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2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390\"/>
    </mc:Choice>
  </mc:AlternateContent>
  <bookViews>
    <workbookView xWindow="480" yWindow="45" windowWidth="15180" windowHeight="7815" xr2:uid="{00000000-000D-0000-FFFF-FFFF00000000}"/>
  </bookViews>
  <sheets>
    <sheet name="Summary" sheetId="4" r:id="rId1"/>
    <sheet name="Summ2" sheetId="5" r:id="rId2"/>
    <sheet name="Summ3" sheetId="6" r:id="rId3"/>
    <sheet name="Summ4" sheetId="7" r:id="rId4"/>
    <sheet name="Summ1 - All DC removed" sheetId="8" r:id="rId5"/>
    <sheet name="Summ2 - All DC removed" sheetId="9" r:id="rId6"/>
    <sheet name="Summ3 - All DC removed" sheetId="10" r:id="rId7"/>
    <sheet name="Summ4 - All DC removed" sheetId="11" r:id="rId8"/>
    <sheet name="CIS History" sheetId="18" r:id="rId9"/>
    <sheet name="Lumpsum" sheetId="19" r:id="rId10"/>
    <sheet name="EQAA" sheetId="50" r:id="rId11"/>
    <sheet name="EquA" sheetId="51" r:id="rId12"/>
    <sheet name="EquB" sheetId="52" r:id="rId13"/>
    <sheet name="FIX_Int" sheetId="53" r:id="rId14"/>
    <sheet name="WWSUM" sheetId="54" r:id="rId15"/>
    <sheet name="FORSUM" sheetId="55" r:id="rId16"/>
    <sheet name="Dom_Eq_Fin" sheetId="20" r:id="rId17"/>
    <sheet name="Dom_Eq_Gen" sheetId="21" r:id="rId18"/>
    <sheet name="Dom_Eq_Growth" sheetId="22" r:id="rId19"/>
    <sheet name="Dom_Eq_Ind" sheetId="23" r:id="rId20"/>
    <sheet name="Dom_Eq_Large" sheetId="24" r:id="rId21"/>
    <sheet name="Dom_Eq_Res" sheetId="25" r:id="rId22"/>
    <sheet name="Dom_Eq_Small" sheetId="26" r:id="rId23"/>
    <sheet name="Dom_Eq_Value" sheetId="27" r:id="rId24"/>
    <sheet name="Dom_Eq_Varied" sheetId="28" r:id="rId25"/>
    <sheet name="Dom_AA_Flex" sheetId="29" r:id="rId26"/>
    <sheet name="Dom_AA_High_Eq" sheetId="30" r:id="rId27"/>
    <sheet name="Dom_AA_Low_Eq" sheetId="31" r:id="rId28"/>
    <sheet name="Dom_AA_Med_Eq" sheetId="32" r:id="rId29"/>
    <sheet name="Dom_AA_TARR" sheetId="33" r:id="rId30"/>
    <sheet name="Dom_AA_Variable" sheetId="34" r:id="rId31"/>
    <sheet name="Dom FI Bond" sheetId="35" r:id="rId32"/>
    <sheet name="Dom FI Income" sheetId="36" r:id="rId33"/>
    <sheet name="Dom FI Money" sheetId="37" r:id="rId34"/>
    <sheet name="Dom_FI_Varied" sheetId="38" r:id="rId35"/>
    <sheet name="Dom_Real_Gen" sheetId="39" r:id="rId36"/>
    <sheet name="For_Eq_Gen" sheetId="40" r:id="rId37"/>
    <sheet name="For_Eq_Varied" sheetId="41" r:id="rId38"/>
    <sheet name="For_AA_Flex" sheetId="42" r:id="rId39"/>
    <sheet name="For FI Bond" sheetId="43" r:id="rId40"/>
    <sheet name="For FI Varied" sheetId="44" r:id="rId41"/>
    <sheet name="WW_Eq_Tech" sheetId="45" r:id="rId42"/>
    <sheet name="WW_AA_Flex" sheetId="46" r:id="rId43"/>
    <sheet name="WW_Eq_Varied" sheetId="47" r:id="rId44"/>
    <sheet name="WW_Eq_Gen" sheetId="48" r:id="rId45"/>
    <sheet name="WW_FI_Varied" sheetId="49" r:id="rId46"/>
    <sheet name="FOF (1)" sheetId="12" r:id="rId47"/>
    <sheet name="FOF (2)" sheetId="13" r:id="rId48"/>
    <sheet name="FOF (3)" sheetId="14" r:id="rId49"/>
    <sheet name="FOF (4)" sheetId="15" r:id="rId50"/>
    <sheet name="FOF (5)" sheetId="16" r:id="rId51"/>
    <sheet name="FOF (6)" sheetId="17" r:id="rId52"/>
  </sheets>
  <definedNames>
    <definedName name="_xlnm.Print_Area" localSheetId="8">'CIS History'!$C:$J</definedName>
    <definedName name="_xlnm.Print_Titles" localSheetId="8">'CIS History'!$1:$7</definedName>
    <definedName name="_xlnm.Print_Titles" localSheetId="9">Lumpsum!$1:$8</definedName>
  </definedNames>
  <calcPr calcId="171026"/>
</workbook>
</file>

<file path=xl/calcChain.xml><?xml version="1.0" encoding="utf-8"?>
<calcChain xmlns="http://schemas.openxmlformats.org/spreadsheetml/2006/main">
  <c r="F26" i="18" l="1"/>
  <c r="F27" i="18"/>
  <c r="F28" i="18"/>
  <c r="F29" i="18"/>
  <c r="D30" i="18"/>
  <c r="E30" i="18"/>
  <c r="F30" i="18"/>
  <c r="F33" i="18"/>
  <c r="F34" i="18"/>
  <c r="F35" i="18"/>
  <c r="F36" i="18"/>
  <c r="D37" i="18"/>
  <c r="E37" i="18"/>
  <c r="F37" i="18"/>
  <c r="F40" i="18"/>
  <c r="F41" i="18"/>
  <c r="F42" i="18"/>
  <c r="F43" i="18"/>
  <c r="D44" i="18"/>
  <c r="E44" i="18"/>
  <c r="F44" i="18"/>
  <c r="F47" i="18"/>
  <c r="F48" i="18"/>
  <c r="F49" i="18"/>
  <c r="F50" i="18"/>
  <c r="D51" i="18"/>
  <c r="E51" i="18"/>
  <c r="F51" i="18"/>
  <c r="F54" i="18"/>
  <c r="F55" i="18"/>
  <c r="F56" i="18"/>
  <c r="F57" i="18"/>
  <c r="D58" i="18"/>
  <c r="E58" i="18"/>
  <c r="F58" i="18"/>
  <c r="F61" i="18"/>
  <c r="F62" i="18"/>
  <c r="F63" i="18"/>
  <c r="F64" i="18"/>
  <c r="D65" i="18"/>
  <c r="E65" i="18"/>
  <c r="F65" i="18"/>
  <c r="F68" i="18"/>
  <c r="F69" i="18"/>
  <c r="F70" i="18"/>
  <c r="F71" i="18"/>
  <c r="D72" i="18"/>
  <c r="E72" i="18"/>
  <c r="F72" i="18"/>
  <c r="F75" i="18"/>
  <c r="F76" i="18"/>
  <c r="F77" i="18"/>
  <c r="F78" i="18"/>
  <c r="D79" i="18"/>
  <c r="E79" i="18"/>
  <c r="F79" i="18"/>
  <c r="F82" i="18"/>
  <c r="F83" i="18"/>
  <c r="F84" i="18"/>
  <c r="F85" i="18"/>
  <c r="D86" i="18"/>
  <c r="E86" i="18"/>
  <c r="F86" i="18"/>
  <c r="F89" i="18"/>
  <c r="F90" i="18"/>
  <c r="F91" i="18"/>
  <c r="F92" i="18"/>
  <c r="D93" i="18"/>
  <c r="E93" i="18"/>
  <c r="F93" i="18"/>
  <c r="F96" i="18"/>
  <c r="F97" i="18"/>
  <c r="F98" i="18"/>
  <c r="F99" i="18"/>
  <c r="D100" i="18"/>
  <c r="E100" i="18"/>
  <c r="F100" i="18"/>
  <c r="F103" i="18"/>
  <c r="F104" i="18"/>
  <c r="F105" i="18"/>
  <c r="F106" i="18"/>
  <c r="D107" i="18"/>
  <c r="E107" i="18"/>
  <c r="F107" i="18"/>
  <c r="F110" i="18"/>
  <c r="F111" i="18"/>
  <c r="F112" i="18"/>
  <c r="F113" i="18"/>
  <c r="D114" i="18"/>
  <c r="E114" i="18"/>
  <c r="F114" i="18"/>
  <c r="F117" i="18"/>
  <c r="F118" i="18"/>
  <c r="F119" i="18"/>
  <c r="F120" i="18"/>
  <c r="D121" i="18"/>
  <c r="E121" i="18"/>
  <c r="F121" i="18"/>
  <c r="F124" i="18"/>
  <c r="F125" i="18"/>
  <c r="F126" i="18"/>
  <c r="F127" i="18"/>
  <c r="D128" i="18"/>
  <c r="E128" i="18"/>
  <c r="F128" i="18"/>
  <c r="F131" i="18"/>
  <c r="F132" i="18"/>
  <c r="G132" i="18"/>
  <c r="F133" i="18"/>
  <c r="G133" i="18"/>
  <c r="F134" i="18"/>
  <c r="G134" i="18"/>
  <c r="D135" i="18"/>
  <c r="E135" i="18"/>
  <c r="F135" i="18"/>
  <c r="F138" i="18"/>
  <c r="F139" i="18"/>
  <c r="F140" i="18"/>
  <c r="D141" i="18"/>
  <c r="E141" i="18"/>
  <c r="F141" i="18"/>
  <c r="G141" i="18"/>
  <c r="D142" i="18"/>
  <c r="E142" i="18"/>
  <c r="F142" i="18"/>
  <c r="D145" i="18"/>
  <c r="E145" i="18"/>
  <c r="F145" i="18"/>
  <c r="G145" i="18"/>
  <c r="F146" i="18"/>
  <c r="G146" i="18"/>
  <c r="D147" i="18"/>
  <c r="E147" i="18"/>
  <c r="F147" i="18"/>
  <c r="G147" i="18"/>
  <c r="D148" i="18"/>
  <c r="E148" i="18"/>
  <c r="F148" i="18"/>
  <c r="G148" i="18"/>
  <c r="D149" i="18"/>
  <c r="E149" i="18"/>
  <c r="F149" i="18"/>
  <c r="D152" i="18"/>
  <c r="E152" i="18"/>
  <c r="F152" i="18"/>
  <c r="G152" i="18"/>
  <c r="D153" i="18"/>
  <c r="E153" i="18"/>
  <c r="F153" i="18"/>
  <c r="G153" i="18"/>
  <c r="F154" i="18"/>
  <c r="F155" i="18"/>
  <c r="D156" i="18"/>
  <c r="E156" i="18"/>
  <c r="F156" i="18"/>
  <c r="F159" i="18"/>
  <c r="F160" i="18"/>
  <c r="F161" i="18"/>
  <c r="D162" i="18"/>
  <c r="E162" i="18"/>
  <c r="F162" i="18"/>
  <c r="G162" i="18"/>
  <c r="D163" i="18"/>
  <c r="E163" i="18"/>
  <c r="F163" i="18"/>
  <c r="F166" i="18"/>
  <c r="F167" i="18"/>
  <c r="F168" i="18"/>
  <c r="F169" i="18"/>
  <c r="D170" i="18"/>
  <c r="E170" i="18"/>
  <c r="F170" i="18"/>
  <c r="E173" i="18"/>
  <c r="F173" i="18"/>
  <c r="D174" i="18"/>
  <c r="E174" i="18"/>
  <c r="F174" i="18"/>
  <c r="D175" i="18"/>
  <c r="E175" i="18"/>
  <c r="F175" i="18"/>
  <c r="D176" i="18"/>
  <c r="E176" i="18"/>
  <c r="F176" i="18"/>
  <c r="D177" i="18"/>
  <c r="E177" i="18"/>
  <c r="F177" i="18"/>
  <c r="D180" i="18"/>
  <c r="E180" i="18"/>
  <c r="F180" i="18"/>
  <c r="D181" i="18"/>
  <c r="E181" i="18"/>
  <c r="F181" i="18"/>
  <c r="D182" i="18"/>
  <c r="E182" i="18"/>
  <c r="F182" i="18"/>
  <c r="E183" i="18"/>
  <c r="F183" i="18"/>
  <c r="D184" i="18"/>
  <c r="E184" i="18"/>
  <c r="F184" i="18"/>
  <c r="D187" i="18"/>
  <c r="E187" i="18"/>
  <c r="F187" i="18"/>
  <c r="D188" i="18"/>
  <c r="E188" i="18"/>
  <c r="F188" i="18"/>
  <c r="D189" i="18"/>
  <c r="E189" i="18"/>
  <c r="F189" i="18"/>
  <c r="D190" i="18"/>
  <c r="E190" i="18"/>
  <c r="F190" i="18"/>
  <c r="D191" i="18"/>
  <c r="E191" i="18"/>
  <c r="F191" i="18"/>
  <c r="E194" i="18"/>
  <c r="F194" i="18"/>
  <c r="D195" i="18"/>
  <c r="E195" i="18"/>
  <c r="F195" i="18"/>
  <c r="D196" i="18"/>
  <c r="E196" i="18"/>
  <c r="F196" i="18"/>
  <c r="D197" i="18"/>
  <c r="E197" i="18"/>
  <c r="F197" i="18"/>
  <c r="D198" i="18"/>
  <c r="E198" i="18"/>
  <c r="F198" i="18"/>
  <c r="D201" i="18"/>
  <c r="F201" i="18"/>
  <c r="F202" i="18"/>
  <c r="F203" i="18"/>
  <c r="F204" i="18"/>
  <c r="D205" i="18"/>
  <c r="E205" i="18"/>
  <c r="F205" i="18"/>
  <c r="F208" i="18"/>
  <c r="F209" i="18"/>
  <c r="F210" i="18"/>
  <c r="F211" i="18"/>
  <c r="D212" i="18"/>
  <c r="E212" i="18"/>
  <c r="F212" i="18"/>
  <c r="F215" i="18"/>
  <c r="F216" i="18"/>
  <c r="F217" i="18"/>
  <c r="F218" i="18"/>
  <c r="D219" i="18"/>
  <c r="E219" i="18"/>
  <c r="F219" i="18"/>
  <c r="F222" i="18"/>
  <c r="F223" i="18"/>
  <c r="F224" i="18"/>
  <c r="F225" i="18"/>
  <c r="D226" i="18"/>
  <c r="E226" i="18"/>
  <c r="F226" i="18"/>
  <c r="F229" i="18"/>
  <c r="F230" i="18"/>
  <c r="F231" i="18"/>
  <c r="F232" i="18"/>
  <c r="D233" i="18"/>
  <c r="E233" i="18"/>
  <c r="F233" i="18"/>
  <c r="F236" i="18"/>
  <c r="F237" i="18"/>
  <c r="F238" i="18"/>
  <c r="F239" i="18"/>
  <c r="D240" i="18"/>
  <c r="E240" i="18"/>
  <c r="F240" i="18"/>
  <c r="F243" i="18"/>
  <c r="F244" i="18"/>
  <c r="F245" i="18"/>
  <c r="F246" i="18"/>
  <c r="D247" i="18"/>
  <c r="E247" i="18"/>
  <c r="F247" i="18"/>
  <c r="F250" i="18"/>
  <c r="F251" i="18"/>
  <c r="F252" i="18"/>
  <c r="F253" i="18"/>
  <c r="D254" i="18"/>
  <c r="E254" i="18"/>
  <c r="F254" i="18"/>
  <c r="F257" i="18"/>
  <c r="F258" i="18"/>
  <c r="F259" i="18"/>
  <c r="F260" i="18"/>
  <c r="D261" i="18"/>
  <c r="E261" i="18"/>
  <c r="F261" i="18"/>
  <c r="F264" i="18"/>
  <c r="F265" i="18"/>
  <c r="F266" i="18"/>
  <c r="F267" i="18"/>
  <c r="D268" i="18"/>
  <c r="E268" i="18"/>
  <c r="F268" i="18"/>
  <c r="F271" i="18"/>
  <c r="F272" i="18"/>
  <c r="F273" i="18"/>
  <c r="F274" i="18"/>
  <c r="D275" i="18"/>
  <c r="E275" i="18"/>
  <c r="F275" i="18"/>
  <c r="F278" i="18"/>
  <c r="F279" i="18"/>
  <c r="F280" i="18"/>
  <c r="F281" i="18"/>
  <c r="D282" i="18"/>
  <c r="E282" i="18"/>
  <c r="F282" i="18"/>
  <c r="F285" i="18"/>
  <c r="F286" i="18"/>
  <c r="F287" i="18"/>
  <c r="F288" i="18"/>
  <c r="D289" i="18"/>
  <c r="E289" i="18"/>
  <c r="F289" i="18"/>
  <c r="F292" i="18"/>
  <c r="F293" i="18"/>
  <c r="F295" i="18"/>
  <c r="D296" i="18"/>
  <c r="E296" i="18"/>
  <c r="F296" i="18"/>
  <c r="F299" i="18"/>
  <c r="F300" i="18"/>
  <c r="F301" i="18"/>
  <c r="D303" i="18"/>
  <c r="E303" i="18"/>
  <c r="F303" i="18"/>
  <c r="D310" i="18"/>
  <c r="E310" i="18"/>
  <c r="F310" i="18"/>
  <c r="D317" i="18"/>
  <c r="E317" i="18"/>
  <c r="F317" i="18"/>
  <c r="D320" i="18"/>
  <c r="E320" i="18"/>
  <c r="F320" i="18"/>
  <c r="G320" i="18"/>
  <c r="D321" i="18"/>
  <c r="E321" i="18"/>
  <c r="F321" i="18"/>
  <c r="G321" i="18"/>
  <c r="D322" i="18"/>
  <c r="E322" i="18"/>
  <c r="F322" i="18"/>
  <c r="G322" i="18"/>
  <c r="D324" i="18"/>
  <c r="E324" i="18"/>
  <c r="F324" i="18"/>
</calcChain>
</file>

<file path=xl/sharedStrings.xml><?xml version="1.0" encoding="utf-8"?>
<sst xmlns="http://schemas.openxmlformats.org/spreadsheetml/2006/main" count="13272" uniqueCount="2118">
  <si>
    <t>SUMMARY ( DOUBLE COUNTING WITHIN FUND OF FUNDS REMOVED)</t>
  </si>
  <si>
    <t>Quarter ended : 30 September 2010</t>
  </si>
  <si>
    <t>SOUTH AFRICAN COLLECTIVE INVESTMENTS INDUSTRY</t>
  </si>
  <si>
    <t>TOTAL ASSETS</t>
  </si>
  <si>
    <t>SALES</t>
  </si>
  <si>
    <t>REPURCHASES</t>
  </si>
  <si>
    <t>NET INFLOW</t>
  </si>
  <si>
    <t>NO OF ACCOUNTS</t>
  </si>
  <si>
    <t>NO OF FUNDS</t>
  </si>
  <si>
    <t>30/09/2010</t>
  </si>
  <si>
    <t>30/06/2010</t>
  </si>
  <si>
    <t>31/03/2010</t>
  </si>
  <si>
    <t>31/12/2009</t>
  </si>
  <si>
    <t>Rm</t>
  </si>
  <si>
    <t>%</t>
  </si>
  <si>
    <t>#</t>
  </si>
  <si>
    <t>DOMESTIC FUNDS</t>
  </si>
  <si>
    <t>WORLDWIDE FUNDS</t>
  </si>
  <si>
    <t>FOREIGN FUNDS</t>
  </si>
  <si>
    <t>FUND OF FUNDS</t>
  </si>
  <si>
    <t>TOTAL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</si>
  <si>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</si>
  <si>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</si>
  <si>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</si>
  <si>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</si>
  <si>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</si>
  <si>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</si>
  <si>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</si>
  <si>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</si>
  <si>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</si>
  <si>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</si>
  <si>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</si>
  <si>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</si>
  <si>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</si>
  <si>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</si>
  <si>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</si>
  <si>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</si>
  <si>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</si>
  <si>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Equity</t>
  </si>
  <si>
    <t>Asset Allocation</t>
  </si>
  <si>
    <t>Real Estate</t>
  </si>
  <si>
    <t>Fixed Interest</t>
  </si>
  <si>
    <t>SUB TOTAL</t>
  </si>
  <si>
    <t>WORLD WIDE FUNDS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</si>
  <si>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</si>
  <si>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</si>
  <si>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</si>
  <si>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</si>
  <si>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</si>
  <si>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</si>
  <si>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</si>
  <si>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 funds</t>
  </si>
  <si>
    <t>Industrial funds</t>
  </si>
  <si>
    <t>Financial funds</t>
  </si>
  <si>
    <t>ASSET ALLOCATION FUNDS</t>
  </si>
  <si>
    <t>Prudential Low Equity funds</t>
  </si>
  <si>
    <t>Prudential Medium Equity funds</t>
  </si>
  <si>
    <t>Prudential High Equity funds</t>
  </si>
  <si>
    <t>Prudential Variable Equity funds</t>
  </si>
  <si>
    <t>Flexible funds</t>
  </si>
  <si>
    <t>Targeted Absolute and Real Return funds</t>
  </si>
  <si>
    <t>REAL ESTATE FUNDS</t>
  </si>
  <si>
    <t>FIXED INTEREST FUNDS</t>
  </si>
  <si>
    <t>Bond funds</t>
  </si>
  <si>
    <t>Income funds</t>
  </si>
  <si>
    <t>TOTAL (excluding Money Market)</t>
  </si>
  <si>
    <t>Money Market funds</t>
  </si>
  <si>
    <t>TOTAL (Including Money Market)</t>
  </si>
  <si>
    <t>WORLDWIDE AND FOREIGN SECTORS</t>
  </si>
  <si>
    <t>NUMBER OF ACCOUNTS</t>
  </si>
  <si>
    <t>NUMBER OF FUNDS</t>
  </si>
  <si>
    <t>General Funds</t>
  </si>
  <si>
    <t>Varied Specialist</t>
  </si>
  <si>
    <t>Technology</t>
  </si>
  <si>
    <t>Varied Special  Funds</t>
  </si>
  <si>
    <t>Bond Funds</t>
  </si>
  <si>
    <t>SUMMARY (ALL DOUBLE COUNTING IN ASSETS REMOVED)</t>
  </si>
  <si>
    <t>COLLECTIVE INVESTMENTS INDUSTRY KEY FIGURES</t>
  </si>
  <si>
    <t>( DOUBLE COUNTING WITHIN FUND OF FUNDS REMOVED)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</si>
  <si>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</si>
  <si>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</si>
  <si>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</si>
  <si>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</si>
  <si>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ACCOUNTS </t>
  </si>
  <si>
    <t xml:space="preserve">NO. OF FUNDS </t>
  </si>
  <si>
    <t>NO. OF CIS MANAGERS</t>
  </si>
  <si>
    <t>(RM)</t>
  </si>
  <si>
    <t xml:space="preserve">DECEMBER </t>
  </si>
  <si>
    <t xml:space="preserve">MARCH </t>
  </si>
  <si>
    <t>JUNE</t>
  </si>
  <si>
    <t xml:space="preserve">SEPTEMBER </t>
  </si>
  <si>
    <t>`</t>
  </si>
  <si>
    <t>1990</t>
  </si>
  <si>
    <t>1991</t>
  </si>
  <si>
    <t xml:space="preserve"> </t>
  </si>
  <si>
    <t>1992</t>
  </si>
  <si>
    <t>1993</t>
  </si>
  <si>
    <t>1994</t>
  </si>
  <si>
    <t>1995</t>
  </si>
  <si>
    <t>1996</t>
  </si>
  <si>
    <t>MARCH</t>
  </si>
  <si>
    <t>UNIT TRUST SECTOR PERFORMANCE FOR LUMP SUM INVESTMENTS TO 30 SEPTEMBER 2010</t>
  </si>
  <si>
    <t>SECTOR &amp; INDICES</t>
  </si>
  <si>
    <r>
      <t xml:space="preserve">NUMBER OF YEARS </t>
    </r>
    <r>
      <rPr>
        <i/>
        <sz val="10"/>
        <rFont val="Arial"/>
        <family val="2"/>
      </rPr>
      <t>(% Annual Growth)</t>
    </r>
  </si>
  <si>
    <t>CPI</t>
  </si>
  <si>
    <t>DOMESTIC FUNDS (643)</t>
  </si>
  <si>
    <t>EQUITY FUNDS - General Funds (91)</t>
  </si>
  <si>
    <t>*FTSE/JSE All Share Index</t>
  </si>
  <si>
    <t>Arithmetic Average</t>
  </si>
  <si>
    <t>EQUITY - Growth Funds (5)</t>
  </si>
  <si>
    <t>EQUITY - Value Funds (10)</t>
  </si>
  <si>
    <t>EQUITY - Large Cap Funds (14)</t>
  </si>
  <si>
    <t>*FTSE/JSE Top 40 Index</t>
  </si>
  <si>
    <t>EQUITY - Smaller Companies Funds (7)</t>
  </si>
  <si>
    <t>*FTSE/JSE Midcap Index</t>
  </si>
  <si>
    <t>EQUITY - Varied Specialist Funds (3)</t>
  </si>
  <si>
    <t>EQUITY - Resources and Basic Ind Funds (11)</t>
  </si>
  <si>
    <t>*FTSE/JSE Resources 20 Index</t>
  </si>
  <si>
    <t>EQUITY - Industrial Sector (8)</t>
  </si>
  <si>
    <t>*FTSE/JSE Industrial Index</t>
  </si>
  <si>
    <t>EQUITY - Financial Sector (8)</t>
  </si>
  <si>
    <t>*FTSE/JSE Financial Index</t>
  </si>
  <si>
    <t>ASSET ALLOCATION - Prudential Low Equity Funds (65)</t>
  </si>
  <si>
    <t>ASSET ALLOCATION - Prudential Medium Equity Funds (39)</t>
  </si>
  <si>
    <t>ASSET ALLOCATION - Prudential High Equity Funds (18)</t>
  </si>
  <si>
    <t>ASSET ALLOCATION - Prudential Variable Equity Funds (69)</t>
  </si>
  <si>
    <t>ASSET ALLOCATION - Flexible Funds (69)</t>
  </si>
  <si>
    <t>ASSET ALLOCATION - Targeted Absolute Returns Funds (52)</t>
  </si>
  <si>
    <t>FIXED INTEREST - Bond Funds (19)</t>
  </si>
  <si>
    <t>All Bond Index</t>
  </si>
  <si>
    <t>FIXED INTEREST - Income Funds (13)</t>
  </si>
  <si>
    <t>FIXED INTEREST - Varied Specialist Funds (58)</t>
  </si>
  <si>
    <t>FIXED INTEREST - Money Market Funds (25)</t>
  </si>
  <si>
    <t>REAL ESTATE - General Funds (24)</t>
  </si>
  <si>
    <t>*FTSE/JSE SA Listed Property Index</t>
  </si>
  <si>
    <t>WORLDWIDE FUNDS (26)</t>
  </si>
  <si>
    <t>EQUITY FUNDS - General Funds (1)</t>
  </si>
  <si>
    <t>EQUITY - Varied Specialist Funds (1)</t>
  </si>
  <si>
    <t>EQUITY - Technology Funds (3)</t>
  </si>
  <si>
    <t>ASSET ALLOCATION - Flexible Funds (20)</t>
  </si>
  <si>
    <t>FOREIGN FUNDS (105)</t>
  </si>
  <si>
    <t>EQUITY - General Funds (33)</t>
  </si>
  <si>
    <t>Morgan Stanley Capital World Index (MSCI)</t>
  </si>
  <si>
    <t>EQUITY - Varied Specialist Funds (9)</t>
  </si>
  <si>
    <t>ASSET ALLOCATION - Flexible Funds (37)</t>
  </si>
  <si>
    <t>FIXED INTEREST - Bond Funds (8)</t>
  </si>
  <si>
    <t xml:space="preserve">JP Morgan Global Bond Index </t>
  </si>
  <si>
    <t>FIXED INTEREST - Varied Specialist Funds (18)</t>
  </si>
  <si>
    <t>All performances published are calculated on a NAV-NAV basis.</t>
  </si>
  <si>
    <t>NAV-NAV means that the initial charge and up-front compulsory charges are not included in these performance figures (previously referred to as S-S or sellers-to-sellers).</t>
  </si>
  <si>
    <t>Dividends are reinvested on the payment date. RNK means ranking.   Figures in brackets reflect negative rates of return. Fund of Funds are abbreviated as FoFs.</t>
  </si>
  <si>
    <t xml:space="preserve">FTSE/JSE Indices:   In the absence of the official JSE historic index data we have used 'best estimates' which were received from a major asset management company. </t>
  </si>
  <si>
    <t>The returns are based on the 'old' JSE structure until May 2002 and the new FTSE/JSE Free Float Structure since June 2002, as supplied by the same company.</t>
  </si>
  <si>
    <t xml:space="preserve">Please note: Where funds have both A &amp; R classes, the A class performances are included for the period since inception, </t>
  </si>
  <si>
    <t xml:space="preserve">and the R class performances thereafter (i.e. for the longer periods when the A class did not exist). </t>
  </si>
  <si>
    <t>NB.  SHORT-TERM PERFORMANCE FIGURES SHOULD BE TREATED WITH THE UTMOST CAUTION BY ANYONE CONTEMPLATING A LONG-TERM INVESTMENT IN UNIT TRUSTS.</t>
  </si>
  <si>
    <t>STATISTICS COMPILED BY PROFILE MEDIA</t>
  </si>
  <si>
    <t>DOMESTIC EQUITY, ASSET ALLOCATION AND REAL ESTATE FUND</t>
  </si>
  <si>
    <t>ASSET ALLOCATION</t>
  </si>
  <si>
    <t>Total domestic &amp; foreign equities</t>
  </si>
  <si>
    <t>Domestic: Liquid assets</t>
  </si>
  <si>
    <t xml:space="preserve">          Derivatives</t>
  </si>
  <si>
    <t xml:space="preserve">          Other Assets</t>
  </si>
  <si>
    <r>
      <t>Foreign</t>
    </r>
    <r>
      <rPr>
        <sz val="10"/>
        <rFont val="Arial"/>
      </rPr>
      <t>: Other assets</t>
    </r>
  </si>
  <si>
    <t>Total assets held in other CIS</t>
  </si>
  <si>
    <t>EQUITY SECTOR WEIGHTING</t>
  </si>
  <si>
    <t>Additional</t>
  </si>
  <si>
    <t>Basic Materials</t>
  </si>
  <si>
    <t>Consumer Goods</t>
  </si>
  <si>
    <t>Consumer Services</t>
  </si>
  <si>
    <t>Financials</t>
  </si>
  <si>
    <t>Health Care</t>
  </si>
  <si>
    <t>Industrials</t>
  </si>
  <si>
    <t>Oil &amp; Gas</t>
  </si>
  <si>
    <t>Specialist Securities</t>
  </si>
  <si>
    <t>Telecommunications</t>
  </si>
  <si>
    <t>Utilities</t>
  </si>
  <si>
    <t>Other Equities</t>
  </si>
  <si>
    <t>TOTAL DOMESTIC EQUITIES</t>
  </si>
  <si>
    <t>TOTAL FOREIGN EQUITIES</t>
  </si>
  <si>
    <t>TOTAL EQUITIES</t>
  </si>
  <si>
    <t>Domestic Funds</t>
  </si>
  <si>
    <t>Foreign Indirect Funds</t>
  </si>
  <si>
    <t>Foreign Direct Funds</t>
  </si>
  <si>
    <t>TOTAL ASSETS HELD IN OTHER CIS</t>
  </si>
  <si>
    <t>Number of accounts</t>
  </si>
  <si>
    <t>Average balance per account</t>
  </si>
  <si>
    <t>Sales</t>
  </si>
  <si>
    <t>Repurchase</t>
  </si>
  <si>
    <t>NET IN(OUT) FLOW</t>
  </si>
  <si>
    <t>Total Equities Excl Real Estate</t>
  </si>
  <si>
    <t>Total Money Market instruments</t>
  </si>
  <si>
    <t xml:space="preserve">Total Real Estate </t>
  </si>
  <si>
    <t xml:space="preserve">Total Other assets </t>
  </si>
  <si>
    <t>TOTAL DOMESTIC EQUITIES EXCL REAL ESTATE</t>
  </si>
  <si>
    <t>TOTAL EQUITIES EXCL REAL ESTATE</t>
  </si>
  <si>
    <t>Non listed Real Estate</t>
  </si>
  <si>
    <t>Listed Real Estate</t>
  </si>
  <si>
    <t>TOTAL REAL ESTATE</t>
  </si>
  <si>
    <t>CAPITAL &amp; MONEY MARKET INSTRUMENTS</t>
  </si>
  <si>
    <t>Cash on Call</t>
  </si>
  <si>
    <t>Corporate debt - convertible</t>
  </si>
  <si>
    <t>Corporate debt - non-convertible</t>
  </si>
  <si>
    <t>Derivatives</t>
  </si>
  <si>
    <t>Financial institutions</t>
  </si>
  <si>
    <t>Government issued paper</t>
  </si>
  <si>
    <t>Other listed Money Market instruments</t>
  </si>
  <si>
    <t>Other unlisted Money Market instruments</t>
  </si>
  <si>
    <t>Public entity issued paper</t>
  </si>
  <si>
    <t>TOTAL DOMESTIC MONEY MARKET</t>
  </si>
  <si>
    <t>TOTAL FOREIGN MONEY MARKET</t>
  </si>
  <si>
    <t>TOTAL MONEY MARKET INSTRUMENTS</t>
  </si>
  <si>
    <t>Average balance per Account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</si>
  <si>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</si>
  <si>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</si>
  <si>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</si>
  <si>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</si>
  <si>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</si>
  <si>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</si>
  <si>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</si>
  <si>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</si>
  <si>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</si>
  <si>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NET IN/(OUT) FLOW</t>
  </si>
  <si>
    <t>REAL ESTATE</t>
  </si>
  <si>
    <t>DOMESTIC - EQUITY FUNDS</t>
  </si>
  <si>
    <t>Large Cap Funds</t>
  </si>
  <si>
    <t>Smaller Companies Funds</t>
  </si>
  <si>
    <t>Value Funds</t>
  </si>
  <si>
    <t>Varied Specialist Funds</t>
  </si>
  <si>
    <t>Collective Investment Schemes</t>
  </si>
  <si>
    <t>Corporate Debt</t>
  </si>
  <si>
    <t>Deposit Notes</t>
  </si>
  <si>
    <t>Exchange Traded Funds</t>
  </si>
  <si>
    <t>Investment Products</t>
  </si>
  <si>
    <t>Kruger Rands</t>
  </si>
  <si>
    <t>Preference Shares</t>
  </si>
  <si>
    <t>Warrants</t>
  </si>
  <si>
    <t>TOTAL ADDITIONAL</t>
  </si>
  <si>
    <t>Chemicals</t>
  </si>
  <si>
    <t>Forestry &amp; Paper</t>
  </si>
  <si>
    <t>Industrial Metals</t>
  </si>
  <si>
    <t>Mining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</si>
  <si>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</si>
  <si>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</si>
  <si>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</si>
  <si>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</si>
  <si>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</si>
  <si>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</si>
  <si>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</si>
  <si>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Tobacco</t>
  </si>
  <si>
    <t>TOTAL CONSUMER GOODS</t>
  </si>
  <si>
    <t>Food &amp; Drug Retailers</t>
  </si>
  <si>
    <t>General Retailers</t>
  </si>
  <si>
    <t>Media</t>
  </si>
  <si>
    <t>Travel &amp; Leisure</t>
  </si>
  <si>
    <t>TOTAL CONSUMER SERVICES</t>
  </si>
  <si>
    <t>Banks</t>
  </si>
  <si>
    <t>Equity Investment Instruments</t>
  </si>
  <si>
    <t>General Financial</t>
  </si>
  <si>
    <t>Life Insurance</t>
  </si>
  <si>
    <t>Nonequity Investment Instruments</t>
  </si>
  <si>
    <t>Nonlife Insurance</t>
  </si>
  <si>
    <t>TOTAL FINANCIALS</t>
  </si>
  <si>
    <t>Health Care Equipment &amp; Services</t>
  </si>
  <si>
    <t>Pharmaceuticals &amp; Biotechnology</t>
  </si>
  <si>
    <t>TOTAL HEALTH CARE</t>
  </si>
  <si>
    <t>Aerospace &amp; Defense</t>
  </si>
  <si>
    <t>Construction &amp; Materials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</si>
  <si>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</si>
  <si>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</si>
  <si>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</si>
  <si>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</si>
  <si>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</si>
  <si>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</si>
  <si>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</si>
  <si>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</si>
  <si>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</si>
  <si>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TOTAL SPECIALIST SECURITIES</t>
  </si>
  <si>
    <t>Software &amp; Computer Services</t>
  </si>
  <si>
    <t>Technology Hardware &amp; Equipment</t>
  </si>
  <si>
    <t>TOTAL TECHNOLOGY</t>
  </si>
  <si>
    <t>Fixed Line Telecommunications</t>
  </si>
  <si>
    <t>Mobile Telecommunications</t>
  </si>
  <si>
    <t>TOTAL TELECOMMUNICATIONS</t>
  </si>
  <si>
    <t>Electricity</t>
  </si>
  <si>
    <t>Gas, Water &amp; Multiutilities</t>
  </si>
  <si>
    <t>TOTAL UTILITIES</t>
  </si>
  <si>
    <t>Financial Funds</t>
  </si>
  <si>
    <t>Growth Funds</t>
  </si>
  <si>
    <t>Industrial Funds</t>
  </si>
  <si>
    <t>Resources &amp; Basic Industries Funds</t>
  </si>
  <si>
    <t>DOMESTIC - ASSET ALLOCATION</t>
  </si>
  <si>
    <t>VARIED SPECIALIST FUNDS</t>
  </si>
  <si>
    <t>Total Other assets</t>
  </si>
  <si>
    <t xml:space="preserve">EQUITY SECTOR WEIGHING: </t>
  </si>
  <si>
    <t>Foreign Bonds</t>
  </si>
  <si>
    <t>Foreign Cash</t>
  </si>
  <si>
    <t>Foreign Other</t>
  </si>
  <si>
    <t>Repurchases</t>
  </si>
  <si>
    <t>SUMMARY</t>
  </si>
  <si>
    <t>DOMESTIC - FIXED INTEREST</t>
  </si>
  <si>
    <t>MONEY MARKET FUNDS</t>
  </si>
  <si>
    <t>INCOME FUNDS</t>
  </si>
  <si>
    <t>BOND FUNDS</t>
  </si>
  <si>
    <t>WORLD WIDE - EQUITY FUNDS</t>
  </si>
  <si>
    <t>Technology Funds</t>
  </si>
  <si>
    <r>
      <t>Foreign</t>
    </r>
    <r>
      <rPr>
        <sz val="10"/>
        <rFont val="Arial"/>
      </rPr>
      <t>: Cash</t>
    </r>
  </si>
  <si>
    <t xml:space="preserve">           Other assets</t>
  </si>
  <si>
    <t>TOTAL OTHER EQUITIES</t>
  </si>
  <si>
    <t>WORLDWIDE - ASSET ALLOCATION AND FIXED INTEREST FUNDS</t>
  </si>
  <si>
    <t>FLEXIBLE</t>
  </si>
  <si>
    <t>VARIED SPECIALIST</t>
  </si>
  <si>
    <t>FOREIGN - ASSET ALLOCATION FUNDS</t>
  </si>
  <si>
    <t>FLEXIBLE FUNDS</t>
  </si>
  <si>
    <t>FOREIGN - EQUITY FUNDS</t>
  </si>
  <si>
    <t>FOREIGN - FIXED INTEREST FUNDS</t>
  </si>
  <si>
    <t>SUMMARY (NO DOUBLE COUNTING WERE REMOVED FROM THESE VALUES)</t>
  </si>
  <si>
    <t>DOMESTIC - EQUITY</t>
  </si>
  <si>
    <t>CORONATION FINANCIAL FUND</t>
  </si>
  <si>
    <t>NEDGROUP INVESTMENTS FINANCIAL FUND</t>
  </si>
  <si>
    <t>NEWFUNDS ERAFI SA FINANCIAL 15 PORTFOLIO</t>
  </si>
  <si>
    <t>OLD MUTUAL FINANCIAL SERVICES FUND</t>
  </si>
  <si>
    <t>RMB FINANCIAL SERVICES FUND</t>
  </si>
  <si>
    <t>SATRIX FINI PORTFOLIO</t>
  </si>
  <si>
    <t>SIM FINANCIAL FUND</t>
  </si>
  <si>
    <t>STANLIB FINANCIALS FUND</t>
  </si>
  <si>
    <t>FINANCIAL</t>
  </si>
  <si>
    <r>
      <t>Domestic</t>
    </r>
    <r>
      <rPr>
        <sz val="10"/>
        <rFont val="Arial"/>
      </rPr>
      <t>: Liquid assets</t>
    </r>
  </si>
  <si>
    <t xml:space="preserve">               Derivatives</t>
  </si>
  <si>
    <t xml:space="preserve">               Other assets</t>
  </si>
  <si>
    <t>Foreign Indirect Funds (Rand Denominated Foreign Funds)</t>
  </si>
  <si>
    <t>Foreign Direct Funds (FCIS)</t>
  </si>
  <si>
    <t>Institutional assets in retail funds</t>
  </si>
  <si>
    <t>FoF</t>
  </si>
  <si>
    <t>27FOUR ACTIVE EQUITY FUND</t>
  </si>
  <si>
    <t>ABAX EQUITY FUND</t>
  </si>
  <si>
    <t>ABSA GENERAL FUND</t>
  </si>
  <si>
    <t>ABSA GROWTH FUND OF FUNDS</t>
  </si>
  <si>
    <t>ABSA MULTI-MANAGED EQUITY FUND</t>
  </si>
  <si>
    <t>ABSA SELECT EQUITY FUND</t>
  </si>
  <si>
    <t>ADVANTAGE FOCUSED EQUITY FUND</t>
  </si>
  <si>
    <t>AFENA EQUITY FUND</t>
  </si>
  <si>
    <t>ALLAN GRAY EQUITY FUND</t>
  </si>
  <si>
    <t>ALPHEN EQUITY BUILDER FUND</t>
  </si>
  <si>
    <t>ANALYTICS MANAGED EQUITY FUND</t>
  </si>
  <si>
    <t>AYLETT EQUITY FUND</t>
  </si>
  <si>
    <t>BJM CORE EQUITY FUND</t>
  </si>
  <si>
    <t>BOE CORE EQUITY FUND</t>
  </si>
  <si>
    <t>CANNON EQUITY FUND</t>
  </si>
  <si>
    <t>CAPSTONE ACTIVE EQUITY FUND OF FUNDS</t>
  </si>
  <si>
    <t>CLADE CASH FLOW WEIGHTED EQUITY FUND</t>
  </si>
  <si>
    <t>COMMUNITY GROWTH FUND</t>
  </si>
  <si>
    <t>CORIS CAPITAL GENERAL EQUITY FUND</t>
  </si>
  <si>
    <t>CORONATION EQUITY FUND</t>
  </si>
  <si>
    <t>DISCOVERY EQUITY FUND</t>
  </si>
  <si>
    <t>EFFICIENT GENERAL EQUITY FUND</t>
  </si>
  <si>
    <t>ELEMENT EARTH EQUITY FUND</t>
  </si>
  <si>
    <t>ELEMENT ISLAMIC EQUITY FUND</t>
  </si>
  <si>
    <t>FG MERCURY EQUITY FUND OF FUNDS</t>
  </si>
  <si>
    <t>FNB GROWTH FUND</t>
  </si>
  <si>
    <t>FOORD EQUITY FUND</t>
  </si>
  <si>
    <t>GRYPHON ALL SHARE TRACKER FUND</t>
  </si>
  <si>
    <t>GTC ACTIVE EQUITY FUND</t>
  </si>
  <si>
    <t>HARVARD HOUSE GENERAL EQUITY FUND</t>
  </si>
  <si>
    <t>HERMES EQUITY FUND</t>
  </si>
  <si>
    <t>HUYSAMER EQUITY FUND</t>
  </si>
  <si>
    <t>IMARA EQUITY FUND</t>
  </si>
  <si>
    <t>INTERNEURON CAPITAL EQUITY PORTFOLIO</t>
  </si>
  <si>
    <t>INVESTEC ACTIVE QUANTS FUND</t>
  </si>
  <si>
    <t>INVESTEC EQUITY FUND</t>
  </si>
  <si>
    <t>INVESTMENT SOLUTIONS INSTITUTIONAL EQUITY FUND</t>
  </si>
  <si>
    <t>INVESTMENT SOLUTIONS MULTI-MANAGER EQUITY FUND</t>
  </si>
  <si>
    <t>KAGISO EQUITY ALPHA FUND</t>
  </si>
  <si>
    <t>KAGISO ISLAMIC EQUITY FUND</t>
  </si>
  <si>
    <t>LION OF AFRICA GENERAL EQUITY FUND</t>
  </si>
  <si>
    <t>LYNX OPPORTUNITIES FUND OF FUNDS</t>
  </si>
  <si>
    <t>MAESTRO EQUITY FUND</t>
  </si>
  <si>
    <t>MARRIOTT DIVIDEND GROWTH FUND</t>
  </si>
  <si>
    <t>MATADOR EQUITY FUND OF FUNDS</t>
  </si>
  <si>
    <t>MAZI CAPITAL EQUITY FUND</t>
  </si>
  <si>
    <t>METROPOLITAN GENERAL EQUITY UNIT TRUST</t>
  </si>
  <si>
    <t>METROPOLITAN MULTI-MANAGER EQUITY PORTFOLIO</t>
  </si>
  <si>
    <t>MIPLAN IP BETA EQUITY FUND</t>
  </si>
  <si>
    <t>MOMENTUM AGGRESSIVE EQUITY FUND OF FUNDS</t>
  </si>
  <si>
    <t>MOMENTUM CORE SA EQUITY FUND</t>
  </si>
  <si>
    <t>MOMENTUM MODERATE EQUITY FUND OF FUNDS</t>
  </si>
  <si>
    <t>MOMENTUM MULTI FOCUS FUND OF FUNDS</t>
  </si>
  <si>
    <t>NEDGROUP INVESTMENTS EQUITY FUND</t>
  </si>
  <si>
    <t>NEDGROUP INVESTMENTS QUANTS CORE EQUITY FUND</t>
  </si>
  <si>
    <t>NEDGROUP INVESTMENTS RAINMAKER FUND</t>
  </si>
  <si>
    <t>NEFG EQUITY FUND</t>
  </si>
  <si>
    <t>NEWFUNDS NEWSA INDEX PORTFOLIO</t>
  </si>
  <si>
    <t>NFB EQUITY FUND</t>
  </si>
  <si>
    <t>OASIS CRESCENT EQUITY FUND</t>
  </si>
  <si>
    <t>OASIS GENERAL EQUITY FUND</t>
  </si>
  <si>
    <t>OLD MUTUAL ACTIVE QUANT EQUITY FUND</t>
  </si>
  <si>
    <t>OLD MUTUAL FUTUREGROWTH ALBARAKA EQUITY FUND</t>
  </si>
  <si>
    <t>OLD MUTUAL GROWTH FUND</t>
  </si>
  <si>
    <t>OLD MUTUAL HIGH YIELD OPPORTUNITY FUND</t>
  </si>
  <si>
    <t>OLD MUTUAL INVESTORS FUND</t>
  </si>
  <si>
    <t>OLD MUTUAL TOP COMPANIES FUND</t>
  </si>
  <si>
    <t>OLD MUTUAL UMBONO RAFI 40 TRACKER FUND</t>
  </si>
  <si>
    <t>PERSONAL TRUST SA EQUITY FUND</t>
  </si>
  <si>
    <t>PLEXUS RAFI ENHANCED SA STRATEGY FUND</t>
  </si>
  <si>
    <t>PPS EQUITY FUND</t>
  </si>
  <si>
    <t>PRESCIENT EQUITY ACTIVE QUANT FUND</t>
  </si>
  <si>
    <t>PRESCIENT EQUITY QUANT FUND</t>
  </si>
  <si>
    <t>PRIME GENERAL EQUITY FUND</t>
  </si>
  <si>
    <t>PRUDENTIAL CORE VALUE FUND</t>
  </si>
  <si>
    <t>PRUDENTIAL EQUITY FUND</t>
  </si>
  <si>
    <t>PSG ALPHEN GROWTH FUND</t>
  </si>
  <si>
    <t>PSG EQUITY FUND OF FUNDS</t>
  </si>
  <si>
    <t>PSG KONSULT CREATOR FUND OF FUNDS</t>
  </si>
  <si>
    <t>RMB CORE EQUITY FUND</t>
  </si>
  <si>
    <t>RMB EQUITY FUND</t>
  </si>
  <si>
    <t>RMB PRIVATE BANK EQUITY FUND</t>
  </si>
  <si>
    <t>RMB STRUCTURED EQUITY FUND</t>
  </si>
  <si>
    <t>SANLAM ALL SHARE INDEX FUND</t>
  </si>
  <si>
    <t>SANLAM GENERAL INSTITUTIONAL FUND</t>
  </si>
  <si>
    <t>SANLAM MULTI MANAGED INSTITUTIONAL AGGRESSIVE EQUITY FUND ONE</t>
  </si>
  <si>
    <t>SANLAM MULTI MANAGED INSTITUTIONAL GENERAL EQUITY FUND FOUR</t>
  </si>
  <si>
    <t>SANLAM MULTI MANAGED INSTITUTIONAL GENERAL EQUITY FUND ONE</t>
  </si>
  <si>
    <t>SANLAM MULTI MANAGED INSTITUTIONAL GENERAL EQUITY FUND THREE</t>
  </si>
  <si>
    <t>SANLAM MULTI MANAGED INSTITUTIONAL GENERAL EQUITY FUND TWO</t>
  </si>
  <si>
    <t>SASFIN EQUITY FUND</t>
  </si>
  <si>
    <t>SASFIN TWENTY TEN FUND</t>
  </si>
  <si>
    <t>SATRIX RAFI 40 TOTAL RETURN ETF</t>
  </si>
  <si>
    <t>SIM GENERAL EQUITY FUND</t>
  </si>
  <si>
    <t>SIM TOP CHOICE EQUITY FUND</t>
  </si>
  <si>
    <t>SIS EQUITY FUND</t>
  </si>
  <si>
    <t>SMMI EQUITY FUND OF FUNDS</t>
  </si>
  <si>
    <t>STANLIB EQUITY FUND</t>
  </si>
  <si>
    <t>STANLIB INDEX FUND</t>
  </si>
  <si>
    <t>STANLIB MULTI MANAGER ALL STARS EQUITY FUND OF FUNDS</t>
  </si>
  <si>
    <t>STANLIB MULTI MANAGER EQUITY FUND</t>
  </si>
  <si>
    <t>STANLIB NATIONBUILDER FUND</t>
  </si>
  <si>
    <t>STANLIB SA EQUITY FUND</t>
  </si>
  <si>
    <t>STANLIB SHARIAH EQUITY FUND</t>
  </si>
  <si>
    <t>STEWART MACRO EQUITY FUND OF FUNDS</t>
  </si>
  <si>
    <t>SYMMETRY EQUITY FUND OF FUNDS</t>
  </si>
  <si>
    <t>SYMMETRY SATELLITE EQUITY FUND NO. 1</t>
  </si>
  <si>
    <t>SYMMETRY SATELLITE EQUITY FUND NO. 2</t>
  </si>
  <si>
    <t>SYMMETRY SATELLITE EQUITY FUND NO. 3</t>
  </si>
  <si>
    <t>SYMMETRY SATELLITE EQUITY FUND NO. 4</t>
  </si>
  <si>
    <t>TRI-LINEAR EQUITY FUND</t>
  </si>
  <si>
    <t>VALUGRO GENERAL EQUITY PORTFOLIO</t>
  </si>
  <si>
    <t>VERSO LONG TERM SA EQUITY FUND</t>
  </si>
  <si>
    <t>GENERAL</t>
  </si>
  <si>
    <t>ADVANTAGE EMERGING MANAGER GROWTH FUND</t>
  </si>
  <si>
    <t>ADVANTAGE HIGH GROWTH FUND</t>
  </si>
  <si>
    <t>ADVANTAGE MACRO GROWTH FUND</t>
  </si>
  <si>
    <t>INVESTEC GROWTH FUND</t>
  </si>
  <si>
    <t>NEDGROUP INVESTMENTS GROWTH FUND</t>
  </si>
  <si>
    <t>RMB STRATEGIC OPPORTUNITIES FUND</t>
  </si>
  <si>
    <t>SANLAM GROWTH INSTITUTIONAL FUND</t>
  </si>
  <si>
    <t>SIM GROWTH FUND</t>
  </si>
  <si>
    <t>STANLIB GROWTH FUND</t>
  </si>
  <si>
    <t>GROWTH</t>
  </si>
  <si>
    <t>CORONATION INDUSTRIAL FUND</t>
  </si>
  <si>
    <t>METROPOLITAN INDUSTRIAL FUND</t>
  </si>
  <si>
    <t>NEWFUNDS ERAFI SA INDUSTRIAL 25 PORTTOLIO</t>
  </si>
  <si>
    <t>OLD MUTUAL INDUSTRIAL FUND</t>
  </si>
  <si>
    <t>RMB INDUSTRIAL FUND</t>
  </si>
  <si>
    <t>SATRIX INDI PORTFOLIO</t>
  </si>
  <si>
    <t>SIM INDUSTRIAL FUND</t>
  </si>
  <si>
    <t>STANLIB INDUSTRIAL FUND</t>
  </si>
  <si>
    <t>INDUSTRIAL</t>
  </si>
  <si>
    <t>ABSA RAND PROTECTOR FUND</t>
  </si>
  <si>
    <t>ADVANTAGE AGGRESSIVE ALSI40 FUND</t>
  </si>
  <si>
    <t>BIPS FTSE/JSE TOP40 INDEX FUND</t>
  </si>
  <si>
    <t>CANNON CORE COMPANIES FUND</t>
  </si>
  <si>
    <t>CORONATION TOP 20 FUND</t>
  </si>
  <si>
    <t>KAGISO TOP 40 TRACKER FUND</t>
  </si>
  <si>
    <t>NEWFUNDS ERAFI OVERALL SA INDEX</t>
  </si>
  <si>
    <t>NEWFUNDS SHARIAH INDEX ETF</t>
  </si>
  <si>
    <t>OLD MUTUAL TOP 40 FUND</t>
  </si>
  <si>
    <t>RMB TOP 40 INDEX FUND</t>
  </si>
  <si>
    <t>SATRIX 40 PORTFOLIO</t>
  </si>
  <si>
    <t>SATRIX SWIX TOP 40 PORTFOLIO</t>
  </si>
  <si>
    <t>SIM INDEX FUND</t>
  </si>
  <si>
    <t>STANLIB ALSI 40 FUND</t>
  </si>
  <si>
    <t>LARGE CAP</t>
  </si>
  <si>
    <t>CORONATION RESOURCES FUND</t>
  </si>
  <si>
    <t>INVESTEC COMMODITY FUND</t>
  </si>
  <si>
    <t>METROPOLITAN RESOURCES UNIT TRUST</t>
  </si>
  <si>
    <t>NEDGROUP INVESTMENTS MINING &amp; RESOURCES FUND</t>
  </si>
  <si>
    <t>NEWFUNDS ERAFI SA RESOURCES 20 PORTFOLIO</t>
  </si>
  <si>
    <t>OLD MUTUAL GOLD FUND</t>
  </si>
  <si>
    <t>OLD MUTUAL MINING AND RESOURCES FUND</t>
  </si>
  <si>
    <t>RMB RESOURCES FUND</t>
  </si>
  <si>
    <t>SATRIX RESI PORTFOLIO</t>
  </si>
  <si>
    <t>STANLIB GOLD AND PRECIOUS METALS FUND</t>
  </si>
  <si>
    <t>STANLIB RESOURCES FUND</t>
  </si>
  <si>
    <t>RESOURCES &amp; BASIC INDUSTRIES</t>
  </si>
  <si>
    <t>ADVANTAGE SMALL CAP GROWTH FUND</t>
  </si>
  <si>
    <t>ADVANTAGE SMALL CAP VALUE FUND</t>
  </si>
  <si>
    <t>BOE SMALL &amp; MID CAP EQUITY FUND</t>
  </si>
  <si>
    <t>CORONATION SMALLER COMPANIES FUND</t>
  </si>
  <si>
    <t>INVESTEC EMERGING COMPANIES FUND</t>
  </si>
  <si>
    <t>NEDGROUP INVESTMENTS ENTREPRENEUR FUND</t>
  </si>
  <si>
    <t>OLD MUTUAL SMALL COMPANIES FUND</t>
  </si>
  <si>
    <t>RMB SMALL/MID-CAP FUND</t>
  </si>
  <si>
    <t>SIM SMALL CAP FUND</t>
  </si>
  <si>
    <t>STANLIB SMALL CAP FUND</t>
  </si>
  <si>
    <t>SMALLER COMPANIES</t>
  </si>
  <si>
    <t>ADVANTAGE EMERGING MANAGER VALUE FUND</t>
  </si>
  <si>
    <t>ADVANTAGE ULTRA LONG TERM VALUE FUND</t>
  </si>
  <si>
    <t>ADVANTAGE VALUE FUND</t>
  </si>
  <si>
    <t>CADIZ MASTERMIND FUND</t>
  </si>
  <si>
    <t>DYNAMIC WEALTH VALUE FUND</t>
  </si>
  <si>
    <t>GTC VALUE FUND</t>
  </si>
  <si>
    <t>INVESTEC VALUE FUND</t>
  </si>
  <si>
    <t>METROPOLITAN VALUE FUND</t>
  </si>
  <si>
    <t>NEDGROUP INVESTMENTS VALUE FUND</t>
  </si>
  <si>
    <t>OLD MUTUAL VALUE FUND</t>
  </si>
  <si>
    <t>PRUDENTIAL DIVIDEND MAXIMISER FUND</t>
  </si>
  <si>
    <t>RMB VALUE FUND</t>
  </si>
  <si>
    <t>SANLAM VALUE INSTITUTIONAL FUND</t>
  </si>
  <si>
    <t>SIM VALUE FUND</t>
  </si>
  <si>
    <t>STANLIB VALUE FUND</t>
  </si>
  <si>
    <t>VALUE</t>
  </si>
  <si>
    <t>PERSONAL TRUST HIGH YIELD GROWTH FUND</t>
  </si>
  <si>
    <t>PRESCIENT MID CAP QUANTPLUS FUND</t>
  </si>
  <si>
    <t>PRESCIENT POSITIVE RETURN QUANTPLUS FUND</t>
  </si>
  <si>
    <t>RMB SA RAND FOCUS EQUITY FUND</t>
  </si>
  <si>
    <t>SANLAM INSTITUTIONAL SPECIAL OPPORTUNITIES FUND</t>
  </si>
  <si>
    <t>SATRIX DIVIDEND PLUS PORTFOLIO</t>
  </si>
  <si>
    <t>SELECT MANAGER DEFENSIVE EQUITY FUND OF FUNDS</t>
  </si>
  <si>
    <t>36ONE FLEXIBLE OPPORTUNITY FUND</t>
  </si>
  <si>
    <t>4I OPPORTUNITY FUND</t>
  </si>
  <si>
    <t>ABSA ALLROUNDER FUND OF FUNDS</t>
  </si>
  <si>
    <t>ABSA FLEXIBLE FUND</t>
  </si>
  <si>
    <t>ABSA INSTITUTIONAL FIDUCIARY FLEXIBLE GROWTH FUND</t>
  </si>
  <si>
    <t>AMITY FLEXIBLE GROWTH FUND OF FUNDS</t>
  </si>
  <si>
    <t>AVOCADO DYNAMIC FUND OF FUNDS</t>
  </si>
  <si>
    <t>BATELEUR FLEXIBLE FUND</t>
  </si>
  <si>
    <t>BLUEALPHA ALL SEASONS FUND</t>
  </si>
  <si>
    <t>BOE ENHANCED GROWTH FUND OF FUNDS</t>
  </si>
  <si>
    <t>BOE ENHANCED HIGH GROWTH FUND OF FUNDS</t>
  </si>
  <si>
    <t>BOE GROWTH FUND OF FUNDS</t>
  </si>
  <si>
    <t>CAM FORTIS INSTITUTIONAL FUND</t>
  </si>
  <si>
    <t>CAM OPTIMA INSTITUTIONAL FUND</t>
  </si>
  <si>
    <t>CAM UNIVERSUM INSTITUTIONAL FUND</t>
  </si>
  <si>
    <t>CAPSTONE FLEXIBLE FUND OF FUNDS</t>
  </si>
  <si>
    <t>CARINUS STRYDOM CS FLEXIBLE FUND OF FUNDS</t>
  </si>
  <si>
    <t>CELTIS FLEXIBLE FUND OF FUNDS</t>
  </si>
  <si>
    <t>CENTAUR FLEXIBLE FUND</t>
  </si>
  <si>
    <t>CLUCASGRAY FUTURE TITANS FUND</t>
  </si>
  <si>
    <t>CONSILIUM FLEXIBLE FUND</t>
  </si>
  <si>
    <t>CORONATION ABSOLUTE FUND</t>
  </si>
  <si>
    <t>CORONATION MARKET PLUS FUND</t>
  </si>
  <si>
    <t>DOTPORT DYNAMIC FLEXIBLE FUND OF FUNDS</t>
  </si>
  <si>
    <t>EFFICIENT FLEXIBLE FUND OF FUNDS</t>
  </si>
  <si>
    <t>ELEMENT FLEXIBLE FUND</t>
  </si>
  <si>
    <t>FINANCIAL ALLIANCE FLEXIBLE FUND OF FUNDS</t>
  </si>
  <si>
    <t>GCI FLEXIBLE FUND OF FUNDS</t>
  </si>
  <si>
    <t>GLACIER FINANCIAL SOLUTIONS FLEXIBLE MULTI-MANAGED FUND OF FUNDS</t>
  </si>
  <si>
    <t>GTC WEALTH ACCUMULATOR FUND OF FUNDS</t>
  </si>
  <si>
    <t>GTC WEALTH ACCUMULATOR PLUS FUND</t>
  </si>
  <si>
    <t>HERMES OSBORNE FLEXIBLE FUND</t>
  </si>
  <si>
    <t>HUYSAMER FLEXIBLE FUND</t>
  </si>
  <si>
    <t>HUYSAMER OPPORTUNITY FUND</t>
  </si>
  <si>
    <t>IMALIVEST FLEXIBLE FUND</t>
  </si>
  <si>
    <t>INSIGHT CAPITAL FLEXIBLE FUND OF FUNDS</t>
  </si>
  <si>
    <t>INTERNEURON CAPITAL FREESTYLE PORTFOLIO</t>
  </si>
  <si>
    <t>INTERVEST FLEXIBLE FUND OF FUNDS</t>
  </si>
  <si>
    <t>INVESTEC OPPORTUNITY FUND</t>
  </si>
  <si>
    <t>KRUGER FLEXIBLE FUND OF FUNDS</t>
  </si>
  <si>
    <t>LONGITUDE FLEXIBLE FUND</t>
  </si>
  <si>
    <t>MELVILLE DOUGLAS DYNAMIC STRATEGY FUND</t>
  </si>
  <si>
    <t>METROPOLITAN INSTITUTIONAL FLEXIBLE FUND</t>
  </si>
  <si>
    <t>NEFG FLEXIBLE FUND</t>
  </si>
  <si>
    <t>NOBLE PP ALL WEATHER FUND OF FUNDS</t>
  </si>
  <si>
    <t>NOBLE PP FLEXIBLE FUND</t>
  </si>
  <si>
    <t>OLD MUTUAL FLEXIBLE FUND</t>
  </si>
  <si>
    <t>OPN MANAGED FLEXIBLE FUND OF FUNDS</t>
  </si>
  <si>
    <t>PERSONAL TRUST ACTIVE FUND OF FUNDS</t>
  </si>
  <si>
    <t>PERSONAL TRUST PRUDENT FUND OF FUNDS</t>
  </si>
  <si>
    <t>PLATINUM FLEXIBLE GROWTH FUND OF FUNDS</t>
  </si>
  <si>
    <t>PLEXUS ALLROUNDER FUND</t>
  </si>
  <si>
    <t>PPS MANAGED FLEXIBLE FUND OF FUNDS</t>
  </si>
  <si>
    <t>PRESCIENT 10% INCOME OPT LIFESPAN FUND OF FUNDS</t>
  </si>
  <si>
    <t>PRESCIENT 5% INCOME OPT LIFESPAN FUND OF FUNDS</t>
  </si>
  <si>
    <t>PRESCIENT 7% INCOME OPT LIFESPAN FUND</t>
  </si>
  <si>
    <t>PRIME CHAMPAGNE FLEXIBLE FUND OF FUNDS</t>
  </si>
  <si>
    <t>PSG FLEXIBLE FUND</t>
  </si>
  <si>
    <t>PSG MACRO ACTIVE FUND OF FUNDS</t>
  </si>
  <si>
    <t>RCI FLEXIBLE MANAGED PORTFOLIO</t>
  </si>
  <si>
    <t>RE:CM FLEXIBLE EQUITY FUND</t>
  </si>
  <si>
    <t>REZCO VALUE TREND FUND</t>
  </si>
  <si>
    <t>RMB HIGH TIDE FUND</t>
  </si>
  <si>
    <t>RMB INSTITUTIONAL FLEXIBLE FUND</t>
  </si>
  <si>
    <t>RMB PRIVATE BANK GROWTH FUND OF FUNDS</t>
  </si>
  <si>
    <t>SEED FLEXIBLE FUND</t>
  </si>
  <si>
    <t>SELECT MANAGER FLEXIBLE FUND</t>
  </si>
  <si>
    <t>SELECT MANAGER FLEXIBLE GROWTH FUND OF FUNDS</t>
  </si>
  <si>
    <t>SENTINEL IP FLEXIBLE FUND OF FUNDS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</si>
  <si>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</si>
  <si>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</si>
  <si>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</si>
  <si>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</si>
  <si>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</si>
  <si>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SIS FLEXIBLE FUND</t>
  </si>
  <si>
    <t>SIS INFLATION MATCHING FUND OF FUNDS</t>
  </si>
  <si>
    <t>SKYBLUE SOLAR FLEXIBLE FUND OF FUNDS</t>
  </si>
  <si>
    <t>STANLIB AGGRESSIVE FUND OF FUNDS</t>
  </si>
  <si>
    <t>STANLIB QUANTS FUND</t>
  </si>
  <si>
    <t>STRINGFELLOW FLEXIBLE FUND OF FUNDS</t>
  </si>
  <si>
    <t>VISIO ACTINIO PORTFOLIO</t>
  </si>
  <si>
    <t>XHILARATOR MULTI-SA FLEXIBLE FUND OF FUNDS</t>
  </si>
  <si>
    <t>Total Equities excl Real Estate</t>
  </si>
  <si>
    <t>Total Other</t>
  </si>
  <si>
    <t xml:space="preserve">EQUITY SECTOR WEIGHTING: </t>
  </si>
  <si>
    <t>Total Foreign Money Market</t>
  </si>
  <si>
    <t>Number of Accounts</t>
  </si>
  <si>
    <t>ABSA MANAGED CPI + 7% FUND OF FUNDS</t>
  </si>
  <si>
    <t>ABSA PRUDENTIAL FUND OF FUNDS</t>
  </si>
  <si>
    <t>ALEXANDER FORBES AGGRESSIVE FUND OF FUNDS</t>
  </si>
  <si>
    <t>ANALYTICS BALANCED FUND OF FUNDS</t>
  </si>
  <si>
    <t>APS MANAGED GROWTH FUND OF FUNDS</t>
  </si>
  <si>
    <t>AS FORUM AGGRESSIVE FUND OF FUNDS</t>
  </si>
  <si>
    <t>DIBANISA MODERATE MANAGED FUND OF FUNDS</t>
  </si>
  <si>
    <t>DYNAMIC WEALTH CREATOR FUND OF FUNDS</t>
  </si>
  <si>
    <t>MOMENTUM ACCUMULATOR FUND OF FUNDS</t>
  </si>
  <si>
    <t>MOMENTUM AGGRESSIVE PRUDENTIAL FUND OF FUNDS</t>
  </si>
  <si>
    <t>OASIS CRESCENT BALANCED HIGH EQUITY FUND OF FUNDS</t>
  </si>
  <si>
    <t>PERSONAL TRUST MANAGED FUND</t>
  </si>
  <si>
    <t>PLEXUS SPRINTER EQUITY FUND OF FUNDS</t>
  </si>
  <si>
    <t>SOUTHERN CHARTER GROWTH FUND OF FUNDS</t>
  </si>
  <si>
    <t>STANLIB MODERATELY AGGRESSIVE FUND OF FUNDS</t>
  </si>
  <si>
    <t>STANLIB MULTI MANAGER HIGH EQUITY FUND OF FUNDS</t>
  </si>
  <si>
    <t>VPFP CPI PLUS 6 FUND OF FUNDS</t>
  </si>
  <si>
    <t>PRUDENTIAL HIGH EQUITY</t>
  </si>
  <si>
    <t>4I STABLE FUND OF FUNDS</t>
  </si>
  <si>
    <t>AB&amp;A CONSERVATIVE BALANCED FUND OF FUNDS</t>
  </si>
  <si>
    <t>ABSA CAUTIOUS FUND</t>
  </si>
  <si>
    <t>ABSA MANAGED CPI + 3% FUND OF FUNDS</t>
  </si>
  <si>
    <t>ABSA MANAGED CPI + 4% FUND OF FUNDS</t>
  </si>
  <si>
    <t>AIMS REAL INCOME FUND OF FUNDS</t>
  </si>
  <si>
    <t>ALEXANDER FORBES CONSERVATIVE FUND OF FUNDS</t>
  </si>
  <si>
    <t>ALEXANDER FORBES MODERATE FUND OF FUNDS</t>
  </si>
  <si>
    <t>ALLAN GRAY STABLE FUND</t>
  </si>
  <si>
    <t>AMITY CONSERVER FUND OF FUNDS</t>
  </si>
  <si>
    <t>ANALYTICS CAUTIOUS FUND OF FUNDS</t>
  </si>
  <si>
    <t>ANKH STABLE FUND</t>
  </si>
  <si>
    <t>APS CAUTIOUS FUND OF FUNDS</t>
  </si>
  <si>
    <t>AS FORUM CAUTIOUS FUND OF FUNDS</t>
  </si>
  <si>
    <t>AVOCADO DEFENSIVE FUND OF FUNDS</t>
  </si>
  <si>
    <t>BOE CONSERVATIVE FUND OF FUNDS</t>
  </si>
  <si>
    <t>BOE DEFENSIVE FUND OF FUNDS</t>
  </si>
  <si>
    <t>BOE ENHANCED CONSERVATIVE FUND OF FUNDS</t>
  </si>
  <si>
    <t>BOE ENHANCED DEFENSIVE FUND OF FUNDS</t>
  </si>
  <si>
    <t>CELTIS CONSERVATIVE FUND OF FUNDS</t>
  </si>
  <si>
    <t>CORONATION BALANCED DEFENSIVE FUND</t>
  </si>
  <si>
    <t>DIBANISA STABLE MANAGED FUND OF FUNDS</t>
  </si>
  <si>
    <t>DOTPORT CAUTIOUS FUND OF FUNDS</t>
  </si>
  <si>
    <t>DYNAMIC WEALTH PRESERVER FUND OF FUNDS</t>
  </si>
  <si>
    <t>FG VENUS CAUTIOUS FUND OF FUNDS</t>
  </si>
  <si>
    <t>FINANCIAL ALLIANCE INFLATION PLUS 3% FUND OF FUNDS</t>
  </si>
  <si>
    <t>GFA STABLE FUND OF FUNDS</t>
  </si>
  <si>
    <t>GLACIER FINANCIAL SOLUTIONS CAUTIOUS FUND OF FUNDS</t>
  </si>
  <si>
    <t>INTERNEURON CAPITAL STABILITY FUND OF FUNDS</t>
  </si>
  <si>
    <t>INVESTEC CAUTIOUS MANAGED FUND</t>
  </si>
  <si>
    <t>KRUGER PRUDENTIAL FUND OF FUNDS</t>
  </si>
  <si>
    <t>LYNX CAUTIOUS FUND OF FUNDS</t>
  </si>
  <si>
    <t>METROPOLITAN CAUTIOUS FUND</t>
  </si>
  <si>
    <t>METROPOLITAN ODYSSEY CONSERVATIVE FUND OF FUNDS</t>
  </si>
  <si>
    <t>MOMENTUM BALANCED INCOME FUND OF FUNDS</t>
  </si>
  <si>
    <t>MOMENTUM CONSOLIDATOR FUND OF FUNDS</t>
  </si>
  <si>
    <t>NEDGROUP INVESTMENTS CORE GUARDED FUND</t>
  </si>
  <si>
    <t>NEDGROUP INVESTMENTS STABLE FUND</t>
  </si>
  <si>
    <t>NEFG INCOME PROVIDER FUND OF FUNDS</t>
  </si>
  <si>
    <t>NFB CAUTIOUS FUND OF FUNDS</t>
  </si>
  <si>
    <t>NOBLE PP STRATEGIC INCOME FUND OF FUNDS</t>
  </si>
  <si>
    <t>OASIS BALANCED STABLE FUND OF FUNDS</t>
  </si>
  <si>
    <t>OASIS CRESCENT BALANCED STABLE FUND OF FUNDS</t>
  </si>
  <si>
    <t>OLD MUTUAL FOURPLUS CAPITAL FUND OF FUNDS</t>
  </si>
  <si>
    <t>OLD MUTUAL REAL INCOME FUND</t>
  </si>
  <si>
    <t>OLD MUTUAL STABLE GROWTH FUND</t>
  </si>
  <si>
    <t>PERSONAL TRUST CONSERVATIVE MANAGED FUND</t>
  </si>
  <si>
    <t>PHIRE DEFENSIVE FUND OF FUNDS</t>
  </si>
  <si>
    <t>PIONEER STABLE FUND OF FUNDS</t>
  </si>
  <si>
    <t>PLATINUM INCOME PROVIDER FUND OF FUNDS</t>
  </si>
  <si>
    <t>PLEXUS ENDURANCE FUND OF FUNDS</t>
  </si>
  <si>
    <t>PRIME CABERNET STABLE FUND OF FUNDS</t>
  </si>
  <si>
    <t>PRIME CHARDONNAY MODERATE FUND OF FUNDS</t>
  </si>
  <si>
    <t>PRIME CLASSIC PORT CONSERVATIVE FUND OF FUNDS</t>
  </si>
  <si>
    <t>PSG ALPHEN PRUDENTIAL FUND OF FUNDS</t>
  </si>
  <si>
    <t>QUANTUM CAPITAL PLUS FUND OF FUNDS</t>
  </si>
  <si>
    <t>QUANTUM CONSERVATIVE FUND OF FUNDS</t>
  </si>
  <si>
    <t>RMB CONSERVATIVE FUND</t>
  </si>
  <si>
    <t>SALVO CAUTIOUS FUND OF FUNDS</t>
  </si>
  <si>
    <t>SANLAM MULTI MANAGED CAUTIOUS FUND OF FUNDS</t>
  </si>
  <si>
    <t>SANLAM MULTI MANAGED CONSERVATIVE FUND OF FUNDS</t>
  </si>
  <si>
    <t>SASFIN WEALTH PRESERVER FUND</t>
  </si>
  <si>
    <t>S-BRO DEFENSIVE FUND OF FUNDS</t>
  </si>
  <si>
    <t>SELECT MANAGER CAUTIOUS MANAGED FUND OF FUNDS</t>
  </si>
  <si>
    <t>SENTINEL IP DIVERSIFIED INCOME FUND OF FUNDS</t>
  </si>
  <si>
    <t>SIM LOW EQUITY FUND</t>
  </si>
  <si>
    <t>SKYBLUE KIMBERLITE CAUTIOUS FUND OF FUNDS</t>
  </si>
  <si>
    <t>SOUTHERN CHARTER DEFENSIVE FUND OF FUNDS</t>
  </si>
  <si>
    <t>STANLIB BALANCED CAUTIOUS FUND</t>
  </si>
  <si>
    <t>STANLIB BALANCED TRUSTEES FUND OF FUNDS</t>
  </si>
  <si>
    <t>STANLIB CONSERVATIVE FUND OF FUNDS</t>
  </si>
  <si>
    <t>STANLIB MODERATELY CONSERVATIVE FUND OF FUNDS</t>
  </si>
  <si>
    <t>STANLIB MULTI MANAGER LOW EQUITY FUND OF FUNDS</t>
  </si>
  <si>
    <t>STRINGFELLOW STABLE FUND OF FUNDS</t>
  </si>
  <si>
    <t>SYMMETRY CAUTIOUS FUND OF FUNDS</t>
  </si>
  <si>
    <t>VPFP CPI PLUS 2 FUND OF FUNDS</t>
  </si>
  <si>
    <t>XCEDE CONSERVATIVE FUND OF FUNDS</t>
  </si>
  <si>
    <t>PRUDENTIAL LOW EQUITY</t>
  </si>
  <si>
    <t>ABSA BALANCED FUND</t>
  </si>
  <si>
    <t>ABSA MANAGED CPI + 5% FUND OF FUNDS</t>
  </si>
  <si>
    <t>ABSA MANAGED CPI + 6% FUND OF FUNDS</t>
  </si>
  <si>
    <t>ADB BALANCED FUND OF FUNDS</t>
  </si>
  <si>
    <t>ALEXANDER FORBES BALANCED FUND OF FUNDS</t>
  </si>
  <si>
    <t>ALEXANDER FORBES MODERATELY AGGRESSIVE FUND OF FUNDS</t>
  </si>
  <si>
    <t>AMITY PRUDENT FUND OF FUNDS</t>
  </si>
  <si>
    <t>ANALYTICS MODERATE FUND OF FUNDS</t>
  </si>
  <si>
    <t>APS MODERATE FUND OF FUNDS</t>
  </si>
  <si>
    <t>AS FORUM MODERATE FUND OF FUNDS</t>
  </si>
  <si>
    <t>BAROQUE MODERATO FUND OF FUNDS</t>
  </si>
  <si>
    <t>BASTION MODERATE FUND OF FUNDS</t>
  </si>
  <si>
    <t>BOE BALANCED FUND OF FUNDS</t>
  </si>
  <si>
    <t>BOE ENHANCED BALANCED FUND OF FUNDS</t>
  </si>
  <si>
    <t>DIBANISA CORE MANAGED FUND OF FUNDS</t>
  </si>
  <si>
    <t>DYNAMIC WEALTH ACCUMULATOR FUND OF FUNDS</t>
  </si>
  <si>
    <t>FG SATURN FLEXIBLE FUND OF FUNDS</t>
  </si>
  <si>
    <t>FINANCIAL ALLIANCE INFLATION PLUS 5% FUND OF FUNDS</t>
  </si>
  <si>
    <t>GLACIER FINANCIAL SOLUTIONS MODERATE MULTI-MANAGED FUND OF FUNDS</t>
  </si>
  <si>
    <t>INVESTMENT SOLUTIONS MULTI-MANAGER BALANCED FUND OF FUNDS</t>
  </si>
  <si>
    <t>KRUGER BALANCED FUND OF FUNDS</t>
  </si>
  <si>
    <t>MOMENTUM BALANCED PRUDENTIAL FUND OF FUNDS</t>
  </si>
  <si>
    <t>MOMENTUM BUILDER FUND OF FUNDS</t>
  </si>
  <si>
    <t>NEFG BALANCED FUND</t>
  </si>
  <si>
    <t>NFB BALANCED FUND OF FUNDS</t>
  </si>
  <si>
    <t>OASIS BALANCED FUND</t>
  </si>
  <si>
    <t>OASIS CRESCENT BALANCED PROGRESSIVE FUND OF FUNDS</t>
  </si>
  <si>
    <t>OLD MUTUAL FOURPLUS GROWTH FUND OF FUNDS</t>
  </si>
  <si>
    <t>PIONEER BALANCED FUND OF FUNDS</t>
  </si>
  <si>
    <t>PLATINUM BALANCED PRUDENTIAL FUND OF FUNDS</t>
  </si>
  <si>
    <t>PRIME SHIRAZ PRUDENTIAL AGGRESSIVE FUND OF FUNDS</t>
  </si>
  <si>
    <t>QUANTUM BALANCED FUND OF FUNDS</t>
  </si>
  <si>
    <t>RMB MODERATE FUND</t>
  </si>
  <si>
    <t>SASFIN BALANCED FUND</t>
  </si>
  <si>
    <t>S-BRO BALANCED FUND OF FUNDS</t>
  </si>
  <si>
    <t>SELECT MANAGER PRUDENTIAL ACTIVE FUND OF FUNDS</t>
  </si>
  <si>
    <t>SOUTHERN CHARTER BALANCED FUND OF FUNDS</t>
  </si>
  <si>
    <t>STANLIB MODERATE FUND OF FUNDS</t>
  </si>
  <si>
    <t>STANLIB MULTI MANAGER MEDIUM EQUITY FUND OF FUNDS</t>
  </si>
  <si>
    <t>TRI-LINEAR BALANCED FUND</t>
  </si>
  <si>
    <t>VPFP CPI PLUS 4 FUND OF FUNDS</t>
  </si>
  <si>
    <t>PRUDENTIAL MEDIUM EQUITY</t>
  </si>
  <si>
    <t>36ONE TARGET RETURN FUND</t>
  </si>
  <si>
    <t>4I ABSOLUTE RETURN FUND OF FUNDS</t>
  </si>
  <si>
    <t>ABSA ABSOLUTE FUND</t>
  </si>
  <si>
    <t>ABSA INFLATION BEATER FUND</t>
  </si>
  <si>
    <t>ADVANTAGE ABSOLUTE RETURN FUND</t>
  </si>
  <si>
    <t>ADVANTAGE REAL RETURN CORE FUND</t>
  </si>
  <si>
    <t>ALLAN GRAY OPTIMAL FUND</t>
  </si>
  <si>
    <t>ATLANTIC REAL INCOME FUND</t>
  </si>
  <si>
    <t>BASTION ABSOLUTE RETURN FUND OF FUNDS</t>
  </si>
  <si>
    <t>CADIZ EQUITY LADDER FUND</t>
  </si>
  <si>
    <t>CADIZ INFLATION PLUS FUND</t>
  </si>
  <si>
    <t>CONTEGO B2 PROTECTED INCOME FUND</t>
  </si>
  <si>
    <t>CONTEGO B5 PROTECTED EQUITY FUND</t>
  </si>
  <si>
    <t>CORONATION CAPITAL PLUS FUND</t>
  </si>
  <si>
    <t>CORONATION DYNAMIC PROTECTOR FUND</t>
  </si>
  <si>
    <t>CORONATION OPTIMUM INCOME FUND</t>
  </si>
  <si>
    <t>CORONATION SA CAPITAL PLUS FUND</t>
  </si>
  <si>
    <t>DIBANISA ABSOLUTE RETURN FUND</t>
  </si>
  <si>
    <t>DINAMIKA CONSERVATIVE FUND OF FUNDS</t>
  </si>
  <si>
    <t>DISCOVERY ABSOLUTE RETURN FUND</t>
  </si>
  <si>
    <t>DYNAMIC WEALTH OPTIMAL FUND</t>
  </si>
  <si>
    <t>DYNAMIC WEALTH REAL INCOME FUND</t>
  </si>
  <si>
    <t>EFFICIENT INFLATION PLUS 2 FUND OF FUNDS</t>
  </si>
  <si>
    <t>ELEMENT REAL INCOME FUND</t>
  </si>
  <si>
    <t>FOORD ABSOLUTE RETURN FUND</t>
  </si>
  <si>
    <t>GTC CAPITAL PLUS FUND OF FUNDS</t>
  </si>
  <si>
    <t>GTC WEALTH PRESERVER FUND</t>
  </si>
  <si>
    <t>GTC WEALTH PRESERVER PLUS FUND</t>
  </si>
  <si>
    <t>INVESTEC ABSOLUTE BALANCED FUND</t>
  </si>
  <si>
    <t>INVESTMENT SOLUTIONS REAL RETURN FOCUS FUND</t>
  </si>
  <si>
    <t>JMBUSHA REAL RETURN PORTFOLIO</t>
  </si>
  <si>
    <t>KAGISO PROTECTOR FUND</t>
  </si>
  <si>
    <t>LION OF AFRICA REAL RETURN CPI+5 FUND</t>
  </si>
  <si>
    <t>MIPLAN IP INFLATION PLUS 3 FUND</t>
  </si>
  <si>
    <t>MIPLAN IP INFLATION PLUS 5 FUND</t>
  </si>
  <si>
    <t>MIPLAN IP INFLATION PLUS 7 FUND</t>
  </si>
  <si>
    <t>MIPLAN IP PROTECTED EQUITY FUND</t>
  </si>
  <si>
    <t>MOMENTUM DYNAMIC ASSET ALLOCATOR FUND OF FUNDS</t>
  </si>
  <si>
    <t>NEDGROUP INVESTMENTS OPTIMAL INCOME FUND</t>
  </si>
  <si>
    <t>NEDGROUP INVESTMENTS POSITIVE RETURN FUND</t>
  </si>
  <si>
    <t>NFP ASSERTIVE FUND OF FUNDS</t>
  </si>
  <si>
    <t>NFP BALANCED FUND OF FUNDS</t>
  </si>
  <si>
    <t>NFP ENHANCED STABLE FUND OF FUNDS</t>
  </si>
  <si>
    <t>NFP STABLE FUND OF FUNDS</t>
  </si>
  <si>
    <t>ORANGE ABSOLUTE RETURN FUND</t>
  </si>
  <si>
    <t>PRESCIENT INCOME SAVER FUND</t>
  </si>
  <si>
    <t>PRUDENTIAL INFLATION PLUS FUND</t>
  </si>
  <si>
    <t>PSG KONSULT PRESERVER FUND OF FUNDS</t>
  </si>
  <si>
    <t>RMB ABSOLUTE FOCUS FUND</t>
  </si>
  <si>
    <t>RMB HIGH DIVIDEND FUND</t>
  </si>
  <si>
    <t>RMB PRIVATE BANK DEFENSIVE FUND OF FUNDS</t>
  </si>
  <si>
    <t>RMB PROTECTED DIVIDEND FUND</t>
  </si>
  <si>
    <t>SANLAM MULTI MANAGER INSTITUTIONAL POSITIVE RETURN FUND FOUR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</si>
  <si>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</si>
  <si>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</si>
  <si>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</si>
  <si>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SANLAM PRIVATE CLIENT ABSOLUTE RETURN FUND</t>
  </si>
  <si>
    <t>SIM INFLATION PLUS FUND</t>
  </si>
  <si>
    <t>SMMI ABSOLUTE SOLUTION 5 FUND OF FUNDS</t>
  </si>
  <si>
    <t>SMMI DEFENSIVE FUND OF FUNDS</t>
  </si>
  <si>
    <t>SMMI LONG-TERM GROWTH SOLUTION 7 FUND OF FUNDS</t>
  </si>
  <si>
    <t>SMMI PROTECTION SOLUTION 3 FUND OF FUNDS</t>
  </si>
  <si>
    <t>STANLIB INFLATION PLUS 3% FUND</t>
  </si>
  <si>
    <t>STANLIB MANAGED FLEXIBLE FUND</t>
  </si>
  <si>
    <t>STANLIB MEDICAL INVESTMENT FUND</t>
  </si>
  <si>
    <t>STANLIB MULTI MANAGER INFLATION + 1% FUND OF FUNDS</t>
  </si>
  <si>
    <t>STANLIB MULTI MANAGER INFLATION + 3% FUND OF FUNDS</t>
  </si>
  <si>
    <t>STANLIB MULTI MANAGER INFLATION + 5% FUND OF FUNDS</t>
  </si>
  <si>
    <t>STANLIB MULTI MANAGER REAL RETURN FEEDER FUND</t>
  </si>
  <si>
    <t>STEWART ABSOLUTE RETURN BLEND FUND OF FUNDS</t>
  </si>
  <si>
    <t>SYGNIA ALPHA PLUS FUND</t>
  </si>
  <si>
    <t>VERSO MULTI MANAGER SECURE GROWTH FUND OF FUNDS</t>
  </si>
  <si>
    <t>XS ACCELERATED FUND OF FUNDS</t>
  </si>
  <si>
    <t>XS DIVERSIFIED FUND OF FUNDS</t>
  </si>
  <si>
    <t>XS ENHANCED DIVERSIFIED FUND OF FUNDS</t>
  </si>
  <si>
    <t>XS ENHANCED GUARDED FUND OF FUNDS</t>
  </si>
  <si>
    <t>XS GUARDED FUND OF FUNDS</t>
  </si>
  <si>
    <t>TARGETED ABSOLUTE AND REAL RETURN</t>
  </si>
  <si>
    <t>4I BALANCED FUND OF FUNDS</t>
  </si>
  <si>
    <t>AB&amp;A MODERATE BALANCED FUND OF FUNDS</t>
  </si>
  <si>
    <t>ABSA MANAGED FUND</t>
  </si>
  <si>
    <t>ABSA MULTI MANAGED ABSOLUTE RETURN PRUDENTIAL FUND</t>
  </si>
  <si>
    <t>ABSA MULTI MANAGED PRUDENTIAL BALANCED FUND</t>
  </si>
  <si>
    <t>ADB FLEXIBLE PRUDENTIAL FUND OF FUNDS</t>
  </si>
  <si>
    <t>AEON ABSOLUTE RETURN FUND</t>
  </si>
  <si>
    <t>AFENA MANAGED FUND</t>
  </si>
  <si>
    <t>ALLAN GRAY BALANCED FUND</t>
  </si>
  <si>
    <t>ANKH PRUDENTIAL FUND</t>
  </si>
  <si>
    <t>BJM PRUDENTIAL FLEXIBLE FUND</t>
  </si>
  <si>
    <t>BRACKENHAM MANAGED FUND</t>
  </si>
  <si>
    <t>CADIZ MANAGED FLEXIBLE FUND</t>
  </si>
  <si>
    <t>CARINUS STRYDOM CS PRUDENTIAL FUND OF FUNDS</t>
  </si>
  <si>
    <t>CONTEGO B6 PROTECTED BALANCED FUND</t>
  </si>
  <si>
    <t>CORONATION BALANCED PLUS FUND</t>
  </si>
  <si>
    <t>DIBANISA BALANCED FUND</t>
  </si>
  <si>
    <t>DISCOVERY BALANCED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</si>
  <si>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</si>
  <si>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</si>
  <si>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</si>
  <si>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</si>
  <si>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</si>
  <si>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</si>
  <si>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</si>
  <si>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DOTPORT STABLE PRUDENTIAL FUND OF FUNDS</t>
  </si>
  <si>
    <t>EFFICIENT PRUDENTIAL FUND</t>
  </si>
  <si>
    <t>EFFICIENT PRUDENTIAL FUND OF FUNDS</t>
  </si>
  <si>
    <t>ELEMENT BALANCED FUND</t>
  </si>
  <si>
    <t>ELEMENT ISLAMIC BALANCED FUND</t>
  </si>
  <si>
    <t>FLAGSHIP IP PRUDENTIAL VARIABLE FUND</t>
  </si>
  <si>
    <t>FNB BALANCED FUND</t>
  </si>
  <si>
    <t>FOORD BALANCED FUND</t>
  </si>
  <si>
    <t>GCI BALANCED FUND OF FUNDS</t>
  </si>
  <si>
    <t>HERMES MANAGED FUND</t>
  </si>
  <si>
    <t>INTERNEURON CAPITAL MANAGED PORTFOLIO</t>
  </si>
  <si>
    <t>INTERNEURON CAPITAL PRUDENTIAL OPPORTUNITY FUND OF FUNDS</t>
  </si>
  <si>
    <t>INTERVEST PRUDENTIAL FUND OF FUNDS</t>
  </si>
  <si>
    <t>INVESTEC MANAGED FUND</t>
  </si>
  <si>
    <t>LYNX BALANCED FUND OF FUNDS</t>
  </si>
  <si>
    <t>MARRIOTT PRUDENTIAL INCOME FUND OF FUNDS</t>
  </si>
  <si>
    <t>MATADOR BALANCED FUND</t>
  </si>
  <si>
    <t>MATADOR DEFENSIVE FUND OF FUNDS</t>
  </si>
  <si>
    <t>METROPOLITAN ABSOLUTE PROVIDER FUND</t>
  </si>
  <si>
    <t>METROPOLITAN INSTITUTIONAL PRUDENTIAL FUND</t>
  </si>
  <si>
    <t>METROPOLITAN ODYSSEY BALANCED FUND OF FUNDS</t>
  </si>
  <si>
    <t>NEDGROUP INVESTMENTS BALANCED FUND</t>
  </si>
  <si>
    <t>NEDGROUP INVESTMENTS CORE DIVERSIFIED FUND</t>
  </si>
  <si>
    <t>NEDGROUP INVESTMENTS MANAGED FUND</t>
  </si>
  <si>
    <t>NOBLE PP BALANCED FUND OF FUNDS</t>
  </si>
  <si>
    <t>NOBLE PP WEALTH CREATOR FUND OF FUNDS</t>
  </si>
  <si>
    <t>OLD MUTUAL BALANCED FUND</t>
  </si>
  <si>
    <t>OLD MUTUAL CAPITAL BUILDER FUND</t>
  </si>
  <si>
    <t>OLD MUTUAL DYNAMIC FLOOR FUND</t>
  </si>
  <si>
    <t>OPN CONSERVATIVE FUND OF FUNDS</t>
  </si>
  <si>
    <t>OPN MODERATE FUND OF FUNDS</t>
  </si>
  <si>
    <t>PLEXUS PACER FUND OF FUNDS</t>
  </si>
  <si>
    <t>PPS CONSERVATIVE FUND OF FUNDS</t>
  </si>
  <si>
    <t>PPS MODERATE FUND OF FUNDS</t>
  </si>
  <si>
    <t>PRESCIENT BALANCED QUANTPLUS FUND</t>
  </si>
  <si>
    <t>PRUDENTIAL BALANCED FUND</t>
  </si>
  <si>
    <t>PSG BALANCED FUND</t>
  </si>
  <si>
    <t>PSG KONSULT MODERATE FUND OF FUNDS</t>
  </si>
  <si>
    <t>REZCO PRUDENTIAL FUND</t>
  </si>
  <si>
    <t>RMB BALANCED FUND</t>
  </si>
  <si>
    <t>SANLAM MULTI MANAGED AGGRESSIVE FUND OF FUNDS</t>
  </si>
  <si>
    <t>SANLAM MULTI MANAGED MODERATE AGGRESSIVE FUND OF FUNDS</t>
  </si>
  <si>
    <t>SANLAM MULTI MANAGED MODERATE FUND OF FUNDS</t>
  </si>
  <si>
    <t>SENTINEL IP PRUDENTIAL FUND OF FUNDS</t>
  </si>
  <si>
    <t>SIM BALANCED FUND</t>
  </si>
  <si>
    <t>SKYBLUE CUMULUS MODERATE FUND OF FUNDS</t>
  </si>
  <si>
    <t>SMMI BALANCED FUND OF FUNDS</t>
  </si>
  <si>
    <t>STANLIB BALANCED FUND</t>
  </si>
  <si>
    <t>STANLIB DYNAMIC RETURN FUND</t>
  </si>
  <si>
    <t>SYMMETRY BALANCED FUND OF FUNDS</t>
  </si>
  <si>
    <t>SYMMETRY DEFENSIVE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</si>
  <si>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</si>
  <si>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</si>
  <si>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</si>
  <si>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</si>
  <si>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</si>
  <si>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</si>
  <si>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</si>
  <si>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VERSO MULTI MANAGER BALANCED FUND OF FUNDS</t>
  </si>
  <si>
    <t>VERSO MULTI MANAGER EQUITY FUND OF FUNDS</t>
  </si>
  <si>
    <t>XCEDE BALANCED FUND OF FUNDS</t>
  </si>
  <si>
    <t>XHILARATOR MULTI-SA BALANCED FUND OF FUNDS</t>
  </si>
  <si>
    <t>PRUDENTIAL VARIABLE EQUITY</t>
  </si>
  <si>
    <t>ABSA BOND FUND</t>
  </si>
  <si>
    <t>ABSA MULTI-MANAGED BOND FUND</t>
  </si>
  <si>
    <t>ADVANTAGE ACTIVE BOND FUND</t>
  </si>
  <si>
    <t>ADVANTAGE MANAGED BOND FUND</t>
  </si>
  <si>
    <t>ALLAN GRAY BOND FUND</t>
  </si>
  <si>
    <t>BIPS GOVERNMENT INFLATION LINKED BOND FUND</t>
  </si>
  <si>
    <t>BJM BOND FUND</t>
  </si>
  <si>
    <t>BOE BOND FUND</t>
  </si>
  <si>
    <t>COMMUNITY GILT FUND</t>
  </si>
  <si>
    <t>CORONATION BOND FUND</t>
  </si>
  <si>
    <t>INVESTEC GILT FUND</t>
  </si>
  <si>
    <t>INVESTMENT SOLUTIONS PURE FIXED INTEREST FUND</t>
  </si>
  <si>
    <t>METROPOLITAN GILT UNIT TRUST</t>
  </si>
  <si>
    <t>NEDGROUP INVESTMENTS BOND FUND</t>
  </si>
  <si>
    <t>OASIS BOND FUND</t>
  </si>
  <si>
    <t>OLD MUTUAL BOND FUND</t>
  </si>
  <si>
    <t>PRESCIENT BOND QUANTPLUS FUND</t>
  </si>
  <si>
    <t xml:space="preserve">PRUDENTIAL HIGH YIELD BOND FUND </t>
  </si>
  <si>
    <t>RMB BOND FUND</t>
  </si>
  <si>
    <t>SANLAM BOND INDEX FUND</t>
  </si>
  <si>
    <t>SANLAM MULTI MANAGED INSTITUTIONAL ALL BOND FUND ONE</t>
  </si>
  <si>
    <t>SANLAM MULTI MANAGED INSTITUTIONAL ALL BOND FUND THREE</t>
  </si>
  <si>
    <t>SANLAM MULTI MANAGED INSTITUTIONAL ALL BOND FUND TWO</t>
  </si>
  <si>
    <t>SIM BOND PLUS FUND</t>
  </si>
  <si>
    <t>SIS BOND INDEX FUND</t>
  </si>
  <si>
    <t>SMMI INSTITUTIONAL BOND FUND</t>
  </si>
  <si>
    <t>STANLIB BOND FUND</t>
  </si>
  <si>
    <t>STANLIB MULTI MANAGER BOND FEEDER FUND</t>
  </si>
  <si>
    <t>ZSHARES GOVI ETF</t>
  </si>
  <si>
    <t>Total Money Market Instruments</t>
  </si>
  <si>
    <t xml:space="preserve">Total assets held in other CIS </t>
  </si>
  <si>
    <t>Cash on call</t>
  </si>
  <si>
    <t>ABSA FUNDISA FUND</t>
  </si>
  <si>
    <t>CENTRAL FUNDISA FUND</t>
  </si>
  <si>
    <t>CORONATION CASH PLUS FUND</t>
  </si>
  <si>
    <t>CORONATION INCOME FUND</t>
  </si>
  <si>
    <t>INVESTEC HIGH INCOME FUND</t>
  </si>
  <si>
    <t>INVESTMENT SOLUTIONS INCOME FUND</t>
  </si>
  <si>
    <t>NEDGROUP INVESTMENTS FUNDISA FUND</t>
  </si>
  <si>
    <t>OLD MUTUAL INCOME FUND</t>
  </si>
  <si>
    <t>RMB MAXIMUM INCOME FUND</t>
  </si>
  <si>
    <t>STANDARD BANK FUNDISA FUND</t>
  </si>
  <si>
    <t>STANLIB CASH PLUS FUND</t>
  </si>
  <si>
    <t>STANLIB EXTRA INCOME FUND</t>
  </si>
  <si>
    <t>STANLIB INCOME FUND</t>
  </si>
  <si>
    <t>STANLIB MULTI MANAGER INCOME FEEDER FUND</t>
  </si>
  <si>
    <t>ABSA MONEY MARKET FUND</t>
  </si>
  <si>
    <t>ADVANTAGE MONEY MARKET FUND</t>
  </si>
  <si>
    <t>ALLAN GRAY MONEY MARKET FUND</t>
  </si>
  <si>
    <t>BJM MONEY MARKET FUND</t>
  </si>
  <si>
    <t>CADIZ MONEY MARKET FUND</t>
  </si>
  <si>
    <t>COMMUNITY MONEY MARKET FUND</t>
  </si>
  <si>
    <t>CORONATION MONEY MARKET FUND</t>
  </si>
  <si>
    <t>DISCOVERY MONEY MARKET FUND</t>
  </si>
  <si>
    <t>EFFICIENT MONEY MARKET FUND</t>
  </si>
  <si>
    <t>GLACIER MONEY MARKET FUND</t>
  </si>
  <si>
    <t>GRYPHON MONEY MARKET FUND</t>
  </si>
  <si>
    <t>INVESTEC CORPORATE MONEY MARKET FUND</t>
  </si>
  <si>
    <t>INVESTEC MONEY MARKET FUND</t>
  </si>
  <si>
    <t>MARRIOTT MONEY MARKET FUND</t>
  </si>
  <si>
    <t>METROPOLITAN MONEY MARKET FUND</t>
  </si>
  <si>
    <t>NEDGROUP INVESTMENTS MONEY MARKET FUND</t>
  </si>
  <si>
    <t>OASIS MONEY MARKET FUND</t>
  </si>
  <si>
    <t>OLD MUTUAL INSTITUTIONAL MONEY MARKET FUND</t>
  </si>
  <si>
    <t>OLD MUTUAL MONEY MARKET FUND</t>
  </si>
  <si>
    <t>PRESCIENT MONEY MARKET FUND</t>
  </si>
  <si>
    <t>PRIME MONEY MARKET FUND</t>
  </si>
  <si>
    <t>PRUDENTIAL MONEY MARKET FUND</t>
  </si>
  <si>
    <t>PSG MONEY MARKET FUND</t>
  </si>
  <si>
    <t>RMB MONEY MARKET FUND</t>
  </si>
  <si>
    <t>SELECT MANAGER MONEY MARKET FUND</t>
  </si>
  <si>
    <t>SIM MONEY MARKET FUND</t>
  </si>
  <si>
    <t>SIS MONEY MARKET FUND</t>
  </si>
  <si>
    <t>STANDARD BANK CORPORATE MONEY MARKET FUND</t>
  </si>
  <si>
    <t>STANDARD BANK INSTITUTIONAL MONEY MARKET FUND</t>
  </si>
  <si>
    <t>STANDARD BANK MONEY MARKET FUND</t>
  </si>
  <si>
    <t>SYMMETRY MONEY MARKET FUND</t>
  </si>
  <si>
    <t>VERSO MONEY MARKET FUND</t>
  </si>
  <si>
    <t>ABSA DIVIDEND INCOME FUND</t>
  </si>
  <si>
    <t>ABSA INCOME ENHANCER FUND</t>
  </si>
  <si>
    <t>ABSA INSTITUTIONAL FIDUCIARY FLEXIBLE INCOME FUND</t>
  </si>
  <si>
    <t>AEON DIVERSIFIED INCOME FUND</t>
  </si>
  <si>
    <t>ATLANTIC CASH PLUS FUND</t>
  </si>
  <si>
    <t>ATLANTIC ENHANCED INCOME FUND</t>
  </si>
  <si>
    <t>BJM INCOME FUND</t>
  </si>
  <si>
    <t>BOE CASH PLUS FUND</t>
  </si>
  <si>
    <t>BOE PREFERENCE SHARE FUND</t>
  </si>
  <si>
    <t>CADIZ ABSOLUTE YIELD FUND</t>
  </si>
  <si>
    <t>CORONATION PREFERENCE SHARE FUND</t>
  </si>
  <si>
    <t>CORONATION STRATEGIC INCOME FUND</t>
  </si>
  <si>
    <t>DISCOVERY DIVERSIFIED INCOME FUND</t>
  </si>
  <si>
    <t>FG JUPITER INCOME FUND OF FUNDS</t>
  </si>
  <si>
    <t>GLACIER FINANCIAL SOLUTIONS CONSERVATIVE MULTI-MANAGED FUND</t>
  </si>
  <si>
    <t>GRINDROD DIVERSIFIED PREFERENCE SHARE FUND</t>
  </si>
  <si>
    <t>GRYPHON DIVIDEND INCOME FUND</t>
  </si>
  <si>
    <t>GTC FIXED INCOME FUND</t>
  </si>
  <si>
    <t>HARVARD HOUSE FLEXIBLE INCOME FUND</t>
  </si>
  <si>
    <t>IMC HIYIELD FUND OF FUNDS</t>
  </si>
  <si>
    <t>INVESTEC ABSOLUTE INCOME FUND</t>
  </si>
  <si>
    <t>INVESTEC CASH PLUS FUND</t>
  </si>
  <si>
    <t>INVESTEC CORPORATE BOND FUND</t>
  </si>
  <si>
    <t>INVESTEC DIVERSIFIED INCOME FUND</t>
  </si>
  <si>
    <t>INVESTEC FLEXIBLE BOND FUND</t>
  </si>
  <si>
    <t>INVESTEC OPPORTUNITY INCOME FUND</t>
  </si>
  <si>
    <t>INVESTEC SPECIAL INCOME FUND</t>
  </si>
  <si>
    <t>INVESTMENT SOLUTIONS ENHANCED INCOME FUND</t>
  </si>
  <si>
    <t>INVESTMENT SOLUTIONS INFLATION LINKED BOND FUND</t>
  </si>
  <si>
    <t>INVESTMENT SOLUTIONS SUPERIOR CASH FUND</t>
  </si>
  <si>
    <t>MARRIOTT CORE INCOME FUND</t>
  </si>
  <si>
    <t>MARRIOTT HIGH INCOME FUND OF FUNDS</t>
  </si>
  <si>
    <t>MARRIOTT INCOME FUND</t>
  </si>
  <si>
    <t>MARRIOTT MEDIUM TERM INCOME FUND</t>
  </si>
  <si>
    <t>MATADOR FIXED INTEREST FUND OF FUNDS</t>
  </si>
  <si>
    <t>METROPOLITAN ENHANCED INCOME FUND</t>
  </si>
  <si>
    <t>METROPOLITAN INCOME PLUS FUND</t>
  </si>
  <si>
    <t>METROPOLITAN INFLATION LINKED BONDS FUND</t>
  </si>
  <si>
    <t>MOMENTUM CASH MANAGED FUND</t>
  </si>
  <si>
    <t>NEDGROUP INVESTMENTS CASH PLUS FUND</t>
  </si>
  <si>
    <t>NEDGROUP INVESTMENTS FLEXIBLE INCOME FUND</t>
  </si>
  <si>
    <t>OLD MUTUAL ENHANCED INCOME FUND</t>
  </si>
  <si>
    <t>OLD MUTUAL FOURPLUS SECURE FUND OF FUNDS</t>
  </si>
  <si>
    <t>PERSONAL TRUST INCOME FUND</t>
  </si>
  <si>
    <t>PLEXUS FLEXIBLE INCOME FUND</t>
  </si>
  <si>
    <t>PPS ENHANCED CASH FUND</t>
  </si>
  <si>
    <t>PPS FLEXIBLE INCOME FUND</t>
  </si>
  <si>
    <t>PRESCIENT CASH QUANTPLUS FUND</t>
  </si>
  <si>
    <t>PRESCIENT INCOME PROVIDER FUND</t>
  </si>
  <si>
    <t>PRIME INCOME PLUS FUND</t>
  </si>
  <si>
    <t>PRUDENTIAL DIVIDEND INCOME FUND</t>
  </si>
  <si>
    <t>PRUDENTIAL ENHANCED INCOME FUND</t>
  </si>
  <si>
    <t>PRUDENTIAL HIGH INTEREST FUND</t>
  </si>
  <si>
    <t>PSG ALPHEN INCOME FUND OF FUNDS</t>
  </si>
  <si>
    <t>PSG KONSULT INCOME FUND OF FUNDS</t>
  </si>
  <si>
    <t>PSG OPTIMAL INCOME FUND</t>
  </si>
  <si>
    <t>PSG PREFERRED DIVIDEND FUND</t>
  </si>
  <si>
    <t>QUANTUM CORE INCOME FUND</t>
  </si>
  <si>
    <t>RMB DIVERSIFIED YIELD FUND</t>
  </si>
  <si>
    <t>RMB INCOME PLUS FUND</t>
  </si>
  <si>
    <t>RMB PRIVATE BANK INCOME FUND</t>
  </si>
  <si>
    <t>RMB PRIVATE BANK INCOME FUND OF FUNDS</t>
  </si>
  <si>
    <t>SANLAM ALTERNATIVE INCOME FUND</t>
  </si>
  <si>
    <t>SANLAM DIVIDEND INCOME FUND OF FUNDS</t>
  </si>
  <si>
    <t>SIM ABSOLUTE RETURN INCOME FUND</t>
  </si>
  <si>
    <t>SIM ACTIVE INCOME FUND</t>
  </si>
  <si>
    <t>SIS FIXED INCOME FUND</t>
  </si>
  <si>
    <t>STANLIB AGGRESSIVE INCOME FUND</t>
  </si>
  <si>
    <t>STANLIB CORPORATE BOND FUND</t>
  </si>
  <si>
    <t>STANLIB DIVIDEND INCOME FUND</t>
  </si>
  <si>
    <t>STANLIB FLEXIBLE INCOME FUND</t>
  </si>
  <si>
    <t>SYMMETRY FIXED INTEREST FUND OF FUNDS</t>
  </si>
  <si>
    <t>SYMMETRY INCOME FUND NO. 1</t>
  </si>
  <si>
    <t>SYMMETRY INCOME FUND NO. 2</t>
  </si>
  <si>
    <t>TRI-LINEAR CASH PLUS FUND</t>
  </si>
  <si>
    <t>VERSO MULTI MANAGER INCOME PLANNER FUND OF FUNDS</t>
  </si>
  <si>
    <t>DOMESTIC - REAL ESTATE</t>
  </si>
  <si>
    <t>ABSA PROPERTY EQUITY FUND</t>
  </si>
  <si>
    <t>ADVANTAGE PROPERTY EQUITY FUND</t>
  </si>
  <si>
    <t>BJM PROPERTY FUND</t>
  </si>
  <si>
    <t>BOE PROPERTY EQUITY FUND</t>
  </si>
  <si>
    <t>CATALYST SA PROPERTY EQUITY FUND</t>
  </si>
  <si>
    <t>CORONATION PROPERTY EQUITY FUND</t>
  </si>
  <si>
    <t>DISCOVERY FLEXIBLE PROPERTY FUND</t>
  </si>
  <si>
    <t>DYNAMIC WEALTH PROPERTY FUND</t>
  </si>
  <si>
    <t>INVESTEC PROPERTY EQUITY FUND</t>
  </si>
  <si>
    <t>INVESTMENT SOLUTIONS PROPERTY EQUITY UNIT TRUST</t>
  </si>
  <si>
    <t>MARRIOTT PROPERTY EQUITY FUND</t>
  </si>
  <si>
    <t>MARRIOTT PROPERTY INCOME FUND</t>
  </si>
  <si>
    <t>METROPOLITAN PROPERTY INCOME PORTFOLIO</t>
  </si>
  <si>
    <t>NEDGROUP INVESTMENTS PROPERTY FUND</t>
  </si>
  <si>
    <t>NEFG PROPERTY INCOME FUND</t>
  </si>
  <si>
    <t>OASIS PROPERTY EQUITY FUND</t>
  </si>
  <si>
    <t>OLD MUTUAL SA QUOTED PROPERTY FUND</t>
  </si>
  <si>
    <t>PRESCIENT PROPERTY EQUITY FUND</t>
  </si>
  <si>
    <t>PROPTRAX INDEX TRACKER SAPY INDEX PORTFOLIO</t>
  </si>
  <si>
    <t>PRUDENTIAL ENHANCED SA PROPERTY TRACKER FUND</t>
  </si>
  <si>
    <t>RMB PROPERTY FUND</t>
  </si>
  <si>
    <t>SIM PROPERTY FUND</t>
  </si>
  <si>
    <t>SIS PROPERTY EQUITY FUND</t>
  </si>
  <si>
    <t>STANLIB INSTITUTIONAL PROPERTY FUND</t>
  </si>
  <si>
    <t>STANLIB MULTI MANAGER FLEXIBLE PROPERTY FUND</t>
  </si>
  <si>
    <t>STANLIB MULTI MANAGER PROPERTY FUND</t>
  </si>
  <si>
    <t>STANLIB PROPERTY INCOME FUND</t>
  </si>
  <si>
    <t>VALUGRO PROPERTY PORTFOLIO</t>
  </si>
  <si>
    <t>XCEDE PROPERTY FUND</t>
  </si>
  <si>
    <t>FOREIGN - EQUITY</t>
  </si>
  <si>
    <t>ABSA INTERNATIONAL FUND</t>
  </si>
  <si>
    <t>ALLAN GRAY ORBIS EQUITY FEEDER FUND</t>
  </si>
  <si>
    <t>CORIS CAPITAL INTERNATIONAL EQUITY FUND OF FUNDS</t>
  </si>
  <si>
    <t>CORIS CAPITAL INTERNATIONAL VALUE FUND OF FUNDS</t>
  </si>
  <si>
    <t>CORONATION WORLD EQUITY [ZAR] FUND OF FUNDS</t>
  </si>
  <si>
    <t xml:space="preserve">DB X-TRACKERS DJ EURO STOXX 50 INDEX ETF </t>
  </si>
  <si>
    <t xml:space="preserve">DB X-TRACKERS FTSE 100 INDEX ETF </t>
  </si>
  <si>
    <t xml:space="preserve">DB X-TRACKERS MSCI JAPAN INDEX ETF    </t>
  </si>
  <si>
    <t xml:space="preserve">DB X-TRACKERS MSCI USA INDEX ETF   </t>
  </si>
  <si>
    <t xml:space="preserve">DB X-TRACKERS MSCI WORLD INDEX ETF </t>
  </si>
  <si>
    <t>DISCOVERY GLOBAL EQUITY FEEDER FUND</t>
  </si>
  <si>
    <t>INVESTEC GLOBAL EQUITY FUND OF FUNDS</t>
  </si>
  <si>
    <t>INVESTEC WORLDWIDE EQUITY FEEDER FUND</t>
  </si>
  <si>
    <t>INVESTMENT SOLUTIONS GLOBAL EQUITY FEEDER FUND</t>
  </si>
  <si>
    <t>MARRIOTT FIRST WORLD EQUITY FEEDER FUND</t>
  </si>
  <si>
    <t>METROPOLITAN INTERNATIONAL EQUITY FUND OF FUNDS</t>
  </si>
  <si>
    <t>MIPLAN IP SARASIN EQUISAR FEEDER FUND</t>
  </si>
  <si>
    <t>MOMENTUM GLOBAL ACCUMULATOR FUND OF FUNDS</t>
  </si>
  <si>
    <t>NEDGROUP INVESTMENTS GLOBAL EQUITY FEEDER FUND</t>
  </si>
  <si>
    <t>NEDGROUP INVESTMENTS INTERNATIONAL EQUITY FEEDER FUND</t>
  </si>
  <si>
    <t>OASIS CRESCENT INTERNATIONAL FEEDER FUND</t>
  </si>
  <si>
    <t>OASIS INTERNATIONAL FEEDER FUND</t>
  </si>
  <si>
    <t>OLD MUTUAL FUTUREGROWTH GLOBAL INDEX FUND OF FUNDS</t>
  </si>
  <si>
    <t>OLD MUTUAL GLOBAL EQUITY FUND</t>
  </si>
  <si>
    <t>PRUDENTIAL GLOBAL VALUE FUND OF FUNDS</t>
  </si>
  <si>
    <t>RMB GLOBAL FUND</t>
  </si>
  <si>
    <t>RMB INTERNATIONAL EQUITY FUND OF FUNDS</t>
  </si>
  <si>
    <t>SANLAM GLOBAL EQUITY FUND</t>
  </si>
  <si>
    <t>SANLAM INTERNATIONAL EQUITY FUND OF FUNDS</t>
  </si>
  <si>
    <t>SIM GLOBAL BEST IDEAS FEEDER FUND</t>
  </si>
  <si>
    <t>SIS INTERNATIONAL GROWTH FUND OF FUNDS</t>
  </si>
  <si>
    <t>STANLIB AFRICA EQUITY FUND</t>
  </si>
  <si>
    <t>STANLIB GLOBAL EQUITY FEEDER FUND</t>
  </si>
  <si>
    <t>STANLIB MULTI MANAGER GLOBAL EQUITY FEEDER FUND</t>
  </si>
  <si>
    <t>VERSO LONG TERM INTERNATIONAL EQUITY FUND OF FUNDS</t>
  </si>
  <si>
    <t>CATALYST GLOBAL REAL ESTATE FEEDER FUND</t>
  </si>
  <si>
    <t>FORTRESS REIT FUND</t>
  </si>
  <si>
    <t>GRINDROD GLOBAL PROPERTY INCOME FUND</t>
  </si>
  <si>
    <t>MARRIOTT INTERNATIONAL REAL ESTATE FEEDER FUND</t>
  </si>
  <si>
    <t>OASIS CRESCENT INTERNATIONAL PROPERTY EQUITY FEEDER FUND</t>
  </si>
  <si>
    <t>RMB AFRICA EQUITY FUND</t>
  </si>
  <si>
    <t>SANLAM ASIA PACIFIC FUND OF FUNDS</t>
  </si>
  <si>
    <t>SANLAM PAN EUROPE FUND</t>
  </si>
  <si>
    <t>STANLIB EUROPEAN EQUITY FEEDER FUND</t>
  </si>
  <si>
    <t>STANLIB GLOBAL PROPERTY FEEDER FUND</t>
  </si>
  <si>
    <t>FOREIGN - ASSET ALLOCATION</t>
  </si>
  <si>
    <t>ABSA INTERNATIONAL FUND OF FUNDS</t>
  </si>
  <si>
    <t>ALLAN GRAY ORBIS FUND OF FUNDS</t>
  </si>
  <si>
    <t>ALLAN GRAY ORBIS GLOBAL OPTIMAL FUND OF FUNDS</t>
  </si>
  <si>
    <t>ANKH FOREIGN FLEXIBLE FUND OF FUNDS</t>
  </si>
  <si>
    <t>CAM ASCENDO FUND OF FUNDS</t>
  </si>
  <si>
    <t>CORONATION GLOBAL EMERGING MARKETS FLEXIBLE FUND</t>
  </si>
  <si>
    <t>CORONATION GLOBAL MANAGED FUND</t>
  </si>
  <si>
    <t>CORONATION INTERNATIONAL RELATIVE VALUE FUND OF FUNDS</t>
  </si>
  <si>
    <t>CORONATION LATITUDE FUND OF FUNDS</t>
  </si>
  <si>
    <t>DISCOVERY GLOBAL BALANCED FUND OF FUNDS</t>
  </si>
  <si>
    <t>FG INTERNATIONAL FLEXIBLE FUND OF FUNDS</t>
  </si>
  <si>
    <t>FOORD INTERNATIONAL FEEDER FUND</t>
  </si>
  <si>
    <t>INVESTEC AFRICA FUND</t>
  </si>
  <si>
    <t>INVESTEC GLOBAL BALANCED FEEDER FUND</t>
  </si>
  <si>
    <t>KRUGER GLOBAL FUND OF FUNDS</t>
  </si>
  <si>
    <t>LYNX GLOBAL DIVERSIFIED FUND OF FUNDS</t>
  </si>
  <si>
    <t>MARRIOTT INTERNATIONAL GROWTH FEEDER FUND</t>
  </si>
  <si>
    <t>METROPOLITAN INTERNATIONAL FUND OF FUNDS</t>
  </si>
  <si>
    <t>MIDAS FOREIGN FLEXIBLE FUND OF FUNDS</t>
  </si>
  <si>
    <t>MOMENTUM GLOBAL BUILDER FUND OF FUNDS</t>
  </si>
  <si>
    <t>MOMENTUM GLOBAL CONSOLIDATOR FUND OF FUNDS</t>
  </si>
  <si>
    <t>NEDGROUP INVESTMENTS GLOBAL BALANCED FEEDER FUND</t>
  </si>
  <si>
    <t>NEDGROUP INVESTMENTS GLOBAL CAUTIOUS FEEDER FUND</t>
  </si>
  <si>
    <t>OLD MUTUAL INTERNATIONAL GROWTH FUND OF FUNDS</t>
  </si>
  <si>
    <t>PLEXUS INTERNATIONAL ALLROUNDER FUND OF FUNDS</t>
  </si>
  <si>
    <t>PRESCIENT GLOBAL CAUTIOUS FEEDER FUND</t>
  </si>
  <si>
    <t>PRESCIENT GLOBAL GROWTH FEEDER FUND</t>
  </si>
  <si>
    <t>PSG ALPHEN FOREIGN FLEXIBLE FUND OF FUNDS</t>
  </si>
  <si>
    <t>PSG KONSULT INTERNATIONAL FLEXIBLE FUND OF FUNDS</t>
  </si>
  <si>
    <t>RE:CM GLOBAL FEEDER FUND</t>
  </si>
  <si>
    <t>RMB INTERNATIONAL BALANCED FUND OF FUNDS</t>
  </si>
  <si>
    <t>RMB INTERNATIONAL CONSERVATIVE FUND OF FUNDS</t>
  </si>
  <si>
    <t>RMB PRIVATE BANK GLOBAL FLEXIBLE FUND OF FUNDS</t>
  </si>
  <si>
    <t>SANLAM GLOBAL INDEX FUND OF FUNDS</t>
  </si>
  <si>
    <t>SANLAM INTERNATIONAL BALANCED FUND OF FUNDS</t>
  </si>
  <si>
    <t>SANLAM INTERNATIONAL DEFENSIVE FUND OF FUNDS</t>
  </si>
  <si>
    <t>SELECT MANAGER GLOBAL GROWTH FUND OF FUNDS</t>
  </si>
  <si>
    <t>SIS INTERNATIONAL FLEXBLE FUND OF FUNDS</t>
  </si>
  <si>
    <t>STANLIB INTERNATIONAL AGGRESSIVE FUND OF FUNDS</t>
  </si>
  <si>
    <t>STANLIB INTERNATIONAL BALANCED FUND OF FUNDS</t>
  </si>
  <si>
    <t>STANLIB INTERNATIONAL CONSERVATIVE FUND OF FUNDS</t>
  </si>
  <si>
    <t>Total Equities</t>
  </si>
  <si>
    <t>FOREIGN - FIXED INTEREST</t>
  </si>
  <si>
    <t>ABSA GLOBAL BOND FUND</t>
  </si>
  <si>
    <t>CORIS CAPITAL INTERNATIONAL BOND FEEDER FUND</t>
  </si>
  <si>
    <t>INVESTMENT SOLUTIONS GLOBAL FIXED INCOME FEEDER FUND</t>
  </si>
  <si>
    <t>OLD MUTUAL GLOBAL BOND FEEDER FUND</t>
  </si>
  <si>
    <t>PRUDENTIAL GLOBAL HIGH YIELD BOND FUND OF FUND</t>
  </si>
  <si>
    <t>RMB INTERNATIONAL BOND FUND</t>
  </si>
  <si>
    <t>SANLAM INTERNATIONAL BOND FUND OF FUNDS</t>
  </si>
  <si>
    <t>STANLIB GLOBAL BOND FEEDER FUND</t>
  </si>
  <si>
    <t>ABSA EURO INCOME FUND</t>
  </si>
  <si>
    <t>ABSA STERLING INCOME FUND</t>
  </si>
  <si>
    <t>ABSA US DOLLAR INCOME FUND</t>
  </si>
  <si>
    <t>GLACIER INTERNATIONAL MULTI CURRENCY FUND</t>
  </si>
  <si>
    <t>INVESTEC GLOBAL OPPORTUNITY INCOME FUND OF FUNDS</t>
  </si>
  <si>
    <t>INVESTMENT SOLUTIONS US DOLLAR CASH FEEDER FUND</t>
  </si>
  <si>
    <t>MARRIOTT GLOBAL FUND</t>
  </si>
  <si>
    <t>METROPOLITAN INTERNATIONAL SPECIALIST INCOME FUND OF FUNDS</t>
  </si>
  <si>
    <t>OLD MUTUAL UK MONEY MARKET FEEDER FUND</t>
  </si>
  <si>
    <t>OLD MUTUAL US DOLLAR FEEDER FUND</t>
  </si>
  <si>
    <t>PRESCIENT GLOBAL INCOME FEEDER FUND</t>
  </si>
  <si>
    <t>PRUDENTIAL GLOBAL INCOME PLUS FUND OF FUNDS</t>
  </si>
  <si>
    <t>RMB EURO INCOME FUND</t>
  </si>
  <si>
    <t>RMB INTERNATIONAL INCOME FUND</t>
  </si>
  <si>
    <t>RMB STERLING INCOME FUND</t>
  </si>
  <si>
    <t>RMB US DOLLAR INCOME FUND</t>
  </si>
  <si>
    <t>SIS INTERNATIONAL FIXED INTEREST FUND OF FUNDS</t>
  </si>
  <si>
    <t>STANLIB EURO CURRENCY FUND OF FUNDS</t>
  </si>
  <si>
    <t>STANLIB US DOLLAR CASH FUND OF FUNDS</t>
  </si>
  <si>
    <t>WORLD WIDE - EQUITY</t>
  </si>
  <si>
    <t>OLD MUTUAL GLOBAL TECHNOLOGY FUND</t>
  </si>
  <si>
    <t>RMB SCI-TECH FUND OF FUNDS</t>
  </si>
  <si>
    <t>STANLIB GLOBAL SCIENCE &amp; TECHNOLOGY FUND</t>
  </si>
  <si>
    <t>TECHNOLOGY</t>
  </si>
  <si>
    <t>WORLD WIDE - ASSET ALLOCATION</t>
  </si>
  <si>
    <t>ANALYTICS FLEXIBLE FUND OF FUNDS</t>
  </si>
  <si>
    <t>BASTION WORLDWIDE FLEXIBLE FUND OF FUNDS</t>
  </si>
  <si>
    <t>BLUEALPHA INSTITUTIONAL WORLDWIDE FLEXIBLE FUND OF FUNDS</t>
  </si>
  <si>
    <t>BLUEALPHA OYSTER WORLDWIDE INSTITUTIONAL FLEX FUND</t>
  </si>
  <si>
    <t>CONSILIUM WORLDWIDE FLEXIBLE FUND</t>
  </si>
  <si>
    <t>CORONATION OPTIMUM GROWTH FUND</t>
  </si>
  <si>
    <t>FLAGSHIP IP WORLDWIDE FLEXIBLE FUND</t>
  </si>
  <si>
    <t>FLAGSHIP IP WORLDWIDE FUND OF FUNDS</t>
  </si>
  <si>
    <t>FOORD FLEXIBLE FUND OF FUNDS</t>
  </si>
  <si>
    <t>GCI WORLDWIDE FLEXIBLE FUND OF FUNDS</t>
  </si>
  <si>
    <t>IMALIVEST WORLDWIDE FLEXIBLE FUND</t>
  </si>
  <si>
    <t>IMC WORLDWIDE FLEXIBLE FUND OF FUNDS</t>
  </si>
  <si>
    <t>MARRIOTT WORLDWIDE FLEXIBLE FUND OF FUNDS</t>
  </si>
  <si>
    <t>METROPOLITAN G555 INSTITUTIONAL FLEXIBLE FUND OF FUNDS</t>
  </si>
  <si>
    <t>METROPOLITAN INSTITUTIONAL WORLDWIDE FLEXIBLE FUND</t>
  </si>
  <si>
    <t>NEDGROUP INVESTMENTS BRAVATA WORLDWIDE FLEXIBLE FUND</t>
  </si>
  <si>
    <t>OASIS CRESCENT WORLDWIDE FLEXIBLE FUND OF FUNDS</t>
  </si>
  <si>
    <t>OLD MUTUAL FOURPLUS GLOBAL FUND OF FUNDS</t>
  </si>
  <si>
    <t>PERSONAL TRUST VUNA FUND</t>
  </si>
  <si>
    <t>PRIME CLARET WORLDWIDE FLEXIBLE FUND OF FUNDS</t>
  </si>
  <si>
    <t>QUANTUM WORLDWIDE FLEXIBLE FUND OF FUNDS</t>
  </si>
  <si>
    <t>RE:CM GLOBAL FLEXIBLE FUND</t>
  </si>
  <si>
    <t>RMB WORLD WIDE FLEXIBLE FUND</t>
  </si>
  <si>
    <t>SENTINEL IP WORLDWIDE FLEXIBLE FUND OF FUNDS</t>
  </si>
  <si>
    <t>SIS INFLATION PLUS 1-3 FUND OF FUNDS</t>
  </si>
  <si>
    <t>SIS INFLATION PLUS 3-5 FUND OF FUNDS</t>
  </si>
  <si>
    <t>SIS INFLATION PLUS 5-7 FUND OF FUNDS</t>
  </si>
  <si>
    <t>SIS INFLATION PLUS 7-9 FUND OF FUNDS</t>
  </si>
  <si>
    <t>VALUGRO ACTIVE ALLOCATION PORTFOLIO</t>
  </si>
  <si>
    <t>SIM RESOURCES FUND</t>
  </si>
  <si>
    <t>STANLIB MULTI NATIONAL FUND</t>
  </si>
  <si>
    <t>WORLD WIDE - FIXED INTEREST</t>
  </si>
  <si>
    <t>OASIS INCOME FUND</t>
  </si>
  <si>
    <t>(Sheet 1 of 6)</t>
  </si>
  <si>
    <t>Unit Trusts</t>
  </si>
  <si>
    <t>Liquid Assets</t>
  </si>
  <si>
    <t>Other Assets</t>
  </si>
  <si>
    <t>Total Foreign Schemes</t>
  </si>
  <si>
    <t>Total Foreign Assets</t>
  </si>
  <si>
    <t>UNIT TRUST WEIGHTING</t>
  </si>
  <si>
    <t>4i Opportunity FoF</t>
  </si>
  <si>
    <t>Coronation Equity Fund B2</t>
  </si>
  <si>
    <t>FRANKLIN TEMPLETON USD LIQUIDITY FUND A CLASS</t>
  </si>
  <si>
    <t>CENTRAL FUNDISA FUND B8</t>
  </si>
  <si>
    <t>FRANKLIN TEMPLETON BRIC FUND CLASS 1</t>
  </si>
  <si>
    <t>FOORD INTERNATIONAL TRUST</t>
  </si>
  <si>
    <t>INVESTEC GLOBAL STRATEGIC EQUITY FUND CLASS A</t>
  </si>
  <si>
    <t>Allan Gray Equity Fund</t>
  </si>
  <si>
    <t>ABSA Absolute Fund Class A</t>
  </si>
  <si>
    <t xml:space="preserve">Global Moderate (AF Conservative) </t>
  </si>
  <si>
    <t>Global Moderate (AF Moderate)</t>
  </si>
  <si>
    <t>Orbis Global Equity Fund</t>
  </si>
  <si>
    <t>Orbis Asia Ex-Japan Equity Fund</t>
  </si>
  <si>
    <t>Orbis Optimal SA Fund (US$)</t>
  </si>
  <si>
    <t>Allan Gray Stable Fund A</t>
  </si>
  <si>
    <t>Allan Gray Bal Fund</t>
  </si>
  <si>
    <t>Gsf Global Str Man A Acc</t>
  </si>
  <si>
    <t>Investec Global Strategy Fund  US Dollar Money Fund</t>
  </si>
  <si>
    <t>Investec Global Strategy Fund  Euro Money Fund</t>
  </si>
  <si>
    <t>ALLAN GRAY ORBIS GLOBAL EQUITY FEEDER FUND</t>
  </si>
  <si>
    <t>Cadiz Eq Ladder Fund</t>
  </si>
  <si>
    <t>ABSA Select Equity Fund</t>
  </si>
  <si>
    <t>ABSA MANAGED CLASS A</t>
  </si>
  <si>
    <t>CORONATION GLOBAL EMERGING MARKETS FLEXIBLE FOF A</t>
  </si>
  <si>
    <t>Blue Alpha Global Equity Fund</t>
  </si>
  <si>
    <t>BoE Bond Fund</t>
  </si>
  <si>
    <t>BoE Cash Plus Fund</t>
  </si>
  <si>
    <t>Investec Global Strategy Equity Fund</t>
  </si>
  <si>
    <t>ABSA Rand Protector R</t>
  </si>
  <si>
    <t>36One Flexible Opportunity Fund Class A1</t>
  </si>
  <si>
    <t>CATALYST GLOBAL REAL</t>
  </si>
  <si>
    <t>Coronation Income Fund</t>
  </si>
  <si>
    <t>SANLAM UNIVERSAL BOND FUND CLASS C</t>
  </si>
  <si>
    <t>Alliance Capital Global Growth Trends Fund</t>
  </si>
  <si>
    <t>Brandes Global Equities Fund Class I</t>
  </si>
  <si>
    <t>CORONATION GLOBAL EM</t>
  </si>
  <si>
    <t>Coronation Balanced Defensive Fund A</t>
  </si>
  <si>
    <t>Coronation Balanced</t>
  </si>
  <si>
    <t>Investec Diversified Income Fund Z</t>
  </si>
  <si>
    <t>TEMPLETON FUND CLASS A (ACC</t>
  </si>
  <si>
    <t>TEMPLETON USD LIQUID RESERVE FUND A</t>
  </si>
  <si>
    <t>Allan Gray Optimal Fund</t>
  </si>
  <si>
    <t>Coronation Equity Fund AClass B</t>
  </si>
  <si>
    <t xml:space="preserve">IS Fixed Interest Unit Trust </t>
  </si>
  <si>
    <t>IS Enhanced Income Unit Trust</t>
  </si>
  <si>
    <t>Orbis Optimal SA Fund Euro</t>
  </si>
  <si>
    <t>Coronation Capital Plus</t>
  </si>
  <si>
    <t>Investec Euro Liquidity A Acc</t>
  </si>
  <si>
    <t>Investec Global Strategy Fund  Global Stategic Managed AI</t>
  </si>
  <si>
    <t>Atlantic Enhanced Income Fund</t>
  </si>
  <si>
    <t>Coronation Absolute Fund</t>
  </si>
  <si>
    <t>Metropolitan Money Market Fund B</t>
  </si>
  <si>
    <t>Coronation Optimum Growth Fund</t>
  </si>
  <si>
    <t>Contrarius Gobal  Global Absolute Institutional Fund</t>
  </si>
  <si>
    <t>BoE Core Equity Fund</t>
  </si>
  <si>
    <t>Spar Glob Val USD I</t>
  </si>
  <si>
    <t>36ONE Target Return Fund</t>
  </si>
  <si>
    <t>Cadiz Absolute Yield</t>
  </si>
  <si>
    <t>Investec Hi-Income Fund B</t>
  </si>
  <si>
    <t>Capital International Fund</t>
  </si>
  <si>
    <t>GMO Developed World Equity Investment Fund plc</t>
  </si>
  <si>
    <t>GROWTHPOINT PROPS AUSTR</t>
  </si>
  <si>
    <t>Prime Income Plus Fund Class B</t>
  </si>
  <si>
    <t>INVESTEC GLOBAL STRATEGY FUND - GLOBAL BOND FUND A CLAS</t>
  </si>
  <si>
    <t>ABSA MULTI MANAGED BOND FD CL C</t>
  </si>
  <si>
    <t>Coronation Top 20</t>
  </si>
  <si>
    <t>IS Inflation Linked Bond Unit Trust</t>
  </si>
  <si>
    <t>Orbis Japan Equity (US$) Fund</t>
  </si>
  <si>
    <t>Investec Cautious Managed Fund Class B</t>
  </si>
  <si>
    <t>Coronation Market Plus Fund</t>
  </si>
  <si>
    <t>Investec Opportunity B</t>
  </si>
  <si>
    <t>Analytics Managed Equity Fnd B</t>
  </si>
  <si>
    <t>Investec US$ Liquidity A Acc</t>
  </si>
  <si>
    <t>Orbis Optimal SA Fund US $ Class</t>
  </si>
  <si>
    <t>Marriott International Growth Fund</t>
  </si>
  <si>
    <t>Satrix 40</t>
  </si>
  <si>
    <t>Cadiz Inflation Plus Fund</t>
  </si>
  <si>
    <t>Grindrod Global Property Income Fund R</t>
  </si>
  <si>
    <t>BoE Property Equity Fund</t>
  </si>
  <si>
    <t>VANGUARD GLOBAL STOCK INDEX FUND USD</t>
  </si>
  <si>
    <t>RMB SmallMid Cap Fund</t>
  </si>
  <si>
    <t>Centaur Flexible Fund</t>
  </si>
  <si>
    <t>ALLAN GRAY ORBIS GLOBAL FUND</t>
  </si>
  <si>
    <t>Contego B2 Protected Income Fund</t>
  </si>
  <si>
    <t>Metlife Inflation Linked Bond Fund</t>
  </si>
  <si>
    <t>Old Mutual Income Fund</t>
  </si>
  <si>
    <t>Marvin and Palmer International Global Equity</t>
  </si>
  <si>
    <t>Orbis Global Equity Fund USD Class</t>
  </si>
  <si>
    <t>JAPAN RETAIL FD INV CORP</t>
  </si>
  <si>
    <t>DB X Trackers Col In Usa</t>
  </si>
  <si>
    <t>Trust Account</t>
  </si>
  <si>
    <t>CADIZ EQUITY LADDERS</t>
  </si>
  <si>
    <t>ABSA MULTII MANAGED  EQUITY FUND CLASS C</t>
  </si>
  <si>
    <t>Investec Value Class B</t>
  </si>
  <si>
    <t>Nedbank Flexible Income Class R</t>
  </si>
  <si>
    <t>IS Institutional Equity</t>
  </si>
  <si>
    <t>Orbis Japan Equity (Yen) Fund</t>
  </si>
  <si>
    <t>Prudential Equity Fund B</t>
  </si>
  <si>
    <t>Prudential Balanced Fund</t>
  </si>
  <si>
    <t>Metropolitan Institutional Flexible Fund</t>
  </si>
  <si>
    <t>The Brand Fund of Funds</t>
  </si>
  <si>
    <t>INVESTEC PROPERTY EQUITY FUND CLASS A</t>
  </si>
  <si>
    <t>Investec Diversified Income Fund A</t>
  </si>
  <si>
    <t>Satrix FINI</t>
  </si>
  <si>
    <t>Cadiz Mastermind Fund Class A</t>
  </si>
  <si>
    <t>Contego B5 Protected Equity Fund</t>
  </si>
  <si>
    <t>BoE Small and Mid Cap Equity Fund</t>
  </si>
  <si>
    <t>Sanlam Value Fund</t>
  </si>
  <si>
    <t>Coronation Industrial Fund</t>
  </si>
  <si>
    <t>BlueBay All Season Fund</t>
  </si>
  <si>
    <t>Metropolitan Income Plus Fund Class A</t>
  </si>
  <si>
    <t>STANLIB Income Fund B5</t>
  </si>
  <si>
    <t>Marriott Dividend Growth Class R</t>
  </si>
  <si>
    <t>OLD MUTUAL MINING AND RESOURCES FUND CLASS A</t>
  </si>
  <si>
    <t>Investec Absolute Balanced Fund A</t>
  </si>
  <si>
    <t>RMB Income Plus FoF A</t>
  </si>
  <si>
    <t xml:space="preserve">IS Property Equity </t>
  </si>
  <si>
    <t>SIM General Equity Fund Class B4</t>
  </si>
  <si>
    <t>Prudential Inflation Plus  B</t>
  </si>
  <si>
    <t>OM SA Quoted Property Fnd B</t>
  </si>
  <si>
    <t>Atlantic Enhanced Inc Fund A</t>
  </si>
  <si>
    <t>IFM Opportunity Income Fund B</t>
  </si>
  <si>
    <t>The Noble Focused Universal Fund of Funds USD</t>
  </si>
  <si>
    <t>Nedbank Rainmaker Fund A</t>
  </si>
  <si>
    <t>Satrix INDI</t>
  </si>
  <si>
    <t>Coronation Property Equity Fund</t>
  </si>
  <si>
    <t>Kagiso Equity Alpha Fund</t>
  </si>
  <si>
    <t>Nedgroup Inv Rainmaker Fund Class A</t>
  </si>
  <si>
    <t>Investec Absolute Balanced Fund Class B</t>
  </si>
  <si>
    <t>Metropolitan International Equity Fund of Funds Class R</t>
  </si>
  <si>
    <t>MET Enhanced Income Fund</t>
  </si>
  <si>
    <t>VALUGRO GENERAL EQUITY FUND</t>
  </si>
  <si>
    <t xml:space="preserve">IS Real Return Focus </t>
  </si>
  <si>
    <t>Prudential Money Mkt Fnd A</t>
  </si>
  <si>
    <t>NEDBANK VALUE FUND CLASS A</t>
  </si>
  <si>
    <t>Satrix RESI</t>
  </si>
  <si>
    <t>Investec Absolute Income Fund Class B</t>
  </si>
  <si>
    <t>Investec Absolute Balanced Fund</t>
  </si>
  <si>
    <t>Nedgroup Investments Bravata Worldwide Flexible Fund Class A</t>
  </si>
  <si>
    <t>Prudential Equity Fund Class B</t>
  </si>
  <si>
    <t>Investec Value Fund Class B</t>
  </si>
  <si>
    <t>Satrix Div Plus Portfolio</t>
  </si>
  <si>
    <t>Nedbank Financial Fund A</t>
  </si>
  <si>
    <t>Cannon Equity Fund</t>
  </si>
  <si>
    <t>Metropolitan MultiManager Equity Fund</t>
  </si>
  <si>
    <t>METROPOLITAN GENERAL  EQUITY FUND</t>
  </si>
  <si>
    <t>VEGA GENERAL EQUITY FUND</t>
  </si>
  <si>
    <t>INVESTEC VALUE FUND CLASS B</t>
  </si>
  <si>
    <t xml:space="preserve">IS Superior Cash Unit Trust </t>
  </si>
  <si>
    <t>Peregrine Beta Equity Unit Trust Fund</t>
  </si>
  <si>
    <t>STANLIB Property Income  Fund Class B1</t>
  </si>
  <si>
    <t>Investec Global Balanced Feeder</t>
  </si>
  <si>
    <t>Nedbank Mananaged Fund A</t>
  </si>
  <si>
    <t>Old Mutual Growth Fund A</t>
  </si>
  <si>
    <t>Prudential Money Market Fund</t>
  </si>
  <si>
    <t>Element Flexible Fund Class A</t>
  </si>
  <si>
    <t>Prudential Enhanced SA Property Tracker Fund</t>
  </si>
  <si>
    <t>Prudential Money Market Fund A</t>
  </si>
  <si>
    <t>Sim Global Best Ideas Feeder Fund A1</t>
  </si>
  <si>
    <t>Nedgroup Inv Value Fund Class A</t>
  </si>
  <si>
    <t>Visio Actinio Portfolio</t>
  </si>
  <si>
    <t>Foord Balanced Fund</t>
  </si>
  <si>
    <t>OM VALUE FUND A</t>
  </si>
  <si>
    <t>SIM Small Cap Fund B3</t>
  </si>
  <si>
    <t>Old Mutual SA Quoted Property Fund</t>
  </si>
  <si>
    <t>PSG Equity Fund B</t>
  </si>
  <si>
    <t>PSG Flexible Fund</t>
  </si>
  <si>
    <t>RMB INCOME PLUS FUND CLASS A</t>
  </si>
  <si>
    <t>Spyglass Flexible Fund Class A R</t>
  </si>
  <si>
    <t>Prudential Enhanced Income Fund B</t>
  </si>
  <si>
    <t>Umbono Absolute Return Unit Trust</t>
  </si>
  <si>
    <t>Investec Managed Fund Class B</t>
  </si>
  <si>
    <t>VALUGRO ACTIVE ALLOCATION FUND</t>
  </si>
  <si>
    <t>RE:CM Global Feeder Fund A</t>
  </si>
  <si>
    <t>VALUGRO PROPERTY FUND</t>
  </si>
  <si>
    <t>Nedbank Postive Return A2</t>
  </si>
  <si>
    <t>Stanlib Balanced Fund A</t>
  </si>
  <si>
    <t>TOTAL DOMESTIC UNIT TRUSTS</t>
  </si>
  <si>
    <t>TOTAL FOREIGN SCHEMES</t>
  </si>
  <si>
    <t>TOTAL UNIT TRUSTS</t>
  </si>
  <si>
    <t>Number Of Accounts</t>
  </si>
  <si>
    <t>(Sheet 2 of 6)</t>
  </si>
  <si>
    <t>CANTILLON GLOBAL E1</t>
  </si>
  <si>
    <t>Coronation Strategic Income Fund</t>
  </si>
  <si>
    <t>INVESTEC GLOBAL DYN I ACC GR</t>
  </si>
  <si>
    <t>INVESTEC GS GLOBAL EQTY I IN</t>
  </si>
  <si>
    <t>DW Real Income R</t>
  </si>
  <si>
    <t>FGAM Global Balanced Fund IC Ltd</t>
  </si>
  <si>
    <t>CONSUMER STAPLES</t>
  </si>
  <si>
    <t>Foord International Trust</t>
  </si>
  <si>
    <t>Sanlam Universal Bond Fund Class C</t>
  </si>
  <si>
    <t>Sanlam Universal Equity Fund Class C</t>
  </si>
  <si>
    <t>GTC Wealth Preserver</t>
  </si>
  <si>
    <t>GTC Active Equity Fund Class D</t>
  </si>
  <si>
    <t>36ONE Flexible Opportunity Fund</t>
  </si>
  <si>
    <t>INVESTEC GS GL STR MANAGED I</t>
  </si>
  <si>
    <t>CF MORANT WRIGHT JAPAN B ACC</t>
  </si>
  <si>
    <t>GLOBAL ABSOLUTE INC A INC</t>
  </si>
  <si>
    <t>IS Russell World Equity Fund</t>
  </si>
  <si>
    <t>IS Russell Global Bond Fund</t>
  </si>
  <si>
    <t>IS Russell US Dollar Liquidity Fund</t>
  </si>
  <si>
    <t>Foord International Trust A</t>
  </si>
  <si>
    <t>Claymore Canadian Fundamental Index ETF</t>
  </si>
  <si>
    <t>MARRIOTT FIRST WORLD EQUITY ACC</t>
  </si>
  <si>
    <t>MARRIOTT INT GROWTH FUND</t>
  </si>
  <si>
    <t>MARRIOTT INT REAL ESTATE ACCUMULATING</t>
  </si>
  <si>
    <t>MARRIOTT FIRST WORLD EQUITY FUND</t>
  </si>
  <si>
    <t xml:space="preserve">SYM INF PLUS 2      </t>
  </si>
  <si>
    <t xml:space="preserve">INVESTEC W WIDE EQT </t>
  </si>
  <si>
    <t xml:space="preserve">SYM INC 1           </t>
  </si>
  <si>
    <t>Franklin Templeton Investment Emerging Markets Fund</t>
  </si>
  <si>
    <t>CF MORANT WRIGHT JPY</t>
  </si>
  <si>
    <t>Umbono Balanced Unit Trust</t>
  </si>
  <si>
    <t>Element Earth Equity Fund Class A</t>
  </si>
  <si>
    <t>INVESTEC GS ASIAN EQUITY A</t>
  </si>
  <si>
    <t>ABSA USD Income Fund</t>
  </si>
  <si>
    <t>Dynamic Wealth Optimal Fund</t>
  </si>
  <si>
    <t>Investec Global Strategy Fund  Global Strategic Managed AA</t>
  </si>
  <si>
    <t>Investec Opportunity R</t>
  </si>
  <si>
    <t>Investec Opportunity Income Fund Class B</t>
  </si>
  <si>
    <t>Imara Equity Class R</t>
  </si>
  <si>
    <t>FIRST TRUST ISE GLOBAL PLATINUM</t>
  </si>
  <si>
    <t>Foord Absolute Return Fund</t>
  </si>
  <si>
    <t>Prescient Cash Quants Plus B3</t>
  </si>
  <si>
    <t>GTC Wealth Preserver Plus</t>
  </si>
  <si>
    <t>GTC Value Fund Class D</t>
  </si>
  <si>
    <t>Investec Emerging Companies Class B</t>
  </si>
  <si>
    <t>GLOBAL FRANCHISE I ACC GR</t>
  </si>
  <si>
    <t>INVEST INV GRD CRP BD I AG</t>
  </si>
  <si>
    <t>Rainmaker Fund B1</t>
  </si>
  <si>
    <t>Old Mututal UK Money Market Fund A</t>
  </si>
  <si>
    <t>Nedgroup Investment Stable Fund Class C</t>
  </si>
  <si>
    <t>Aeon Diversified Income Fund B1</t>
  </si>
  <si>
    <t>iShares Trust S+P500</t>
  </si>
  <si>
    <t>MARRIOTT FIRST WORLD EQUITY DIST</t>
  </si>
  <si>
    <t>MARRIOTT INT REAL ESTATE DISTRIBUTING</t>
  </si>
  <si>
    <t>MARRIOTT INT GROWTH FUND-ACCUM</t>
  </si>
  <si>
    <t xml:space="preserve">SYM INF PLUS 3      </t>
  </si>
  <si>
    <t xml:space="preserve">SYM SAT EQ 2        </t>
  </si>
  <si>
    <t xml:space="preserve">SYM INC 2           </t>
  </si>
  <si>
    <t>Investec Global Strategy Fund  Global Equity Fund</t>
  </si>
  <si>
    <t>CF RUFFER EUROPEAN I</t>
  </si>
  <si>
    <t>INVESTEC GS GLOBAL BOND AI</t>
  </si>
  <si>
    <t>Dynamic Wealth Property Fund</t>
  </si>
  <si>
    <t>ISHARES ASIA EX-JAPAN ETF</t>
  </si>
  <si>
    <t>Coronation World Equity ZAR Fund of Funds</t>
  </si>
  <si>
    <t>Sanlam Inst Growth Fund class B2</t>
  </si>
  <si>
    <t>Sanlam General Institutional Fund Class B2</t>
  </si>
  <si>
    <t>Prime Money Market</t>
  </si>
  <si>
    <t>GTC Wealth Accumulator Plus Fund Class D</t>
  </si>
  <si>
    <t>Investec Money Market Fund</t>
  </si>
  <si>
    <t>INVESTEC GBL SP SIT I NET AC</t>
  </si>
  <si>
    <t>INVESTEC GS GLOBAL BND I A G</t>
  </si>
  <si>
    <t>OLD MUTUAL BALANCED FUND CLASS R</t>
  </si>
  <si>
    <t>MARRIOTT INT GROWTH FUND-DISTR</t>
  </si>
  <si>
    <t>MARRIOTT INT REAL ESTATE FUND</t>
  </si>
  <si>
    <t xml:space="preserve">SYM INF PLUS 4      </t>
  </si>
  <si>
    <t xml:space="preserve">SYM SAT EQ 3        </t>
  </si>
  <si>
    <t>iShares SP Global 100 Index Fund</t>
  </si>
  <si>
    <t>CONTRARIUS GBL ABSOL FD</t>
  </si>
  <si>
    <t>Alphen Equity Builder Fund</t>
  </si>
  <si>
    <t>Nedbank Value Fund Class R</t>
  </si>
  <si>
    <t>Sanlam Balanced Fund Class B3</t>
  </si>
  <si>
    <t>ISHARES GLOBAL MATERIALS</t>
  </si>
  <si>
    <t>RE:CM Flexible Fund C</t>
  </si>
  <si>
    <t>Sanlam MM Inst All Bond One Class B1</t>
  </si>
  <si>
    <t>Interneuron Equity</t>
  </si>
  <si>
    <t>Stanlib Aggressive Income Fund B1</t>
  </si>
  <si>
    <t>INVESTEC GL OPPORTUNITY I G</t>
  </si>
  <si>
    <t>Sanlam Small Cap Fund Class B2</t>
  </si>
  <si>
    <t>SIM Global Best Ideas Feeder Fund B2</t>
  </si>
  <si>
    <t>Grindrod Diversified Preference Share Fund</t>
  </si>
  <si>
    <t>US EQUITY INDEX FUND</t>
  </si>
  <si>
    <t>Nedbank Rainmaker Fund R</t>
  </si>
  <si>
    <t>MARRIOTT INT REAL ESTATE FUND-ACCUM</t>
  </si>
  <si>
    <t xml:space="preserve">SYM INF PLUS 6      </t>
  </si>
  <si>
    <t xml:space="preserve">SYM SATELITE EQUITY </t>
  </si>
  <si>
    <t>iShares SP Global Energy Sector Index Fund</t>
  </si>
  <si>
    <t>CONTRARIUS GBL EQT FD</t>
  </si>
  <si>
    <t>INVESTEC GS GLOBAL GOLD A</t>
  </si>
  <si>
    <t>SIM Active Income Fund Class B5 F</t>
  </si>
  <si>
    <t>POWERSHARES DYN FOOD AND BEVERAGE ETF</t>
  </si>
  <si>
    <t>Investec Gilt Fund B class</t>
  </si>
  <si>
    <t>Sanlam MM Institutional Aggressive Equity Fund One B1</t>
  </si>
  <si>
    <t>Sanlam International Balanced Fund of Funds B2 B</t>
  </si>
  <si>
    <t>Stanlib Alsi 40</t>
  </si>
  <si>
    <t>MERRIL LYNCH INV MGR HK46</t>
  </si>
  <si>
    <t>Prescient Balanced Quantplus Fund B1</t>
  </si>
  <si>
    <t>SIM Inflation Plus Fund B4</t>
  </si>
  <si>
    <t>Prudential Dividend Maximiser Fund</t>
  </si>
  <si>
    <t>MARRIOTT INT REAL ESTATE FUND-DIST</t>
  </si>
  <si>
    <t xml:space="preserve">SYMM INFL PLUS 4 B1 </t>
  </si>
  <si>
    <t>Sarasin CI Real Estate Equity USD Fund</t>
  </si>
  <si>
    <t>INVESTEC GS JAPAN EQUITY A</t>
  </si>
  <si>
    <t>Peregrine Sarasin EquiSar Feeder Class B2</t>
  </si>
  <si>
    <t>SIM ACTIVE INCOME F</t>
  </si>
  <si>
    <t>RMB INCOME FUND</t>
  </si>
  <si>
    <t xml:space="preserve">S&amp;P GLOBAL CONSUMER STAPLES </t>
  </si>
  <si>
    <t>Sanlam Multi Managed Inst General Equity Fund Two B1</t>
  </si>
  <si>
    <t>Satrix Rafi 40</t>
  </si>
  <si>
    <t>MSDW INVESTMENT MGT HK45</t>
  </si>
  <si>
    <t>Lynx Global Diversified FoF CB</t>
  </si>
  <si>
    <t>EDINBURGH PART EURO</t>
  </si>
  <si>
    <t>Prescient Global Income Feeder Fund B1</t>
  </si>
  <si>
    <t>SATRIX DIVIDEND PLUS</t>
  </si>
  <si>
    <t>Foord International Feeder Fund</t>
  </si>
  <si>
    <t>CMM FIXED INTEREST VARIED SPECIALIST FUND</t>
  </si>
  <si>
    <t>Investment Solution Pure Fixed Interest A</t>
  </si>
  <si>
    <t>Sanlam Multi Managed Institutional All Bond Fund Three B1</t>
  </si>
  <si>
    <t>Metropolitan Property Income Fund</t>
  </si>
  <si>
    <t>Standard Bank Institutional Money Market Fund B1</t>
  </si>
  <si>
    <t>Midas Foreign Flexible Fund of Funds</t>
  </si>
  <si>
    <t>TAUBE HDSON INTL GTH+VAL Z A</t>
  </si>
  <si>
    <t>LEGG MASON US EQUITY FD-B</t>
  </si>
  <si>
    <t>RMB INTERNATIONAL EQUITY FOF</t>
  </si>
  <si>
    <t>STANLIB GOLD AND PRECIOUS METALS FUND R</t>
  </si>
  <si>
    <t>CORONATION EQUITY PROPERTY FUND</t>
  </si>
  <si>
    <t>Sanlam Value Ins fund class B2</t>
  </si>
  <si>
    <t>Stanlib US Dollar Cash FOF B1</t>
  </si>
  <si>
    <t>Nedbank Investments Cash Fund Class C</t>
  </si>
  <si>
    <t>TRADITIONAL FD GL EMMK D</t>
  </si>
  <si>
    <t>Metropolitan MCall B  Current Accounts</t>
  </si>
  <si>
    <t>UOB KINETICS PARADIG</t>
  </si>
  <si>
    <t>Stanlib Cash Plus B3</t>
  </si>
  <si>
    <t>Nedbank Inflation Beater Fund Class A</t>
  </si>
  <si>
    <t>STANLIB EURO CURRENCY FOF Class A</t>
  </si>
  <si>
    <t xml:space="preserve">CORONATION GLOBAL EMERGING </t>
  </si>
  <si>
    <t>Prescient Income Provider Fund Class B1</t>
  </si>
  <si>
    <t>Standard Bank Property Income Class A</t>
  </si>
  <si>
    <t>RE:CM Flexible Fund B</t>
  </si>
  <si>
    <t>VERITAS ASIAN</t>
  </si>
  <si>
    <t>Nedbank Investment Money Market Class C</t>
  </si>
  <si>
    <t>Prescient Cash QuantPlus A1</t>
  </si>
  <si>
    <t>Stanlib Property Income Fund B6</t>
  </si>
  <si>
    <t>Old Mutual Mining  Resources Fund A</t>
  </si>
  <si>
    <t>Prudential Dividend Maximiser B</t>
  </si>
  <si>
    <t>Nedgroup Investment Bond Fund A</t>
  </si>
  <si>
    <t>SIM Active Income B3D</t>
  </si>
  <si>
    <t>Stanlib Income Fund Class R</t>
  </si>
  <si>
    <t>SBSA ACCRUAL</t>
  </si>
  <si>
    <t>Stanlib Value B1</t>
  </si>
  <si>
    <t>Sanlam  General Equity Class A</t>
  </si>
  <si>
    <t>SBSA SETTLE</t>
  </si>
  <si>
    <t>Prudential High Yield Bond A</t>
  </si>
  <si>
    <t>STANLIB CORPORATE MONEY</t>
  </si>
  <si>
    <t>RMB Top 40</t>
  </si>
  <si>
    <t>RMB IntConservative FOF A</t>
  </si>
  <si>
    <t>Stanlib Index Fund Class R</t>
  </si>
  <si>
    <t>Sanlam Financial Fund</t>
  </si>
  <si>
    <t>Stanlib US Dollar Cash Fund A</t>
  </si>
  <si>
    <t>Sanlam Index Fund</t>
  </si>
  <si>
    <t>NeFG INCOME PROVIDER FUND OF FUNDS</t>
  </si>
  <si>
    <t>(Sheet 3 of 6)</t>
  </si>
  <si>
    <t>Franklin European SmallMid Cap Growth Fund</t>
  </si>
  <si>
    <t>Aviva Global Convertible Fund</t>
  </si>
  <si>
    <t>Orbis Optimal SA Fund Euro Class</t>
  </si>
  <si>
    <t>iShares EPRANAREIT Asia Property Yield Fund</t>
  </si>
  <si>
    <t>SARASIN EQUI GL THEM</t>
  </si>
  <si>
    <t>RMB Bond Fund [B4]</t>
  </si>
  <si>
    <t>Advantage Focussed Eqt B4</t>
  </si>
  <si>
    <t>Advantage Active Bond B4</t>
  </si>
  <si>
    <t>Advantage Money Market B4</t>
  </si>
  <si>
    <t>Advantage Real Return B2</t>
  </si>
  <si>
    <t>GinsGlobal Glb Eqt Index</t>
  </si>
  <si>
    <t>Central Fundisa Fund</t>
  </si>
  <si>
    <t>NIF Global Balanced Fund</t>
  </si>
  <si>
    <t>NIF Global Cautious Fund</t>
  </si>
  <si>
    <t>THS Global Growth &amp; Value Fund</t>
  </si>
  <si>
    <t>NIF Global Equity Fund</t>
  </si>
  <si>
    <t>Nedgroup Inv Global Balanced Feeder Fund Class R</t>
  </si>
  <si>
    <t>Nedgroup Inv Flexible Income Fund Class R</t>
  </si>
  <si>
    <t>Coronation Money Market Fund Class B</t>
  </si>
  <si>
    <t>Ankh Foreign Flexible FOF A</t>
  </si>
  <si>
    <t>OASIS GLOBAL MONEY MARKET - CLASS A</t>
  </si>
  <si>
    <t>CRESCENT GL PROP EQ FUND</t>
  </si>
  <si>
    <t>OASIS CRESCENT GLOBAL EQUITY FUND</t>
  </si>
  <si>
    <t>OASIS GLOBAL EQUITY FUND</t>
  </si>
  <si>
    <t xml:space="preserve">OM DYNAMIC FLOOR A  </t>
  </si>
  <si>
    <t xml:space="preserve">ASIAN SELECT        </t>
  </si>
  <si>
    <t xml:space="preserve">OM GILT FUND        </t>
  </si>
  <si>
    <t>BGI WORLD INDEX SUBF</t>
  </si>
  <si>
    <t>GLOBAL STRATEGIC BON</t>
  </si>
  <si>
    <t>UK MONEY MARKET FUND</t>
  </si>
  <si>
    <t xml:space="preserve">NED INV USD FUND    </t>
  </si>
  <si>
    <t>BLACKROCK WORLD INDEX SUB FUND</t>
  </si>
  <si>
    <t>Abax Equity B2</t>
  </si>
  <si>
    <t>Ashburton Replica EURO Asset Management</t>
  </si>
  <si>
    <t>ACPI Liquid Unit Trust</t>
  </si>
  <si>
    <t>PLEXUS GLOBAL INC PLU</t>
  </si>
  <si>
    <t>Aviva Global Convertibles Fund</t>
  </si>
  <si>
    <t>Sanlam Global Fund Plc  Sanlam Sterling Liquidity Fund</t>
  </si>
  <si>
    <t>iShares FTSEXinhua China 25 Index Fund</t>
  </si>
  <si>
    <t>RMB Equity [B4]</t>
  </si>
  <si>
    <t>Advantage High Growth B4</t>
  </si>
  <si>
    <t>Advantage Property Eqt B4</t>
  </si>
  <si>
    <t>Futuregrowth Glb Index R</t>
  </si>
  <si>
    <t>GinsGlobal Glb MM EURO</t>
  </si>
  <si>
    <t>Nedgroup Inv Global Equity Feeder Fund Class A</t>
  </si>
  <si>
    <t>OASIS BOND UT FUND</t>
  </si>
  <si>
    <t>Oasis Cresc Int Prop Equity Feeder Fund - Class C</t>
  </si>
  <si>
    <t>OM MONEY MARKET FUND</t>
  </si>
  <si>
    <t xml:space="preserve">GLOBAL EQUITY       </t>
  </si>
  <si>
    <t xml:space="preserve">OM INCOME FUND      </t>
  </si>
  <si>
    <t xml:space="preserve">DBX TRACKER MSCI WI </t>
  </si>
  <si>
    <t xml:space="preserve">EUROPEAN EQUITY     </t>
  </si>
  <si>
    <t xml:space="preserve">Allan Gray Equity </t>
  </si>
  <si>
    <t>Investec Worldwide Equity Feeder Fund Class B</t>
  </si>
  <si>
    <t>PLEXUS GLOBAL SPRINTER</t>
  </si>
  <si>
    <t>Sarasin CI Real Estate Equity GBP</t>
  </si>
  <si>
    <t>Sanlam Global Funds Plc  Sanlam Euro Liquidity Fund</t>
  </si>
  <si>
    <t>iShares MSCI France Index Fund</t>
  </si>
  <si>
    <t>RMB Financial Services</t>
  </si>
  <si>
    <t>Advantage Macro Growth B4</t>
  </si>
  <si>
    <t>Investec Absolute Balance</t>
  </si>
  <si>
    <t>GinsGlobal Glb MM USD</t>
  </si>
  <si>
    <t>Investec Money Market Fund Class D</t>
  </si>
  <si>
    <t>Nedgroup Inv Growth Fund Class R</t>
  </si>
  <si>
    <t>Coronation Money Market Fund</t>
  </si>
  <si>
    <t>OASIS CRESCENT EQUITY FUND - CLASS C</t>
  </si>
  <si>
    <t>OM FIN SERVICES FUND</t>
  </si>
  <si>
    <t xml:space="preserve">FLEX CLASS A        </t>
  </si>
  <si>
    <t>CORONATION CASH PLUS FUND A</t>
  </si>
  <si>
    <t>PRESCIENT BALANCED QUANT FUND B3</t>
  </si>
  <si>
    <t>Hermes Equity Fund (R)</t>
  </si>
  <si>
    <t>Aylett Equity (A1)</t>
  </si>
  <si>
    <t>Catalyst Global Real Estate Feeder</t>
  </si>
  <si>
    <t>INVESTEC ABS INCOME - A</t>
  </si>
  <si>
    <t>PLEXUS FLEX INC FD</t>
  </si>
  <si>
    <t>Templeton Global Bond</t>
  </si>
  <si>
    <t>Sanlam Global Funds Plc  Sanlam USD Liquidity Fund</t>
  </si>
  <si>
    <t>iShares SP 500 Index Fund</t>
  </si>
  <si>
    <t>RMB Income Plus B3</t>
  </si>
  <si>
    <t>Advantage Macro Value B4</t>
  </si>
  <si>
    <t>Atlantic Cash Plus Fund</t>
  </si>
  <si>
    <t>RMB International Eqt FoF</t>
  </si>
  <si>
    <t>SIM Inflation Plus Fund</t>
  </si>
  <si>
    <t>Ginsglobal Global Bond In</t>
  </si>
  <si>
    <t>Nedgroup Inv Property Fund Class A</t>
  </si>
  <si>
    <t>Nedgroup Inv Managed Fund Class R</t>
  </si>
  <si>
    <t>Coronation Smaller Companies</t>
  </si>
  <si>
    <t>Oasis General Equity Fund - Class C</t>
  </si>
  <si>
    <t>Oasis Crescent Income Fund</t>
  </si>
  <si>
    <t xml:space="preserve">O M GOLD FUND       </t>
  </si>
  <si>
    <t xml:space="preserve">JAPANESE SELECT     </t>
  </si>
  <si>
    <t>CORONATION M MARKET FD A</t>
  </si>
  <si>
    <t>PRESCIENT EQUITY QUANT FUND B3</t>
  </si>
  <si>
    <t>Investec Value ?</t>
  </si>
  <si>
    <t>Cadiz Money Market</t>
  </si>
  <si>
    <t>Mazi Capital Equity Fund</t>
  </si>
  <si>
    <t>Aylett Equity Fund Class A1</t>
  </si>
  <si>
    <t>PLEXUS ALLROUNDER FD</t>
  </si>
  <si>
    <t>RMB INTERNATIONAL EQUITY</t>
  </si>
  <si>
    <t>Sarasin CI EquiSar Dollar Global Thematic Fund</t>
  </si>
  <si>
    <t>Sarasin CI Income Portfolio</t>
  </si>
  <si>
    <t>iShares SP Global Consumer Staples Index Fund</t>
  </si>
  <si>
    <t>Advantage Ultra Long Term</t>
  </si>
  <si>
    <t>Cadiz Equity Ladder Fnd A</t>
  </si>
  <si>
    <t>RMB Maximum Income [B4]</t>
  </si>
  <si>
    <t>Nedgroup Inv Rainmaker Fund Class B1</t>
  </si>
  <si>
    <t>Nedgroup Inv Optimal Income Fund Class A</t>
  </si>
  <si>
    <t>Oasis International Feeder Fund - Class C</t>
  </si>
  <si>
    <t>Oasis Crescent International Feeder Fund - Class C</t>
  </si>
  <si>
    <t>OM INDUSTRIAL FUND R</t>
  </si>
  <si>
    <t xml:space="preserve">OM INVESTORS FUND   </t>
  </si>
  <si>
    <t xml:space="preserve">NORTH AMERICAN EQ   </t>
  </si>
  <si>
    <t>Plexus RAFI Enh SA Strate (B)</t>
  </si>
  <si>
    <t>DB X-TRACKERS COL IN WLD</t>
  </si>
  <si>
    <t>Templeton Global Fund Class I Accumulation</t>
  </si>
  <si>
    <t>Old Mutual Global Bond Feeder Fund A</t>
  </si>
  <si>
    <t>Miton Optimal Offshore Fund</t>
  </si>
  <si>
    <t>Inv Worldwide EQT FFB</t>
  </si>
  <si>
    <t>Advantage Managed Bond B4</t>
  </si>
  <si>
    <t>RMB Money Market [B5]</t>
  </si>
  <si>
    <t>RMB Intetnational Bond B</t>
  </si>
  <si>
    <t>Momentum Global Fund</t>
  </si>
  <si>
    <t>Nedgroup Inv Value Fund Class R</t>
  </si>
  <si>
    <t>Nedgroup Inv Positive Return Fund Class A2</t>
  </si>
  <si>
    <t>Nedbank Growth Fund A</t>
  </si>
  <si>
    <t>Marriott Property Income Fund</t>
  </si>
  <si>
    <t>Oasis Money Market Fund - Class C</t>
  </si>
  <si>
    <t xml:space="preserve">UK SELECT EQUITY    </t>
  </si>
  <si>
    <t>PSG Alphen Growth (D)</t>
  </si>
  <si>
    <t>Fortress REIT Fund Class A</t>
  </si>
  <si>
    <t>Old Mutual Bond Fund Class B</t>
  </si>
  <si>
    <t>PLEXUS RAFI ENHANCED B</t>
  </si>
  <si>
    <t>Investec Global Opp Incom</t>
  </si>
  <si>
    <t>RMB Property Fund</t>
  </si>
  <si>
    <t>Nedgrp Inv Quant Core Eqt</t>
  </si>
  <si>
    <t>Investec Worldwide A</t>
  </si>
  <si>
    <t>Noble PP Flexible Fund</t>
  </si>
  <si>
    <t>Oasis Property Equity Fund - Class C</t>
  </si>
  <si>
    <t xml:space="preserve">OM MINING FUND      </t>
  </si>
  <si>
    <t xml:space="preserve">OM UT GLOBAL        </t>
  </si>
  <si>
    <t>Investec Value (B)</t>
  </si>
  <si>
    <t>Element Banlanced Fund A</t>
  </si>
  <si>
    <t>Coronation Preference Share Fund B2</t>
  </si>
  <si>
    <t>RMB Diversified Yield Fnd</t>
  </si>
  <si>
    <t>RMB Value Fund</t>
  </si>
  <si>
    <t>RMB Equity Fund A</t>
  </si>
  <si>
    <t>NEFG Balanced Fund</t>
  </si>
  <si>
    <t>Old Mutual Flexible Fund A</t>
  </si>
  <si>
    <t>RMB Strategic Opportunites Class R</t>
  </si>
  <si>
    <t xml:space="preserve">OMHIGH YIELD A      </t>
  </si>
  <si>
    <t>New Gold</t>
  </si>
  <si>
    <t>Prudential Enhanced SA Property Tracker</t>
  </si>
  <si>
    <t>NEFG Flexible Fund Class R</t>
  </si>
  <si>
    <t>NFB EQUITY FUND CLASS C E</t>
  </si>
  <si>
    <t>Old Mutual Umbond Rafi 40 Tracker</t>
  </si>
  <si>
    <t>Stanlib Balanced Fund Class B1</t>
  </si>
  <si>
    <t xml:space="preserve">OMUM                </t>
  </si>
  <si>
    <t>Nedbank Financial Fund Class R</t>
  </si>
  <si>
    <t>Stanlib Bond Fund B3</t>
  </si>
  <si>
    <t>RE:CM Global Flexible Fund A</t>
  </si>
  <si>
    <t>Foord Equity Fund</t>
  </si>
  <si>
    <t>NEFG Propert Income Fund</t>
  </si>
  <si>
    <t>Stanlib Bond Fund class R</t>
  </si>
  <si>
    <t xml:space="preserve">QUOTED PROP CLASS A </t>
  </si>
  <si>
    <t>Prudential Global High Yield Bond</t>
  </si>
  <si>
    <t>RMB Diversified Yield Fund Class A</t>
  </si>
  <si>
    <t>Old Mutual Real Income Class B</t>
  </si>
  <si>
    <t>Prudential Global High Yield B</t>
  </si>
  <si>
    <t>Stanlib Flexible Income Fund Class A</t>
  </si>
  <si>
    <t>SATRIX 40 ETF</t>
  </si>
  <si>
    <t>Sim low Equity Fund</t>
  </si>
  <si>
    <t>STANLIB INTERNATIONAL PROPERTY CLASS B1</t>
  </si>
  <si>
    <t>Stanlib Extra Income B1</t>
  </si>
  <si>
    <t>RMB Maximum Income</t>
  </si>
  <si>
    <t>Stanlib Multi Manager Flexible Property Fund Class B1</t>
  </si>
  <si>
    <t>Stanlib Industrial R</t>
  </si>
  <si>
    <t>Zshares GOVI</t>
  </si>
  <si>
    <t>(Sheet 4 of 6)</t>
  </si>
  <si>
    <t>Prescient Income Provider Fund - Class B3</t>
  </si>
  <si>
    <t>Allan Gray - Orbis Equity Feeder Fund</t>
  </si>
  <si>
    <t>Prescient Global Cautious Fund - Class B</t>
  </si>
  <si>
    <t>Prescient Global Growth Fund Class B</t>
  </si>
  <si>
    <t>Prescient Global Income Fund Class B</t>
  </si>
  <si>
    <t xml:space="preserve">Coronation Global Emerging Markets Flexible </t>
  </si>
  <si>
    <t>ECBF CLASS X ACCUM</t>
  </si>
  <si>
    <t>ISHARES MSCI ACWI INDEX F</t>
  </si>
  <si>
    <t>INV GBL STRATINC F2</t>
  </si>
  <si>
    <t>PSG ALPHEN GLOBAL FLEX</t>
  </si>
  <si>
    <t>PSG ALPHN GLOB FLEX</t>
  </si>
  <si>
    <t>ALLAN GRAY EQUITY FD</t>
  </si>
  <si>
    <t>ASHBURTON REP STER</t>
  </si>
  <si>
    <t>ALLAN GRAY BALANCED</t>
  </si>
  <si>
    <t>ALLAN GRAY STABLE FD</t>
  </si>
  <si>
    <t>Quantum Global Managed Fund A</t>
  </si>
  <si>
    <t>Americas Equity Fund PC</t>
  </si>
  <si>
    <t>Advantage Managed Bond B1</t>
  </si>
  <si>
    <t>Advantage Emerg Manag Val</t>
  </si>
  <si>
    <t>RMB Income Plus B5</t>
  </si>
  <si>
    <t>Old Mutual Glb Technology</t>
  </si>
  <si>
    <t>Allan Gray Money Mkt Fund</t>
  </si>
  <si>
    <t>8IP Asia Pacific Equ Fnd Sanlam Class D</t>
  </si>
  <si>
    <t>Gryphon Dividend Income Fund  Tranche 1</t>
  </si>
  <si>
    <t>Sanlam Global USD Liquidity Fund Class C</t>
  </si>
  <si>
    <t>Absa Global Bond Fund</t>
  </si>
  <si>
    <t>Sanlam Global EUR Liquidity Fund Class C</t>
  </si>
  <si>
    <t>Abax Equity Fund</t>
  </si>
  <si>
    <t>Aberdeen Asia Pacific  Japan A Account</t>
  </si>
  <si>
    <t>ABSA INFLATION BEATER FUND B CLASS</t>
  </si>
  <si>
    <t>Sanlam Global Best Ideas Fund Class B USD</t>
  </si>
  <si>
    <t>Sanlam Universal Bond Fund Class B</t>
  </si>
  <si>
    <t>Sanlam Global Liquidity Fund Class B</t>
  </si>
  <si>
    <t>PPSENCASH</t>
  </si>
  <si>
    <t>Prescient Pos Ret Qp Fund - Class B3</t>
  </si>
  <si>
    <t>Prescient Global Income Fund Class C</t>
  </si>
  <si>
    <t>Nedgroup Investments Growth Fund R</t>
  </si>
  <si>
    <t>Grindrod Global Property Income Fund</t>
  </si>
  <si>
    <t>M&amp;G CORP BOND FND CLASS A</t>
  </si>
  <si>
    <t>EURO CASH FUND A</t>
  </si>
  <si>
    <t>M&amp;G EURO STRAT VALU GBP A</t>
  </si>
  <si>
    <t>INV GSF GL STR EQ F2</t>
  </si>
  <si>
    <t>ATLANTIC ENHANCED INC A</t>
  </si>
  <si>
    <t>OLD MUT GROWTH FD CL R</t>
  </si>
  <si>
    <t>CORONATION TOP 20 FUND A</t>
  </si>
  <si>
    <t>CORONATION STRATEGIC</t>
  </si>
  <si>
    <t>ASHBURTON REPLICA $</t>
  </si>
  <si>
    <t>CORONATION BAL PLUS FND A</t>
  </si>
  <si>
    <t>CORONATION CAPITAL PLUS</t>
  </si>
  <si>
    <t>ASHB EURO MMKT FUND</t>
  </si>
  <si>
    <t>ASH GFP EURO EQT P FOR PC</t>
  </si>
  <si>
    <t>Advantage Property Eqt B1</t>
  </si>
  <si>
    <t>Advantage Focused Eqt B1</t>
  </si>
  <si>
    <t>RMB Maximum Income B6</t>
  </si>
  <si>
    <t>STANLIB Glb Science &amp; Tec</t>
  </si>
  <si>
    <t>Fidelity Australia Fund A shares</t>
  </si>
  <si>
    <t>Prudential Dividend Income Fund  Class A</t>
  </si>
  <si>
    <t>Sanlam World Equity Tracker Fund Class B USD</t>
  </si>
  <si>
    <t>Investec Global Strategy Fund Ltd  Global Bond Fund</t>
  </si>
  <si>
    <t>Sanlam Multi Managed Inst Positive Return Fund B1</t>
  </si>
  <si>
    <t>Aberdeen Asia Pacific Excl Japan</t>
  </si>
  <si>
    <t>ALLAN GRAY EQUITY FUND CLASS A</t>
  </si>
  <si>
    <t>Sanlam General Equity Fund Class A</t>
  </si>
  <si>
    <t>Sanlam Global USD Liquidity Fund Class B</t>
  </si>
  <si>
    <t>PPSEQUITY</t>
  </si>
  <si>
    <t>Polaris Equity Fund - B2</t>
  </si>
  <si>
    <t>Coronation Preference Share Fund A</t>
  </si>
  <si>
    <t>Nedgroup Investments Value Fund R</t>
  </si>
  <si>
    <t>Prescient Global Income Feeder Fund B3</t>
  </si>
  <si>
    <t>M&amp;G CORP BOND FUND GBP A</t>
  </si>
  <si>
    <t>EUROPEAN</t>
  </si>
  <si>
    <t>M&amp;G NORTH AMERICA ACCUM</t>
  </si>
  <si>
    <t>INV GSF USD MONEY FD</t>
  </si>
  <si>
    <t>INVESTEC VALUE FUND B</t>
  </si>
  <si>
    <t>PSG MONEY MARKET FD</t>
  </si>
  <si>
    <t>ASHBURTON REPLICA EUR A</t>
  </si>
  <si>
    <t>INVESTEC CAUTIOUS FD B</t>
  </si>
  <si>
    <t>Enhanced SA Property Tracker Fund  Class D</t>
  </si>
  <si>
    <t>Cadiz Money Market Fund</t>
  </si>
  <si>
    <t>Ashb Sterling MMKT</t>
  </si>
  <si>
    <t>Chindia Equity Fund PC</t>
  </si>
  <si>
    <t>Advantage Real Return B1</t>
  </si>
  <si>
    <t>Coronation Top20 Fund</t>
  </si>
  <si>
    <t>Fidelity Funds Asian Special Situations Fund A</t>
  </si>
  <si>
    <t>Sanlam Alternative Income B6F MM</t>
  </si>
  <si>
    <t>Sanlam Multi Managed Inst Positive Return Three B1</t>
  </si>
  <si>
    <t>SMM Ins Positive Return Fund Four B1</t>
  </si>
  <si>
    <t>iShares III plc  iShares Citigroup Global Government Bond</t>
  </si>
  <si>
    <t>ALLAN GRAY GLOBAL FUND</t>
  </si>
  <si>
    <t>Sanlam Money Market Fund</t>
  </si>
  <si>
    <t>Sanlam Absolute Return Income Fund</t>
  </si>
  <si>
    <t>Sanlam Property Fund B2 D</t>
  </si>
  <si>
    <t>PPSFLEXINC</t>
  </si>
  <si>
    <t>Prescient 7% Income Opt Lifespan - Class A3</t>
  </si>
  <si>
    <t>Old Mutual Small Companies Fund A</t>
  </si>
  <si>
    <t>SIM Global Best Ideas Feeder Fund A1</t>
  </si>
  <si>
    <t>UK BOND FUND</t>
  </si>
  <si>
    <t>M&amp;G PRU JAPANESE TRST ACC</t>
  </si>
  <si>
    <t>INVESTEC GSF GLBL FRAN FD</t>
  </si>
  <si>
    <t>OLD MUTUAL INCOME FD CL R</t>
  </si>
  <si>
    <t>SIM VALUE FUND CLASS B2</t>
  </si>
  <si>
    <t>NED INV VALUE FUND A</t>
  </si>
  <si>
    <t>STANLIB INCOME FUND CL B2</t>
  </si>
  <si>
    <t>FRANK TEMPLE INV GLB BAL</t>
  </si>
  <si>
    <t>INVESTEC OPP FD A CL</t>
  </si>
  <si>
    <t>NED POSITIVE RET A2</t>
  </si>
  <si>
    <t>Ashburton $ F/I Mngment F</t>
  </si>
  <si>
    <t>Japan Equity Fund PC</t>
  </si>
  <si>
    <t>RMB Structured Equity Fun</t>
  </si>
  <si>
    <t>Fidelity Japan Fund A Shares</t>
  </si>
  <si>
    <t>Sanlam Money Market B6</t>
  </si>
  <si>
    <t>SMM Ins Positive Return Fund One B1</t>
  </si>
  <si>
    <t>iShares MSCI World</t>
  </si>
  <si>
    <t>Prescient Equity Active Quant Fund - Class B3</t>
  </si>
  <si>
    <t>PSG Equity Fund Class D</t>
  </si>
  <si>
    <t xml:space="preserve">Nedgroup Investments Flexible Income Fund </t>
  </si>
  <si>
    <t>Investec Property Equity Fund Class A</t>
  </si>
  <si>
    <t>USHIG-A</t>
  </si>
  <si>
    <t>M&amp;G HIGH INTEREST</t>
  </si>
  <si>
    <t>M&amp;G RECOVERY FUND ACCUM</t>
  </si>
  <si>
    <t>INVESTEC MANAGED CURRENCY</t>
  </si>
  <si>
    <t>PRUDENTIAL EQUITY FUND D</t>
  </si>
  <si>
    <t>PRUD INFLATION PLUS FD B</t>
  </si>
  <si>
    <t>Ashburton Dollar M M Fund</t>
  </si>
  <si>
    <t>RMB Africa Eqt Fnd ClassA</t>
  </si>
  <si>
    <t>Sygnia Alpha Plus Fund</t>
  </si>
  <si>
    <t>Sanlam Indian Opp Fund</t>
  </si>
  <si>
    <t>Stanlib Dividend Income B2</t>
  </si>
  <si>
    <t>BIPS GOVT INFLATION LBF</t>
  </si>
  <si>
    <t>SIM Active Income Fund B1B</t>
  </si>
  <si>
    <t>Prescient Global Growth Feeder Fund - Class B3</t>
  </si>
  <si>
    <t>Marriott International Real Estate Feeder Fund</t>
  </si>
  <si>
    <t>USIG-A</t>
  </si>
  <si>
    <t>M&amp;G RECOVERY FUND CLASS A</t>
  </si>
  <si>
    <t>INVST GL GOLD - A ACC</t>
  </si>
  <si>
    <t>OLD MUTUAL MM CL B</t>
  </si>
  <si>
    <t>PSG ALPHEN FLEXIBLE FUND</t>
  </si>
  <si>
    <t>INVESTEC GS GL STR MAN AA</t>
  </si>
  <si>
    <t>Templeton Asian Growth Fund</t>
  </si>
  <si>
    <t>Sanlam Multi Managed Inst General Equity Fund Two B2</t>
  </si>
  <si>
    <t>Sanlam Value Fund Class B3</t>
  </si>
  <si>
    <t>CORONATION LATTITUDE FUND A</t>
  </si>
  <si>
    <t>SIM Bond Plus Fund B3 D</t>
  </si>
  <si>
    <t>PRU MONEY MARKET FUND A</t>
  </si>
  <si>
    <t>PACIFIC MARKET ACCUM</t>
  </si>
  <si>
    <t>ORBIS OPTIMAL USD FD</t>
  </si>
  <si>
    <t>SIM ACTIVE INCOME FUND B5</t>
  </si>
  <si>
    <t>ORBIS GLOBAL EQT FUND</t>
  </si>
  <si>
    <t>SIM INFLATION PLUS FUND B</t>
  </si>
  <si>
    <t>Quantum Core Income Fund Class R</t>
  </si>
  <si>
    <t>European Equity Fund PC</t>
  </si>
  <si>
    <t>Prescient Positive Return Quantplus Fund</t>
  </si>
  <si>
    <t>CADIZ MONEY MARKET</t>
  </si>
  <si>
    <t>INVESTEC OPPORTUNITY FUND CLASS B</t>
  </si>
  <si>
    <t>SIM Global Best Ideas Feeder Fund B1 C</t>
  </si>
  <si>
    <t>Prime General Equity Fund Class B</t>
  </si>
  <si>
    <t>Old Mutual High Yield Opportunity Fund B</t>
  </si>
  <si>
    <t>PSG GLOBAL EQUITY FUND</t>
  </si>
  <si>
    <t>PSG ALPHEN OPTIMAL INC FD</t>
  </si>
  <si>
    <t>SAR CI GBL STER FD</t>
  </si>
  <si>
    <t>SMM Inst Aggressive Equity Fund One B10 Class G</t>
  </si>
  <si>
    <t>MIDAS FOREIGN FL FOF</t>
  </si>
  <si>
    <t>SIM Top Choice Equity Fund class A1 A</t>
  </si>
  <si>
    <t>Prime Money Market Fund</t>
  </si>
  <si>
    <t>US DOLLAR CASH FUND A</t>
  </si>
  <si>
    <t>SARASIN CI EQUISAR DOLLAR</t>
  </si>
  <si>
    <t>SARASIN GLO USD BAL FD</t>
  </si>
  <si>
    <t>SMM Inst General Equity Fund One B10 Class G</t>
  </si>
  <si>
    <t>Select Manager Flexible Fund class A2 A</t>
  </si>
  <si>
    <t>Select Manager Money Market Fund</t>
  </si>
  <si>
    <t>CADIZ ABSOLUTE YIELD FUND CLASS A</t>
  </si>
  <si>
    <t>NEDGROUP INVESTMENTS POSITIVE RETURN A2</t>
  </si>
  <si>
    <t>NEDGROUP INVESTMENTS GLOBAL BALANCED FEEDER FUND R</t>
  </si>
  <si>
    <t>Snl Global Equity Fund Class R</t>
  </si>
  <si>
    <t>PSG Alphen Growth Fund Class D</t>
  </si>
  <si>
    <t>MET INVESTMENTS ENHANCED INCOME FUND</t>
  </si>
  <si>
    <t>OLD MUTUAL GOLD FUND A</t>
  </si>
  <si>
    <t>SIM Active Income Fund Class B4</t>
  </si>
  <si>
    <t>METROPOLITAN INCOME PLUS PORTFOLIO</t>
  </si>
  <si>
    <t>OLD MUTUAL HIGH YIELD OPPORTUNITY FUND B</t>
  </si>
  <si>
    <t>OLD MUTUAL GROWTH FUND - A</t>
  </si>
  <si>
    <t>OLD MUTUAL INCOME FUND R</t>
  </si>
  <si>
    <t>NEDGROUP INVESTMENTS FLEXIBLE INCOME FUND R</t>
  </si>
  <si>
    <t>OLD MUTUAL US DOLLAR FEEDER FUND A</t>
  </si>
  <si>
    <t>OLD MUTUAL MINING &amp; RESOURCES FUND A</t>
  </si>
  <si>
    <t>PSG ALPHEN EQUITY BUILDER FUND</t>
  </si>
  <si>
    <t>PSG ALPHEN GROWTH FUND - D</t>
  </si>
  <si>
    <t>Stanlib Income Fund Class B2</t>
  </si>
  <si>
    <t>RECM GLOBAL FEEDER FUND - A</t>
  </si>
  <si>
    <t>SANLAM VALUE FUND B3</t>
  </si>
  <si>
    <t>PSG ALPHEN OPTIMAL INCOME FUND</t>
  </si>
  <si>
    <t>SIM GLOBAL BEST IDEA FEEDER FUND A1</t>
  </si>
  <si>
    <t>SIM ACTIVE INCOME FUND B3</t>
  </si>
  <si>
    <t>SIM PROPERTY FUND A</t>
  </si>
  <si>
    <t>(Sheet 5 of 6)</t>
  </si>
  <si>
    <t>SIS Flexible Fund</t>
  </si>
  <si>
    <t>SIS Bond Index Fund</t>
  </si>
  <si>
    <t>Prudential Equity Fund</t>
  </si>
  <si>
    <t>Investec Euro Money Fund</t>
  </si>
  <si>
    <t>Catalyst Global Real Estate Fund</t>
  </si>
  <si>
    <t>Atlantic Real Income Fund</t>
  </si>
  <si>
    <t>STANLIB ALSI 40 Fund A Class</t>
  </si>
  <si>
    <t>STANLIB Flexible Income Fund Class A</t>
  </si>
  <si>
    <t>Fidelity Euro Currency Fund</t>
  </si>
  <si>
    <t>FIDELITY INSTITUTIONAL PAN EUROPEAN EQUITY FUND</t>
  </si>
  <si>
    <t>STANLIB Global Bond Fund (USD)</t>
  </si>
  <si>
    <t>STANLIB High Alpha Origin Class B</t>
  </si>
  <si>
    <t>STANLIB GLOBAL PROPERTY FUND B</t>
  </si>
  <si>
    <t>Fidelity Emerging Markets Debt Fund - (USD)</t>
  </si>
  <si>
    <t>Class B Distributing Share Serfund</t>
  </si>
  <si>
    <t>Investment Solutions High Income Class B</t>
  </si>
  <si>
    <t>STANLIB Multi-Manager Global Equity Fund (USD)</t>
  </si>
  <si>
    <t>Ermitage Inst. Money Market Fund (EUR)</t>
  </si>
  <si>
    <t>Investment Solutions Real Focus Fund - Class B</t>
  </si>
  <si>
    <t>Coronation Strategic Inco</t>
  </si>
  <si>
    <t xml:space="preserve">SYM INF PLUS 1      </t>
  </si>
  <si>
    <t>VPFP Int Cautious IC A</t>
  </si>
  <si>
    <t>VPFP Int Growth IC A</t>
  </si>
  <si>
    <t>SIS Money Market Fund</t>
  </si>
  <si>
    <t>SIS Equity Fund</t>
  </si>
  <si>
    <t>Investec Sterling Money Fund</t>
  </si>
  <si>
    <t>Coronation Capital Plus Fund</t>
  </si>
  <si>
    <t>Coronation Global Emerging Markets Fund</t>
  </si>
  <si>
    <t>Coronation Preference Share A</t>
  </si>
  <si>
    <t>Huysamer Equity Fund Class A1</t>
  </si>
  <si>
    <t>Prescient Cash Quantplus Fund B4</t>
  </si>
  <si>
    <t>Sanlam Growth Institutional Class B6</t>
  </si>
  <si>
    <t>STANLIB Bond Fund - Class R</t>
  </si>
  <si>
    <t>STANLIB International Balanced Fund Of Funds Class B1</t>
  </si>
  <si>
    <t>Fidelity Euro Fund Accumulating</t>
  </si>
  <si>
    <t>Fidelity Emerging Markets Fund</t>
  </si>
  <si>
    <t>Fidelity American Diversified USD Fund</t>
  </si>
  <si>
    <t>Allan Gray Equity</t>
  </si>
  <si>
    <t>Investment Solutions Pure Fixed Interest Fund B</t>
  </si>
  <si>
    <t>Ermitage Inst. Money Market Fund (USD)</t>
  </si>
  <si>
    <t>Fidelity USD Fund : Accumulating Shares</t>
  </si>
  <si>
    <t>Prud Enhanced Prop Tracke</t>
  </si>
  <si>
    <t>Abax Equity Fund B1</t>
  </si>
  <si>
    <t>SIS Fixed Income Fund</t>
  </si>
  <si>
    <t>SIS International Fixed Interest Fund of Funds</t>
  </si>
  <si>
    <t>Investec US Dollar Money Fund</t>
  </si>
  <si>
    <t>GinsGlobal Global Equity index Fund</t>
  </si>
  <si>
    <t>Sanlam Multi Managed Ins Positive Return Fund Two B2</t>
  </si>
  <si>
    <t>Sanlam Value Institutional Fund Class B5</t>
  </si>
  <si>
    <t>SMM Inst B4 D</t>
  </si>
  <si>
    <t>STANLIB Capital Growth Fund R Class</t>
  </si>
  <si>
    <t>STANLIB Mm Equity Feeder B1</t>
  </si>
  <si>
    <t>STANLIB Multi-Manager Global Bond Fund (USD)</t>
  </si>
  <si>
    <t>Prudential Enhanced Inc B</t>
  </si>
  <si>
    <t xml:space="preserve">SYMM INFL PLUS No7  </t>
  </si>
  <si>
    <t>Nedgroup Global Equity Feeder</t>
  </si>
  <si>
    <t>Coronation Bond Fund</t>
  </si>
  <si>
    <t>Harvard House Flexible Income Fund</t>
  </si>
  <si>
    <t>SIS International Flexible Fund of Funds</t>
  </si>
  <si>
    <t>Sanlam MM Inst Aggrresive Equity B2</t>
  </si>
  <si>
    <t>SMM Ins Positive Return Fund Four B2</t>
  </si>
  <si>
    <t>SMM Institutional Gen B5 D</t>
  </si>
  <si>
    <t>SMMI Positive Return 3 class B3</t>
  </si>
  <si>
    <t>Investec Commodity Fund Class B</t>
  </si>
  <si>
    <t>STANLIB Financials Fund B1 Class</t>
  </si>
  <si>
    <t>Fidelity Global Focus Fund USD Shares</t>
  </si>
  <si>
    <t>Coronation Top20 Fund B2</t>
  </si>
  <si>
    <t>Marriott Div Growth Fnd R</t>
  </si>
  <si>
    <t xml:space="preserve">SYM INF PLUS 5      </t>
  </si>
  <si>
    <t>Element Earth Equity Fund</t>
  </si>
  <si>
    <t>SIS International Growth Fund of Funds</t>
  </si>
  <si>
    <t>Sanlam Multi Managed Institutional BAll Bond Fund Three B2</t>
  </si>
  <si>
    <t>SMM Institutional Positive Return Three Class B2</t>
  </si>
  <si>
    <t>Snl Abs Ret Inc B4</t>
  </si>
  <si>
    <t>STANLIB Industrial Fund R Class</t>
  </si>
  <si>
    <t>Fidelity Global Property Fund (USD)</t>
  </si>
  <si>
    <t>Fidelity European Aggressive Fund</t>
  </si>
  <si>
    <t>Nedbank Entrepeneur R</t>
  </si>
  <si>
    <t>Investment Solutions High Income Fund C</t>
  </si>
  <si>
    <t>Investment Solutions Real Return Focus Fund C</t>
  </si>
  <si>
    <t>Nedbank Value Fund</t>
  </si>
  <si>
    <t>Metropolitan International Specialist Income FoF</t>
  </si>
  <si>
    <t>Metropolitan Income Plus</t>
  </si>
  <si>
    <t>Erafi Overall Sa Index Etf</t>
  </si>
  <si>
    <t>SIS International Flexible Fund</t>
  </si>
  <si>
    <t>SIS Property Equity Fund</t>
  </si>
  <si>
    <t>Rand Merchant Bank Money Market Fund</t>
  </si>
  <si>
    <t>STANLIB Institutional Property Fund B1</t>
  </si>
  <si>
    <t>Fidelity Global Sector Fund Accumulating - EUR</t>
  </si>
  <si>
    <t>FIDELITY GLOBAL PROPERTY FUND ACCUMULATING CLASS</t>
  </si>
  <si>
    <t>Investment Solutions Pure Fixed Interest Fund C</t>
  </si>
  <si>
    <t>STANLIB Mm Flexible Property Fund B1</t>
  </si>
  <si>
    <t>Metropolitan Verso Money Market Fund</t>
  </si>
  <si>
    <t>Metropolitan Inf Lnk Bond</t>
  </si>
  <si>
    <t>Oasis Crescent Intl Prop Eq FF</t>
  </si>
  <si>
    <t>SMM Inst B4 C</t>
  </si>
  <si>
    <t>STANLIB Resources Fund R Class</t>
  </si>
  <si>
    <t>Fidelity Instit Gbp Fund Class A Accshares</t>
  </si>
  <si>
    <t>STANLIB Multi Manager Equity Fund B2 Class</t>
  </si>
  <si>
    <t>Prudential Div Max B</t>
  </si>
  <si>
    <t>Verso Long Term Internat Equity FoFs  Class R A</t>
  </si>
  <si>
    <t>Nedgrp Invest Rainmaker R</t>
  </si>
  <si>
    <t>Plexus International All Rounder Fund of Funds</t>
  </si>
  <si>
    <t>STANLIB Small Cap Fund R Class</t>
  </si>
  <si>
    <t>Fidelity International Bond Fund</t>
  </si>
  <si>
    <t>Investment Solutions Superior Cash Fund C</t>
  </si>
  <si>
    <t>RMB Small/Mid Cap Fund B2</t>
  </si>
  <si>
    <t>Verso Long Term SA Equity Fund  Class R A</t>
  </si>
  <si>
    <t>Prudential High Yield Bnd</t>
  </si>
  <si>
    <t>Prudential Global Value Fund of Funds</t>
  </si>
  <si>
    <t>STANLIB Value Fund B1 Class</t>
  </si>
  <si>
    <t>Fidelity International Fund USD</t>
  </si>
  <si>
    <t>Fidelity Japan Fund</t>
  </si>
  <si>
    <t>RMB Money Market</t>
  </si>
  <si>
    <t>Xcede Property Fund Class R</t>
  </si>
  <si>
    <t>Fidelity Select Global Equities Fund</t>
  </si>
  <si>
    <t>Fidelity Portfolio Selector Global Growth Fund (US$)</t>
  </si>
  <si>
    <t>STANLIB Multi Manager Property Fund  B2</t>
  </si>
  <si>
    <t>RMB Top 40 Index</t>
  </si>
  <si>
    <t>Fidelity South East Asia Fund</t>
  </si>
  <si>
    <t>Stanlib Propery Inc B1</t>
  </si>
  <si>
    <t>Orbis Optimal SA (euro)</t>
  </si>
  <si>
    <t>Orbis Optimal SA (usd)</t>
  </si>
  <si>
    <t>STANLIB International Property Fund  B1</t>
  </si>
  <si>
    <t>(Sheet 6 of 6)</t>
  </si>
  <si>
    <t>Nedgroup Inv Money Market Fund Class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</si>
</sst>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 * #,##0.00_ ;_ * \-#,##0.00_ ;_ * &quot;-&quot;??_ ;_ @_ "/>
    <numFmt numFmtId="165" formatCode="#,##0,,"/>
    <numFmt numFmtId="166" formatCode="#,##0.0"/>
    <numFmt numFmtId="167" formatCode="_(* #,##0_);_(* \(#,##0\);_(* &quot;-&quot;??_);_(@_)"/>
    <numFmt numFmtId="168" formatCode="0_);\(0\)"/>
    <numFmt numFmtId="169" formatCode="_(* #,##0.0_);_(* \(#,##0.0\);_(* &quot;-&quot;??_);_(@_)"/>
    <numFmt numFmtId="170" formatCode="0.00_);\(0.00\)"/>
  </numFmts>
  <fonts count="31">
    <font>
      <sz val="10"/>
      <name val="Arial"/>
    </font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1"/>
      <name val="Arial"/>
      <family val="2"/>
    </font>
    <font>
      <sz val="11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name val="Arial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b/>
      <i/>
      <sz val="10"/>
      <name val="Arial"/>
    </font>
    <font>
      <sz val="10"/>
      <color indexed="10"/>
      <name val="Arial"/>
    </font>
    <font>
      <b/>
      <sz val="10"/>
      <color indexed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</fills>
  <borders count="8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1" applyNumberFormat="0" applyAlignment="0" applyProtection="0"/>
    <xf numFmtId="0" fontId="11" fillId="17" borderId="2" applyNumberFormat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7" borderId="0" applyNumberFormat="0" applyBorder="0" applyAlignment="0" applyProtection="0"/>
    <xf numFmtId="0" fontId="1" fillId="4" borderId="7" applyNumberFormat="0" applyFont="0" applyAlignment="0" applyProtection="0"/>
    <xf numFmtId="0" fontId="20" fillId="16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35">
    <xf numFmtId="0" fontId="0" fillId="0" borderId="0" xfId="0"/>
    <xf numFmtId="0" fontId="2" fillId="0" borderId="0" xfId="0" applyFont="1"/>
    <xf numFmtId="0" fontId="2" fillId="0" borderId="10" xfId="0" quotePrefix="1" applyFont="1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3" fontId="0" fillId="0" borderId="0" xfId="0" applyNumberFormat="1"/>
    <xf numFmtId="0" fontId="0" fillId="0" borderId="10" xfId="0" applyBorder="1"/>
    <xf numFmtId="3" fontId="0" fillId="0" borderId="10" xfId="0" applyNumberForma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3" fontId="0" fillId="0" borderId="14" xfId="0" applyNumberFormat="1" applyBorder="1"/>
    <xf numFmtId="0" fontId="0" fillId="0" borderId="17" xfId="0" applyBorder="1"/>
    <xf numFmtId="3" fontId="0" fillId="0" borderId="17" xfId="0" applyNumberFormat="1" applyBorder="1"/>
    <xf numFmtId="0" fontId="0" fillId="0" borderId="18" xfId="0" applyBorder="1"/>
    <xf numFmtId="0" fontId="2" fillId="0" borderId="18" xfId="0" quotePrefix="1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21" xfId="0" applyBorder="1"/>
    <xf numFmtId="3" fontId="0" fillId="0" borderId="16" xfId="0" applyNumberFormat="1" applyBorder="1"/>
    <xf numFmtId="0" fontId="0" fillId="0" borderId="22" xfId="0" applyBorder="1"/>
    <xf numFmtId="0" fontId="0" fillId="0" borderId="23" xfId="0" applyBorder="1"/>
    <xf numFmtId="0" fontId="3" fillId="0" borderId="0" xfId="0" applyFont="1"/>
    <xf numFmtId="0" fontId="4" fillId="0" borderId="0" xfId="0" applyFont="1"/>
    <xf numFmtId="0" fontId="4" fillId="0" borderId="15" xfId="0" applyFont="1" applyBorder="1"/>
    <xf numFmtId="0" fontId="2" fillId="0" borderId="15" xfId="0" applyFont="1" applyBorder="1"/>
    <xf numFmtId="0" fontId="2" fillId="0" borderId="14" xfId="0" applyFont="1" applyBorder="1"/>
    <xf numFmtId="0" fontId="5" fillId="0" borderId="0" xfId="0" applyFont="1"/>
    <xf numFmtId="0" fontId="6" fillId="0" borderId="0" xfId="0" applyFont="1"/>
    <xf numFmtId="165" fontId="0" fillId="0" borderId="0" xfId="0" applyNumberFormat="1"/>
    <xf numFmtId="165" fontId="0" fillId="0" borderId="22" xfId="0" applyNumberFormat="1" applyBorder="1"/>
    <xf numFmtId="165" fontId="0" fillId="0" borderId="18" xfId="0" applyNumberFormat="1" applyBorder="1"/>
    <xf numFmtId="165" fontId="2" fillId="0" borderId="18" xfId="0" quotePrefix="1" applyNumberFormat="1" applyFon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5" fontId="0" fillId="0" borderId="20" xfId="0" applyNumberFormat="1" applyBorder="1"/>
    <xf numFmtId="165" fontId="0" fillId="0" borderId="21" xfId="0" applyNumberFormat="1" applyBorder="1"/>
    <xf numFmtId="165" fontId="0" fillId="0" borderId="13" xfId="0" applyNumberFormat="1" applyBorder="1"/>
    <xf numFmtId="165" fontId="2" fillId="0" borderId="10" xfId="0" quotePrefix="1" applyNumberFormat="1" applyFon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0" borderId="10" xfId="0" applyNumberFormat="1" applyBorder="1"/>
    <xf numFmtId="165" fontId="0" fillId="0" borderId="16" xfId="0" applyNumberFormat="1" applyBorder="1"/>
    <xf numFmtId="165" fontId="0" fillId="0" borderId="17" xfId="0" applyNumberFormat="1" applyBorder="1"/>
    <xf numFmtId="3" fontId="0" fillId="0" borderId="22" xfId="0" applyNumberFormat="1" applyBorder="1"/>
    <xf numFmtId="3" fontId="0" fillId="0" borderId="18" xfId="0" applyNumberFormat="1" applyBorder="1"/>
    <xf numFmtId="3" fontId="2" fillId="0" borderId="18" xfId="0" quotePrefix="1" applyNumberFormat="1" applyFont="1" applyBorder="1" applyAlignment="1">
      <alignment horizontal="center"/>
    </xf>
    <xf numFmtId="3" fontId="0" fillId="0" borderId="19" xfId="0" applyNumberFormat="1" applyBorder="1" applyAlignment="1">
      <alignment horizontal="center"/>
    </xf>
    <xf numFmtId="3" fontId="0" fillId="0" borderId="20" xfId="0" applyNumberFormat="1" applyBorder="1"/>
    <xf numFmtId="3" fontId="0" fillId="0" borderId="21" xfId="0" applyNumberFormat="1" applyBorder="1"/>
    <xf numFmtId="3" fontId="0" fillId="0" borderId="18" xfId="0" applyNumberFormat="1" applyBorder="1" applyAlignment="1">
      <alignment horizontal="center"/>
    </xf>
    <xf numFmtId="3" fontId="0" fillId="0" borderId="13" xfId="0" applyNumberFormat="1" applyBorder="1"/>
    <xf numFmtId="3" fontId="2" fillId="0" borderId="10" xfId="0" quotePrefix="1" applyNumberFormat="1" applyFon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2" fillId="0" borderId="0" xfId="0" applyNumberFormat="1" applyFont="1"/>
    <xf numFmtId="165" fontId="0" fillId="0" borderId="15" xfId="0" applyNumberFormat="1" applyBorder="1"/>
    <xf numFmtId="165" fontId="0" fillId="0" borderId="14" xfId="0" applyNumberFormat="1" applyBorder="1"/>
    <xf numFmtId="0" fontId="0" fillId="0" borderId="12" xfId="0" applyBorder="1"/>
    <xf numFmtId="0" fontId="0" fillId="0" borderId="19" xfId="0" applyBorder="1"/>
    <xf numFmtId="165" fontId="0" fillId="0" borderId="12" xfId="0" applyNumberFormat="1" applyBorder="1"/>
    <xf numFmtId="165" fontId="0" fillId="0" borderId="19" xfId="0" applyNumberFormat="1" applyBorder="1"/>
    <xf numFmtId="0" fontId="0" fillId="0" borderId="24" xfId="0" applyBorder="1"/>
    <xf numFmtId="0" fontId="0" fillId="0" borderId="25" xfId="0" applyBorder="1"/>
    <xf numFmtId="0" fontId="2" fillId="0" borderId="24" xfId="0" applyFont="1" applyBorder="1"/>
    <xf numFmtId="0" fontId="0" fillId="0" borderId="26" xfId="0" applyBorder="1"/>
    <xf numFmtId="0" fontId="2" fillId="0" borderId="26" xfId="0" applyFont="1" applyBorder="1"/>
    <xf numFmtId="0" fontId="0" fillId="0" borderId="27" xfId="0" applyBorder="1"/>
    <xf numFmtId="166" fontId="0" fillId="0" borderId="11" xfId="0" applyNumberFormat="1" applyBorder="1"/>
    <xf numFmtId="166" fontId="0" fillId="18" borderId="11" xfId="0" applyNumberFormat="1" applyFill="1" applyBorder="1"/>
    <xf numFmtId="3" fontId="0" fillId="18" borderId="11" xfId="0" applyNumberFormat="1" applyFill="1" applyBorder="1"/>
    <xf numFmtId="3" fontId="0" fillId="0" borderId="11" xfId="0" applyNumberFormat="1" applyBorder="1"/>
    <xf numFmtId="0" fontId="0" fillId="0" borderId="28" xfId="0" applyBorder="1"/>
    <xf numFmtId="166" fontId="0" fillId="0" borderId="28" xfId="0" applyNumberFormat="1" applyBorder="1"/>
    <xf numFmtId="166" fontId="0" fillId="18" borderId="28" xfId="0" applyNumberFormat="1" applyFill="1" applyBorder="1"/>
    <xf numFmtId="3" fontId="0" fillId="18" borderId="28" xfId="0" applyNumberFormat="1" applyFill="1" applyBorder="1"/>
    <xf numFmtId="3" fontId="0" fillId="0" borderId="28" xfId="0" applyNumberFormat="1" applyBorder="1"/>
    <xf numFmtId="0" fontId="0" fillId="0" borderId="29" xfId="0" applyBorder="1"/>
    <xf numFmtId="166" fontId="0" fillId="0" borderId="29" xfId="0" quotePrefix="1" applyNumberFormat="1" applyBorder="1"/>
    <xf numFmtId="0" fontId="0" fillId="18" borderId="29" xfId="0" applyFill="1" applyBorder="1"/>
    <xf numFmtId="166" fontId="0" fillId="18" borderId="29" xfId="0" quotePrefix="1" applyNumberFormat="1" applyFill="1" applyBorder="1"/>
    <xf numFmtId="3" fontId="0" fillId="18" borderId="29" xfId="0" quotePrefix="1" applyNumberFormat="1" applyFill="1" applyBorder="1"/>
    <xf numFmtId="3" fontId="0" fillId="0" borderId="29" xfId="0" quotePrefix="1" applyNumberFormat="1" applyBorder="1"/>
    <xf numFmtId="166" fontId="0" fillId="0" borderId="0" xfId="0" applyNumberFormat="1"/>
    <xf numFmtId="0" fontId="0" fillId="18" borderId="0" xfId="0" applyFill="1"/>
    <xf numFmtId="166" fontId="0" fillId="18" borderId="0" xfId="0" applyNumberFormat="1" applyFill="1"/>
    <xf numFmtId="3" fontId="0" fillId="18" borderId="0" xfId="0" applyNumberFormat="1" applyFill="1"/>
    <xf numFmtId="0" fontId="0" fillId="0" borderId="30" xfId="0" applyBorder="1"/>
    <xf numFmtId="166" fontId="0" fillId="0" borderId="30" xfId="0" applyNumberFormat="1" applyBorder="1"/>
    <xf numFmtId="0" fontId="0" fillId="18" borderId="30" xfId="0" applyFill="1" applyBorder="1"/>
    <xf numFmtId="166" fontId="0" fillId="18" borderId="30" xfId="0" applyNumberFormat="1" applyFill="1" applyBorder="1"/>
    <xf numFmtId="3" fontId="0" fillId="18" borderId="30" xfId="0" applyNumberFormat="1" applyFill="1" applyBorder="1"/>
    <xf numFmtId="3" fontId="0" fillId="0" borderId="30" xfId="0" applyNumberFormat="1" applyBorder="1"/>
    <xf numFmtId="0" fontId="0" fillId="0" borderId="31" xfId="0" applyBorder="1"/>
    <xf numFmtId="166" fontId="0" fillId="0" borderId="31" xfId="0" applyNumberFormat="1" applyBorder="1"/>
    <xf numFmtId="0" fontId="0" fillId="18" borderId="31" xfId="0" applyFill="1" applyBorder="1"/>
    <xf numFmtId="166" fontId="0" fillId="18" borderId="31" xfId="0" applyNumberFormat="1" applyFill="1" applyBorder="1"/>
    <xf numFmtId="3" fontId="0" fillId="18" borderId="31" xfId="0" applyNumberFormat="1" applyFill="1" applyBorder="1"/>
    <xf numFmtId="3" fontId="0" fillId="0" borderId="31" xfId="0" applyNumberFormat="1" applyBorder="1"/>
    <xf numFmtId="0" fontId="0" fillId="0" borderId="32" xfId="0" applyBorder="1"/>
    <xf numFmtId="166" fontId="0" fillId="0" borderId="32" xfId="0" applyNumberFormat="1" applyBorder="1"/>
    <xf numFmtId="0" fontId="0" fillId="18" borderId="32" xfId="0" applyFill="1" applyBorder="1"/>
    <xf numFmtId="166" fontId="0" fillId="18" borderId="32" xfId="0" applyNumberFormat="1" applyFill="1" applyBorder="1"/>
    <xf numFmtId="3" fontId="0" fillId="18" borderId="32" xfId="0" applyNumberFormat="1" applyFill="1" applyBorder="1"/>
    <xf numFmtId="3" fontId="0" fillId="0" borderId="32" xfId="0" applyNumberFormat="1" applyBorder="1"/>
    <xf numFmtId="166" fontId="0" fillId="0" borderId="29" xfId="0" applyNumberFormat="1" applyBorder="1"/>
    <xf numFmtId="0" fontId="24" fillId="0" borderId="0" xfId="0" applyFont="1"/>
    <xf numFmtId="0" fontId="25" fillId="0" borderId="0" xfId="0" applyFont="1" applyAlignment="1"/>
    <xf numFmtId="169" fontId="26" fillId="0" borderId="0" xfId="28" applyNumberFormat="1" applyFont="1" applyAlignment="1"/>
    <xf numFmtId="169" fontId="24" fillId="0" borderId="0" xfId="28" applyNumberFormat="1" applyFont="1" applyAlignment="1"/>
    <xf numFmtId="167" fontId="25" fillId="0" borderId="0" xfId="28" applyNumberFormat="1" applyFont="1" applyAlignment="1">
      <alignment horizontal="left"/>
    </xf>
    <xf numFmtId="167" fontId="24" fillId="0" borderId="0" xfId="28" applyNumberFormat="1" applyFont="1" applyAlignment="1"/>
    <xf numFmtId="0" fontId="24" fillId="0" borderId="0" xfId="0" applyFont="1" applyAlignment="1"/>
    <xf numFmtId="169" fontId="25" fillId="0" borderId="0" xfId="28" applyNumberFormat="1" applyFont="1" applyAlignment="1"/>
    <xf numFmtId="167" fontId="25" fillId="0" borderId="0" xfId="28" applyNumberFormat="1" applyFont="1" applyAlignment="1"/>
    <xf numFmtId="0" fontId="25" fillId="0" borderId="33" xfId="0" applyFont="1" applyBorder="1" applyAlignment="1"/>
    <xf numFmtId="169" fontId="25" fillId="0" borderId="34" xfId="28" applyNumberFormat="1" applyFont="1" applyBorder="1" applyAlignment="1">
      <alignment horizontal="center"/>
    </xf>
    <xf numFmtId="169" fontId="25" fillId="0" borderId="35" xfId="28" applyNumberFormat="1" applyFont="1" applyBorder="1" applyAlignment="1">
      <alignment horizontal="center"/>
    </xf>
    <xf numFmtId="167" fontId="25" fillId="0" borderId="35" xfId="28" applyNumberFormat="1" applyFont="1" applyBorder="1" applyAlignment="1">
      <alignment horizontal="center"/>
    </xf>
    <xf numFmtId="167" fontId="25" fillId="0" borderId="36" xfId="28" applyNumberFormat="1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37" xfId="0" applyFont="1" applyBorder="1" applyAlignment="1"/>
    <xf numFmtId="169" fontId="25" fillId="0" borderId="38" xfId="28" applyNumberFormat="1" applyFont="1" applyBorder="1" applyAlignment="1">
      <alignment horizontal="center"/>
    </xf>
    <xf numFmtId="169" fontId="25" fillId="0" borderId="39" xfId="28" applyNumberFormat="1" applyFont="1" applyBorder="1" applyAlignment="1">
      <alignment horizontal="center"/>
    </xf>
    <xf numFmtId="167" fontId="25" fillId="0" borderId="39" xfId="28" applyNumberFormat="1" applyFont="1" applyBorder="1" applyAlignment="1">
      <alignment horizontal="center"/>
    </xf>
    <xf numFmtId="167" fontId="25" fillId="0" borderId="40" xfId="28" applyNumberFormat="1" applyFont="1" applyBorder="1" applyAlignment="1">
      <alignment horizontal="center"/>
    </xf>
    <xf numFmtId="0" fontId="25" fillId="0" borderId="41" xfId="0" applyFont="1" applyBorder="1" applyAlignment="1"/>
    <xf numFmtId="169" fontId="25" fillId="0" borderId="42" xfId="28" applyNumberFormat="1" applyFont="1" applyBorder="1" applyAlignment="1">
      <alignment horizontal="center"/>
    </xf>
    <xf numFmtId="169" fontId="25" fillId="0" borderId="43" xfId="28" applyNumberFormat="1" applyFont="1" applyBorder="1" applyAlignment="1">
      <alignment horizontal="center"/>
    </xf>
    <xf numFmtId="167" fontId="25" fillId="0" borderId="43" xfId="28" applyNumberFormat="1" applyFont="1" applyBorder="1" applyAlignment="1">
      <alignment horizontal="center"/>
    </xf>
    <xf numFmtId="167" fontId="25" fillId="0" borderId="44" xfId="28" applyNumberFormat="1" applyFont="1" applyBorder="1" applyAlignment="1">
      <alignment horizontal="center"/>
    </xf>
    <xf numFmtId="169" fontId="25" fillId="0" borderId="45" xfId="28" applyNumberFormat="1" applyFont="1" applyBorder="1" applyAlignment="1">
      <alignment horizontal="center"/>
    </xf>
    <xf numFmtId="1" fontId="25" fillId="0" borderId="37" xfId="0" applyNumberFormat="1" applyFont="1" applyBorder="1" applyAlignment="1">
      <alignment horizontal="center"/>
    </xf>
    <xf numFmtId="169" fontId="26" fillId="0" borderId="46" xfId="28" applyNumberFormat="1" applyFont="1" applyBorder="1" applyAlignment="1"/>
    <xf numFmtId="167" fontId="26" fillId="0" borderId="46" xfId="28" applyNumberFormat="1" applyFont="1" applyBorder="1" applyAlignment="1"/>
    <xf numFmtId="167" fontId="26" fillId="0" borderId="40" xfId="28" applyNumberFormat="1" applyFont="1" applyBorder="1" applyAlignment="1"/>
    <xf numFmtId="169" fontId="26" fillId="0" borderId="47" xfId="28" applyNumberFormat="1" applyFont="1" applyBorder="1" applyAlignment="1"/>
    <xf numFmtId="167" fontId="26" fillId="0" borderId="47" xfId="28" applyNumberFormat="1" applyFont="1" applyBorder="1" applyAlignment="1"/>
    <xf numFmtId="167" fontId="26" fillId="0" borderId="44" xfId="28" applyNumberFormat="1" applyFont="1" applyBorder="1" applyAlignment="1"/>
    <xf numFmtId="1" fontId="25" fillId="0" borderId="33" xfId="0" applyNumberFormat="1" applyFont="1" applyBorder="1" applyAlignment="1">
      <alignment horizontal="center"/>
    </xf>
    <xf numFmtId="169" fontId="26" fillId="0" borderId="38" xfId="28" applyNumberFormat="1" applyFont="1" applyBorder="1" applyAlignment="1"/>
    <xf numFmtId="169" fontId="26" fillId="0" borderId="39" xfId="28" applyNumberFormat="1" applyFont="1" applyBorder="1" applyAlignment="1"/>
    <xf numFmtId="167" fontId="26" fillId="0" borderId="39" xfId="28" applyNumberFormat="1" applyFont="1" applyBorder="1" applyAlignment="1"/>
    <xf numFmtId="0" fontId="24" fillId="0" borderId="0" xfId="0" applyFont="1" applyBorder="1" applyAlignment="1"/>
    <xf numFmtId="169" fontId="26" fillId="0" borderId="34" xfId="28" applyNumberFormat="1" applyFont="1" applyBorder="1" applyAlignment="1"/>
    <xf numFmtId="169" fontId="26" fillId="0" borderId="35" xfId="28" applyNumberFormat="1" applyFont="1" applyBorder="1" applyAlignment="1"/>
    <xf numFmtId="167" fontId="26" fillId="0" borderId="35" xfId="28" applyNumberFormat="1" applyFont="1" applyBorder="1" applyAlignment="1"/>
    <xf numFmtId="167" fontId="26" fillId="0" borderId="36" xfId="28" applyNumberFormat="1" applyFont="1" applyBorder="1" applyAlignment="1"/>
    <xf numFmtId="169" fontId="26" fillId="0" borderId="42" xfId="28" applyNumberFormat="1" applyFont="1" applyBorder="1" applyAlignment="1"/>
    <xf numFmtId="169" fontId="26" fillId="0" borderId="43" xfId="28" applyNumberFormat="1" applyFont="1" applyBorder="1" applyAlignment="1"/>
    <xf numFmtId="167" fontId="26" fillId="0" borderId="43" xfId="28" applyNumberFormat="1" applyFont="1" applyBorder="1" applyAlignment="1"/>
    <xf numFmtId="0" fontId="25" fillId="0" borderId="0" xfId="0" applyFont="1" applyBorder="1" applyAlignment="1">
      <alignment horizontal="left"/>
    </xf>
    <xf numFmtId="168" fontId="26" fillId="0" borderId="0" xfId="0" applyNumberFormat="1" applyFont="1" applyBorder="1" applyAlignment="1"/>
    <xf numFmtId="168" fontId="26" fillId="0" borderId="0" xfId="0" applyNumberFormat="1" applyFont="1" applyBorder="1" applyAlignment="1">
      <alignment horizontal="right"/>
    </xf>
    <xf numFmtId="169" fontId="26" fillId="0" borderId="48" xfId="28" applyNumberFormat="1" applyFont="1" applyBorder="1" applyAlignment="1"/>
    <xf numFmtId="169" fontId="26" fillId="0" borderId="16" xfId="28" applyNumberFormat="1" applyFont="1" applyBorder="1" applyAlignment="1"/>
    <xf numFmtId="167" fontId="26" fillId="0" borderId="16" xfId="28" applyNumberFormat="1" applyFont="1" applyBorder="1" applyAlignment="1"/>
    <xf numFmtId="167" fontId="26" fillId="0" borderId="49" xfId="28" applyNumberFormat="1" applyFont="1" applyBorder="1" applyAlignment="1"/>
    <xf numFmtId="169" fontId="24" fillId="0" borderId="48" xfId="28" applyNumberFormat="1" applyFont="1" applyBorder="1" applyAlignment="1"/>
    <xf numFmtId="169" fontId="24" fillId="0" borderId="16" xfId="28" applyNumberFormat="1" applyFont="1" applyBorder="1" applyAlignment="1"/>
    <xf numFmtId="167" fontId="24" fillId="0" borderId="16" xfId="28" applyNumberFormat="1" applyFont="1" applyBorder="1" applyAlignment="1"/>
    <xf numFmtId="164" fontId="24" fillId="0" borderId="0" xfId="0" applyNumberFormat="1" applyFont="1" applyAlignment="1"/>
    <xf numFmtId="170" fontId="24" fillId="0" borderId="0" xfId="0" applyNumberFormat="1" applyFont="1" applyAlignment="1"/>
    <xf numFmtId="170" fontId="2" fillId="0" borderId="0" xfId="0" applyNumberFormat="1" applyFont="1" applyAlignment="1">
      <alignment horizontal="centerContinuous"/>
    </xf>
    <xf numFmtId="170" fontId="24" fillId="0" borderId="0" xfId="0" applyNumberFormat="1" applyFont="1" applyAlignment="1">
      <alignment horizontal="centerContinuous"/>
    </xf>
    <xf numFmtId="170" fontId="3" fillId="0" borderId="0" xfId="0" applyNumberFormat="1" applyFont="1"/>
    <xf numFmtId="170" fontId="24" fillId="0" borderId="0" xfId="0" applyNumberFormat="1" applyFont="1"/>
    <xf numFmtId="170" fontId="3" fillId="0" borderId="12" xfId="0" applyNumberFormat="1" applyFont="1" applyBorder="1"/>
    <xf numFmtId="168" fontId="2" fillId="0" borderId="50" xfId="0" applyNumberFormat="1" applyFont="1" applyBorder="1" applyAlignment="1">
      <alignment horizontal="center"/>
    </xf>
    <xf numFmtId="168" fontId="2" fillId="0" borderId="28" xfId="0" applyNumberFormat="1" applyFont="1" applyBorder="1" applyAlignment="1">
      <alignment horizontal="center"/>
    </xf>
    <xf numFmtId="168" fontId="2" fillId="0" borderId="51" xfId="0" applyNumberFormat="1" applyFont="1" applyBorder="1" applyAlignment="1">
      <alignment horizontal="center"/>
    </xf>
    <xf numFmtId="168" fontId="2" fillId="0" borderId="0" xfId="0" applyNumberFormat="1" applyFont="1" applyBorder="1" applyAlignment="1">
      <alignment horizontal="center"/>
    </xf>
    <xf numFmtId="170" fontId="27" fillId="0" borderId="0" xfId="0" applyNumberFormat="1" applyFont="1" applyBorder="1"/>
    <xf numFmtId="170" fontId="2" fillId="0" borderId="0" xfId="0" applyNumberFormat="1" applyFont="1" applyBorder="1" applyAlignment="1">
      <alignment horizontal="center"/>
    </xf>
    <xf numFmtId="170" fontId="27" fillId="0" borderId="0" xfId="0" applyNumberFormat="1" applyFont="1"/>
    <xf numFmtId="170" fontId="4" fillId="0" borderId="0" xfId="0" applyNumberFormat="1" applyFont="1" applyBorder="1"/>
    <xf numFmtId="170" fontId="24" fillId="0" borderId="0" xfId="0" applyNumberFormat="1" applyFont="1" applyBorder="1"/>
    <xf numFmtId="170" fontId="24" fillId="0" borderId="0" xfId="0" applyNumberFormat="1" applyFont="1" applyAlignment="1">
      <alignment horizontal="left"/>
    </xf>
    <xf numFmtId="170" fontId="2" fillId="0" borderId="0" xfId="0" applyNumberFormat="1" applyFont="1" applyAlignment="1"/>
    <xf numFmtId="165" fontId="2" fillId="0" borderId="11" xfId="0" applyNumberFormat="1" applyFont="1" applyBorder="1"/>
    <xf numFmtId="0" fontId="2" fillId="0" borderId="28" xfId="0" applyFont="1" applyBorder="1"/>
    <xf numFmtId="165" fontId="2" fillId="0" borderId="28" xfId="0" applyNumberFormat="1" applyFont="1" applyBorder="1"/>
    <xf numFmtId="165" fontId="2" fillId="0" borderId="29" xfId="0" applyNumberFormat="1" applyFont="1" applyBorder="1"/>
    <xf numFmtId="0" fontId="2" fillId="0" borderId="29" xfId="0" quotePrefix="1" applyFont="1" applyBorder="1"/>
    <xf numFmtId="165" fontId="2" fillId="0" borderId="0" xfId="0" applyNumberFormat="1" applyFont="1"/>
    <xf numFmtId="0" fontId="28" fillId="0" borderId="0" xfId="0" applyFont="1"/>
    <xf numFmtId="0" fontId="2" fillId="0" borderId="52" xfId="0" applyFont="1" applyBorder="1"/>
    <xf numFmtId="165" fontId="2" fillId="0" borderId="52" xfId="0" applyNumberFormat="1" applyFont="1" applyBorder="1"/>
    <xf numFmtId="3" fontId="2" fillId="0" borderId="52" xfId="0" applyNumberFormat="1" applyFont="1" applyBorder="1"/>
    <xf numFmtId="3" fontId="0" fillId="0" borderId="53" xfId="0" applyNumberFormat="1" applyBorder="1"/>
    <xf numFmtId="165" fontId="29" fillId="0" borderId="0" xfId="0" applyNumberFormat="1" applyFont="1"/>
    <xf numFmtId="3" fontId="29" fillId="0" borderId="0" xfId="0" applyNumberFormat="1" applyFont="1"/>
    <xf numFmtId="165" fontId="30" fillId="0" borderId="52" xfId="0" applyNumberFormat="1" applyFont="1" applyBorder="1"/>
    <xf numFmtId="3" fontId="30" fillId="0" borderId="52" xfId="0" applyNumberFormat="1" applyFont="1" applyBorder="1"/>
    <xf numFmtId="0" fontId="2" fillId="0" borderId="29" xfId="0" applyFont="1" applyBorder="1"/>
    <xf numFmtId="0" fontId="0" fillId="0" borderId="54" xfId="0" applyBorder="1"/>
    <xf numFmtId="165" fontId="2" fillId="0" borderId="55" xfId="0" quotePrefix="1" applyNumberFormat="1" applyFont="1" applyBorder="1" applyAlignment="1">
      <alignment horizontal="center"/>
    </xf>
    <xf numFmtId="0" fontId="0" fillId="0" borderId="55" xfId="0" quotePrefix="1" applyBorder="1" applyAlignment="1">
      <alignment horizontal="center"/>
    </xf>
    <xf numFmtId="0" fontId="0" fillId="0" borderId="56" xfId="0" quotePrefix="1" applyBorder="1" applyAlignment="1">
      <alignment horizontal="center"/>
    </xf>
    <xf numFmtId="0" fontId="2" fillId="0" borderId="27" xfId="0" applyFont="1" applyBorder="1"/>
    <xf numFmtId="0" fontId="0" fillId="0" borderId="57" xfId="0" applyBorder="1"/>
    <xf numFmtId="3" fontId="0" fillId="0" borderId="15" xfId="0" applyNumberFormat="1" applyBorder="1"/>
    <xf numFmtId="3" fontId="0" fillId="0" borderId="54" xfId="0" applyNumberFormat="1" applyBorder="1"/>
    <xf numFmtId="0" fontId="28" fillId="0" borderId="24" xfId="0" applyFont="1" applyBorder="1"/>
    <xf numFmtId="3" fontId="0" fillId="0" borderId="58" xfId="0" applyNumberFormat="1" applyBorder="1"/>
    <xf numFmtId="3" fontId="0" fillId="0" borderId="27" xfId="0" applyNumberFormat="1" applyBorder="1"/>
    <xf numFmtId="3" fontId="0" fillId="0" borderId="59" xfId="0" applyNumberFormat="1" applyBorder="1"/>
    <xf numFmtId="3" fontId="0" fillId="0" borderId="23" xfId="0" applyNumberFormat="1" applyBorder="1"/>
    <xf numFmtId="3" fontId="0" fillId="0" borderId="60" xfId="0" applyNumberFormat="1" applyBorder="1"/>
    <xf numFmtId="3" fontId="0" fillId="0" borderId="61" xfId="0" applyNumberFormat="1" applyBorder="1"/>
    <xf numFmtId="3" fontId="0" fillId="0" borderId="62" xfId="0" applyNumberFormat="1" applyBorder="1"/>
    <xf numFmtId="165" fontId="0" fillId="0" borderId="59" xfId="0" applyNumberFormat="1" applyBorder="1"/>
    <xf numFmtId="0" fontId="0" fillId="0" borderId="59" xfId="0" applyBorder="1"/>
    <xf numFmtId="0" fontId="0" fillId="0" borderId="60" xfId="0" applyBorder="1"/>
    <xf numFmtId="165" fontId="0" fillId="0" borderId="61" xfId="0" applyNumberFormat="1" applyBorder="1"/>
    <xf numFmtId="0" fontId="0" fillId="0" borderId="61" xfId="0" applyBorder="1"/>
    <xf numFmtId="0" fontId="0" fillId="0" borderId="62" xfId="0" applyBorder="1"/>
    <xf numFmtId="0" fontId="0" fillId="0" borderId="58" xfId="0" applyBorder="1"/>
    <xf numFmtId="0" fontId="0" fillId="0" borderId="27" xfId="0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63" xfId="0" applyBorder="1" applyAlignment="1">
      <alignment horizontal="center"/>
    </xf>
    <xf numFmtId="165" fontId="2" fillId="0" borderId="64" xfId="0" applyNumberFormat="1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2" fillId="0" borderId="64" xfId="0" applyFont="1" applyBorder="1" applyAlignment="1">
      <alignment horizontal="center"/>
    </xf>
    <xf numFmtId="0" fontId="2" fillId="0" borderId="66" xfId="0" applyFont="1" applyBorder="1" applyAlignment="1">
      <alignment horizontal="center"/>
    </xf>
    <xf numFmtId="3" fontId="0" fillId="0" borderId="57" xfId="0" applyNumberFormat="1" applyBorder="1"/>
    <xf numFmtId="165" fontId="0" fillId="0" borderId="67" xfId="0" applyNumberFormat="1" applyBorder="1"/>
    <xf numFmtId="0" fontId="0" fillId="0" borderId="67" xfId="0" applyBorder="1"/>
    <xf numFmtId="0" fontId="0" fillId="0" borderId="68" xfId="0" applyBorder="1"/>
    <xf numFmtId="3" fontId="0" fillId="0" borderId="67" xfId="0" applyNumberFormat="1" applyBorder="1"/>
    <xf numFmtId="3" fontId="0" fillId="0" borderId="68" xfId="0" applyNumberFormat="1" applyBorder="1"/>
    <xf numFmtId="3" fontId="0" fillId="0" borderId="69" xfId="0" applyNumberFormat="1" applyBorder="1"/>
    <xf numFmtId="3" fontId="0" fillId="0" borderId="70" xfId="0" applyNumberFormat="1" applyBorder="1"/>
    <xf numFmtId="3" fontId="0" fillId="0" borderId="64" xfId="0" applyNumberFormat="1" applyBorder="1"/>
    <xf numFmtId="3" fontId="0" fillId="0" borderId="66" xfId="0" applyNumberFormat="1" applyBorder="1"/>
    <xf numFmtId="165" fontId="0" fillId="0" borderId="69" xfId="0" applyNumberFormat="1" applyBorder="1"/>
    <xf numFmtId="0" fontId="0" fillId="0" borderId="69" xfId="0" applyBorder="1"/>
    <xf numFmtId="0" fontId="0" fillId="0" borderId="70" xfId="0" applyBorder="1"/>
    <xf numFmtId="165" fontId="0" fillId="0" borderId="64" xfId="0" applyNumberFormat="1" applyBorder="1"/>
    <xf numFmtId="0" fontId="0" fillId="0" borderId="64" xfId="0" applyBorder="1"/>
    <xf numFmtId="0" fontId="0" fillId="0" borderId="66" xfId="0" applyBorder="1"/>
    <xf numFmtId="0" fontId="0" fillId="0" borderId="53" xfId="0" applyBorder="1"/>
    <xf numFmtId="0" fontId="2" fillId="0" borderId="55" xfId="0" quotePrefix="1" applyFont="1" applyBorder="1" applyAlignment="1">
      <alignment horizontal="center"/>
    </xf>
    <xf numFmtId="0" fontId="2" fillId="0" borderId="56" xfId="0" quotePrefix="1" applyFon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7" xfId="0" applyBorder="1" applyAlignment="1">
      <alignment horizontal="center"/>
    </xf>
    <xf numFmtId="165" fontId="2" fillId="0" borderId="71" xfId="0" applyNumberFormat="1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165" fontId="2" fillId="0" borderId="72" xfId="0" applyNumberFormat="1" applyFont="1" applyBorder="1" applyAlignment="1">
      <alignment horizontal="center"/>
    </xf>
    <xf numFmtId="0" fontId="2" fillId="0" borderId="72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165" fontId="0" fillId="0" borderId="0" xfId="0" applyNumberFormat="1" applyBorder="1"/>
    <xf numFmtId="3" fontId="2" fillId="0" borderId="67" xfId="0" applyNumberFormat="1" applyFont="1" applyBorder="1"/>
    <xf numFmtId="165" fontId="2" fillId="0" borderId="67" xfId="0" applyNumberFormat="1" applyFont="1" applyBorder="1"/>
    <xf numFmtId="3" fontId="2" fillId="0" borderId="68" xfId="0" applyNumberFormat="1" applyFont="1" applyBorder="1"/>
    <xf numFmtId="0" fontId="2" fillId="0" borderId="67" xfId="0" applyFont="1" applyBorder="1"/>
    <xf numFmtId="0" fontId="2" fillId="0" borderId="68" xfId="0" applyFont="1" applyBorder="1"/>
    <xf numFmtId="0" fontId="2" fillId="0" borderId="25" xfId="0" applyFont="1" applyBorder="1"/>
    <xf numFmtId="0" fontId="2" fillId="0" borderId="12" xfId="0" applyFont="1" applyBorder="1"/>
    <xf numFmtId="165" fontId="2" fillId="0" borderId="12" xfId="0" applyNumberFormat="1" applyFont="1" applyBorder="1"/>
    <xf numFmtId="0" fontId="2" fillId="0" borderId="73" xfId="0" applyFont="1" applyBorder="1"/>
    <xf numFmtId="0" fontId="2" fillId="0" borderId="74" xfId="0" applyFont="1" applyBorder="1"/>
    <xf numFmtId="0" fontId="2" fillId="0" borderId="50" xfId="0" applyFont="1" applyBorder="1"/>
    <xf numFmtId="165" fontId="2" fillId="0" borderId="50" xfId="0" applyNumberFormat="1" applyFont="1" applyBorder="1"/>
    <xf numFmtId="0" fontId="2" fillId="0" borderId="75" xfId="0" applyFont="1" applyBorder="1"/>
    <xf numFmtId="0" fontId="0" fillId="0" borderId="76" xfId="0" applyBorder="1"/>
    <xf numFmtId="165" fontId="0" fillId="0" borderId="29" xfId="0" applyNumberFormat="1" applyBorder="1"/>
    <xf numFmtId="0" fontId="0" fillId="0" borderId="77" xfId="0" applyBorder="1"/>
    <xf numFmtId="165" fontId="0" fillId="0" borderId="77" xfId="0" applyNumberFormat="1" applyBorder="1"/>
    <xf numFmtId="0" fontId="0" fillId="0" borderId="78" xfId="0" applyBorder="1"/>
    <xf numFmtId="165" fontId="0" fillId="0" borderId="52" xfId="0" applyNumberFormat="1" applyBorder="1"/>
    <xf numFmtId="165" fontId="0" fillId="0" borderId="79" xfId="0" applyNumberFormat="1" applyBorder="1"/>
    <xf numFmtId="165" fontId="0" fillId="0" borderId="28" xfId="0" applyNumberFormat="1" applyBorder="1"/>
    <xf numFmtId="0" fontId="0" fillId="0" borderId="63" xfId="0" applyBorder="1"/>
    <xf numFmtId="165" fontId="2" fillId="0" borderId="55" xfId="0" applyNumberFormat="1" applyFont="1" applyBorder="1" applyAlignment="1">
      <alignment horizontal="center"/>
    </xf>
    <xf numFmtId="0" fontId="2" fillId="0" borderId="57" xfId="0" applyFont="1" applyBorder="1"/>
    <xf numFmtId="0" fontId="2" fillId="0" borderId="80" xfId="0" applyFont="1" applyBorder="1"/>
    <xf numFmtId="0" fontId="2" fillId="0" borderId="63" xfId="0" applyFont="1" applyBorder="1"/>
    <xf numFmtId="0" fontId="0" fillId="0" borderId="81" xfId="0" applyBorder="1"/>
    <xf numFmtId="165" fontId="0" fillId="0" borderId="65" xfId="0" applyNumberFormat="1" applyBorder="1"/>
    <xf numFmtId="170" fontId="2" fillId="0" borderId="0" xfId="0" applyNumberFormat="1" applyFont="1" applyAlignment="1">
      <alignment horizontal="center"/>
    </xf>
    <xf numFmtId="0" fontId="0" fillId="0" borderId="18" xfId="0" applyBorder="1" applyAlignment="1">
      <alignment horizontal="center"/>
    </xf>
    <xf numFmtId="0" fontId="2" fillId="0" borderId="11" xfId="0" applyFont="1" applyBorder="1"/>
    <xf numFmtId="0" fontId="2" fillId="0" borderId="1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2" xfId="0" quotePrefix="1" applyFont="1" applyBorder="1" applyAlignment="1">
      <alignment horizontal="center"/>
    </xf>
    <xf numFmtId="0" fontId="2" fillId="0" borderId="83" xfId="0" quotePrefix="1" applyFont="1" applyBorder="1" applyAlignment="1">
      <alignment horizontal="center"/>
    </xf>
    <xf numFmtId="0" fontId="2" fillId="0" borderId="77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4" xfId="0" quotePrefix="1" applyFont="1" applyBorder="1" applyAlignment="1">
      <alignment horizontal="center"/>
    </xf>
    <xf numFmtId="170" fontId="3" fillId="0" borderId="11" xfId="0" applyNumberFormat="1" applyFont="1" applyBorder="1" applyAlignment="1">
      <alignment horizontal="center"/>
    </xf>
    <xf numFmtId="170" fontId="3" fillId="0" borderId="85" xfId="0" applyNumberFormat="1" applyFont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83" xfId="0" applyBorder="1" applyAlignment="1">
      <alignment horizontal="center"/>
    </xf>
    <xf numFmtId="0" fontId="0" fillId="0" borderId="78" xfId="0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0" fillId="0" borderId="77" xfId="0" quotePrefix="1" applyBorder="1" applyAlignment="1">
      <alignment horizontal="center"/>
    </xf>
    <xf numFmtId="0" fontId="0" fillId="0" borderId="83" xfId="0" quotePrefix="1" applyBorder="1" applyAlignment="1">
      <alignment horizontal="center"/>
    </xf>
    <xf numFmtId="0" fontId="0" fillId="0" borderId="78" xfId="0" quotePrefix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84" xfId="0" applyBorder="1" applyAlignment="1">
      <alignment horizontal="center"/>
    </xf>
    <xf numFmtId="0" fontId="0" fillId="0" borderId="81" xfId="0" applyBorder="1" applyAlignment="1">
      <alignment horizontal="center"/>
    </xf>
    <xf numFmtId="0" fontId="2" fillId="0" borderId="29" xfId="0" quotePrefix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83" xfId="0" applyFont="1" applyBorder="1" applyAlignment="1">
      <alignment horizontal="center"/>
    </xf>
    <xf numFmtId="0" fontId="2" fillId="0" borderId="78" xfId="0" applyFont="1" applyBorder="1" applyAlignment="1">
      <alignment horizontal="center"/>
    </xf>
    <xf numFmtId="0" fontId="2" fillId="0" borderId="81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4" xfId="0" applyBorder="1" applyAlignment="1">
      <alignment horizontal="center"/>
    </xf>
    <xf numFmtId="0" fontId="2" fillId="0" borderId="86" xfId="0" quotePrefix="1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2" fillId="0" borderId="84" xfId="0" applyFont="1" applyBorder="1" applyAlignment="1">
      <alignment horizontal="center"/>
    </xf>
    <xf numFmtId="0" fontId="2" fillId="0" borderId="11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0" fillId="18" borderId="11" xfId="0" applyFill="1" applyBorder="1" applyAlignment="1">
      <alignment horizontal="left" vertical="top" wrapText="1"/>
    </xf>
    <xf numFmtId="0" fontId="0" fillId="18" borderId="28" xfId="0" applyFill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2" fillId="0" borderId="11" xfId="0" applyFont="1" applyBorder="1" applyAlignme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_30SEP2009ASISACISstats1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63"/>
  <sheetViews>
    <sheetView tabSelected="1" workbookViewId="0" xr3:uid="{AEA406A1-0E4B-5B11-9CD5-51D6E497D94C}"/>
  </sheetViews>
  <sheetFormatPr defaultRowHeight="12.75"/>
  <cols>
    <col min="1" max="1" width="53.28515625" bestFit="1" customWidth="1"/>
    <col min="2" max="2" width="7.5703125" style="30" bestFit="1" customWidth="1"/>
    <col min="3" max="3" width="4" bestFit="1" customWidth="1"/>
    <col min="4" max="4" width="7.5703125" style="30" bestFit="1" customWidth="1"/>
    <col min="5" max="5" width="4" bestFit="1" customWidth="1"/>
    <col min="6" max="6" width="7.5703125" style="30" bestFit="1" customWidth="1"/>
    <col min="7" max="7" width="4" bestFit="1" customWidth="1"/>
    <col min="8" max="8" width="7.5703125" style="30" bestFit="1" customWidth="1"/>
    <col min="9" max="9" width="4" bestFit="1" customWidth="1"/>
    <col min="10" max="10" width="7.5703125" style="30" bestFit="1" customWidth="1"/>
    <col min="11" max="11" width="4" bestFit="1" customWidth="1"/>
    <col min="12" max="12" width="7.5703125" style="30" bestFit="1" customWidth="1"/>
    <col min="13" max="13" width="4" bestFit="1" customWidth="1"/>
    <col min="14" max="14" width="7.5703125" style="30" bestFit="1" customWidth="1"/>
    <col min="15" max="15" width="4" bestFit="1" customWidth="1"/>
    <col min="16" max="16" width="7.5703125" style="30" bestFit="1" customWidth="1"/>
    <col min="17" max="17" width="4" bestFit="1" customWidth="1"/>
    <col min="18" max="18" width="7.5703125" style="30" bestFit="1" customWidth="1"/>
    <col min="19" max="19" width="4" bestFit="1" customWidth="1"/>
    <col min="20" max="20" width="7.5703125" style="30" bestFit="1" customWidth="1"/>
    <col min="21" max="21" width="4" bestFit="1" customWidth="1"/>
    <col min="22" max="22" width="7.5703125" style="30" bestFit="1" customWidth="1"/>
    <col min="23" max="23" width="4" bestFit="1" customWidth="1"/>
    <col min="24" max="24" width="7.5703125" style="30" bestFit="1" customWidth="1"/>
    <col min="25" max="25" width="4" bestFit="1" customWidth="1"/>
    <col min="26" max="26" width="6.5703125" style="30" bestFit="1" customWidth="1"/>
    <col min="27" max="27" width="4" bestFit="1" customWidth="1"/>
    <col min="28" max="28" width="6.5703125" style="30" bestFit="1" customWidth="1"/>
    <col min="29" max="29" width="4" bestFit="1" customWidth="1"/>
    <col min="30" max="30" width="6.5703125" style="30" bestFit="1" customWidth="1"/>
    <col min="31" max="31" width="4" bestFit="1" customWidth="1"/>
    <col min="32" max="32" width="6.5703125" style="30" bestFit="1" customWidth="1"/>
    <col min="33" max="33" width="4" bestFit="1" customWidth="1"/>
    <col min="34" max="34" width="9.140625" style="5"/>
    <col min="35" max="35" width="4" bestFit="1" customWidth="1"/>
    <col min="36" max="36" width="9.140625" style="5"/>
    <col min="37" max="37" width="4" bestFit="1" customWidth="1"/>
    <col min="38" max="38" width="9.140625" style="5"/>
    <col min="39" max="39" width="4" bestFit="1" customWidth="1"/>
    <col min="40" max="40" width="9.140625" style="5" bestFit="1"/>
    <col min="41" max="49" width="4" bestFit="1" customWidth="1"/>
  </cols>
  <sheetData>
    <row r="1" spans="1:50">
      <c r="A1" s="1" t="s">
        <v>0</v>
      </c>
      <c r="AN1" s="53" t="s">
        <v>1</v>
      </c>
    </row>
    <row r="2" spans="1:50">
      <c r="A2" s="1" t="s">
        <v>2</v>
      </c>
    </row>
    <row r="3" spans="1:50" ht="13.5" thickBot="1"/>
    <row r="4" spans="1:50" ht="13.5" thickTop="1">
      <c r="A4" s="8"/>
      <c r="B4" s="31"/>
      <c r="C4" s="8"/>
      <c r="D4" s="37"/>
      <c r="E4" s="8"/>
      <c r="F4" s="37"/>
      <c r="G4" s="8"/>
      <c r="H4" s="37"/>
      <c r="I4" s="8"/>
      <c r="J4" s="31"/>
      <c r="K4" s="8"/>
      <c r="L4" s="37"/>
      <c r="M4" s="8"/>
      <c r="N4" s="37"/>
      <c r="O4" s="8"/>
      <c r="P4" s="37"/>
      <c r="Q4" s="8"/>
      <c r="R4" s="31"/>
      <c r="S4" s="8"/>
      <c r="T4" s="37"/>
      <c r="U4" s="8"/>
      <c r="V4" s="37"/>
      <c r="W4" s="8"/>
      <c r="X4" s="37"/>
      <c r="Y4" s="8"/>
      <c r="Z4" s="31"/>
      <c r="AA4" s="8"/>
      <c r="AB4" s="37"/>
      <c r="AC4" s="8"/>
      <c r="AD4" s="37"/>
      <c r="AE4" s="8"/>
      <c r="AF4" s="37"/>
      <c r="AG4" s="8"/>
      <c r="AH4" s="43"/>
      <c r="AI4" s="8"/>
      <c r="AJ4" s="50"/>
      <c r="AK4" s="8"/>
      <c r="AL4" s="50"/>
      <c r="AM4" s="8"/>
      <c r="AN4" s="50"/>
      <c r="AO4" s="8"/>
      <c r="AP4" s="21"/>
      <c r="AQ4" s="8"/>
      <c r="AR4" s="8"/>
      <c r="AS4" s="8"/>
      <c r="AT4" s="8"/>
      <c r="AU4" s="8"/>
      <c r="AV4" s="8"/>
      <c r="AW4" s="22"/>
      <c r="AX4" s="15"/>
    </row>
    <row r="5" spans="1:50">
      <c r="B5" s="287" t="s">
        <v>3</v>
      </c>
      <c r="C5" s="292"/>
      <c r="D5" s="292"/>
      <c r="E5" s="292"/>
      <c r="F5" s="292"/>
      <c r="G5" s="292"/>
      <c r="H5" s="292"/>
      <c r="I5" s="292"/>
      <c r="J5" s="287" t="s">
        <v>4</v>
      </c>
      <c r="K5" s="288"/>
      <c r="L5" s="288"/>
      <c r="M5" s="288"/>
      <c r="N5" s="288"/>
      <c r="O5" s="288"/>
      <c r="P5" s="288"/>
      <c r="Q5" s="288"/>
      <c r="R5" s="287" t="s">
        <v>5</v>
      </c>
      <c r="S5" s="288"/>
      <c r="T5" s="288"/>
      <c r="U5" s="288"/>
      <c r="V5" s="288"/>
      <c r="W5" s="288"/>
      <c r="X5" s="288"/>
      <c r="Y5" s="288"/>
      <c r="Z5" s="287" t="s">
        <v>6</v>
      </c>
      <c r="AA5" s="288"/>
      <c r="AB5" s="288"/>
      <c r="AC5" s="288"/>
      <c r="AD5" s="288"/>
      <c r="AE5" s="288"/>
      <c r="AF5" s="288"/>
      <c r="AG5" s="288"/>
      <c r="AH5" s="287" t="s">
        <v>7</v>
      </c>
      <c r="AI5" s="288"/>
      <c r="AJ5" s="288"/>
      <c r="AK5" s="288"/>
      <c r="AL5" s="288"/>
      <c r="AM5" s="288"/>
      <c r="AN5" s="288"/>
      <c r="AO5" s="288"/>
      <c r="AP5" s="287" t="s">
        <v>8</v>
      </c>
      <c r="AQ5" s="288"/>
      <c r="AR5" s="288"/>
      <c r="AS5" s="288"/>
      <c r="AT5" s="288"/>
      <c r="AU5" s="288"/>
      <c r="AV5" s="288"/>
      <c r="AW5" s="288"/>
      <c r="AX5" s="15"/>
    </row>
    <row r="6" spans="1:50">
      <c r="B6" s="32"/>
      <c r="J6" s="32"/>
      <c r="R6" s="32"/>
      <c r="Z6" s="32"/>
      <c r="AH6" s="44"/>
      <c r="AP6" s="15"/>
      <c r="AX6" s="15"/>
    </row>
    <row r="7" spans="1:50">
      <c r="B7" s="289" t="s">
        <v>9</v>
      </c>
      <c r="C7" s="290"/>
      <c r="D7" s="291" t="s">
        <v>10</v>
      </c>
      <c r="E7" s="290"/>
      <c r="F7" s="291" t="s">
        <v>11</v>
      </c>
      <c r="G7" s="290"/>
      <c r="H7" s="291" t="s">
        <v>12</v>
      </c>
      <c r="I7" s="290"/>
      <c r="J7" s="289" t="s">
        <v>9</v>
      </c>
      <c r="K7" s="290"/>
      <c r="L7" s="291" t="s">
        <v>10</v>
      </c>
      <c r="M7" s="290"/>
      <c r="N7" s="291" t="s">
        <v>11</v>
      </c>
      <c r="O7" s="290"/>
      <c r="P7" s="291" t="s">
        <v>12</v>
      </c>
      <c r="Q7" s="290"/>
      <c r="R7" s="289" t="s">
        <v>9</v>
      </c>
      <c r="S7" s="290"/>
      <c r="T7" s="291" t="s">
        <v>10</v>
      </c>
      <c r="U7" s="290"/>
      <c r="V7" s="291" t="s">
        <v>11</v>
      </c>
      <c r="W7" s="290"/>
      <c r="X7" s="291" t="s">
        <v>12</v>
      </c>
      <c r="Y7" s="290"/>
      <c r="Z7" s="289" t="s">
        <v>9</v>
      </c>
      <c r="AA7" s="290"/>
      <c r="AB7" s="291" t="s">
        <v>10</v>
      </c>
      <c r="AC7" s="290"/>
      <c r="AD7" s="291" t="s">
        <v>11</v>
      </c>
      <c r="AE7" s="290"/>
      <c r="AF7" s="291" t="s">
        <v>12</v>
      </c>
      <c r="AG7" s="290"/>
      <c r="AH7" s="289" t="s">
        <v>9</v>
      </c>
      <c r="AI7" s="290"/>
      <c r="AJ7" s="291" t="s">
        <v>10</v>
      </c>
      <c r="AK7" s="290"/>
      <c r="AL7" s="291" t="s">
        <v>11</v>
      </c>
      <c r="AM7" s="290"/>
      <c r="AN7" s="291" t="s">
        <v>12</v>
      </c>
      <c r="AO7" s="290"/>
      <c r="AP7" s="289" t="s">
        <v>9</v>
      </c>
      <c r="AQ7" s="290"/>
      <c r="AR7" s="291" t="s">
        <v>10</v>
      </c>
      <c r="AS7" s="290"/>
      <c r="AT7" s="291" t="s">
        <v>11</v>
      </c>
      <c r="AU7" s="290"/>
      <c r="AV7" s="291" t="s">
        <v>12</v>
      </c>
      <c r="AW7" s="290"/>
      <c r="AX7" s="15"/>
    </row>
    <row r="8" spans="1:50">
      <c r="B8" s="33" t="s">
        <v>13</v>
      </c>
      <c r="C8" s="2" t="s">
        <v>14</v>
      </c>
      <c r="D8" s="38" t="s">
        <v>13</v>
      </c>
      <c r="E8" s="2" t="s">
        <v>14</v>
      </c>
      <c r="F8" s="38" t="s">
        <v>13</v>
      </c>
      <c r="G8" s="2" t="s">
        <v>14</v>
      </c>
      <c r="H8" s="38" t="s">
        <v>13</v>
      </c>
      <c r="I8" s="2" t="s">
        <v>14</v>
      </c>
      <c r="J8" s="33" t="s">
        <v>13</v>
      </c>
      <c r="K8" s="2" t="s">
        <v>14</v>
      </c>
      <c r="L8" s="38" t="s">
        <v>13</v>
      </c>
      <c r="M8" s="2" t="s">
        <v>14</v>
      </c>
      <c r="N8" s="38" t="s">
        <v>13</v>
      </c>
      <c r="O8" s="2" t="s">
        <v>14</v>
      </c>
      <c r="P8" s="38" t="s">
        <v>13</v>
      </c>
      <c r="Q8" s="2" t="s">
        <v>14</v>
      </c>
      <c r="R8" s="33" t="s">
        <v>13</v>
      </c>
      <c r="S8" s="2" t="s">
        <v>14</v>
      </c>
      <c r="T8" s="38" t="s">
        <v>13</v>
      </c>
      <c r="U8" s="2" t="s">
        <v>14</v>
      </c>
      <c r="V8" s="38" t="s">
        <v>13</v>
      </c>
      <c r="W8" s="2" t="s">
        <v>14</v>
      </c>
      <c r="X8" s="38" t="s">
        <v>13</v>
      </c>
      <c r="Y8" s="2" t="s">
        <v>14</v>
      </c>
      <c r="Z8" s="33" t="s">
        <v>13</v>
      </c>
      <c r="AA8" s="2" t="s">
        <v>14</v>
      </c>
      <c r="AB8" s="38" t="s">
        <v>13</v>
      </c>
      <c r="AC8" s="2" t="s">
        <v>14</v>
      </c>
      <c r="AD8" s="38" t="s">
        <v>13</v>
      </c>
      <c r="AE8" s="2" t="s">
        <v>14</v>
      </c>
      <c r="AF8" s="38" t="s">
        <v>13</v>
      </c>
      <c r="AG8" s="2" t="s">
        <v>14</v>
      </c>
      <c r="AH8" s="45" t="s">
        <v>15</v>
      </c>
      <c r="AI8" s="2" t="s">
        <v>14</v>
      </c>
      <c r="AJ8" s="51" t="s">
        <v>15</v>
      </c>
      <c r="AK8" s="2" t="s">
        <v>14</v>
      </c>
      <c r="AL8" s="51" t="s">
        <v>15</v>
      </c>
      <c r="AM8" s="2" t="s">
        <v>14</v>
      </c>
      <c r="AN8" s="51" t="s">
        <v>15</v>
      </c>
      <c r="AO8" s="2" t="s">
        <v>14</v>
      </c>
      <c r="AP8" s="16" t="s">
        <v>15</v>
      </c>
      <c r="AQ8" s="2" t="s">
        <v>14</v>
      </c>
      <c r="AR8" s="2" t="s">
        <v>15</v>
      </c>
      <c r="AS8" s="2" t="s">
        <v>14</v>
      </c>
      <c r="AT8" s="2" t="s">
        <v>15</v>
      </c>
      <c r="AU8" s="2" t="s">
        <v>14</v>
      </c>
      <c r="AV8" s="2" t="s">
        <v>15</v>
      </c>
      <c r="AW8" s="2" t="s">
        <v>14</v>
      </c>
      <c r="AX8" s="285"/>
    </row>
    <row r="9" spans="1:50">
      <c r="A9" s="3"/>
      <c r="B9" s="34"/>
      <c r="C9" s="4"/>
      <c r="D9" s="39"/>
      <c r="E9" s="4"/>
      <c r="F9" s="39"/>
      <c r="G9" s="4"/>
      <c r="H9" s="39"/>
      <c r="I9" s="4"/>
      <c r="J9" s="34"/>
      <c r="K9" s="4"/>
      <c r="L9" s="39"/>
      <c r="M9" s="4"/>
      <c r="N9" s="39"/>
      <c r="O9" s="4"/>
      <c r="P9" s="39"/>
      <c r="Q9" s="4"/>
      <c r="R9" s="34"/>
      <c r="S9" s="4"/>
      <c r="T9" s="39"/>
      <c r="U9" s="4"/>
      <c r="V9" s="39"/>
      <c r="W9" s="4"/>
      <c r="X9" s="39"/>
      <c r="Y9" s="4"/>
      <c r="Z9" s="34"/>
      <c r="AA9" s="4"/>
      <c r="AB9" s="39"/>
      <c r="AC9" s="4"/>
      <c r="AD9" s="39"/>
      <c r="AE9" s="4"/>
      <c r="AF9" s="39"/>
      <c r="AG9" s="4"/>
      <c r="AH9" s="46"/>
      <c r="AI9" s="4"/>
      <c r="AJ9" s="52"/>
      <c r="AK9" s="4"/>
      <c r="AL9" s="52"/>
      <c r="AM9" s="4"/>
      <c r="AN9" s="52"/>
      <c r="AO9" s="4"/>
      <c r="AP9" s="17"/>
      <c r="AQ9" s="4"/>
      <c r="AR9" s="4"/>
      <c r="AS9" s="4"/>
      <c r="AT9" s="4"/>
      <c r="AU9" s="4"/>
      <c r="AV9" s="4"/>
      <c r="AW9" s="4"/>
      <c r="AX9" s="285"/>
    </row>
    <row r="10" spans="1:50">
      <c r="B10" s="32"/>
      <c r="C10" s="6"/>
      <c r="D10" s="40"/>
      <c r="E10" s="6"/>
      <c r="F10" s="40"/>
      <c r="G10" s="6"/>
      <c r="H10" s="40"/>
      <c r="I10" s="6"/>
      <c r="J10" s="32"/>
      <c r="K10" s="6"/>
      <c r="L10" s="40"/>
      <c r="M10" s="6"/>
      <c r="N10" s="40"/>
      <c r="O10" s="6"/>
      <c r="P10" s="40"/>
      <c r="Q10" s="6"/>
      <c r="R10" s="32"/>
      <c r="S10" s="6"/>
      <c r="T10" s="40"/>
      <c r="U10" s="6"/>
      <c r="V10" s="40"/>
      <c r="W10" s="6"/>
      <c r="X10" s="40"/>
      <c r="Y10" s="6"/>
      <c r="Z10" s="32"/>
      <c r="AA10" s="6"/>
      <c r="AB10" s="40"/>
      <c r="AC10" s="6"/>
      <c r="AD10" s="40"/>
      <c r="AE10" s="6"/>
      <c r="AF10" s="40"/>
      <c r="AG10" s="6"/>
      <c r="AH10" s="44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t="s">
        <v>16</v>
      </c>
      <c r="B11" s="32">
        <v>835288342144.56006</v>
      </c>
      <c r="C11" s="7">
        <v>94.992076290259405</v>
      </c>
      <c r="D11" s="40">
        <v>779129449930.98999</v>
      </c>
      <c r="E11" s="7">
        <v>94.644502679595107</v>
      </c>
      <c r="F11" s="40">
        <v>773237124471.01001</v>
      </c>
      <c r="G11" s="7">
        <v>94.578157620162798</v>
      </c>
      <c r="H11" s="40">
        <v>743707825054.83997</v>
      </c>
      <c r="I11" s="7">
        <v>94.605199243789997</v>
      </c>
      <c r="J11" s="32">
        <v>256615648482.63</v>
      </c>
      <c r="K11" s="7">
        <v>98.531691025841397</v>
      </c>
      <c r="L11" s="40">
        <v>175258580776.01999</v>
      </c>
      <c r="M11" s="7">
        <v>96.931718660725593</v>
      </c>
      <c r="N11" s="40">
        <v>162231571636.78</v>
      </c>
      <c r="O11" s="7">
        <v>96.901223012992702</v>
      </c>
      <c r="P11" s="40">
        <v>142704685192.45001</v>
      </c>
      <c r="Q11" s="7">
        <v>96.634599257579296</v>
      </c>
      <c r="R11" s="32">
        <v>227991514088.10999</v>
      </c>
      <c r="S11" s="7">
        <v>98.444991621038199</v>
      </c>
      <c r="T11" s="40">
        <v>153126440659.67999</v>
      </c>
      <c r="U11" s="7">
        <v>97.760757575108101</v>
      </c>
      <c r="V11" s="40">
        <v>144986350049.54999</v>
      </c>
      <c r="W11" s="7">
        <v>98.162492973739703</v>
      </c>
      <c r="X11" s="40">
        <v>121338506209.19</v>
      </c>
      <c r="Y11" s="7">
        <v>97.756097202927904</v>
      </c>
      <c r="Z11" s="32">
        <v>28624134394.52</v>
      </c>
      <c r="AA11" s="7">
        <v>99.227743409478805</v>
      </c>
      <c r="AB11" s="40">
        <v>22132140116.34</v>
      </c>
      <c r="AC11" s="7">
        <v>91.559653460643304</v>
      </c>
      <c r="AD11" s="40">
        <v>17245221587.23</v>
      </c>
      <c r="AE11" s="7">
        <v>87.454072217256098</v>
      </c>
      <c r="AF11" s="40">
        <v>21366178983.259998</v>
      </c>
      <c r="AG11" s="7">
        <v>90.723781701539906</v>
      </c>
      <c r="AH11" s="44">
        <v>1729133</v>
      </c>
      <c r="AI11" s="7">
        <v>92.556146320600703</v>
      </c>
      <c r="AJ11" s="7">
        <v>1722067</v>
      </c>
      <c r="AK11" s="7">
        <v>92.429204774786399</v>
      </c>
      <c r="AL11" s="7">
        <v>1893740</v>
      </c>
      <c r="AM11" s="7">
        <v>92.572324114099601</v>
      </c>
      <c r="AN11" s="7">
        <v>1714776</v>
      </c>
      <c r="AO11" s="7">
        <v>92.070734594929803</v>
      </c>
      <c r="AP11" s="15">
        <v>785</v>
      </c>
      <c r="AQ11" s="7">
        <v>83.778014941302004</v>
      </c>
      <c r="AR11" s="6">
        <v>768</v>
      </c>
      <c r="AS11" s="7">
        <v>83.5690968443961</v>
      </c>
      <c r="AT11" s="6">
        <v>764</v>
      </c>
      <c r="AU11" s="7">
        <v>83.680175246440299</v>
      </c>
      <c r="AV11" s="6">
        <v>760</v>
      </c>
      <c r="AW11" s="7">
        <v>84.070796460176993</v>
      </c>
      <c r="AX11" s="15"/>
    </row>
    <row r="12" spans="1:50">
      <c r="B12" s="32"/>
      <c r="C12" s="6"/>
      <c r="D12" s="40"/>
      <c r="E12" s="6"/>
      <c r="F12" s="40"/>
      <c r="G12" s="6"/>
      <c r="H12" s="40"/>
      <c r="I12" s="6"/>
      <c r="J12" s="32"/>
      <c r="K12" s="6"/>
      <c r="L12" s="40"/>
      <c r="M12" s="6"/>
      <c r="N12" s="40"/>
      <c r="O12" s="6"/>
      <c r="P12" s="40"/>
      <c r="Q12" s="6"/>
      <c r="R12" s="32"/>
      <c r="S12" s="6"/>
      <c r="T12" s="40"/>
      <c r="U12" s="6"/>
      <c r="V12" s="40"/>
      <c r="W12" s="6"/>
      <c r="X12" s="40"/>
      <c r="Y12" s="6"/>
      <c r="Z12" s="32"/>
      <c r="AA12" s="6"/>
      <c r="AB12" s="40"/>
      <c r="AC12" s="6"/>
      <c r="AD12" s="40"/>
      <c r="AE12" s="6"/>
      <c r="AF12" s="40"/>
      <c r="AG12" s="6"/>
      <c r="AH12" s="44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B13" s="32"/>
      <c r="C13" s="6"/>
      <c r="D13" s="40"/>
      <c r="E13" s="6"/>
      <c r="F13" s="40"/>
      <c r="G13" s="6"/>
      <c r="H13" s="40"/>
      <c r="I13" s="6"/>
      <c r="J13" s="32"/>
      <c r="K13" s="6"/>
      <c r="L13" s="40"/>
      <c r="M13" s="6"/>
      <c r="N13" s="40"/>
      <c r="O13" s="6"/>
      <c r="P13" s="40"/>
      <c r="Q13" s="6"/>
      <c r="R13" s="32"/>
      <c r="S13" s="6"/>
      <c r="T13" s="40"/>
      <c r="U13" s="6"/>
      <c r="V13" s="40"/>
      <c r="W13" s="6"/>
      <c r="X13" s="40"/>
      <c r="Y13" s="6"/>
      <c r="Z13" s="32"/>
      <c r="AA13" s="6"/>
      <c r="AB13" s="40"/>
      <c r="AC13" s="6"/>
      <c r="AD13" s="40"/>
      <c r="AE13" s="6"/>
      <c r="AF13" s="40"/>
      <c r="AG13" s="6"/>
      <c r="AH13" s="44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17</v>
      </c>
      <c r="B14" s="32">
        <v>5308776161.2299995</v>
      </c>
      <c r="C14" s="7">
        <v>0.60373363863875795</v>
      </c>
      <c r="D14" s="40">
        <v>5073429490.0600004</v>
      </c>
      <c r="E14" s="7">
        <v>0.61629323729099295</v>
      </c>
      <c r="F14" s="40">
        <v>5451930261.04</v>
      </c>
      <c r="G14" s="7">
        <v>0.666850443731001</v>
      </c>
      <c r="H14" s="40">
        <v>6177179909.9799995</v>
      </c>
      <c r="I14" s="7">
        <v>0.78578349784782997</v>
      </c>
      <c r="J14" s="32">
        <v>225581957.30000001</v>
      </c>
      <c r="K14" s="7">
        <v>8.6615807917858306E-2</v>
      </c>
      <c r="L14" s="40">
        <v>478066012.19999999</v>
      </c>
      <c r="M14" s="7">
        <v>0.26440793934676199</v>
      </c>
      <c r="N14" s="40">
        <v>187541672.52000001</v>
      </c>
      <c r="O14" s="7">
        <v>0.112018993897055</v>
      </c>
      <c r="P14" s="40">
        <v>192749223.38</v>
      </c>
      <c r="Q14" s="7">
        <v>0.13052300233462399</v>
      </c>
      <c r="R14" s="32">
        <v>376547704.25</v>
      </c>
      <c r="S14" s="7">
        <v>0.16259041806041299</v>
      </c>
      <c r="T14" s="40">
        <v>125156447.33</v>
      </c>
      <c r="U14" s="7">
        <v>7.9903830152904698E-2</v>
      </c>
      <c r="V14" s="40">
        <v>107957601.12</v>
      </c>
      <c r="W14" s="7">
        <v>7.3092310122863796E-2</v>
      </c>
      <c r="X14" s="40">
        <v>116013312.63</v>
      </c>
      <c r="Y14" s="7">
        <v>9.3465866859608601E-2</v>
      </c>
      <c r="Z14" s="32">
        <v>-150965746.94999999</v>
      </c>
      <c r="AA14" s="7">
        <v>-0.52333426735317401</v>
      </c>
      <c r="AB14" s="40">
        <v>352909564.87</v>
      </c>
      <c r="AC14" s="7">
        <v>1.45997076164305</v>
      </c>
      <c r="AD14" s="40">
        <v>79584071.400000006</v>
      </c>
      <c r="AE14" s="7">
        <v>0.40358722515416501</v>
      </c>
      <c r="AF14" s="40">
        <v>76735910.75</v>
      </c>
      <c r="AG14" s="7">
        <v>0.32583140022398299</v>
      </c>
      <c r="AH14" s="44">
        <v>27630</v>
      </c>
      <c r="AI14" s="7">
        <v>1.4789645000345299</v>
      </c>
      <c r="AJ14" s="7">
        <v>27952</v>
      </c>
      <c r="AK14" s="7">
        <v>1.50027910172184</v>
      </c>
      <c r="AL14" s="7">
        <v>25974</v>
      </c>
      <c r="AM14" s="7">
        <v>1.2696957061368599</v>
      </c>
      <c r="AN14" s="7">
        <v>25877</v>
      </c>
      <c r="AO14" s="7">
        <v>1.3894026969779101</v>
      </c>
      <c r="AP14" s="15">
        <v>37</v>
      </c>
      <c r="AQ14" s="7">
        <v>3.9487726787620101</v>
      </c>
      <c r="AR14" s="6">
        <v>36</v>
      </c>
      <c r="AS14" s="7">
        <v>3.9173014145810701</v>
      </c>
      <c r="AT14" s="6">
        <v>35</v>
      </c>
      <c r="AU14" s="7">
        <v>3.8335158817086499</v>
      </c>
      <c r="AV14" s="6">
        <v>33</v>
      </c>
      <c r="AW14" s="7">
        <v>3.6504424778761102</v>
      </c>
      <c r="AX14" s="15"/>
    </row>
    <row r="15" spans="1:50">
      <c r="B15" s="32"/>
      <c r="C15" s="6"/>
      <c r="D15" s="40"/>
      <c r="E15" s="6"/>
      <c r="F15" s="40"/>
      <c r="G15" s="6"/>
      <c r="H15" s="40"/>
      <c r="I15" s="6"/>
      <c r="J15" s="32"/>
      <c r="K15" s="6"/>
      <c r="L15" s="40"/>
      <c r="M15" s="6"/>
      <c r="N15" s="40"/>
      <c r="O15" s="6"/>
      <c r="P15" s="40"/>
      <c r="Q15" s="6"/>
      <c r="R15" s="32"/>
      <c r="S15" s="6"/>
      <c r="T15" s="40"/>
      <c r="U15" s="6"/>
      <c r="V15" s="40"/>
      <c r="W15" s="6"/>
      <c r="X15" s="40"/>
      <c r="Y15" s="6"/>
      <c r="Z15" s="32"/>
      <c r="AA15" s="6"/>
      <c r="AB15" s="40"/>
      <c r="AC15" s="6"/>
      <c r="AD15" s="40"/>
      <c r="AE15" s="6"/>
      <c r="AF15" s="40"/>
      <c r="AG15" s="6"/>
      <c r="AH15" s="44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B16" s="32"/>
      <c r="C16" s="6"/>
      <c r="D16" s="40"/>
      <c r="E16" s="6"/>
      <c r="F16" s="40"/>
      <c r="G16" s="6"/>
      <c r="H16" s="40"/>
      <c r="I16" s="6"/>
      <c r="J16" s="32"/>
      <c r="K16" s="6"/>
      <c r="L16" s="40"/>
      <c r="M16" s="6"/>
      <c r="N16" s="40"/>
      <c r="O16" s="6"/>
      <c r="P16" s="40"/>
      <c r="Q16" s="6"/>
      <c r="R16" s="32"/>
      <c r="S16" s="6"/>
      <c r="T16" s="40"/>
      <c r="U16" s="6"/>
      <c r="V16" s="40"/>
      <c r="W16" s="6"/>
      <c r="X16" s="40"/>
      <c r="Y16" s="6"/>
      <c r="Z16" s="32"/>
      <c r="AA16" s="6"/>
      <c r="AB16" s="40"/>
      <c r="AC16" s="6"/>
      <c r="AD16" s="40"/>
      <c r="AE16" s="6"/>
      <c r="AF16" s="40"/>
      <c r="AG16" s="6"/>
      <c r="AH16" s="44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>
      <c r="A17" t="s">
        <v>18</v>
      </c>
      <c r="B17" s="32">
        <v>38727110372.230003</v>
      </c>
      <c r="C17" s="7">
        <v>4.4041900711018203</v>
      </c>
      <c r="D17" s="40">
        <v>39013924378.550003</v>
      </c>
      <c r="E17" s="7">
        <v>4.73920408311385</v>
      </c>
      <c r="F17" s="40">
        <v>38875110110.769997</v>
      </c>
      <c r="G17" s="7">
        <v>4.7549919361061903</v>
      </c>
      <c r="H17" s="40">
        <v>36232281399.5</v>
      </c>
      <c r="I17" s="7">
        <v>4.60901725836219</v>
      </c>
      <c r="J17" s="32">
        <v>3598477648.8400002</v>
      </c>
      <c r="K17" s="7">
        <v>1.3816931662407901</v>
      </c>
      <c r="L17" s="40">
        <v>5069577631.9300003</v>
      </c>
      <c r="M17" s="7">
        <v>2.80387339992761</v>
      </c>
      <c r="N17" s="40">
        <v>5000416179.0200005</v>
      </c>
      <c r="O17" s="7">
        <v>2.9867579931102699</v>
      </c>
      <c r="P17" s="40">
        <v>4777090328.7399998</v>
      </c>
      <c r="Q17" s="7">
        <v>3.23487774008608</v>
      </c>
      <c r="R17" s="32">
        <v>3224739765.04</v>
      </c>
      <c r="S17" s="7">
        <v>1.39241796090141</v>
      </c>
      <c r="T17" s="40">
        <v>3382255225.8499999</v>
      </c>
      <c r="U17" s="7">
        <v>2.1593385947390402</v>
      </c>
      <c r="V17" s="40">
        <v>2606046789.5300002</v>
      </c>
      <c r="W17" s="7">
        <v>1.76441471613741</v>
      </c>
      <c r="X17" s="40">
        <v>2669202354.3800001</v>
      </c>
      <c r="Y17" s="7">
        <v>2.1504369302124502</v>
      </c>
      <c r="Z17" s="32">
        <v>373737883.80000001</v>
      </c>
      <c r="AA17" s="7">
        <v>1.29559085787439</v>
      </c>
      <c r="AB17" s="40">
        <v>1687322406.0799999</v>
      </c>
      <c r="AC17" s="7">
        <v>6.9803757777136202</v>
      </c>
      <c r="AD17" s="40">
        <v>2394369389.4899998</v>
      </c>
      <c r="AE17" s="7">
        <v>12.142340557589799</v>
      </c>
      <c r="AF17" s="40">
        <v>2107887974.3599999</v>
      </c>
      <c r="AG17" s="7">
        <v>8.9503868982361006</v>
      </c>
      <c r="AH17" s="44">
        <v>111436</v>
      </c>
      <c r="AI17" s="7">
        <v>5.9648891793647296</v>
      </c>
      <c r="AJ17" s="7">
        <v>113101</v>
      </c>
      <c r="AK17" s="7">
        <v>6.0705161234917799</v>
      </c>
      <c r="AL17" s="7">
        <v>125973</v>
      </c>
      <c r="AM17" s="7">
        <v>6.1579801797635696</v>
      </c>
      <c r="AN17" s="7">
        <v>121802</v>
      </c>
      <c r="AO17" s="7">
        <v>6.5398627080922802</v>
      </c>
      <c r="AP17" s="15">
        <v>115</v>
      </c>
      <c r="AQ17" s="7">
        <v>12.273212379936</v>
      </c>
      <c r="AR17" s="6">
        <v>115</v>
      </c>
      <c r="AS17" s="7">
        <v>12.5136017410228</v>
      </c>
      <c r="AT17" s="6">
        <v>114</v>
      </c>
      <c r="AU17" s="7">
        <v>12.486308871851</v>
      </c>
      <c r="AV17" s="6">
        <v>111</v>
      </c>
      <c r="AW17" s="7">
        <v>12.2787610619469</v>
      </c>
      <c r="AX17" s="15"/>
    </row>
    <row r="18" spans="1:50">
      <c r="B18" s="32"/>
      <c r="C18" s="6"/>
      <c r="D18" s="40"/>
      <c r="E18" s="6"/>
      <c r="F18" s="40"/>
      <c r="G18" s="6"/>
      <c r="H18" s="40"/>
      <c r="I18" s="6"/>
      <c r="J18" s="32"/>
      <c r="K18" s="6"/>
      <c r="L18" s="40"/>
      <c r="M18" s="6"/>
      <c r="N18" s="40"/>
      <c r="O18" s="6"/>
      <c r="P18" s="40"/>
      <c r="Q18" s="6"/>
      <c r="R18" s="32"/>
      <c r="S18" s="6"/>
      <c r="T18" s="40"/>
      <c r="U18" s="6"/>
      <c r="V18" s="40"/>
      <c r="W18" s="6"/>
      <c r="X18" s="40"/>
      <c r="Y18" s="6"/>
      <c r="Z18" s="32"/>
      <c r="AA18" s="6"/>
      <c r="AB18" s="40"/>
      <c r="AC18" s="6"/>
      <c r="AD18" s="40"/>
      <c r="AE18" s="6"/>
      <c r="AF18" s="40"/>
      <c r="AG18" s="6"/>
      <c r="AH18" s="44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>
      <c r="B19" s="32"/>
      <c r="C19" s="6"/>
      <c r="D19" s="40"/>
      <c r="E19" s="6"/>
      <c r="F19" s="40"/>
      <c r="G19" s="6"/>
      <c r="H19" s="40"/>
      <c r="I19" s="6"/>
      <c r="J19" s="32"/>
      <c r="K19" s="6"/>
      <c r="L19" s="40"/>
      <c r="M19" s="6"/>
      <c r="N19" s="40"/>
      <c r="O19" s="6"/>
      <c r="P19" s="40"/>
      <c r="Q19" s="6"/>
      <c r="R19" s="32"/>
      <c r="S19" s="6"/>
      <c r="T19" s="40"/>
      <c r="U19" s="6"/>
      <c r="V19" s="40"/>
      <c r="W19" s="6"/>
      <c r="X19" s="40"/>
      <c r="Y19" s="6"/>
      <c r="Z19" s="32"/>
      <c r="AA19" s="6"/>
      <c r="AB19" s="40"/>
      <c r="AC19" s="6"/>
      <c r="AD19" s="40"/>
      <c r="AE19" s="6"/>
      <c r="AF19" s="40"/>
      <c r="AG19" s="6"/>
      <c r="AH19" s="44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10" t="s">
        <v>19</v>
      </c>
      <c r="B20" s="35">
        <v>114436160576.84</v>
      </c>
      <c r="C20" s="11"/>
      <c r="D20" s="41">
        <v>108318569038.12</v>
      </c>
      <c r="E20" s="11"/>
      <c r="F20" s="41">
        <v>107026396070.78</v>
      </c>
      <c r="G20" s="11"/>
      <c r="H20" s="41">
        <v>103182600227.8</v>
      </c>
      <c r="I20" s="11"/>
      <c r="J20" s="35">
        <v>9315984524.2800007</v>
      </c>
      <c r="K20" s="11"/>
      <c r="L20" s="41">
        <v>11172727116.940001</v>
      </c>
      <c r="M20" s="11"/>
      <c r="N20" s="41">
        <v>9105414539.0100002</v>
      </c>
      <c r="O20" s="11"/>
      <c r="P20" s="41">
        <v>10024835079.799999</v>
      </c>
      <c r="Q20" s="11"/>
      <c r="R20" s="35">
        <v>7292731427.5799999</v>
      </c>
      <c r="S20" s="11"/>
      <c r="T20" s="41">
        <v>7552996923.2700005</v>
      </c>
      <c r="U20" s="11"/>
      <c r="V20" s="41">
        <v>5871437865.29</v>
      </c>
      <c r="W20" s="11"/>
      <c r="X20" s="41">
        <v>6141704019.5200005</v>
      </c>
      <c r="Y20" s="11"/>
      <c r="Z20" s="35">
        <v>2023253096.7</v>
      </c>
      <c r="AA20" s="11"/>
      <c r="AB20" s="41">
        <v>3619730193.6700001</v>
      </c>
      <c r="AC20" s="11"/>
      <c r="AD20" s="41">
        <v>3233976673.7199998</v>
      </c>
      <c r="AE20" s="11"/>
      <c r="AF20" s="41">
        <v>3883131060.2800002</v>
      </c>
      <c r="AG20" s="11"/>
      <c r="AH20" s="47">
        <v>173857</v>
      </c>
      <c r="AI20" s="11"/>
      <c r="AJ20" s="20">
        <v>172519</v>
      </c>
      <c r="AK20" s="11"/>
      <c r="AL20" s="20">
        <v>173619</v>
      </c>
      <c r="AM20" s="11"/>
      <c r="AN20" s="20">
        <v>158051</v>
      </c>
      <c r="AO20" s="11"/>
      <c r="AP20" s="18">
        <v>363</v>
      </c>
      <c r="AQ20" s="20">
        <v>38.740661686232698</v>
      </c>
      <c r="AR20" s="11">
        <v>357</v>
      </c>
      <c r="AS20" s="20">
        <v>38.846572361262197</v>
      </c>
      <c r="AT20" s="11">
        <v>351</v>
      </c>
      <c r="AU20" s="20">
        <v>38.444687842278199</v>
      </c>
      <c r="AV20" s="11">
        <v>345</v>
      </c>
      <c r="AW20" s="20">
        <v>38.163716814159301</v>
      </c>
      <c r="AX20" s="15"/>
    </row>
    <row r="21" spans="1:50">
      <c r="A21" s="10"/>
      <c r="B21" s="35"/>
      <c r="C21" s="11"/>
      <c r="D21" s="41"/>
      <c r="E21" s="11"/>
      <c r="F21" s="41"/>
      <c r="G21" s="11"/>
      <c r="H21" s="41"/>
      <c r="I21" s="11"/>
      <c r="J21" s="35"/>
      <c r="K21" s="11"/>
      <c r="L21" s="41"/>
      <c r="M21" s="11"/>
      <c r="N21" s="41"/>
      <c r="O21" s="11"/>
      <c r="P21" s="41"/>
      <c r="Q21" s="11"/>
      <c r="R21" s="35"/>
      <c r="S21" s="11"/>
      <c r="T21" s="41"/>
      <c r="U21" s="11"/>
      <c r="V21" s="41"/>
      <c r="W21" s="11"/>
      <c r="X21" s="41"/>
      <c r="Y21" s="11"/>
      <c r="Z21" s="35"/>
      <c r="AA21" s="11"/>
      <c r="AB21" s="41"/>
      <c r="AC21" s="11"/>
      <c r="AD21" s="41"/>
      <c r="AE21" s="11"/>
      <c r="AF21" s="41"/>
      <c r="AG21" s="11"/>
      <c r="AH21" s="47"/>
      <c r="AI21" s="11"/>
      <c r="AJ21" s="20"/>
      <c r="AK21" s="11"/>
      <c r="AL21" s="20"/>
      <c r="AM21" s="11"/>
      <c r="AN21" s="20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>
      <c r="A22" s="10"/>
      <c r="B22" s="35"/>
      <c r="C22" s="11"/>
      <c r="D22" s="41"/>
      <c r="E22" s="11"/>
      <c r="F22" s="41"/>
      <c r="G22" s="11"/>
      <c r="H22" s="41"/>
      <c r="I22" s="11"/>
      <c r="J22" s="35"/>
      <c r="K22" s="11"/>
      <c r="L22" s="41"/>
      <c r="M22" s="11"/>
      <c r="N22" s="41"/>
      <c r="O22" s="11"/>
      <c r="P22" s="41"/>
      <c r="Q22" s="11"/>
      <c r="R22" s="35"/>
      <c r="S22" s="11"/>
      <c r="T22" s="41"/>
      <c r="U22" s="11"/>
      <c r="V22" s="41"/>
      <c r="W22" s="11"/>
      <c r="X22" s="41"/>
      <c r="Y22" s="11"/>
      <c r="Z22" s="35"/>
      <c r="AA22" s="11"/>
      <c r="AB22" s="41"/>
      <c r="AC22" s="11"/>
      <c r="AD22" s="41"/>
      <c r="AE22" s="11"/>
      <c r="AF22" s="41"/>
      <c r="AG22" s="11"/>
      <c r="AH22" s="47"/>
      <c r="AI22" s="11"/>
      <c r="AJ22" s="20"/>
      <c r="AK22" s="11"/>
      <c r="AL22" s="20"/>
      <c r="AM22" s="11"/>
      <c r="AN22" s="20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>
      <c r="A23" s="10"/>
      <c r="B23" s="35"/>
      <c r="C23" s="11"/>
      <c r="D23" s="41"/>
      <c r="E23" s="11"/>
      <c r="F23" s="41"/>
      <c r="G23" s="11"/>
      <c r="H23" s="41"/>
      <c r="I23" s="11"/>
      <c r="J23" s="35"/>
      <c r="K23" s="11"/>
      <c r="L23" s="41"/>
      <c r="M23" s="11"/>
      <c r="N23" s="41"/>
      <c r="O23" s="11"/>
      <c r="P23" s="41"/>
      <c r="Q23" s="11"/>
      <c r="R23" s="35"/>
      <c r="S23" s="11"/>
      <c r="T23" s="41"/>
      <c r="U23" s="11"/>
      <c r="V23" s="41"/>
      <c r="W23" s="11"/>
      <c r="X23" s="41"/>
      <c r="Y23" s="11"/>
      <c r="Z23" s="35"/>
      <c r="AA23" s="11"/>
      <c r="AB23" s="41"/>
      <c r="AC23" s="11"/>
      <c r="AD23" s="41"/>
      <c r="AE23" s="11"/>
      <c r="AF23" s="41"/>
      <c r="AG23" s="11"/>
      <c r="AH23" s="47"/>
      <c r="AI23" s="11"/>
      <c r="AJ23" s="20"/>
      <c r="AK23" s="11"/>
      <c r="AL23" s="20"/>
      <c r="AM23" s="11"/>
      <c r="AN23" s="20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>
      <c r="A24" s="9" t="s">
        <v>20</v>
      </c>
      <c r="B24" s="36">
        <v>879324228678.02002</v>
      </c>
      <c r="C24" s="14">
        <v>100</v>
      </c>
      <c r="D24" s="42">
        <v>823216803799.59998</v>
      </c>
      <c r="E24" s="14">
        <v>100</v>
      </c>
      <c r="F24" s="42">
        <v>817564164842.81995</v>
      </c>
      <c r="G24" s="14">
        <v>100</v>
      </c>
      <c r="H24" s="42">
        <v>786117286364.31995</v>
      </c>
      <c r="I24" s="14">
        <v>100</v>
      </c>
      <c r="J24" s="36">
        <v>260439708088.76999</v>
      </c>
      <c r="K24" s="14">
        <v>100</v>
      </c>
      <c r="L24" s="42">
        <v>180806224420.14999</v>
      </c>
      <c r="M24" s="14">
        <v>100</v>
      </c>
      <c r="N24" s="42">
        <v>167419529488.32001</v>
      </c>
      <c r="O24" s="14">
        <v>100</v>
      </c>
      <c r="P24" s="42">
        <v>147674524744.57001</v>
      </c>
      <c r="Q24" s="14">
        <v>100</v>
      </c>
      <c r="R24" s="36">
        <v>231592801557.39999</v>
      </c>
      <c r="S24" s="14">
        <v>100</v>
      </c>
      <c r="T24" s="42">
        <v>156633852332.85999</v>
      </c>
      <c r="U24" s="14">
        <v>100</v>
      </c>
      <c r="V24" s="42">
        <v>147700354440.20001</v>
      </c>
      <c r="W24" s="14">
        <v>100</v>
      </c>
      <c r="X24" s="42">
        <v>124123721876.2</v>
      </c>
      <c r="Y24" s="14">
        <v>100</v>
      </c>
      <c r="Z24" s="36">
        <v>28846906531.369999</v>
      </c>
      <c r="AA24" s="14">
        <v>100</v>
      </c>
      <c r="AB24" s="42">
        <v>24172372087.290001</v>
      </c>
      <c r="AC24" s="14">
        <v>100</v>
      </c>
      <c r="AD24" s="42">
        <v>19719175048.119999</v>
      </c>
      <c r="AE24" s="14">
        <v>100</v>
      </c>
      <c r="AF24" s="42">
        <v>23550802868.369999</v>
      </c>
      <c r="AG24" s="14">
        <v>100</v>
      </c>
      <c r="AH24" s="48">
        <v>1868199</v>
      </c>
      <c r="AI24" s="14">
        <v>100</v>
      </c>
      <c r="AJ24" s="14">
        <v>1863120</v>
      </c>
      <c r="AK24" s="14">
        <v>100</v>
      </c>
      <c r="AL24" s="14">
        <v>2045687</v>
      </c>
      <c r="AM24" s="14">
        <v>100</v>
      </c>
      <c r="AN24" s="14">
        <v>1862455</v>
      </c>
      <c r="AO24" s="14">
        <v>100</v>
      </c>
      <c r="AP24" s="19">
        <v>937</v>
      </c>
      <c r="AQ24" s="14">
        <v>100</v>
      </c>
      <c r="AR24" s="13">
        <v>919</v>
      </c>
      <c r="AS24" s="14">
        <v>100</v>
      </c>
      <c r="AT24" s="13">
        <v>913</v>
      </c>
      <c r="AU24" s="14">
        <v>100</v>
      </c>
      <c r="AV24" s="13">
        <v>904</v>
      </c>
      <c r="AW24" s="14">
        <v>100</v>
      </c>
      <c r="AX24" s="15"/>
    </row>
    <row r="25" spans="1:50" ht="13.5" thickTop="1"/>
    <row r="28" spans="1:50" ht="13.5" thickBot="1">
      <c r="A28" s="1" t="s">
        <v>21</v>
      </c>
    </row>
    <row r="29" spans="1:50" ht="13.5" thickTop="1">
      <c r="A29" s="8"/>
      <c r="B29" s="31"/>
      <c r="C29" s="8"/>
      <c r="D29" s="37"/>
      <c r="E29" s="8"/>
      <c r="F29" s="37"/>
      <c r="G29" s="8"/>
      <c r="H29" s="37"/>
      <c r="I29" s="8"/>
      <c r="J29" s="31"/>
      <c r="K29" s="8"/>
      <c r="L29" s="37"/>
      <c r="M29" s="8"/>
      <c r="N29" s="37"/>
      <c r="O29" s="8"/>
      <c r="P29" s="37"/>
      <c r="Q29" s="8"/>
      <c r="R29" s="31"/>
      <c r="S29" s="8"/>
      <c r="T29" s="37"/>
      <c r="U29" s="8"/>
      <c r="V29" s="37"/>
      <c r="W29" s="8"/>
      <c r="X29" s="37"/>
      <c r="Y29" s="8"/>
      <c r="Z29" s="31"/>
      <c r="AA29" s="8"/>
      <c r="AB29" s="37"/>
      <c r="AC29" s="8"/>
      <c r="AD29" s="37"/>
      <c r="AE29" s="8"/>
      <c r="AF29" s="37"/>
      <c r="AG29" s="22"/>
      <c r="AH29" s="44"/>
    </row>
    <row r="30" spans="1:50">
      <c r="B30" s="287" t="s">
        <v>3</v>
      </c>
      <c r="C30" s="292"/>
      <c r="D30" s="292"/>
      <c r="E30" s="292"/>
      <c r="F30" s="292"/>
      <c r="G30" s="292"/>
      <c r="H30" s="292"/>
      <c r="I30" s="292"/>
      <c r="J30" s="287" t="s">
        <v>4</v>
      </c>
      <c r="K30" s="288"/>
      <c r="L30" s="288"/>
      <c r="M30" s="288"/>
      <c r="N30" s="288"/>
      <c r="O30" s="288"/>
      <c r="P30" s="288"/>
      <c r="Q30" s="288"/>
      <c r="R30" s="287" t="s">
        <v>5</v>
      </c>
      <c r="S30" s="288"/>
      <c r="T30" s="288"/>
      <c r="U30" s="288"/>
      <c r="V30" s="288"/>
      <c r="W30" s="288"/>
      <c r="X30" s="288"/>
      <c r="Y30" s="288"/>
      <c r="Z30" s="287" t="s">
        <v>6</v>
      </c>
      <c r="AA30" s="288"/>
      <c r="AB30" s="288"/>
      <c r="AC30" s="288"/>
      <c r="AD30" s="288"/>
      <c r="AE30" s="288"/>
      <c r="AF30" s="288"/>
      <c r="AG30" s="288"/>
      <c r="AH30" s="44"/>
    </row>
    <row r="31" spans="1:50">
      <c r="B31" s="32"/>
      <c r="J31" s="32"/>
      <c r="R31" s="32"/>
      <c r="Z31" s="32"/>
      <c r="AH31" s="44"/>
    </row>
    <row r="32" spans="1:50">
      <c r="B32" s="289" t="s">
        <v>9</v>
      </c>
      <c r="C32" s="290"/>
      <c r="D32" s="291" t="s">
        <v>10</v>
      </c>
      <c r="E32" s="290"/>
      <c r="F32" s="291" t="s">
        <v>11</v>
      </c>
      <c r="G32" s="290"/>
      <c r="H32" s="291" t="s">
        <v>12</v>
      </c>
      <c r="I32" s="290"/>
      <c r="J32" s="289" t="s">
        <v>9</v>
      </c>
      <c r="K32" s="290"/>
      <c r="L32" s="291" t="s">
        <v>10</v>
      </c>
      <c r="M32" s="290"/>
      <c r="N32" s="291" t="s">
        <v>11</v>
      </c>
      <c r="O32" s="290"/>
      <c r="P32" s="291" t="s">
        <v>12</v>
      </c>
      <c r="Q32" s="290"/>
      <c r="R32" s="289" t="s">
        <v>9</v>
      </c>
      <c r="S32" s="290"/>
      <c r="T32" s="291" t="s">
        <v>10</v>
      </c>
      <c r="U32" s="290"/>
      <c r="V32" s="291" t="s">
        <v>11</v>
      </c>
      <c r="W32" s="290"/>
      <c r="X32" s="291" t="s">
        <v>12</v>
      </c>
      <c r="Y32" s="290"/>
      <c r="Z32" s="289" t="s">
        <v>9</v>
      </c>
      <c r="AA32" s="290"/>
      <c r="AB32" s="291" t="s">
        <v>10</v>
      </c>
      <c r="AC32" s="290"/>
      <c r="AD32" s="291" t="s">
        <v>11</v>
      </c>
      <c r="AE32" s="290"/>
      <c r="AF32" s="291" t="s">
        <v>12</v>
      </c>
      <c r="AG32" s="290"/>
      <c r="AH32" s="44"/>
    </row>
    <row r="33" spans="1:34">
      <c r="B33" s="33" t="s">
        <v>13</v>
      </c>
      <c r="C33" s="2" t="s">
        <v>14</v>
      </c>
      <c r="D33" s="38" t="s">
        <v>13</v>
      </c>
      <c r="E33" s="2" t="s">
        <v>14</v>
      </c>
      <c r="F33" s="38" t="s">
        <v>13</v>
      </c>
      <c r="G33" s="2" t="s">
        <v>14</v>
      </c>
      <c r="H33" s="38" t="s">
        <v>13</v>
      </c>
      <c r="I33" s="2" t="s">
        <v>14</v>
      </c>
      <c r="J33" s="33" t="s">
        <v>13</v>
      </c>
      <c r="K33" s="2" t="s">
        <v>14</v>
      </c>
      <c r="L33" s="38" t="s">
        <v>13</v>
      </c>
      <c r="M33" s="2" t="s">
        <v>14</v>
      </c>
      <c r="N33" s="38" t="s">
        <v>13</v>
      </c>
      <c r="O33" s="2" t="s">
        <v>14</v>
      </c>
      <c r="P33" s="38" t="s">
        <v>13</v>
      </c>
      <c r="Q33" s="2" t="s">
        <v>14</v>
      </c>
      <c r="R33" s="33" t="s">
        <v>13</v>
      </c>
      <c r="S33" s="2" t="s">
        <v>14</v>
      </c>
      <c r="T33" s="38" t="s">
        <v>13</v>
      </c>
      <c r="U33" s="2" t="s">
        <v>14</v>
      </c>
      <c r="V33" s="38" t="s">
        <v>13</v>
      </c>
      <c r="W33" s="2" t="s">
        <v>14</v>
      </c>
      <c r="X33" s="38" t="s">
        <v>13</v>
      </c>
      <c r="Y33" s="2" t="s">
        <v>14</v>
      </c>
      <c r="Z33" s="33" t="s">
        <v>13</v>
      </c>
      <c r="AA33" s="2" t="s">
        <v>14</v>
      </c>
      <c r="AB33" s="38" t="s">
        <v>13</v>
      </c>
      <c r="AC33" s="2" t="s">
        <v>14</v>
      </c>
      <c r="AD33" s="38" t="s">
        <v>13</v>
      </c>
      <c r="AE33" s="2" t="s">
        <v>14</v>
      </c>
      <c r="AF33" s="38" t="s">
        <v>13</v>
      </c>
      <c r="AG33" s="2" t="s">
        <v>14</v>
      </c>
      <c r="AH33" s="49"/>
    </row>
    <row r="34" spans="1:34">
      <c r="A34" s="3"/>
      <c r="B34" s="34"/>
      <c r="C34" s="4"/>
      <c r="D34" s="39"/>
      <c r="E34" s="4"/>
      <c r="F34" s="39"/>
      <c r="G34" s="4"/>
      <c r="H34" s="39"/>
      <c r="I34" s="4"/>
      <c r="J34" s="34"/>
      <c r="K34" s="4"/>
      <c r="L34" s="39"/>
      <c r="M34" s="4"/>
      <c r="N34" s="39"/>
      <c r="O34" s="4"/>
      <c r="P34" s="39"/>
      <c r="Q34" s="4"/>
      <c r="R34" s="34"/>
      <c r="S34" s="4"/>
      <c r="T34" s="39"/>
      <c r="U34" s="4"/>
      <c r="V34" s="39"/>
      <c r="W34" s="4"/>
      <c r="X34" s="39"/>
      <c r="Y34" s="4"/>
      <c r="Z34" s="34"/>
      <c r="AA34" s="4"/>
      <c r="AB34" s="39"/>
      <c r="AC34" s="4"/>
      <c r="AD34" s="39"/>
      <c r="AE34" s="4"/>
      <c r="AF34" s="39"/>
      <c r="AG34" s="4"/>
      <c r="AH34" s="49"/>
    </row>
    <row r="35" spans="1:34">
      <c r="A35" s="23" t="s">
        <v>22</v>
      </c>
      <c r="B35" s="32"/>
      <c r="C35" s="6"/>
      <c r="D35" s="40"/>
      <c r="E35" s="6"/>
      <c r="F35" s="40"/>
      <c r="G35" s="6"/>
      <c r="H35" s="40"/>
      <c r="I35" s="6"/>
      <c r="J35" s="32"/>
      <c r="K35" s="6"/>
      <c r="L35" s="40"/>
      <c r="M35" s="6"/>
      <c r="N35" s="40"/>
      <c r="O35" s="6"/>
      <c r="P35" s="40"/>
      <c r="Q35" s="6"/>
      <c r="R35" s="32"/>
      <c r="S35" s="6"/>
      <c r="T35" s="40"/>
      <c r="U35" s="6"/>
      <c r="V35" s="40"/>
      <c r="W35" s="6"/>
      <c r="X35" s="40"/>
      <c r="Y35" s="6"/>
      <c r="Z35" s="32"/>
      <c r="AA35" s="6"/>
      <c r="AB35" s="40"/>
      <c r="AC35" s="6"/>
      <c r="AD35" s="40"/>
      <c r="AE35" s="6"/>
      <c r="AF35" s="40"/>
      <c r="AG35" s="6"/>
      <c r="AH35" s="44"/>
    </row>
    <row r="36" spans="1:34">
      <c r="A36" s="24" t="s">
        <v>23</v>
      </c>
      <c r="B36" s="32">
        <v>495267546432.70001</v>
      </c>
      <c r="C36" s="7">
        <v>56.323700000000002</v>
      </c>
      <c r="D36" s="40">
        <v>476609895610.41998</v>
      </c>
      <c r="E36" s="7">
        <v>57.896000000000001</v>
      </c>
      <c r="F36" s="40">
        <v>468728103301.84003</v>
      </c>
      <c r="G36" s="7">
        <v>57.332299999999996</v>
      </c>
      <c r="H36" s="40">
        <v>505344220635.42999</v>
      </c>
      <c r="I36" s="7">
        <v>64.283600000000007</v>
      </c>
      <c r="J36" s="32">
        <v>149494544490.85999</v>
      </c>
      <c r="K36" s="7">
        <v>57.400799999999997</v>
      </c>
      <c r="L36" s="40">
        <v>120898621299.50999</v>
      </c>
      <c r="M36" s="7">
        <v>66.866399999999999</v>
      </c>
      <c r="N36" s="40">
        <v>104210758538.64999</v>
      </c>
      <c r="O36" s="7">
        <v>62.2453</v>
      </c>
      <c r="P36" s="40">
        <v>97869975794.229996</v>
      </c>
      <c r="Q36" s="7">
        <v>66.274100000000004</v>
      </c>
      <c r="R36" s="32">
        <v>131054313707.5</v>
      </c>
      <c r="S36" s="7">
        <v>56.588299999999997</v>
      </c>
      <c r="T36" s="40">
        <v>104198340747.82001</v>
      </c>
      <c r="U36" s="7">
        <v>66.523499999999999</v>
      </c>
      <c r="V36" s="40">
        <v>95021105010.970001</v>
      </c>
      <c r="W36" s="7">
        <v>64.333699999999993</v>
      </c>
      <c r="X36" s="40">
        <v>78244502141.809998</v>
      </c>
      <c r="Y36" s="7">
        <v>63.037500000000001</v>
      </c>
      <c r="Z36" s="32">
        <v>18440230783.360001</v>
      </c>
      <c r="AA36" s="7">
        <v>63.924500000000002</v>
      </c>
      <c r="AB36" s="40">
        <v>16700280551.690001</v>
      </c>
      <c r="AC36" s="7">
        <v>69.088300000000004</v>
      </c>
      <c r="AD36" s="40">
        <v>9189653527.6800003</v>
      </c>
      <c r="AE36" s="7">
        <v>46.602600000000002</v>
      </c>
      <c r="AF36" s="40">
        <v>19625473652.419998</v>
      </c>
      <c r="AG36" s="7">
        <v>83.332499999999996</v>
      </c>
      <c r="AH36" s="44"/>
    </row>
    <row r="37" spans="1:34">
      <c r="A37" s="24" t="s">
        <v>24</v>
      </c>
      <c r="B37" s="32">
        <v>32496241990.259998</v>
      </c>
      <c r="C37" s="7">
        <v>3.6956000000000002</v>
      </c>
      <c r="D37" s="40">
        <v>30798760950.18</v>
      </c>
      <c r="E37" s="7">
        <v>3.7412999999999998</v>
      </c>
      <c r="F37" s="40">
        <v>51440406614.709999</v>
      </c>
      <c r="G37" s="7">
        <v>6.2919</v>
      </c>
      <c r="H37" s="40">
        <v>50400309211.510002</v>
      </c>
      <c r="I37" s="7">
        <v>6.4112999999999998</v>
      </c>
      <c r="J37" s="32">
        <v>2590447564.4299998</v>
      </c>
      <c r="K37" s="7">
        <v>0.99460000000000004</v>
      </c>
      <c r="L37" s="40">
        <v>3434863538.6900001</v>
      </c>
      <c r="M37" s="7">
        <v>1.8996999999999999</v>
      </c>
      <c r="N37" s="40">
        <v>5151565921.6499996</v>
      </c>
      <c r="O37" s="7">
        <v>3.077</v>
      </c>
      <c r="P37" s="40">
        <v>5441188586.1099997</v>
      </c>
      <c r="Q37" s="7">
        <v>3.6846000000000001</v>
      </c>
      <c r="R37" s="32">
        <v>2725448416.5300002</v>
      </c>
      <c r="S37" s="7">
        <v>1.1768000000000001</v>
      </c>
      <c r="T37" s="40">
        <v>2577487295.1399999</v>
      </c>
      <c r="U37" s="7">
        <v>1.6455</v>
      </c>
      <c r="V37" s="40">
        <v>5015739260.4099998</v>
      </c>
      <c r="W37" s="7">
        <v>3.3959000000000001</v>
      </c>
      <c r="X37" s="40">
        <v>4650559907.8100004</v>
      </c>
      <c r="Y37" s="7">
        <v>3.7467000000000001</v>
      </c>
      <c r="Z37" s="32">
        <v>-135000852.09999999</v>
      </c>
      <c r="AA37" s="7">
        <v>-0.46800000000000003</v>
      </c>
      <c r="AB37" s="40">
        <v>857376243.54999995</v>
      </c>
      <c r="AC37" s="7">
        <v>3.5468999999999999</v>
      </c>
      <c r="AD37" s="40">
        <v>135826661.24000001</v>
      </c>
      <c r="AE37" s="7">
        <v>0.68879999999999997</v>
      </c>
      <c r="AF37" s="40">
        <v>790628678.29999995</v>
      </c>
      <c r="AG37" s="7">
        <v>3.3571</v>
      </c>
      <c r="AH37" s="44"/>
    </row>
    <row r="38" spans="1:34">
      <c r="A38" s="1" t="s">
        <v>25</v>
      </c>
      <c r="B38" s="32">
        <v>527763788422.96002</v>
      </c>
      <c r="C38" s="7">
        <v>60.019199999999998</v>
      </c>
      <c r="D38" s="40">
        <v>507408656560.59998</v>
      </c>
      <c r="E38" s="7">
        <v>61.637300000000003</v>
      </c>
      <c r="F38" s="40">
        <v>520168509916.54999</v>
      </c>
      <c r="G38" s="7">
        <v>63.624200000000002</v>
      </c>
      <c r="H38" s="40">
        <v>555744529846.93994</v>
      </c>
      <c r="I38" s="7">
        <v>70.694900000000004</v>
      </c>
      <c r="J38" s="32">
        <v>152084992055.29001</v>
      </c>
      <c r="K38" s="7">
        <v>58.395499999999998</v>
      </c>
      <c r="L38" s="40">
        <v>124333484838.2</v>
      </c>
      <c r="M38" s="7">
        <v>68.766199999999998</v>
      </c>
      <c r="N38" s="40">
        <v>109362324460.3</v>
      </c>
      <c r="O38" s="7">
        <v>65.322299999999998</v>
      </c>
      <c r="P38" s="40">
        <v>103311164380.34</v>
      </c>
      <c r="Q38" s="7">
        <v>69.958699999999993</v>
      </c>
      <c r="R38" s="32">
        <v>133779762124.03</v>
      </c>
      <c r="S38" s="7">
        <v>57.765099999999997</v>
      </c>
      <c r="T38" s="40">
        <v>106775828042.96001</v>
      </c>
      <c r="U38" s="7">
        <v>68.1691</v>
      </c>
      <c r="V38" s="40">
        <v>100036844271.38</v>
      </c>
      <c r="W38" s="7">
        <v>67.729600000000005</v>
      </c>
      <c r="X38" s="40">
        <v>82895062049.619995</v>
      </c>
      <c r="Y38" s="7">
        <v>66.784199999999998</v>
      </c>
      <c r="Z38" s="32">
        <v>18305229931.259998</v>
      </c>
      <c r="AA38" s="7">
        <v>63.456499999999998</v>
      </c>
      <c r="AB38" s="40">
        <v>17557656795.240002</v>
      </c>
      <c r="AC38" s="7">
        <v>72.635199999999998</v>
      </c>
      <c r="AD38" s="40">
        <v>9325480188.9200001</v>
      </c>
      <c r="AE38" s="7">
        <v>47.291400000000003</v>
      </c>
      <c r="AF38" s="40">
        <v>20416102330.720001</v>
      </c>
      <c r="AG38" s="7">
        <v>86.689599999999999</v>
      </c>
      <c r="AH38" s="44"/>
    </row>
    <row r="39" spans="1:34">
      <c r="B39" s="32"/>
      <c r="C39" s="6"/>
      <c r="D39" s="40"/>
      <c r="E39" s="6"/>
      <c r="F39" s="40"/>
      <c r="G39" s="6"/>
      <c r="H39" s="40"/>
      <c r="I39" s="6"/>
      <c r="J39" s="32"/>
      <c r="K39" s="6"/>
      <c r="L39" s="40"/>
      <c r="M39" s="6"/>
      <c r="N39" s="40"/>
      <c r="O39" s="6"/>
      <c r="P39" s="40"/>
      <c r="Q39" s="6"/>
      <c r="R39" s="32"/>
      <c r="S39" s="6"/>
      <c r="T39" s="40"/>
      <c r="U39" s="6"/>
      <c r="V39" s="40"/>
      <c r="W39" s="6"/>
      <c r="X39" s="40"/>
      <c r="Y39" s="6"/>
      <c r="Z39" s="32"/>
      <c r="AA39" s="6"/>
      <c r="AB39" s="40"/>
      <c r="AC39" s="6"/>
      <c r="AD39" s="40"/>
      <c r="AE39" s="6"/>
      <c r="AF39" s="40"/>
      <c r="AG39" s="6"/>
      <c r="AH39" s="44"/>
    </row>
    <row r="40" spans="1:34">
      <c r="A40" s="23" t="s">
        <v>26</v>
      </c>
      <c r="B40" s="32"/>
      <c r="C40" s="6"/>
      <c r="D40" s="40"/>
      <c r="E40" s="6"/>
      <c r="F40" s="40"/>
      <c r="G40" s="6"/>
      <c r="H40" s="40"/>
      <c r="I40" s="6"/>
      <c r="J40" s="32"/>
      <c r="K40" s="6"/>
      <c r="L40" s="40"/>
      <c r="M40" s="6"/>
      <c r="N40" s="40"/>
      <c r="O40" s="6"/>
      <c r="P40" s="40"/>
      <c r="Q40" s="6"/>
      <c r="R40" s="32"/>
      <c r="S40" s="6"/>
      <c r="T40" s="40"/>
      <c r="U40" s="6"/>
      <c r="V40" s="40"/>
      <c r="W40" s="6"/>
      <c r="X40" s="40"/>
      <c r="Y40" s="6"/>
      <c r="Z40" s="32"/>
      <c r="AA40" s="6"/>
      <c r="AB40" s="40"/>
      <c r="AC40" s="6"/>
      <c r="AD40" s="40"/>
      <c r="AE40" s="6"/>
      <c r="AF40" s="40"/>
      <c r="AG40" s="6"/>
      <c r="AH40" s="44"/>
    </row>
    <row r="41" spans="1:34">
      <c r="A41" s="24" t="s">
        <v>27</v>
      </c>
      <c r="B41" s="32">
        <v>119859370976.36</v>
      </c>
      <c r="C41" s="7">
        <v>13.6309</v>
      </c>
      <c r="D41" s="40">
        <v>108126114929.39</v>
      </c>
      <c r="E41" s="7">
        <v>13.134600000000001</v>
      </c>
      <c r="F41" s="40">
        <v>107726688985.5</v>
      </c>
      <c r="G41" s="7">
        <v>13.176500000000001</v>
      </c>
      <c r="H41" s="40">
        <v>95175384275.809998</v>
      </c>
      <c r="I41" s="7">
        <v>12.106999999999999</v>
      </c>
      <c r="J41" s="32">
        <v>105930278532.78999</v>
      </c>
      <c r="K41" s="7">
        <v>40.6736</v>
      </c>
      <c r="L41" s="40">
        <v>54366181803.389999</v>
      </c>
      <c r="M41" s="7">
        <v>30.0688</v>
      </c>
      <c r="N41" s="40">
        <v>56551360557.419998</v>
      </c>
      <c r="O41" s="7">
        <v>33.778199999999998</v>
      </c>
      <c r="P41" s="40">
        <v>42963060106.800003</v>
      </c>
      <c r="Q41" s="7">
        <v>29.0931</v>
      </c>
      <c r="R41" s="32">
        <v>96232132114.210007</v>
      </c>
      <c r="S41" s="7">
        <v>41.552300000000002</v>
      </c>
      <c r="T41" s="40">
        <v>48388783118.959999</v>
      </c>
      <c r="U41" s="7">
        <v>30.892900000000001</v>
      </c>
      <c r="V41" s="40">
        <v>46654080354.169998</v>
      </c>
      <c r="W41" s="7">
        <v>31.587</v>
      </c>
      <c r="X41" s="40">
        <v>40358176998.75</v>
      </c>
      <c r="Y41" s="7">
        <v>32.514499999999998</v>
      </c>
      <c r="Z41" s="32">
        <v>9698146418.5799999</v>
      </c>
      <c r="AA41" s="7">
        <v>33.619399999999999</v>
      </c>
      <c r="AB41" s="40">
        <v>5977398684.4300003</v>
      </c>
      <c r="AC41" s="7">
        <v>24.728200000000001</v>
      </c>
      <c r="AD41" s="40">
        <v>9897280203.25</v>
      </c>
      <c r="AE41" s="7">
        <v>50.191099999999999</v>
      </c>
      <c r="AF41" s="40">
        <v>2604883108.0500002</v>
      </c>
      <c r="AG41" s="7">
        <v>11.060700000000001</v>
      </c>
      <c r="AH41" s="44"/>
    </row>
    <row r="42" spans="1:34">
      <c r="A42" s="24" t="s">
        <v>24</v>
      </c>
      <c r="B42" s="32">
        <v>20602651568.400002</v>
      </c>
      <c r="C42" s="7">
        <v>2.343</v>
      </c>
      <c r="D42" s="40">
        <v>18598071118.080002</v>
      </c>
      <c r="E42" s="7">
        <v>2.2591999999999999</v>
      </c>
      <c r="F42" s="40">
        <v>18396910920.610001</v>
      </c>
      <c r="G42" s="7">
        <v>2.2502</v>
      </c>
      <c r="H42" s="40">
        <v>17497730670.169998</v>
      </c>
      <c r="I42" s="7">
        <v>2.2258</v>
      </c>
      <c r="J42" s="32">
        <v>2424437500.6900001</v>
      </c>
      <c r="K42" s="7">
        <v>0.93089999999999995</v>
      </c>
      <c r="L42" s="40">
        <v>2106557778.5599999</v>
      </c>
      <c r="M42" s="7">
        <v>1.1651</v>
      </c>
      <c r="N42" s="40">
        <v>1505844470.5999999</v>
      </c>
      <c r="O42" s="7">
        <v>0.89939999999999998</v>
      </c>
      <c r="P42" s="40">
        <v>1400300257.4300001</v>
      </c>
      <c r="Q42" s="7">
        <v>0.94820000000000004</v>
      </c>
      <c r="R42" s="32">
        <v>1580907319.1600001</v>
      </c>
      <c r="S42" s="7">
        <v>0.68259999999999998</v>
      </c>
      <c r="T42" s="40">
        <v>1469241170.9400001</v>
      </c>
      <c r="U42" s="7">
        <v>0.93799999999999994</v>
      </c>
      <c r="V42" s="40">
        <v>1009429814.65</v>
      </c>
      <c r="W42" s="7">
        <v>0.68340000000000001</v>
      </c>
      <c r="X42" s="40">
        <v>870482827.83000004</v>
      </c>
      <c r="Y42" s="7">
        <v>0.70130000000000003</v>
      </c>
      <c r="Z42" s="32">
        <v>843530181.52999997</v>
      </c>
      <c r="AA42" s="7">
        <v>2.9241999999999999</v>
      </c>
      <c r="AB42" s="40">
        <v>637316607.62</v>
      </c>
      <c r="AC42" s="7">
        <v>2.6364999999999998</v>
      </c>
      <c r="AD42" s="40">
        <v>496414655.94999999</v>
      </c>
      <c r="AE42" s="7">
        <v>2.5173999999999999</v>
      </c>
      <c r="AF42" s="40">
        <v>529817429.60000002</v>
      </c>
      <c r="AG42" s="7">
        <v>2.2496999999999998</v>
      </c>
      <c r="AH42" s="44"/>
    </row>
    <row r="43" spans="1:34">
      <c r="A43" s="25" t="s">
        <v>28</v>
      </c>
      <c r="B43" s="35">
        <v>211098417692.42001</v>
      </c>
      <c r="C43" s="20">
        <v>24.006900000000002</v>
      </c>
      <c r="D43" s="41">
        <v>189083961155.16</v>
      </c>
      <c r="E43" s="20">
        <v>22.968900000000001</v>
      </c>
      <c r="F43" s="41">
        <v>171272054945.63</v>
      </c>
      <c r="G43" s="20">
        <v>20.949100000000001</v>
      </c>
      <c r="H43" s="41">
        <v>117699641541.28999</v>
      </c>
      <c r="I43" s="20">
        <v>14.972300000000001</v>
      </c>
      <c r="J43" s="35"/>
      <c r="K43" s="11"/>
      <c r="L43" s="41"/>
      <c r="M43" s="11"/>
      <c r="N43" s="41"/>
      <c r="O43" s="11"/>
      <c r="P43" s="41"/>
      <c r="Q43" s="11"/>
      <c r="R43" s="35"/>
      <c r="S43" s="11"/>
      <c r="T43" s="41"/>
      <c r="U43" s="11"/>
      <c r="V43" s="41"/>
      <c r="W43" s="11"/>
      <c r="X43" s="41"/>
      <c r="Y43" s="11"/>
      <c r="Z43" s="35"/>
      <c r="AA43" s="11"/>
      <c r="AB43" s="41"/>
      <c r="AC43" s="11"/>
      <c r="AD43" s="41"/>
      <c r="AE43" s="11"/>
      <c r="AF43" s="41"/>
      <c r="AG43" s="11"/>
      <c r="AH43" s="44"/>
    </row>
    <row r="44" spans="1:34">
      <c r="A44" s="26" t="s">
        <v>25</v>
      </c>
      <c r="B44" s="35">
        <v>351560440237.17999</v>
      </c>
      <c r="C44" s="20">
        <v>39.980800000000002</v>
      </c>
      <c r="D44" s="41">
        <v>315808147202.63</v>
      </c>
      <c r="E44" s="20">
        <v>38.362699999999997</v>
      </c>
      <c r="F44" s="41">
        <v>297395654851.73999</v>
      </c>
      <c r="G44" s="20">
        <v>36.375799999999998</v>
      </c>
      <c r="H44" s="41">
        <v>230372756487.26999</v>
      </c>
      <c r="I44" s="20">
        <v>29.305099999999999</v>
      </c>
      <c r="J44" s="35">
        <v>108354716033.48</v>
      </c>
      <c r="K44" s="20">
        <v>41.604500000000002</v>
      </c>
      <c r="L44" s="41">
        <v>56472739581.949997</v>
      </c>
      <c r="M44" s="20">
        <v>31.233799999999999</v>
      </c>
      <c r="N44" s="41">
        <v>58057205028.019997</v>
      </c>
      <c r="O44" s="20">
        <v>34.677700000000002</v>
      </c>
      <c r="P44" s="41">
        <v>44363360364.230003</v>
      </c>
      <c r="Q44" s="20">
        <v>30.0413</v>
      </c>
      <c r="R44" s="35">
        <v>97813039433.369995</v>
      </c>
      <c r="S44" s="20">
        <v>42.234900000000003</v>
      </c>
      <c r="T44" s="41">
        <v>49858024289.900002</v>
      </c>
      <c r="U44" s="20">
        <v>31.8309</v>
      </c>
      <c r="V44" s="41">
        <v>47663510168.82</v>
      </c>
      <c r="W44" s="20">
        <v>32.270400000000002</v>
      </c>
      <c r="X44" s="41">
        <v>41228659826.580002</v>
      </c>
      <c r="Y44" s="20">
        <v>33.215800000000002</v>
      </c>
      <c r="Z44" s="35">
        <v>10541676600.110001</v>
      </c>
      <c r="AA44" s="20">
        <v>36.543500000000002</v>
      </c>
      <c r="AB44" s="41">
        <v>6614715292.0500002</v>
      </c>
      <c r="AC44" s="20">
        <v>27.364799999999999</v>
      </c>
      <c r="AD44" s="41">
        <v>10393694859.200001</v>
      </c>
      <c r="AE44" s="20">
        <v>52.708599999999997</v>
      </c>
      <c r="AF44" s="41">
        <v>3134700537.6500001</v>
      </c>
      <c r="AG44" s="20">
        <v>13.3104</v>
      </c>
      <c r="AH44" s="44"/>
    </row>
    <row r="45" spans="1:34">
      <c r="A45" s="10"/>
      <c r="B45" s="35"/>
      <c r="C45" s="11"/>
      <c r="D45" s="41"/>
      <c r="E45" s="11"/>
      <c r="F45" s="41"/>
      <c r="G45" s="11"/>
      <c r="H45" s="41"/>
      <c r="I45" s="11"/>
      <c r="J45" s="35"/>
      <c r="K45" s="11"/>
      <c r="L45" s="41"/>
      <c r="M45" s="11"/>
      <c r="N45" s="41"/>
      <c r="O45" s="11"/>
      <c r="P45" s="41"/>
      <c r="Q45" s="11"/>
      <c r="R45" s="35"/>
      <c r="S45" s="11"/>
      <c r="T45" s="41"/>
      <c r="U45" s="11"/>
      <c r="V45" s="41"/>
      <c r="W45" s="11"/>
      <c r="X45" s="41"/>
      <c r="Y45" s="11"/>
      <c r="Z45" s="35"/>
      <c r="AA45" s="11"/>
      <c r="AB45" s="41"/>
      <c r="AC45" s="11"/>
      <c r="AD45" s="41"/>
      <c r="AE45" s="11"/>
      <c r="AF45" s="41"/>
      <c r="AG45" s="11"/>
      <c r="AH45" s="44"/>
    </row>
    <row r="46" spans="1:34" ht="13.5" thickBot="1">
      <c r="A46" s="10"/>
      <c r="B46" s="35"/>
      <c r="C46" s="11"/>
      <c r="D46" s="41"/>
      <c r="E46" s="11"/>
      <c r="F46" s="41"/>
      <c r="G46" s="11"/>
      <c r="H46" s="41"/>
      <c r="I46" s="11"/>
      <c r="J46" s="35"/>
      <c r="K46" s="11"/>
      <c r="L46" s="41"/>
      <c r="M46" s="11"/>
      <c r="N46" s="41"/>
      <c r="O46" s="11"/>
      <c r="P46" s="41"/>
      <c r="Q46" s="11"/>
      <c r="R46" s="35"/>
      <c r="S46" s="11"/>
      <c r="T46" s="41"/>
      <c r="U46" s="11"/>
      <c r="V46" s="41"/>
      <c r="W46" s="11"/>
      <c r="X46" s="41"/>
      <c r="Y46" s="11"/>
      <c r="Z46" s="35"/>
      <c r="AA46" s="11"/>
      <c r="AB46" s="41"/>
      <c r="AC46" s="11"/>
      <c r="AD46" s="41"/>
      <c r="AE46" s="11"/>
      <c r="AF46" s="41"/>
      <c r="AG46" s="11"/>
      <c r="AH46" s="44"/>
    </row>
    <row r="47" spans="1:34" ht="14.25" thickTop="1" thickBot="1">
      <c r="A47" s="27" t="s">
        <v>20</v>
      </c>
      <c r="B47" s="36">
        <v>879324228660.14001</v>
      </c>
      <c r="C47" s="14">
        <v>100</v>
      </c>
      <c r="D47" s="42">
        <v>823216803763.22998</v>
      </c>
      <c r="E47" s="14">
        <v>100</v>
      </c>
      <c r="F47" s="42">
        <v>817564164768.29004</v>
      </c>
      <c r="G47" s="14">
        <v>100</v>
      </c>
      <c r="H47" s="42">
        <v>786117286334.20996</v>
      </c>
      <c r="I47" s="14">
        <v>100</v>
      </c>
      <c r="J47" s="36">
        <v>260439708088.76999</v>
      </c>
      <c r="K47" s="14">
        <v>100</v>
      </c>
      <c r="L47" s="42">
        <v>180806224420.14999</v>
      </c>
      <c r="M47" s="14">
        <v>100</v>
      </c>
      <c r="N47" s="42">
        <v>167419529488.32001</v>
      </c>
      <c r="O47" s="14">
        <v>100</v>
      </c>
      <c r="P47" s="42">
        <v>147674524744.57001</v>
      </c>
      <c r="Q47" s="14">
        <v>100</v>
      </c>
      <c r="R47" s="36">
        <v>231592801557.39999</v>
      </c>
      <c r="S47" s="14">
        <v>100</v>
      </c>
      <c r="T47" s="42">
        <v>156633852332.85999</v>
      </c>
      <c r="U47" s="14">
        <v>100</v>
      </c>
      <c r="V47" s="42">
        <v>147700354440.20001</v>
      </c>
      <c r="W47" s="14">
        <v>100</v>
      </c>
      <c r="X47" s="42">
        <v>124123721876.2</v>
      </c>
      <c r="Y47" s="14">
        <v>100</v>
      </c>
      <c r="Z47" s="36">
        <v>28846906531.369999</v>
      </c>
      <c r="AA47" s="14">
        <v>100</v>
      </c>
      <c r="AB47" s="42">
        <v>24172372087.290001</v>
      </c>
      <c r="AC47" s="14">
        <v>100</v>
      </c>
      <c r="AD47" s="42">
        <v>19719175048.119999</v>
      </c>
      <c r="AE47" s="14">
        <v>100</v>
      </c>
      <c r="AF47" s="42">
        <v>23550802868.369999</v>
      </c>
      <c r="AG47" s="14">
        <v>100</v>
      </c>
      <c r="AH47" s="44"/>
    </row>
    <row r="48" spans="1:34" ht="13.5" thickTop="1"/>
    <row r="51" spans="1:1" ht="15">
      <c r="A51" s="28" t="s">
        <v>29</v>
      </c>
    </row>
    <row r="53" spans="1:1" ht="14.25">
      <c r="A53" s="29" t="s">
        <v>30</v>
      </c>
    </row>
    <row r="55" spans="1:1" ht="15">
      <c r="A55" s="28" t="s">
        <v>31</v>
      </c>
    </row>
    <row r="57" spans="1:1" ht="14.25">
      <c r="A57" s="29" t="s">
        <v>32</v>
      </c>
    </row>
    <row r="58" spans="1:1" ht="14.25">
      <c r="A58" s="29" t="s">
        <v>33</v>
      </c>
    </row>
    <row r="59" spans="1:1" ht="14.25">
      <c r="A59" s="29" t="s">
        <v>34</v>
      </c>
    </row>
    <row r="61" spans="1:1" ht="15">
      <c r="A61" s="28" t="s">
        <v>35</v>
      </c>
    </row>
    <row r="62" spans="1:1" ht="14.25">
      <c r="A62" s="29" t="s">
        <v>36</v>
      </c>
    </row>
    <row r="63" spans="1:1" ht="14.25">
      <c r="A63" s="29" t="s">
        <v>37</v>
      </c>
    </row>
  </sheetData>
  <mergeCells count="5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J30:Q30"/>
    <mergeCell ref="J32:K32"/>
    <mergeCell ref="L32:M32"/>
    <mergeCell ref="N32:O32"/>
    <mergeCell ref="P32:Q32"/>
    <mergeCell ref="B30:I30"/>
    <mergeCell ref="B32:C32"/>
    <mergeCell ref="D32:E32"/>
    <mergeCell ref="F32:G32"/>
    <mergeCell ref="H32:I32"/>
    <mergeCell ref="Z30:AG30"/>
    <mergeCell ref="Z32:AA32"/>
    <mergeCell ref="AB32:AC32"/>
    <mergeCell ref="AD32:AE32"/>
    <mergeCell ref="AF32:AG32"/>
    <mergeCell ref="R30:Y30"/>
    <mergeCell ref="R32:S32"/>
    <mergeCell ref="T32:U32"/>
    <mergeCell ref="V32:W32"/>
    <mergeCell ref="X32:Y32"/>
  </mergeCells>
  <phoneticPr fontId="0" type="noConversion"/>
  <pageMargins left="0" right="0" top="0" bottom="0" header="0" footer="0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X47"/>
  <sheetViews>
    <sheetView workbookViewId="0" xr3:uid="{958C4451-9541-5A59-BF78-D2F731DF1C81}">
      <selection activeCell="D16" sqref="D16"/>
    </sheetView>
  </sheetViews>
  <sheetFormatPr defaultRowHeight="12.75"/>
  <cols>
    <col min="1" max="1" width="53.28515625" bestFit="1" customWidth="1"/>
    <col min="2" max="2" width="7.5703125" style="30" bestFit="1" customWidth="1"/>
    <col min="3" max="3" width="4" bestFit="1" customWidth="1"/>
    <col min="4" max="4" width="7.5703125" style="30" bestFit="1" customWidth="1"/>
    <col min="5" max="5" width="4" bestFit="1" customWidth="1"/>
    <col min="6" max="6" width="7.5703125" style="30" bestFit="1" customWidth="1"/>
    <col min="7" max="7" width="4" bestFit="1" customWidth="1"/>
    <col min="8" max="8" width="7.5703125" style="30" bestFit="1" customWidth="1"/>
    <col min="9" max="9" width="4" bestFit="1" customWidth="1"/>
    <col min="10" max="10" width="7.5703125" style="30" bestFit="1" customWidth="1"/>
    <col min="11" max="11" width="4" bestFit="1" customWidth="1"/>
    <col min="12" max="12" width="7.5703125" style="30" bestFit="1" customWidth="1"/>
    <col min="13" max="13" width="4" bestFit="1" customWidth="1"/>
    <col min="14" max="14" width="7.5703125" style="30" bestFit="1" customWidth="1"/>
    <col min="15" max="15" width="4" bestFit="1" customWidth="1"/>
    <col min="16" max="16" width="7.5703125" style="30" bestFit="1" customWidth="1"/>
    <col min="17" max="17" width="4" bestFit="1" customWidth="1"/>
    <col min="18" max="18" width="7.5703125" style="30" bestFit="1" customWidth="1"/>
    <col min="19" max="19" width="4" bestFit="1" customWidth="1"/>
    <col min="20" max="20" width="7.5703125" style="30" bestFit="1" customWidth="1"/>
    <col min="21" max="21" width="4" bestFit="1" customWidth="1"/>
    <col min="22" max="22" width="7.5703125" style="30" bestFit="1" customWidth="1"/>
    <col min="23" max="23" width="4" bestFit="1" customWidth="1"/>
    <col min="24" max="24" width="7.5703125" style="30" bestFit="1" customWidth="1"/>
    <col min="25" max="25" width="4" bestFit="1" customWidth="1"/>
    <col min="26" max="26" width="6.5703125" style="30" bestFit="1" customWidth="1"/>
    <col min="27" max="27" width="4" bestFit="1" customWidth="1"/>
    <col min="28" max="28" width="6.5703125" style="30" bestFit="1" customWidth="1"/>
    <col min="29" max="29" width="4" bestFit="1" customWidth="1"/>
    <col min="30" max="30" width="6.5703125" style="30" bestFit="1" customWidth="1"/>
    <col min="31" max="31" width="4" bestFit="1" customWidth="1"/>
    <col min="32" max="32" width="6.5703125" style="30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9" width="4" bestFit="1" customWidth="1"/>
  </cols>
  <sheetData>
    <row r="1" spans="1:50">
      <c r="A1" s="1" t="s">
        <v>0</v>
      </c>
      <c r="AN1" s="1" t="s">
        <v>1</v>
      </c>
    </row>
    <row r="2" spans="1:50">
      <c r="A2" s="1" t="s">
        <v>2</v>
      </c>
    </row>
    <row r="3" spans="1:50" ht="13.5" thickBot="1"/>
    <row r="4" spans="1:50" ht="13.5" thickTop="1">
      <c r="A4" s="8"/>
      <c r="B4" s="37"/>
      <c r="C4" s="8"/>
      <c r="D4" s="37"/>
      <c r="E4" s="8"/>
      <c r="F4" s="37"/>
      <c r="G4" s="8"/>
      <c r="H4" s="37"/>
      <c r="I4" s="8"/>
      <c r="J4" s="31"/>
      <c r="K4" s="8"/>
      <c r="L4" s="37"/>
      <c r="M4" s="8"/>
      <c r="N4" s="37"/>
      <c r="O4" s="8"/>
      <c r="P4" s="37"/>
      <c r="Q4" s="8"/>
      <c r="R4" s="31"/>
      <c r="S4" s="8"/>
      <c r="T4" s="37"/>
      <c r="U4" s="8"/>
      <c r="V4" s="37"/>
      <c r="W4" s="8"/>
      <c r="X4" s="37"/>
      <c r="Y4" s="8"/>
      <c r="Z4" s="31"/>
      <c r="AA4" s="8"/>
      <c r="AB4" s="37"/>
      <c r="AC4" s="8"/>
      <c r="AD4" s="37"/>
      <c r="AE4" s="8"/>
      <c r="AF4" s="37"/>
      <c r="AG4" s="8"/>
      <c r="AH4" s="21"/>
      <c r="AI4" s="8"/>
      <c r="AJ4" s="8"/>
      <c r="AK4" s="8"/>
      <c r="AL4" s="8"/>
      <c r="AM4" s="8"/>
      <c r="AN4" s="8"/>
      <c r="AO4" s="8"/>
      <c r="AP4" s="21"/>
      <c r="AQ4" s="8"/>
      <c r="AR4" s="8"/>
      <c r="AS4" s="8"/>
      <c r="AT4" s="8"/>
      <c r="AU4" s="8"/>
      <c r="AV4" s="8"/>
      <c r="AW4" s="22"/>
      <c r="AX4" s="15"/>
    </row>
    <row r="5" spans="1:50">
      <c r="B5" s="292" t="s">
        <v>3</v>
      </c>
      <c r="C5" s="292"/>
      <c r="D5" s="292"/>
      <c r="E5" s="292"/>
      <c r="F5" s="292"/>
      <c r="G5" s="292"/>
      <c r="H5" s="292"/>
      <c r="I5" s="292"/>
      <c r="J5" s="287" t="s">
        <v>4</v>
      </c>
      <c r="K5" s="292"/>
      <c r="L5" s="292"/>
      <c r="M5" s="292"/>
      <c r="N5" s="292"/>
      <c r="O5" s="292"/>
      <c r="P5" s="292"/>
      <c r="Q5" s="292"/>
      <c r="R5" s="287" t="s">
        <v>5</v>
      </c>
      <c r="S5" s="292"/>
      <c r="T5" s="292"/>
      <c r="U5" s="292"/>
      <c r="V5" s="292"/>
      <c r="W5" s="292"/>
      <c r="X5" s="292"/>
      <c r="Y5" s="292"/>
      <c r="Z5" s="287" t="s">
        <v>6</v>
      </c>
      <c r="AA5" s="292"/>
      <c r="AB5" s="292"/>
      <c r="AC5" s="292"/>
      <c r="AD5" s="292"/>
      <c r="AE5" s="292"/>
      <c r="AF5" s="292"/>
      <c r="AG5" s="292"/>
      <c r="AH5" s="287" t="s">
        <v>7</v>
      </c>
      <c r="AI5" s="292"/>
      <c r="AJ5" s="292"/>
      <c r="AK5" s="292"/>
      <c r="AL5" s="292"/>
      <c r="AM5" s="292"/>
      <c r="AN5" s="292"/>
      <c r="AO5" s="292"/>
      <c r="AP5" s="287" t="s">
        <v>8</v>
      </c>
      <c r="AQ5" s="292"/>
      <c r="AR5" s="292"/>
      <c r="AS5" s="292"/>
      <c r="AT5" s="292"/>
      <c r="AU5" s="292"/>
      <c r="AV5" s="292"/>
      <c r="AW5" s="292"/>
      <c r="AX5" s="15"/>
    </row>
    <row r="6" spans="1:50">
      <c r="J6" s="32"/>
      <c r="R6" s="32"/>
      <c r="Z6" s="32"/>
      <c r="AH6" s="15"/>
      <c r="AP6" s="15"/>
      <c r="AX6" s="15"/>
    </row>
    <row r="7" spans="1:50">
      <c r="B7" s="291" t="s">
        <v>9</v>
      </c>
      <c r="C7" s="293"/>
      <c r="D7" s="291" t="s">
        <v>10</v>
      </c>
      <c r="E7" s="293"/>
      <c r="F7" s="291" t="s">
        <v>11</v>
      </c>
      <c r="G7" s="293"/>
      <c r="H7" s="291" t="s">
        <v>12</v>
      </c>
      <c r="I7" s="293"/>
      <c r="J7" s="289" t="s">
        <v>9</v>
      </c>
      <c r="K7" s="293"/>
      <c r="L7" s="291" t="s">
        <v>10</v>
      </c>
      <c r="M7" s="293"/>
      <c r="N7" s="291" t="s">
        <v>11</v>
      </c>
      <c r="O7" s="293"/>
      <c r="P7" s="291" t="s">
        <v>12</v>
      </c>
      <c r="Q7" s="293"/>
      <c r="R7" s="289" t="s">
        <v>9</v>
      </c>
      <c r="S7" s="293"/>
      <c r="T7" s="291" t="s">
        <v>10</v>
      </c>
      <c r="U7" s="293"/>
      <c r="V7" s="291" t="s">
        <v>11</v>
      </c>
      <c r="W7" s="293"/>
      <c r="X7" s="291" t="s">
        <v>12</v>
      </c>
      <c r="Y7" s="293"/>
      <c r="Z7" s="289" t="s">
        <v>9</v>
      </c>
      <c r="AA7" s="293"/>
      <c r="AB7" s="291" t="s">
        <v>10</v>
      </c>
      <c r="AC7" s="293"/>
      <c r="AD7" s="291" t="s">
        <v>11</v>
      </c>
      <c r="AE7" s="293"/>
      <c r="AF7" s="291" t="s">
        <v>12</v>
      </c>
      <c r="AG7" s="293"/>
      <c r="AH7" s="289" t="s">
        <v>9</v>
      </c>
      <c r="AI7" s="293"/>
      <c r="AJ7" s="291" t="s">
        <v>10</v>
      </c>
      <c r="AK7" s="293"/>
      <c r="AL7" s="291" t="s">
        <v>11</v>
      </c>
      <c r="AM7" s="293"/>
      <c r="AN7" s="291" t="s">
        <v>12</v>
      </c>
      <c r="AO7" s="293"/>
      <c r="AP7" s="289" t="s">
        <v>9</v>
      </c>
      <c r="AQ7" s="293"/>
      <c r="AR7" s="291" t="s">
        <v>10</v>
      </c>
      <c r="AS7" s="293"/>
      <c r="AT7" s="291" t="s">
        <v>11</v>
      </c>
      <c r="AU7" s="293"/>
      <c r="AV7" s="291" t="s">
        <v>12</v>
      </c>
      <c r="AW7" s="293"/>
      <c r="AX7" s="15"/>
    </row>
    <row r="8" spans="1:50">
      <c r="B8" s="38" t="s">
        <v>13</v>
      </c>
      <c r="C8" s="2" t="s">
        <v>14</v>
      </c>
      <c r="D8" s="38" t="s">
        <v>13</v>
      </c>
      <c r="E8" s="2" t="s">
        <v>14</v>
      </c>
      <c r="F8" s="38" t="s">
        <v>13</v>
      </c>
      <c r="G8" s="2" t="s">
        <v>14</v>
      </c>
      <c r="H8" s="38" t="s">
        <v>13</v>
      </c>
      <c r="I8" s="2" t="s">
        <v>14</v>
      </c>
      <c r="J8" s="33" t="s">
        <v>13</v>
      </c>
      <c r="K8" s="2" t="s">
        <v>14</v>
      </c>
      <c r="L8" s="38" t="s">
        <v>13</v>
      </c>
      <c r="M8" s="2" t="s">
        <v>14</v>
      </c>
      <c r="N8" s="38" t="s">
        <v>13</v>
      </c>
      <c r="O8" s="2" t="s">
        <v>14</v>
      </c>
      <c r="P8" s="38" t="s">
        <v>13</v>
      </c>
      <c r="Q8" s="2" t="s">
        <v>14</v>
      </c>
      <c r="R8" s="33" t="s">
        <v>13</v>
      </c>
      <c r="S8" s="2" t="s">
        <v>14</v>
      </c>
      <c r="T8" s="38" t="s">
        <v>13</v>
      </c>
      <c r="U8" s="2" t="s">
        <v>14</v>
      </c>
      <c r="V8" s="38" t="s">
        <v>13</v>
      </c>
      <c r="W8" s="2" t="s">
        <v>14</v>
      </c>
      <c r="X8" s="38" t="s">
        <v>13</v>
      </c>
      <c r="Y8" s="2" t="s">
        <v>14</v>
      </c>
      <c r="Z8" s="33" t="s">
        <v>13</v>
      </c>
      <c r="AA8" s="2" t="s">
        <v>14</v>
      </c>
      <c r="AB8" s="38" t="s">
        <v>13</v>
      </c>
      <c r="AC8" s="2" t="s">
        <v>14</v>
      </c>
      <c r="AD8" s="38" t="s">
        <v>13</v>
      </c>
      <c r="AE8" s="2" t="s">
        <v>14</v>
      </c>
      <c r="AF8" s="38" t="s">
        <v>13</v>
      </c>
      <c r="AG8" s="2" t="s">
        <v>14</v>
      </c>
      <c r="AH8" s="16" t="s">
        <v>15</v>
      </c>
      <c r="AI8" s="2" t="s">
        <v>14</v>
      </c>
      <c r="AJ8" s="2" t="s">
        <v>15</v>
      </c>
      <c r="AK8" s="2" t="s">
        <v>14</v>
      </c>
      <c r="AL8" s="2" t="s">
        <v>15</v>
      </c>
      <c r="AM8" s="2" t="s">
        <v>14</v>
      </c>
      <c r="AN8" s="2" t="s">
        <v>15</v>
      </c>
      <c r="AO8" s="2" t="s">
        <v>14</v>
      </c>
      <c r="AP8" s="16" t="s">
        <v>15</v>
      </c>
      <c r="AQ8" s="2" t="s">
        <v>14</v>
      </c>
      <c r="AR8" s="2" t="s">
        <v>15</v>
      </c>
      <c r="AS8" s="2" t="s">
        <v>14</v>
      </c>
      <c r="AT8" s="2" t="s">
        <v>15</v>
      </c>
      <c r="AU8" s="2" t="s">
        <v>14</v>
      </c>
      <c r="AV8" s="2" t="s">
        <v>15</v>
      </c>
      <c r="AW8" s="2" t="s">
        <v>14</v>
      </c>
      <c r="AX8" s="285"/>
    </row>
    <row r="9" spans="1:50">
      <c r="A9" s="3"/>
      <c r="B9" s="39"/>
      <c r="C9" s="4"/>
      <c r="D9" s="39"/>
      <c r="E9" s="4"/>
      <c r="F9" s="39"/>
      <c r="G9" s="4"/>
      <c r="H9" s="39"/>
      <c r="I9" s="4"/>
      <c r="J9" s="34"/>
      <c r="K9" s="4"/>
      <c r="L9" s="39"/>
      <c r="M9" s="4"/>
      <c r="N9" s="39"/>
      <c r="O9" s="4"/>
      <c r="P9" s="39"/>
      <c r="Q9" s="4"/>
      <c r="R9" s="34"/>
      <c r="S9" s="4"/>
      <c r="T9" s="39"/>
      <c r="U9" s="4"/>
      <c r="V9" s="39"/>
      <c r="W9" s="4"/>
      <c r="X9" s="39"/>
      <c r="Y9" s="4"/>
      <c r="Z9" s="34"/>
      <c r="AA9" s="4"/>
      <c r="AB9" s="39"/>
      <c r="AC9" s="4"/>
      <c r="AD9" s="39"/>
      <c r="AE9" s="4"/>
      <c r="AF9" s="39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85"/>
    </row>
    <row r="10" spans="1:50">
      <c r="A10" s="1" t="s">
        <v>16</v>
      </c>
      <c r="B10" s="40"/>
      <c r="C10" s="6"/>
      <c r="D10" s="40"/>
      <c r="E10" s="6"/>
      <c r="F10" s="40"/>
      <c r="G10" s="6"/>
      <c r="H10" s="40"/>
      <c r="I10" s="6"/>
      <c r="J10" s="32"/>
      <c r="K10" s="6"/>
      <c r="L10" s="40"/>
      <c r="M10" s="6"/>
      <c r="N10" s="40"/>
      <c r="O10" s="6"/>
      <c r="P10" s="40"/>
      <c r="Q10" s="6"/>
      <c r="R10" s="32"/>
      <c r="S10" s="6"/>
      <c r="T10" s="40"/>
      <c r="U10" s="6"/>
      <c r="V10" s="40"/>
      <c r="W10" s="6"/>
      <c r="X10" s="40"/>
      <c r="Y10" s="6"/>
      <c r="Z10" s="32"/>
      <c r="AA10" s="6"/>
      <c r="AB10" s="40"/>
      <c r="AC10" s="6"/>
      <c r="AD10" s="40"/>
      <c r="AE10" s="6"/>
      <c r="AF10" s="40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0"/>
      <c r="C11" s="6"/>
      <c r="D11" s="40"/>
      <c r="E11" s="6"/>
      <c r="F11" s="40"/>
      <c r="G11" s="6"/>
      <c r="H11" s="40"/>
      <c r="I11" s="6"/>
      <c r="J11" s="32"/>
      <c r="K11" s="6"/>
      <c r="L11" s="40"/>
      <c r="M11" s="6"/>
      <c r="N11" s="40"/>
      <c r="O11" s="6"/>
      <c r="P11" s="40"/>
      <c r="Q11" s="6"/>
      <c r="R11" s="32"/>
      <c r="S11" s="6"/>
      <c r="T11" s="40"/>
      <c r="U11" s="6"/>
      <c r="V11" s="40"/>
      <c r="W11" s="6"/>
      <c r="X11" s="40"/>
      <c r="Y11" s="6"/>
      <c r="Z11" s="32"/>
      <c r="AA11" s="6"/>
      <c r="AB11" s="40"/>
      <c r="AC11" s="6"/>
      <c r="AD11" s="40"/>
      <c r="AE11" s="6"/>
      <c r="AF11" s="40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B12" s="40"/>
      <c r="C12" s="6"/>
      <c r="D12" s="40"/>
      <c r="E12" s="6"/>
      <c r="F12" s="40"/>
      <c r="G12" s="6"/>
      <c r="H12" s="40"/>
      <c r="I12" s="6"/>
      <c r="J12" s="32"/>
      <c r="K12" s="6"/>
      <c r="L12" s="40"/>
      <c r="M12" s="6"/>
      <c r="N12" s="40"/>
      <c r="O12" s="6"/>
      <c r="P12" s="40"/>
      <c r="Q12" s="6"/>
      <c r="R12" s="32"/>
      <c r="S12" s="6"/>
      <c r="T12" s="40"/>
      <c r="U12" s="6"/>
      <c r="V12" s="40"/>
      <c r="W12" s="6"/>
      <c r="X12" s="40"/>
      <c r="Y12" s="6"/>
      <c r="Z12" s="32"/>
      <c r="AA12" s="6"/>
      <c r="AB12" s="40"/>
      <c r="AC12" s="6"/>
      <c r="AD12" s="40"/>
      <c r="AE12" s="6"/>
      <c r="AF12" s="40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t="s">
        <v>38</v>
      </c>
      <c r="B13" s="40">
        <v>184222560435.98999</v>
      </c>
      <c r="C13" s="7">
        <v>22.054966068723999</v>
      </c>
      <c r="D13" s="40">
        <v>163872838926.54999</v>
      </c>
      <c r="E13" s="7">
        <v>21.032812832458699</v>
      </c>
      <c r="F13" s="40">
        <v>176006852767.98999</v>
      </c>
      <c r="G13" s="7">
        <v>22.762338640737202</v>
      </c>
      <c r="H13" s="40">
        <v>169009720272.06</v>
      </c>
      <c r="I13" s="7">
        <v>22.7252846586087</v>
      </c>
      <c r="J13" s="32">
        <v>13414569583.43</v>
      </c>
      <c r="K13" s="7">
        <v>5.2274947622058301</v>
      </c>
      <c r="L13" s="40">
        <v>13786148742.92</v>
      </c>
      <c r="M13" s="7">
        <v>7.8661761848560596</v>
      </c>
      <c r="N13" s="40">
        <v>17708849924.060001</v>
      </c>
      <c r="O13" s="7">
        <v>10.9157852231798</v>
      </c>
      <c r="P13" s="40">
        <v>17367813876.75</v>
      </c>
      <c r="Q13" s="7">
        <v>12.1704580710353</v>
      </c>
      <c r="R13" s="32">
        <v>13382253934.18</v>
      </c>
      <c r="S13" s="7">
        <v>5.8696280814242403</v>
      </c>
      <c r="T13" s="40">
        <v>12931529978.5</v>
      </c>
      <c r="U13" s="7">
        <v>8.44500134842162</v>
      </c>
      <c r="V13" s="40">
        <v>17233781793.759998</v>
      </c>
      <c r="W13" s="7">
        <v>11.886485719428199</v>
      </c>
      <c r="X13" s="40">
        <v>15078845600.360001</v>
      </c>
      <c r="Y13" s="7">
        <v>12.427090188800999</v>
      </c>
      <c r="Z13" s="32">
        <v>32315649.25</v>
      </c>
      <c r="AA13" s="7">
        <v>0.112896511749843</v>
      </c>
      <c r="AB13" s="40">
        <v>854618764.41999996</v>
      </c>
      <c r="AC13" s="7">
        <v>3.8614375289854599</v>
      </c>
      <c r="AD13" s="40">
        <v>475068130.30000001</v>
      </c>
      <c r="AE13" s="7">
        <v>2.75478124706606</v>
      </c>
      <c r="AF13" s="40">
        <v>2288968276.3899999</v>
      </c>
      <c r="AG13" s="7">
        <v>10.7130445653543</v>
      </c>
      <c r="AH13" s="15">
        <v>848402</v>
      </c>
      <c r="AI13" s="7">
        <v>49.065167341089399</v>
      </c>
      <c r="AJ13" s="6">
        <v>852787</v>
      </c>
      <c r="AK13" s="7">
        <v>49.521127807454597</v>
      </c>
      <c r="AL13" s="6">
        <v>937128</v>
      </c>
      <c r="AM13" s="7">
        <v>49.485568240624403</v>
      </c>
      <c r="AN13" s="6">
        <v>840240</v>
      </c>
      <c r="AO13" s="7">
        <v>48.999986004002899</v>
      </c>
      <c r="AP13" s="15">
        <v>206</v>
      </c>
      <c r="AQ13" s="7">
        <v>26.242038216560498</v>
      </c>
      <c r="AR13" s="6">
        <v>205</v>
      </c>
      <c r="AS13" s="7">
        <v>26.6927083333333</v>
      </c>
      <c r="AT13" s="6">
        <v>205</v>
      </c>
      <c r="AU13" s="7">
        <v>26.832460732984298</v>
      </c>
      <c r="AV13" s="6">
        <v>204</v>
      </c>
      <c r="AW13" s="7">
        <v>26.842105263157901</v>
      </c>
      <c r="AX13" s="15"/>
    </row>
    <row r="14" spans="1:50">
      <c r="A14" s="10" t="s">
        <v>39</v>
      </c>
      <c r="B14" s="41">
        <v>206586657786.09</v>
      </c>
      <c r="C14" s="20">
        <v>24.7323765175136</v>
      </c>
      <c r="D14" s="41">
        <v>190138536703.25</v>
      </c>
      <c r="E14" s="20">
        <v>24.403972500345201</v>
      </c>
      <c r="F14" s="41">
        <v>185273032919.85999</v>
      </c>
      <c r="G14" s="20">
        <v>23.960700677248202</v>
      </c>
      <c r="H14" s="41">
        <v>174172990322.57999</v>
      </c>
      <c r="I14" s="20">
        <v>23.419545210477899</v>
      </c>
      <c r="J14" s="35">
        <v>20279350503.619999</v>
      </c>
      <c r="K14" s="20">
        <v>7.9026164707927702</v>
      </c>
      <c r="L14" s="41">
        <v>19888839223.41</v>
      </c>
      <c r="M14" s="20">
        <v>11.3482827119477</v>
      </c>
      <c r="N14" s="41">
        <v>19118604886.259998</v>
      </c>
      <c r="O14" s="20">
        <v>11.784762172596499</v>
      </c>
      <c r="P14" s="41">
        <v>19255155897.939999</v>
      </c>
      <c r="Q14" s="20">
        <v>13.493008916962101</v>
      </c>
      <c r="R14" s="35">
        <v>13177765716.690001</v>
      </c>
      <c r="S14" s="20">
        <v>5.7799369285285298</v>
      </c>
      <c r="T14" s="41">
        <v>11134070787.99</v>
      </c>
      <c r="U14" s="20">
        <v>7.27116149243958</v>
      </c>
      <c r="V14" s="41">
        <v>10729172117.41</v>
      </c>
      <c r="W14" s="20">
        <v>7.40012567648143</v>
      </c>
      <c r="X14" s="41">
        <v>10169283521.549999</v>
      </c>
      <c r="Y14" s="20">
        <v>8.38092031891175</v>
      </c>
      <c r="Z14" s="35">
        <v>7101584786.9300003</v>
      </c>
      <c r="AA14" s="20">
        <v>24.8097800585005</v>
      </c>
      <c r="AB14" s="41">
        <v>8754768435.4200001</v>
      </c>
      <c r="AC14" s="20">
        <v>39.556809189710599</v>
      </c>
      <c r="AD14" s="41">
        <v>8389432768.8500004</v>
      </c>
      <c r="AE14" s="20">
        <v>48.647868781589501</v>
      </c>
      <c r="AF14" s="41">
        <v>9085872376.3899994</v>
      </c>
      <c r="AG14" s="20">
        <v>42.524554266388101</v>
      </c>
      <c r="AH14" s="18">
        <v>251181</v>
      </c>
      <c r="AI14" s="20">
        <v>14.526412947991901</v>
      </c>
      <c r="AJ14" s="11">
        <v>237853</v>
      </c>
      <c r="AK14" s="20">
        <v>13.812064222820601</v>
      </c>
      <c r="AL14" s="11">
        <v>258731</v>
      </c>
      <c r="AM14" s="20">
        <v>13.6624351811759</v>
      </c>
      <c r="AN14" s="11">
        <v>223429</v>
      </c>
      <c r="AO14" s="20">
        <v>13.0296318586218</v>
      </c>
      <c r="AP14" s="18">
        <v>394</v>
      </c>
      <c r="AQ14" s="20">
        <v>50.191082802547797</v>
      </c>
      <c r="AR14" s="11">
        <v>382</v>
      </c>
      <c r="AS14" s="20">
        <v>49.7395833333333</v>
      </c>
      <c r="AT14" s="11">
        <v>378</v>
      </c>
      <c r="AU14" s="20">
        <v>49.476439790575903</v>
      </c>
      <c r="AV14" s="11">
        <v>376</v>
      </c>
      <c r="AW14" s="20">
        <v>49.473684210526301</v>
      </c>
      <c r="AX14" s="15"/>
    </row>
    <row r="15" spans="1:50">
      <c r="A15" s="10" t="s">
        <v>40</v>
      </c>
      <c r="B15" s="41">
        <v>27018838335.209999</v>
      </c>
      <c r="C15" s="20">
        <v>3.23467202545178</v>
      </c>
      <c r="D15" s="41">
        <v>23401281897.889999</v>
      </c>
      <c r="E15" s="20">
        <v>3.0035165401542399</v>
      </c>
      <c r="F15" s="41">
        <v>23218570983.91</v>
      </c>
      <c r="G15" s="20">
        <v>3.0027749895990001</v>
      </c>
      <c r="H15" s="41">
        <v>21342461691.200001</v>
      </c>
      <c r="I15" s="20">
        <v>2.8697374119502199</v>
      </c>
      <c r="J15" s="35">
        <v>3356669735.2399998</v>
      </c>
      <c r="K15" s="20">
        <v>1.30805340792271</v>
      </c>
      <c r="L15" s="41">
        <v>2428082152.5</v>
      </c>
      <c r="M15" s="20">
        <v>1.38542840056607</v>
      </c>
      <c r="N15" s="41">
        <v>1730504319.0699999</v>
      </c>
      <c r="O15" s="20">
        <v>1.06668776096457</v>
      </c>
      <c r="P15" s="41">
        <v>2300525972.6900001</v>
      </c>
      <c r="Q15" s="20">
        <v>1.6120886077338901</v>
      </c>
      <c r="R15" s="35">
        <v>2132254674.8099999</v>
      </c>
      <c r="S15" s="20">
        <v>0.93523422717652804</v>
      </c>
      <c r="T15" s="41">
        <v>1471257008.5999999</v>
      </c>
      <c r="U15" s="20">
        <v>0.96081186388302098</v>
      </c>
      <c r="V15" s="41">
        <v>1507903413.6099999</v>
      </c>
      <c r="W15" s="20">
        <v>1.04003129473545</v>
      </c>
      <c r="X15" s="41">
        <v>1191028729.1700001</v>
      </c>
      <c r="Y15" s="20">
        <v>0.98157523640240196</v>
      </c>
      <c r="Z15" s="35">
        <v>1224415060.4300001</v>
      </c>
      <c r="AA15" s="20">
        <v>4.2775618768210197</v>
      </c>
      <c r="AB15" s="41">
        <v>956825143.89999998</v>
      </c>
      <c r="AC15" s="20">
        <v>4.3232382357528198</v>
      </c>
      <c r="AD15" s="41">
        <v>222600905.46000001</v>
      </c>
      <c r="AE15" s="20">
        <v>1.2907975947658199</v>
      </c>
      <c r="AF15" s="41">
        <v>1109497243.52</v>
      </c>
      <c r="AG15" s="20">
        <v>5.1927733283020299</v>
      </c>
      <c r="AH15" s="18">
        <v>35140</v>
      </c>
      <c r="AI15" s="20">
        <v>2.0322323384031198</v>
      </c>
      <c r="AJ15" s="11">
        <v>34011</v>
      </c>
      <c r="AK15" s="20">
        <v>1.97501026382829</v>
      </c>
      <c r="AL15" s="11">
        <v>35086</v>
      </c>
      <c r="AM15" s="20">
        <v>1.8527358560309199</v>
      </c>
      <c r="AN15" s="11">
        <v>33454</v>
      </c>
      <c r="AO15" s="20">
        <v>1.95092536867789</v>
      </c>
      <c r="AP15" s="18">
        <v>29</v>
      </c>
      <c r="AQ15" s="20">
        <v>3.6942675159235701</v>
      </c>
      <c r="AR15" s="11">
        <v>28</v>
      </c>
      <c r="AS15" s="20">
        <v>3.6458333333333299</v>
      </c>
      <c r="AT15" s="11">
        <v>28</v>
      </c>
      <c r="AU15" s="20">
        <v>3.66492146596859</v>
      </c>
      <c r="AV15" s="11">
        <v>28</v>
      </c>
      <c r="AW15" s="20">
        <v>3.6842105263157898</v>
      </c>
      <c r="AX15" s="15"/>
    </row>
    <row r="16" spans="1:50">
      <c r="A16" s="10" t="s">
        <v>41</v>
      </c>
      <c r="B16" s="41">
        <v>417460285587.27002</v>
      </c>
      <c r="C16" s="20">
        <v>49.9779853883106</v>
      </c>
      <c r="D16" s="41">
        <v>401716792403.29999</v>
      </c>
      <c r="E16" s="20">
        <v>51.559698127041798</v>
      </c>
      <c r="F16" s="41">
        <v>388738667799.25</v>
      </c>
      <c r="G16" s="20">
        <v>50.2741856924156</v>
      </c>
      <c r="H16" s="41">
        <v>379182652769</v>
      </c>
      <c r="I16" s="20">
        <v>50.985432718963203</v>
      </c>
      <c r="J16" s="35">
        <v>219565058660.34</v>
      </c>
      <c r="K16" s="20">
        <v>85.5618353590787</v>
      </c>
      <c r="L16" s="41">
        <v>139155510657.19</v>
      </c>
      <c r="M16" s="20">
        <v>79.400112702630196</v>
      </c>
      <c r="N16" s="41">
        <v>123673612507.39</v>
      </c>
      <c r="O16" s="20">
        <v>76.232764843259105</v>
      </c>
      <c r="P16" s="41">
        <v>103781189445.07001</v>
      </c>
      <c r="Q16" s="20">
        <v>72.724444404268695</v>
      </c>
      <c r="R16" s="35">
        <v>199299239762.42999</v>
      </c>
      <c r="S16" s="20">
        <v>87.415200762870697</v>
      </c>
      <c r="T16" s="41">
        <v>127589582884.59</v>
      </c>
      <c r="U16" s="20">
        <v>83.323025295255803</v>
      </c>
      <c r="V16" s="41">
        <v>115515492724.77</v>
      </c>
      <c r="W16" s="20">
        <v>79.673357309354898</v>
      </c>
      <c r="X16" s="41">
        <v>94899348358.110001</v>
      </c>
      <c r="Y16" s="20">
        <v>78.2104142558848</v>
      </c>
      <c r="Z16" s="35">
        <v>20265818897.91</v>
      </c>
      <c r="AA16" s="20">
        <v>70.7997615529287</v>
      </c>
      <c r="AB16" s="41">
        <v>11565927772.6</v>
      </c>
      <c r="AC16" s="20">
        <v>52.258515045551199</v>
      </c>
      <c r="AD16" s="41">
        <v>8158119782.6199999</v>
      </c>
      <c r="AE16" s="20">
        <v>47.306552376578601</v>
      </c>
      <c r="AF16" s="41">
        <v>8881841086.9599991</v>
      </c>
      <c r="AG16" s="20">
        <v>41.569627839955601</v>
      </c>
      <c r="AH16" s="18">
        <v>594410</v>
      </c>
      <c r="AI16" s="20">
        <v>34.376187372515602</v>
      </c>
      <c r="AJ16" s="11">
        <v>597416</v>
      </c>
      <c r="AK16" s="20">
        <v>34.691797705896498</v>
      </c>
      <c r="AL16" s="11">
        <v>662795</v>
      </c>
      <c r="AM16" s="20">
        <v>34.999260722168799</v>
      </c>
      <c r="AN16" s="11">
        <v>617653</v>
      </c>
      <c r="AO16" s="20">
        <v>36.019456768697502</v>
      </c>
      <c r="AP16" s="18">
        <v>156</v>
      </c>
      <c r="AQ16" s="20">
        <v>19.872611464968202</v>
      </c>
      <c r="AR16" s="11">
        <v>153</v>
      </c>
      <c r="AS16" s="20">
        <v>19.921875</v>
      </c>
      <c r="AT16" s="11">
        <v>153</v>
      </c>
      <c r="AU16" s="20">
        <v>20.026178010471199</v>
      </c>
      <c r="AV16" s="11">
        <v>152</v>
      </c>
      <c r="AW16" s="20">
        <v>20</v>
      </c>
      <c r="AX16" s="15"/>
    </row>
    <row r="17" spans="1:50" ht="13.5" thickBot="1">
      <c r="A17" s="10"/>
      <c r="B17" s="41"/>
      <c r="C17" s="11"/>
      <c r="D17" s="41"/>
      <c r="E17" s="11"/>
      <c r="F17" s="41"/>
      <c r="G17" s="11"/>
      <c r="H17" s="41"/>
      <c r="I17" s="11"/>
      <c r="J17" s="35"/>
      <c r="K17" s="11"/>
      <c r="L17" s="41"/>
      <c r="M17" s="11"/>
      <c r="N17" s="41"/>
      <c r="O17" s="11"/>
      <c r="P17" s="41"/>
      <c r="Q17" s="11"/>
      <c r="R17" s="35"/>
      <c r="S17" s="11"/>
      <c r="T17" s="41"/>
      <c r="U17" s="11"/>
      <c r="V17" s="41"/>
      <c r="W17" s="11"/>
      <c r="X17" s="41"/>
      <c r="Y17" s="11"/>
      <c r="Z17" s="35"/>
      <c r="AA17" s="11"/>
      <c r="AB17" s="41"/>
      <c r="AC17" s="11"/>
      <c r="AD17" s="41"/>
      <c r="AE17" s="11"/>
      <c r="AF17" s="41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>
      <c r="A18" s="9" t="s">
        <v>42</v>
      </c>
      <c r="B18" s="42">
        <v>835288342144.56006</v>
      </c>
      <c r="C18" s="14">
        <v>100</v>
      </c>
      <c r="D18" s="42">
        <v>779129449930.98999</v>
      </c>
      <c r="E18" s="14">
        <v>100</v>
      </c>
      <c r="F18" s="42">
        <v>773237124471.01001</v>
      </c>
      <c r="G18" s="14">
        <v>100</v>
      </c>
      <c r="H18" s="42">
        <v>743707825054.83997</v>
      </c>
      <c r="I18" s="14">
        <v>100</v>
      </c>
      <c r="J18" s="36">
        <v>256615648482.63</v>
      </c>
      <c r="K18" s="14">
        <v>100</v>
      </c>
      <c r="L18" s="42">
        <v>175258580776.01999</v>
      </c>
      <c r="M18" s="14">
        <v>100</v>
      </c>
      <c r="N18" s="42">
        <v>162231571636.78</v>
      </c>
      <c r="O18" s="14">
        <v>100</v>
      </c>
      <c r="P18" s="42">
        <v>142704685192.45001</v>
      </c>
      <c r="Q18" s="14">
        <v>100</v>
      </c>
      <c r="R18" s="36">
        <v>227991514088.10999</v>
      </c>
      <c r="S18" s="14">
        <v>100</v>
      </c>
      <c r="T18" s="42">
        <v>153126440659.67999</v>
      </c>
      <c r="U18" s="14">
        <v>100</v>
      </c>
      <c r="V18" s="42">
        <v>144986350049.54999</v>
      </c>
      <c r="W18" s="14">
        <v>100</v>
      </c>
      <c r="X18" s="42">
        <v>121338506209.19</v>
      </c>
      <c r="Y18" s="14">
        <v>100</v>
      </c>
      <c r="Z18" s="36">
        <v>28624134394.52</v>
      </c>
      <c r="AA18" s="14">
        <v>100</v>
      </c>
      <c r="AB18" s="42">
        <v>22132140116.34</v>
      </c>
      <c r="AC18" s="14">
        <v>100</v>
      </c>
      <c r="AD18" s="42">
        <v>17245221587.23</v>
      </c>
      <c r="AE18" s="14">
        <v>100</v>
      </c>
      <c r="AF18" s="42">
        <v>21366178983.259998</v>
      </c>
      <c r="AG18" s="14">
        <v>100</v>
      </c>
      <c r="AH18" s="19">
        <v>1729133</v>
      </c>
      <c r="AI18" s="14">
        <v>100</v>
      </c>
      <c r="AJ18" s="13">
        <v>1722067</v>
      </c>
      <c r="AK18" s="14">
        <v>100</v>
      </c>
      <c r="AL18" s="13">
        <v>1893740</v>
      </c>
      <c r="AM18" s="14">
        <v>100</v>
      </c>
      <c r="AN18" s="13">
        <v>1714776</v>
      </c>
      <c r="AO18" s="14">
        <v>100</v>
      </c>
      <c r="AP18" s="19">
        <v>785</v>
      </c>
      <c r="AQ18" s="14">
        <v>100</v>
      </c>
      <c r="AR18" s="13">
        <v>768</v>
      </c>
      <c r="AS18" s="14">
        <v>100</v>
      </c>
      <c r="AT18" s="13">
        <v>764</v>
      </c>
      <c r="AU18" s="14">
        <v>100</v>
      </c>
      <c r="AV18" s="13">
        <v>760</v>
      </c>
      <c r="AW18" s="14">
        <v>100</v>
      </c>
      <c r="AX18" s="15"/>
    </row>
    <row r="19" spans="1:50" ht="13.5" thickTop="1">
      <c r="B19" s="40"/>
      <c r="C19" s="6"/>
      <c r="D19" s="40"/>
      <c r="E19" s="6"/>
      <c r="F19" s="40"/>
      <c r="G19" s="6"/>
      <c r="H19" s="40"/>
      <c r="I19" s="6"/>
      <c r="J19" s="32"/>
      <c r="K19" s="6"/>
      <c r="L19" s="40"/>
      <c r="M19" s="6"/>
      <c r="N19" s="40"/>
      <c r="O19" s="6"/>
      <c r="P19" s="40"/>
      <c r="Q19" s="6"/>
      <c r="R19" s="32"/>
      <c r="S19" s="6"/>
      <c r="T19" s="40"/>
      <c r="U19" s="6"/>
      <c r="V19" s="40"/>
      <c r="W19" s="6"/>
      <c r="X19" s="40"/>
      <c r="Y19" s="6"/>
      <c r="Z19" s="32"/>
      <c r="AA19" s="6"/>
      <c r="AB19" s="40"/>
      <c r="AC19" s="6"/>
      <c r="AD19" s="40"/>
      <c r="AE19" s="6"/>
      <c r="AF19" s="40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B20" s="40"/>
      <c r="C20" s="6"/>
      <c r="D20" s="40"/>
      <c r="E20" s="6"/>
      <c r="F20" s="40"/>
      <c r="G20" s="6"/>
      <c r="H20" s="40"/>
      <c r="I20" s="6"/>
      <c r="J20" s="32"/>
      <c r="K20" s="6"/>
      <c r="L20" s="40"/>
      <c r="M20" s="6"/>
      <c r="N20" s="40"/>
      <c r="O20" s="6"/>
      <c r="P20" s="40"/>
      <c r="Q20" s="6"/>
      <c r="R20" s="32"/>
      <c r="S20" s="6"/>
      <c r="T20" s="40"/>
      <c r="U20" s="6"/>
      <c r="V20" s="40"/>
      <c r="W20" s="6"/>
      <c r="X20" s="40"/>
      <c r="Y20" s="6"/>
      <c r="Z20" s="32"/>
      <c r="AA20" s="6"/>
      <c r="AB20" s="40"/>
      <c r="AC20" s="6"/>
      <c r="AD20" s="40"/>
      <c r="AE20" s="6"/>
      <c r="AF20" s="40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B21" s="40"/>
      <c r="C21" s="6"/>
      <c r="D21" s="40"/>
      <c r="E21" s="6"/>
      <c r="F21" s="40"/>
      <c r="G21" s="6"/>
      <c r="H21" s="40"/>
      <c r="I21" s="6"/>
      <c r="J21" s="32"/>
      <c r="K21" s="6"/>
      <c r="L21" s="40"/>
      <c r="M21" s="6"/>
      <c r="N21" s="40"/>
      <c r="O21" s="6"/>
      <c r="P21" s="40"/>
      <c r="Q21" s="6"/>
      <c r="R21" s="32"/>
      <c r="S21" s="6"/>
      <c r="T21" s="40"/>
      <c r="U21" s="6"/>
      <c r="V21" s="40"/>
      <c r="W21" s="6"/>
      <c r="X21" s="40"/>
      <c r="Y21" s="6"/>
      <c r="Z21" s="32"/>
      <c r="AA21" s="6"/>
      <c r="AB21" s="40"/>
      <c r="AC21" s="6"/>
      <c r="AD21" s="40"/>
      <c r="AE21" s="6"/>
      <c r="AF21" s="40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1" t="s">
        <v>43</v>
      </c>
      <c r="B22" s="40"/>
      <c r="C22" s="6"/>
      <c r="D22" s="40"/>
      <c r="E22" s="6"/>
      <c r="F22" s="40"/>
      <c r="G22" s="6"/>
      <c r="H22" s="40"/>
      <c r="I22" s="6"/>
      <c r="J22" s="32"/>
      <c r="K22" s="6"/>
      <c r="L22" s="40"/>
      <c r="M22" s="6"/>
      <c r="N22" s="40"/>
      <c r="O22" s="6"/>
      <c r="P22" s="40"/>
      <c r="Q22" s="6"/>
      <c r="R22" s="32"/>
      <c r="S22" s="6"/>
      <c r="T22" s="40"/>
      <c r="U22" s="6"/>
      <c r="V22" s="40"/>
      <c r="W22" s="6"/>
      <c r="X22" s="40"/>
      <c r="Y22" s="6"/>
      <c r="Z22" s="32"/>
      <c r="AA22" s="6"/>
      <c r="AB22" s="40"/>
      <c r="AC22" s="6"/>
      <c r="AD22" s="40"/>
      <c r="AE22" s="6"/>
      <c r="AF22" s="40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>
      <c r="B23" s="40"/>
      <c r="C23" s="6"/>
      <c r="D23" s="40"/>
      <c r="E23" s="6"/>
      <c r="F23" s="40"/>
      <c r="G23" s="6"/>
      <c r="H23" s="40"/>
      <c r="I23" s="6"/>
      <c r="J23" s="32"/>
      <c r="K23" s="6"/>
      <c r="L23" s="40"/>
      <c r="M23" s="6"/>
      <c r="N23" s="40"/>
      <c r="O23" s="6"/>
      <c r="P23" s="40"/>
      <c r="Q23" s="6"/>
      <c r="R23" s="32"/>
      <c r="S23" s="6"/>
      <c r="T23" s="40"/>
      <c r="U23" s="6"/>
      <c r="V23" s="40"/>
      <c r="W23" s="6"/>
      <c r="X23" s="40"/>
      <c r="Y23" s="6"/>
      <c r="Z23" s="32"/>
      <c r="AA23" s="6"/>
      <c r="AB23" s="40"/>
      <c r="AC23" s="6"/>
      <c r="AD23" s="40"/>
      <c r="AE23" s="6"/>
      <c r="AF23" s="40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10" t="s">
        <v>38</v>
      </c>
      <c r="B24" s="41">
        <v>391272033.87</v>
      </c>
      <c r="C24" s="20">
        <v>7.3702868982772403</v>
      </c>
      <c r="D24" s="41">
        <v>372922376.25</v>
      </c>
      <c r="E24" s="20">
        <v>7.3504988485725402</v>
      </c>
      <c r="F24" s="41">
        <v>416819812.49000001</v>
      </c>
      <c r="G24" s="20">
        <v>7.6453621475797897</v>
      </c>
      <c r="H24" s="41">
        <v>419871234.48000002</v>
      </c>
      <c r="I24" s="20">
        <v>6.7971346245176703</v>
      </c>
      <c r="J24" s="35">
        <v>15658338.08</v>
      </c>
      <c r="K24" s="20">
        <v>6.9413078365908802</v>
      </c>
      <c r="L24" s="41">
        <v>9759991.7200000007</v>
      </c>
      <c r="M24" s="20">
        <v>2.0415573311906701</v>
      </c>
      <c r="N24" s="41">
        <v>18584135.100000001</v>
      </c>
      <c r="O24" s="20">
        <v>9.9093363359112292</v>
      </c>
      <c r="P24" s="41">
        <v>13334323.560000001</v>
      </c>
      <c r="Q24" s="20">
        <v>6.9179648696751102</v>
      </c>
      <c r="R24" s="35">
        <v>29852334.539999999</v>
      </c>
      <c r="S24" s="20">
        <v>7.9279024153020003</v>
      </c>
      <c r="T24" s="41">
        <v>16976655.530000001</v>
      </c>
      <c r="U24" s="20">
        <v>13.564347576308</v>
      </c>
      <c r="V24" s="41">
        <v>25022328.030000001</v>
      </c>
      <c r="W24" s="20">
        <v>23.177921489925001</v>
      </c>
      <c r="X24" s="41">
        <v>23885734.260000002</v>
      </c>
      <c r="Y24" s="20">
        <v>20.5887873714791</v>
      </c>
      <c r="Z24" s="35">
        <v>-14193996.460000001</v>
      </c>
      <c r="AA24" s="20">
        <v>9.4021304479757699</v>
      </c>
      <c r="AB24" s="41">
        <v>-7216663.8099999996</v>
      </c>
      <c r="AC24" s="20">
        <v>-2.04490456716819</v>
      </c>
      <c r="AD24" s="41">
        <v>-6438192.9299999997</v>
      </c>
      <c r="AE24" s="20">
        <v>-8.0898009070694492</v>
      </c>
      <c r="AF24" s="41">
        <v>-10551410.699999999</v>
      </c>
      <c r="AG24" s="20">
        <v>-13.7502905704419</v>
      </c>
      <c r="AH24" s="18">
        <v>12772</v>
      </c>
      <c r="AI24" s="20">
        <v>46.225117625769101</v>
      </c>
      <c r="AJ24" s="11">
        <v>13050</v>
      </c>
      <c r="AK24" s="20">
        <v>46.687178019461903</v>
      </c>
      <c r="AL24" s="11">
        <v>12080</v>
      </c>
      <c r="AM24" s="20">
        <v>46.508046508046498</v>
      </c>
      <c r="AN24" s="11">
        <v>12247</v>
      </c>
      <c r="AO24" s="20">
        <v>47.327742783166499</v>
      </c>
      <c r="AP24" s="18">
        <v>5</v>
      </c>
      <c r="AQ24" s="20">
        <v>13.5135135135135</v>
      </c>
      <c r="AR24" s="11">
        <v>5</v>
      </c>
      <c r="AS24" s="20">
        <v>13.8888888888889</v>
      </c>
      <c r="AT24" s="11">
        <v>5</v>
      </c>
      <c r="AU24" s="20">
        <v>14.285714285714301</v>
      </c>
      <c r="AV24" s="11">
        <v>5</v>
      </c>
      <c r="AW24" s="20">
        <v>15.1515151515152</v>
      </c>
      <c r="AX24" s="15"/>
    </row>
    <row r="25" spans="1:50">
      <c r="A25" s="10" t="s">
        <v>39</v>
      </c>
      <c r="B25" s="41">
        <v>4762338869.9099998</v>
      </c>
      <c r="C25" s="20">
        <v>89.706906550126703</v>
      </c>
      <c r="D25" s="41">
        <v>4612253207.6800003</v>
      </c>
      <c r="E25" s="20">
        <v>90.909969611609895</v>
      </c>
      <c r="F25" s="41">
        <v>5035110448.5500002</v>
      </c>
      <c r="G25" s="20">
        <v>92.354637852420197</v>
      </c>
      <c r="H25" s="41">
        <v>5757308675.5</v>
      </c>
      <c r="I25" s="20">
        <v>93.202865375482304</v>
      </c>
      <c r="J25" s="35">
        <v>118006100.05</v>
      </c>
      <c r="K25" s="20">
        <v>52.311852181096398</v>
      </c>
      <c r="L25" s="41">
        <v>363364629.19</v>
      </c>
      <c r="M25" s="20">
        <v>76.007208192408697</v>
      </c>
      <c r="N25" s="41">
        <v>168957537.41999999</v>
      </c>
      <c r="O25" s="20">
        <v>90.090663664088794</v>
      </c>
      <c r="P25" s="41">
        <v>179414899.81999999</v>
      </c>
      <c r="Q25" s="20">
        <v>93.082035130324897</v>
      </c>
      <c r="R25" s="35">
        <v>318736793.24000001</v>
      </c>
      <c r="S25" s="20">
        <v>84.647121637576703</v>
      </c>
      <c r="T25" s="41">
        <v>92619089.5</v>
      </c>
      <c r="U25" s="20">
        <v>74.002651462126593</v>
      </c>
      <c r="V25" s="41">
        <v>82935273.090000004</v>
      </c>
      <c r="W25" s="20">
        <v>76.822078510075002</v>
      </c>
      <c r="X25" s="41">
        <v>92127578.370000005</v>
      </c>
      <c r="Y25" s="20">
        <v>79.4112126285209</v>
      </c>
      <c r="Z25" s="35">
        <v>-200730693.19</v>
      </c>
      <c r="AA25" s="20">
        <v>132.964395729107</v>
      </c>
      <c r="AB25" s="41">
        <v>270745539.69</v>
      </c>
      <c r="AC25" s="20">
        <v>76.718107594996297</v>
      </c>
      <c r="AD25" s="41">
        <v>86022264.329999998</v>
      </c>
      <c r="AE25" s="20">
        <v>108.08980090706901</v>
      </c>
      <c r="AF25" s="41">
        <v>87287321.450000003</v>
      </c>
      <c r="AG25" s="20">
        <v>113.750290570442</v>
      </c>
      <c r="AH25" s="18">
        <v>14501</v>
      </c>
      <c r="AI25" s="20">
        <v>52.482808541440498</v>
      </c>
      <c r="AJ25" s="11">
        <v>14755</v>
      </c>
      <c r="AK25" s="20">
        <v>52.786920435031497</v>
      </c>
      <c r="AL25" s="11">
        <v>13894</v>
      </c>
      <c r="AM25" s="20">
        <v>53.491953491953502</v>
      </c>
      <c r="AN25" s="11">
        <v>13630</v>
      </c>
      <c r="AO25" s="20">
        <v>52.672257216833501</v>
      </c>
      <c r="AP25" s="18">
        <v>31</v>
      </c>
      <c r="AQ25" s="20">
        <v>83.783783783783804</v>
      </c>
      <c r="AR25" s="11">
        <v>30</v>
      </c>
      <c r="AS25" s="20">
        <v>83.3333333333333</v>
      </c>
      <c r="AT25" s="11">
        <v>30</v>
      </c>
      <c r="AU25" s="20">
        <v>85.714285714285694</v>
      </c>
      <c r="AV25" s="11">
        <v>28</v>
      </c>
      <c r="AW25" s="20">
        <v>84.848484848484802</v>
      </c>
      <c r="AX25" s="15"/>
    </row>
    <row r="26" spans="1:50">
      <c r="A26" s="10" t="s">
        <v>41</v>
      </c>
      <c r="B26" s="41">
        <v>155165257.44999999</v>
      </c>
      <c r="C26" s="20">
        <v>2.92280655159606</v>
      </c>
      <c r="D26" s="41">
        <v>88253906.129999995</v>
      </c>
      <c r="E26" s="20">
        <v>1.7395315398175799</v>
      </c>
      <c r="F26" s="41">
        <v>0</v>
      </c>
      <c r="G26" s="20">
        <v>0</v>
      </c>
      <c r="H26" s="41">
        <v>0</v>
      </c>
      <c r="I26" s="20">
        <v>0</v>
      </c>
      <c r="J26" s="35">
        <v>91917519.170000002</v>
      </c>
      <c r="K26" s="20">
        <v>40.7468399823127</v>
      </c>
      <c r="L26" s="41">
        <v>104941391.29000001</v>
      </c>
      <c r="M26" s="20">
        <v>21.9512344764006</v>
      </c>
      <c r="N26" s="41">
        <v>0</v>
      </c>
      <c r="O26" s="20">
        <v>0</v>
      </c>
      <c r="P26" s="41">
        <v>0</v>
      </c>
      <c r="Q26" s="20">
        <v>0</v>
      </c>
      <c r="R26" s="35">
        <v>27958576.469999999</v>
      </c>
      <c r="S26" s="20">
        <v>7.4249759471213101</v>
      </c>
      <c r="T26" s="41">
        <v>15560702.300000001</v>
      </c>
      <c r="U26" s="20">
        <v>12.4330009615654</v>
      </c>
      <c r="V26" s="41">
        <v>0</v>
      </c>
      <c r="W26" s="20">
        <v>0</v>
      </c>
      <c r="X26" s="41">
        <v>0</v>
      </c>
      <c r="Y26" s="20">
        <v>0</v>
      </c>
      <c r="Z26" s="35">
        <v>63958942.700000003</v>
      </c>
      <c r="AA26" s="20">
        <v>-42.366526177082598</v>
      </c>
      <c r="AB26" s="41">
        <v>89380688.989999995</v>
      </c>
      <c r="AC26" s="20">
        <v>25.326796972171799</v>
      </c>
      <c r="AD26" s="41">
        <v>0</v>
      </c>
      <c r="AE26" s="20">
        <v>0</v>
      </c>
      <c r="AF26" s="41">
        <v>0</v>
      </c>
      <c r="AG26" s="20">
        <v>0</v>
      </c>
      <c r="AH26" s="18">
        <v>357</v>
      </c>
      <c r="AI26" s="20">
        <v>1.29207383279045</v>
      </c>
      <c r="AJ26" s="11">
        <v>147</v>
      </c>
      <c r="AK26" s="20">
        <v>0.52590154550658297</v>
      </c>
      <c r="AL26" s="11">
        <v>0</v>
      </c>
      <c r="AM26" s="20">
        <v>0</v>
      </c>
      <c r="AN26" s="11">
        <v>0</v>
      </c>
      <c r="AO26" s="20">
        <v>0</v>
      </c>
      <c r="AP26" s="18">
        <v>1</v>
      </c>
      <c r="AQ26" s="20">
        <v>2.7027027027027</v>
      </c>
      <c r="AR26" s="11">
        <v>1</v>
      </c>
      <c r="AS26" s="20">
        <v>2.7777777777777799</v>
      </c>
      <c r="AT26" s="11">
        <v>0</v>
      </c>
      <c r="AU26" s="20">
        <v>0</v>
      </c>
      <c r="AV26" s="11">
        <v>0</v>
      </c>
      <c r="AW26" s="20">
        <v>0</v>
      </c>
      <c r="AX26" s="15"/>
    </row>
    <row r="27" spans="1:50" ht="13.5" thickBot="1">
      <c r="A27" s="10"/>
      <c r="B27" s="41"/>
      <c r="C27" s="11"/>
      <c r="D27" s="41"/>
      <c r="E27" s="11"/>
      <c r="F27" s="41"/>
      <c r="G27" s="11"/>
      <c r="H27" s="41"/>
      <c r="I27" s="11"/>
      <c r="J27" s="35"/>
      <c r="K27" s="11"/>
      <c r="L27" s="41"/>
      <c r="M27" s="11"/>
      <c r="N27" s="41"/>
      <c r="O27" s="11"/>
      <c r="P27" s="41"/>
      <c r="Q27" s="11"/>
      <c r="R27" s="35"/>
      <c r="S27" s="11"/>
      <c r="T27" s="41"/>
      <c r="U27" s="11"/>
      <c r="V27" s="41"/>
      <c r="W27" s="11"/>
      <c r="X27" s="41"/>
      <c r="Y27" s="11"/>
      <c r="Z27" s="35"/>
      <c r="AA27" s="11"/>
      <c r="AB27" s="41"/>
      <c r="AC27" s="11"/>
      <c r="AD27" s="41"/>
      <c r="AE27" s="11"/>
      <c r="AF27" s="41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>
      <c r="A28" s="9" t="s">
        <v>42</v>
      </c>
      <c r="B28" s="42">
        <v>5308776161.2299995</v>
      </c>
      <c r="C28" s="14">
        <v>100</v>
      </c>
      <c r="D28" s="42">
        <v>5073429490.0600004</v>
      </c>
      <c r="E28" s="14">
        <v>100</v>
      </c>
      <c r="F28" s="42">
        <v>5451930261.04</v>
      </c>
      <c r="G28" s="14">
        <v>100</v>
      </c>
      <c r="H28" s="42">
        <v>6177179909.9799995</v>
      </c>
      <c r="I28" s="14">
        <v>100</v>
      </c>
      <c r="J28" s="36">
        <v>225581957.30000001</v>
      </c>
      <c r="K28" s="14">
        <v>100</v>
      </c>
      <c r="L28" s="42">
        <v>478066012.19999999</v>
      </c>
      <c r="M28" s="14">
        <v>100</v>
      </c>
      <c r="N28" s="42">
        <v>187541672.52000001</v>
      </c>
      <c r="O28" s="14">
        <v>100</v>
      </c>
      <c r="P28" s="42">
        <v>192749223.38</v>
      </c>
      <c r="Q28" s="14">
        <v>100</v>
      </c>
      <c r="R28" s="36">
        <v>376547704.25</v>
      </c>
      <c r="S28" s="14">
        <v>100</v>
      </c>
      <c r="T28" s="42">
        <v>125156447.33</v>
      </c>
      <c r="U28" s="14">
        <v>100</v>
      </c>
      <c r="V28" s="42">
        <v>107957601.12</v>
      </c>
      <c r="W28" s="14">
        <v>100</v>
      </c>
      <c r="X28" s="42">
        <v>116013312.63</v>
      </c>
      <c r="Y28" s="14">
        <v>100</v>
      </c>
      <c r="Z28" s="36">
        <v>-150965746.94999999</v>
      </c>
      <c r="AA28" s="14">
        <v>100</v>
      </c>
      <c r="AB28" s="42">
        <v>352909564.87</v>
      </c>
      <c r="AC28" s="14">
        <v>100</v>
      </c>
      <c r="AD28" s="42">
        <v>79584071.400000006</v>
      </c>
      <c r="AE28" s="14">
        <v>100</v>
      </c>
      <c r="AF28" s="42">
        <v>76735910.75</v>
      </c>
      <c r="AG28" s="14">
        <v>100</v>
      </c>
      <c r="AH28" s="19">
        <v>27630</v>
      </c>
      <c r="AI28" s="14">
        <v>100</v>
      </c>
      <c r="AJ28" s="13">
        <v>27952</v>
      </c>
      <c r="AK28" s="14">
        <v>100</v>
      </c>
      <c r="AL28" s="13">
        <v>25974</v>
      </c>
      <c r="AM28" s="14">
        <v>100</v>
      </c>
      <c r="AN28" s="13">
        <v>25877</v>
      </c>
      <c r="AO28" s="14">
        <v>100</v>
      </c>
      <c r="AP28" s="19">
        <v>37</v>
      </c>
      <c r="AQ28" s="14">
        <v>100</v>
      </c>
      <c r="AR28" s="13">
        <v>36</v>
      </c>
      <c r="AS28" s="14">
        <v>100</v>
      </c>
      <c r="AT28" s="13">
        <v>35</v>
      </c>
      <c r="AU28" s="14">
        <v>100</v>
      </c>
      <c r="AV28" s="13">
        <v>33</v>
      </c>
      <c r="AW28" s="14">
        <v>100</v>
      </c>
      <c r="AX28" s="15"/>
    </row>
    <row r="29" spans="1:50" ht="13.5" thickTop="1">
      <c r="B29" s="40"/>
      <c r="C29" s="6"/>
      <c r="D29" s="40"/>
      <c r="E29" s="6"/>
      <c r="F29" s="40"/>
      <c r="G29" s="6"/>
      <c r="H29" s="40"/>
      <c r="I29" s="6"/>
      <c r="J29" s="32"/>
      <c r="K29" s="6"/>
      <c r="L29" s="40"/>
      <c r="M29" s="6"/>
      <c r="N29" s="40"/>
      <c r="O29" s="6"/>
      <c r="P29" s="40"/>
      <c r="Q29" s="6"/>
      <c r="R29" s="32"/>
      <c r="S29" s="6"/>
      <c r="T29" s="40"/>
      <c r="U29" s="6"/>
      <c r="V29" s="40"/>
      <c r="W29" s="6"/>
      <c r="X29" s="40"/>
      <c r="Y29" s="6"/>
      <c r="Z29" s="32"/>
      <c r="AA29" s="6"/>
      <c r="AB29" s="40"/>
      <c r="AC29" s="6"/>
      <c r="AD29" s="40"/>
      <c r="AE29" s="6"/>
      <c r="AF29" s="40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>
      <c r="B30" s="40"/>
      <c r="C30" s="6"/>
      <c r="D30" s="40"/>
      <c r="E30" s="6"/>
      <c r="F30" s="40"/>
      <c r="G30" s="6"/>
      <c r="H30" s="40"/>
      <c r="I30" s="6"/>
      <c r="J30" s="32"/>
      <c r="K30" s="6"/>
      <c r="L30" s="40"/>
      <c r="M30" s="6"/>
      <c r="N30" s="40"/>
      <c r="O30" s="6"/>
      <c r="P30" s="40"/>
      <c r="Q30" s="6"/>
      <c r="R30" s="32"/>
      <c r="S30" s="6"/>
      <c r="T30" s="40"/>
      <c r="U30" s="6"/>
      <c r="V30" s="40"/>
      <c r="W30" s="6"/>
      <c r="X30" s="40"/>
      <c r="Y30" s="6"/>
      <c r="Z30" s="32"/>
      <c r="AA30" s="6"/>
      <c r="AB30" s="40"/>
      <c r="AC30" s="6"/>
      <c r="AD30" s="40"/>
      <c r="AE30" s="6"/>
      <c r="AF30" s="40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B31" s="40"/>
      <c r="C31" s="6"/>
      <c r="D31" s="40"/>
      <c r="E31" s="6"/>
      <c r="F31" s="40"/>
      <c r="G31" s="6"/>
      <c r="H31" s="40"/>
      <c r="I31" s="6"/>
      <c r="J31" s="32"/>
      <c r="K31" s="6"/>
      <c r="L31" s="40"/>
      <c r="M31" s="6"/>
      <c r="N31" s="40"/>
      <c r="O31" s="6"/>
      <c r="P31" s="40"/>
      <c r="Q31" s="6"/>
      <c r="R31" s="32"/>
      <c r="S31" s="6"/>
      <c r="T31" s="40"/>
      <c r="U31" s="6"/>
      <c r="V31" s="40"/>
      <c r="W31" s="6"/>
      <c r="X31" s="40"/>
      <c r="Y31" s="6"/>
      <c r="Z31" s="32"/>
      <c r="AA31" s="6"/>
      <c r="AB31" s="40"/>
      <c r="AC31" s="6"/>
      <c r="AD31" s="40"/>
      <c r="AE31" s="6"/>
      <c r="AF31" s="40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1" t="s">
        <v>18</v>
      </c>
      <c r="B32" s="40"/>
      <c r="C32" s="6"/>
      <c r="D32" s="40"/>
      <c r="E32" s="6"/>
      <c r="F32" s="40"/>
      <c r="G32" s="6"/>
      <c r="H32" s="40"/>
      <c r="I32" s="6"/>
      <c r="J32" s="32"/>
      <c r="K32" s="6"/>
      <c r="L32" s="40"/>
      <c r="M32" s="6"/>
      <c r="N32" s="40"/>
      <c r="O32" s="6"/>
      <c r="P32" s="40"/>
      <c r="Q32" s="6"/>
      <c r="R32" s="32"/>
      <c r="S32" s="6"/>
      <c r="T32" s="40"/>
      <c r="U32" s="6"/>
      <c r="V32" s="40"/>
      <c r="W32" s="6"/>
      <c r="X32" s="40"/>
      <c r="Y32" s="6"/>
      <c r="Z32" s="32"/>
      <c r="AA32" s="6"/>
      <c r="AB32" s="40"/>
      <c r="AC32" s="6"/>
      <c r="AD32" s="40"/>
      <c r="AE32" s="6"/>
      <c r="AF32" s="40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0"/>
      <c r="C33" s="6"/>
      <c r="D33" s="40"/>
      <c r="E33" s="6"/>
      <c r="F33" s="40"/>
      <c r="G33" s="6"/>
      <c r="H33" s="40"/>
      <c r="I33" s="6"/>
      <c r="J33" s="32"/>
      <c r="K33" s="6"/>
      <c r="L33" s="40"/>
      <c r="M33" s="6"/>
      <c r="N33" s="40"/>
      <c r="O33" s="6"/>
      <c r="P33" s="40"/>
      <c r="Q33" s="6"/>
      <c r="R33" s="32"/>
      <c r="S33" s="6"/>
      <c r="T33" s="40"/>
      <c r="U33" s="6"/>
      <c r="V33" s="40"/>
      <c r="W33" s="6"/>
      <c r="X33" s="40"/>
      <c r="Y33" s="6"/>
      <c r="Z33" s="32"/>
      <c r="AA33" s="6"/>
      <c r="AB33" s="40"/>
      <c r="AC33" s="6"/>
      <c r="AD33" s="40"/>
      <c r="AE33" s="6"/>
      <c r="AF33" s="40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10" t="s">
        <v>38</v>
      </c>
      <c r="B34" s="41">
        <v>19186184901.48</v>
      </c>
      <c r="C34" s="20">
        <v>49.541999692385502</v>
      </c>
      <c r="D34" s="41">
        <v>18543769036.580002</v>
      </c>
      <c r="E34" s="20">
        <v>47.531155432226697</v>
      </c>
      <c r="F34" s="41">
        <v>19788028552.939999</v>
      </c>
      <c r="G34" s="20">
        <v>50.901536990008204</v>
      </c>
      <c r="H34" s="41">
        <v>17536029265.290001</v>
      </c>
      <c r="I34" s="20">
        <v>48.398909999445898</v>
      </c>
      <c r="J34" s="35">
        <v>1786292321.74</v>
      </c>
      <c r="K34" s="20">
        <v>49.640222784649701</v>
      </c>
      <c r="L34" s="41">
        <v>2253279474.6900001</v>
      </c>
      <c r="M34" s="20">
        <v>44.447084910941001</v>
      </c>
      <c r="N34" s="41">
        <v>2773828824.4299998</v>
      </c>
      <c r="O34" s="20">
        <v>55.471959235473598</v>
      </c>
      <c r="P34" s="41">
        <v>1708849222.28</v>
      </c>
      <c r="Q34" s="20">
        <v>35.771758637243998</v>
      </c>
      <c r="R34" s="35">
        <v>1129385504.9400001</v>
      </c>
      <c r="S34" s="20">
        <v>35.022531653061698</v>
      </c>
      <c r="T34" s="41">
        <v>1898161334.6300001</v>
      </c>
      <c r="U34" s="20">
        <v>56.121173828712799</v>
      </c>
      <c r="V34" s="41">
        <v>705842357.30999994</v>
      </c>
      <c r="W34" s="20">
        <v>27.0847921896789</v>
      </c>
      <c r="X34" s="41">
        <v>926161818.38</v>
      </c>
      <c r="Y34" s="20">
        <v>34.698074383915603</v>
      </c>
      <c r="Z34" s="35">
        <v>656906816.79999995</v>
      </c>
      <c r="AA34" s="20">
        <v>175.76671920996199</v>
      </c>
      <c r="AB34" s="41">
        <v>355118140.06</v>
      </c>
      <c r="AC34" s="20">
        <v>21.046252854841999</v>
      </c>
      <c r="AD34" s="41">
        <v>2067986467.1199999</v>
      </c>
      <c r="AE34" s="20">
        <v>86.368731416186407</v>
      </c>
      <c r="AF34" s="41">
        <v>782687403.89999998</v>
      </c>
      <c r="AG34" s="20">
        <v>37.131356761862101</v>
      </c>
      <c r="AH34" s="18">
        <v>89731</v>
      </c>
      <c r="AI34" s="20">
        <v>80.522452349330607</v>
      </c>
      <c r="AJ34" s="11">
        <v>91378</v>
      </c>
      <c r="AK34" s="20">
        <v>80.793273269024994</v>
      </c>
      <c r="AL34" s="11">
        <v>95250</v>
      </c>
      <c r="AM34" s="20">
        <v>75.611440546783797</v>
      </c>
      <c r="AN34" s="11">
        <v>93391</v>
      </c>
      <c r="AO34" s="20">
        <v>76.674438843368705</v>
      </c>
      <c r="AP34" s="18">
        <v>46</v>
      </c>
      <c r="AQ34" s="20">
        <v>40</v>
      </c>
      <c r="AR34" s="11">
        <v>46</v>
      </c>
      <c r="AS34" s="20">
        <v>40</v>
      </c>
      <c r="AT34" s="11">
        <v>46</v>
      </c>
      <c r="AU34" s="20">
        <v>40.350877192982502</v>
      </c>
      <c r="AV34" s="11">
        <v>46</v>
      </c>
      <c r="AW34" s="20">
        <v>41.441441441441398</v>
      </c>
      <c r="AX34" s="15"/>
    </row>
    <row r="35" spans="1:50">
      <c r="A35" s="10" t="s">
        <v>39</v>
      </c>
      <c r="B35" s="41">
        <v>16922572733.42</v>
      </c>
      <c r="C35" s="20">
        <v>43.6969672427578</v>
      </c>
      <c r="D35" s="41">
        <v>17548809833.290001</v>
      </c>
      <c r="E35" s="20">
        <v>44.980888523325298</v>
      </c>
      <c r="F35" s="41">
        <v>15861569452.459999</v>
      </c>
      <c r="G35" s="20">
        <v>40.801349262457002</v>
      </c>
      <c r="H35" s="41">
        <v>14970841420.639999</v>
      </c>
      <c r="I35" s="20">
        <v>41.319069190179697</v>
      </c>
      <c r="J35" s="35">
        <v>1282503475.46</v>
      </c>
      <c r="K35" s="20">
        <v>35.6401678880353</v>
      </c>
      <c r="L35" s="41">
        <v>2409179824.6599998</v>
      </c>
      <c r="M35" s="20">
        <v>47.5222986918305</v>
      </c>
      <c r="N35" s="41">
        <v>1824617133.0999999</v>
      </c>
      <c r="O35" s="20">
        <v>36.4893054453239</v>
      </c>
      <c r="P35" s="41">
        <v>2249778368.25</v>
      </c>
      <c r="Q35" s="20">
        <v>47.095160723984002</v>
      </c>
      <c r="R35" s="35">
        <v>1338137134.8499999</v>
      </c>
      <c r="S35" s="20">
        <v>41.495972771415303</v>
      </c>
      <c r="T35" s="41">
        <v>733674179.72000003</v>
      </c>
      <c r="U35" s="20">
        <v>21.691863290287898</v>
      </c>
      <c r="V35" s="41">
        <v>1123809952.1199999</v>
      </c>
      <c r="W35" s="20">
        <v>43.123168648966498</v>
      </c>
      <c r="X35" s="41">
        <v>1006285687.49</v>
      </c>
      <c r="Y35" s="20">
        <v>37.699865124078997</v>
      </c>
      <c r="Z35" s="35">
        <v>-55633659.390000001</v>
      </c>
      <c r="AA35" s="20">
        <v>-14.8857426023666</v>
      </c>
      <c r="AB35" s="41">
        <v>1675505644.9400001</v>
      </c>
      <c r="AC35" s="20">
        <v>99.299673785079804</v>
      </c>
      <c r="AD35" s="41">
        <v>700807180.98000002</v>
      </c>
      <c r="AE35" s="20">
        <v>29.2689667707985</v>
      </c>
      <c r="AF35" s="41">
        <v>1243492680.76</v>
      </c>
      <c r="AG35" s="20">
        <v>58.992351390853699</v>
      </c>
      <c r="AH35" s="18">
        <v>14427</v>
      </c>
      <c r="AI35" s="20">
        <v>12.946444596001299</v>
      </c>
      <c r="AJ35" s="11">
        <v>14398</v>
      </c>
      <c r="AK35" s="20">
        <v>12.7302145869621</v>
      </c>
      <c r="AL35" s="11">
        <v>15220</v>
      </c>
      <c r="AM35" s="20">
        <v>12.0819540695228</v>
      </c>
      <c r="AN35" s="11">
        <v>13757</v>
      </c>
      <c r="AO35" s="20">
        <v>11.2945600236449</v>
      </c>
      <c r="AP35" s="18">
        <v>42</v>
      </c>
      <c r="AQ35" s="20">
        <v>36.521739130434803</v>
      </c>
      <c r="AR35" s="11">
        <v>42</v>
      </c>
      <c r="AS35" s="20">
        <v>36.521739130434803</v>
      </c>
      <c r="AT35" s="11">
        <v>41</v>
      </c>
      <c r="AU35" s="20">
        <v>35.964912280701803</v>
      </c>
      <c r="AV35" s="11">
        <v>40</v>
      </c>
      <c r="AW35" s="20">
        <v>36.036036036036002</v>
      </c>
      <c r="AX35" s="15"/>
    </row>
    <row r="36" spans="1:50">
      <c r="A36" s="10" t="s">
        <v>41</v>
      </c>
      <c r="B36" s="41">
        <v>2618352737.3299999</v>
      </c>
      <c r="C36" s="20">
        <v>6.7610330648566501</v>
      </c>
      <c r="D36" s="41">
        <v>2921345508.6799998</v>
      </c>
      <c r="E36" s="20">
        <v>7.48795604444798</v>
      </c>
      <c r="F36" s="41">
        <v>3225512105.3699999</v>
      </c>
      <c r="G36" s="20">
        <v>8.29711374753483</v>
      </c>
      <c r="H36" s="41">
        <v>3725410713.5700002</v>
      </c>
      <c r="I36" s="20">
        <v>10.2820208103744</v>
      </c>
      <c r="J36" s="35">
        <v>529681851.63999999</v>
      </c>
      <c r="K36" s="20">
        <v>14.719609327315</v>
      </c>
      <c r="L36" s="41">
        <v>407118332.57999998</v>
      </c>
      <c r="M36" s="20">
        <v>8.0306163972285205</v>
      </c>
      <c r="N36" s="41">
        <v>401970221.49000001</v>
      </c>
      <c r="O36" s="20">
        <v>8.0387353192025603</v>
      </c>
      <c r="P36" s="41">
        <v>818462738.21000004</v>
      </c>
      <c r="Q36" s="20">
        <v>17.133080638771901</v>
      </c>
      <c r="R36" s="35">
        <v>757217125.25</v>
      </c>
      <c r="S36" s="20">
        <v>23.481495575523098</v>
      </c>
      <c r="T36" s="41">
        <v>750419711.5</v>
      </c>
      <c r="U36" s="20">
        <v>22.1869628809993</v>
      </c>
      <c r="V36" s="41">
        <v>776394480.10000002</v>
      </c>
      <c r="W36" s="20">
        <v>29.792039161354499</v>
      </c>
      <c r="X36" s="41">
        <v>736754848.50999999</v>
      </c>
      <c r="Y36" s="20">
        <v>27.6020604920054</v>
      </c>
      <c r="Z36" s="35">
        <v>-227535273.61000001</v>
      </c>
      <c r="AA36" s="20">
        <v>-60.8809766075954</v>
      </c>
      <c r="AB36" s="41">
        <v>-343301378.92000002</v>
      </c>
      <c r="AC36" s="20">
        <v>-20.3459266399218</v>
      </c>
      <c r="AD36" s="41">
        <v>-374424258.61000001</v>
      </c>
      <c r="AE36" s="20">
        <v>-15.637698186984901</v>
      </c>
      <c r="AF36" s="41">
        <v>81707889.700000003</v>
      </c>
      <c r="AG36" s="20">
        <v>3.8762918472841599</v>
      </c>
      <c r="AH36" s="18">
        <v>7278</v>
      </c>
      <c r="AI36" s="20">
        <v>6.5311030546681499</v>
      </c>
      <c r="AJ36" s="11">
        <v>7325</v>
      </c>
      <c r="AK36" s="20">
        <v>6.4765121440128697</v>
      </c>
      <c r="AL36" s="11">
        <v>15503</v>
      </c>
      <c r="AM36" s="20">
        <v>12.3066053836933</v>
      </c>
      <c r="AN36" s="11">
        <v>14654</v>
      </c>
      <c r="AO36" s="20">
        <v>12.031001132986299</v>
      </c>
      <c r="AP36" s="18">
        <v>27</v>
      </c>
      <c r="AQ36" s="20">
        <v>23.478260869565201</v>
      </c>
      <c r="AR36" s="11">
        <v>27</v>
      </c>
      <c r="AS36" s="20">
        <v>23.478260869565201</v>
      </c>
      <c r="AT36" s="11">
        <v>27</v>
      </c>
      <c r="AU36" s="20">
        <v>23.684210526315798</v>
      </c>
      <c r="AV36" s="11">
        <v>25</v>
      </c>
      <c r="AW36" s="20">
        <v>22.5225225225225</v>
      </c>
      <c r="AX36" s="15"/>
    </row>
    <row r="37" spans="1:50" ht="13.5" thickBot="1">
      <c r="A37" s="10"/>
      <c r="B37" s="41"/>
      <c r="C37" s="11"/>
      <c r="D37" s="41"/>
      <c r="E37" s="11"/>
      <c r="F37" s="41"/>
      <c r="G37" s="11"/>
      <c r="H37" s="41"/>
      <c r="I37" s="11"/>
      <c r="J37" s="35"/>
      <c r="K37" s="11"/>
      <c r="L37" s="41"/>
      <c r="M37" s="11"/>
      <c r="N37" s="41"/>
      <c r="O37" s="11"/>
      <c r="P37" s="41"/>
      <c r="Q37" s="11"/>
      <c r="R37" s="35"/>
      <c r="S37" s="11"/>
      <c r="T37" s="41"/>
      <c r="U37" s="11"/>
      <c r="V37" s="41"/>
      <c r="W37" s="11"/>
      <c r="X37" s="41"/>
      <c r="Y37" s="11"/>
      <c r="Z37" s="35"/>
      <c r="AA37" s="11"/>
      <c r="AB37" s="41"/>
      <c r="AC37" s="11"/>
      <c r="AD37" s="41"/>
      <c r="AE37" s="11"/>
      <c r="AF37" s="41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>
      <c r="A38" s="9" t="s">
        <v>42</v>
      </c>
      <c r="B38" s="42">
        <v>38727110372.230003</v>
      </c>
      <c r="C38" s="14">
        <v>100</v>
      </c>
      <c r="D38" s="42">
        <v>39013924378.550003</v>
      </c>
      <c r="E38" s="14">
        <v>100</v>
      </c>
      <c r="F38" s="42">
        <v>38875110110.769997</v>
      </c>
      <c r="G38" s="14">
        <v>100</v>
      </c>
      <c r="H38" s="42">
        <v>36232281399.5</v>
      </c>
      <c r="I38" s="14">
        <v>100</v>
      </c>
      <c r="J38" s="36">
        <v>3598477648.8400002</v>
      </c>
      <c r="K38" s="14">
        <v>100</v>
      </c>
      <c r="L38" s="42">
        <v>5069577631.9300003</v>
      </c>
      <c r="M38" s="14">
        <v>100</v>
      </c>
      <c r="N38" s="42">
        <v>5000416179.0200005</v>
      </c>
      <c r="O38" s="14">
        <v>100</v>
      </c>
      <c r="P38" s="42">
        <v>4777090328.7399998</v>
      </c>
      <c r="Q38" s="14">
        <v>100</v>
      </c>
      <c r="R38" s="36">
        <v>3224739765.04</v>
      </c>
      <c r="S38" s="14">
        <v>100</v>
      </c>
      <c r="T38" s="42">
        <v>3382255225.8499999</v>
      </c>
      <c r="U38" s="14">
        <v>100</v>
      </c>
      <c r="V38" s="42">
        <v>2606046789.5300002</v>
      </c>
      <c r="W38" s="14">
        <v>100</v>
      </c>
      <c r="X38" s="42">
        <v>2669202354.3800001</v>
      </c>
      <c r="Y38" s="14">
        <v>100</v>
      </c>
      <c r="Z38" s="36">
        <v>373737883.80000001</v>
      </c>
      <c r="AA38" s="14">
        <v>100</v>
      </c>
      <c r="AB38" s="42">
        <v>1687322406.0799999</v>
      </c>
      <c r="AC38" s="14">
        <v>100</v>
      </c>
      <c r="AD38" s="42">
        <v>2394369389.4899998</v>
      </c>
      <c r="AE38" s="14">
        <v>100</v>
      </c>
      <c r="AF38" s="42">
        <v>2107887974.3599999</v>
      </c>
      <c r="AG38" s="14">
        <v>100</v>
      </c>
      <c r="AH38" s="19">
        <v>111436</v>
      </c>
      <c r="AI38" s="14">
        <v>100</v>
      </c>
      <c r="AJ38" s="13">
        <v>113101</v>
      </c>
      <c r="AK38" s="14">
        <v>100</v>
      </c>
      <c r="AL38" s="13">
        <v>125973</v>
      </c>
      <c r="AM38" s="14">
        <v>100</v>
      </c>
      <c r="AN38" s="13">
        <v>121802</v>
      </c>
      <c r="AO38" s="14">
        <v>100</v>
      </c>
      <c r="AP38" s="19">
        <v>115</v>
      </c>
      <c r="AQ38" s="14">
        <v>100</v>
      </c>
      <c r="AR38" s="13">
        <v>115</v>
      </c>
      <c r="AS38" s="14">
        <v>100</v>
      </c>
      <c r="AT38" s="13">
        <v>114</v>
      </c>
      <c r="AU38" s="14">
        <v>100</v>
      </c>
      <c r="AV38" s="13">
        <v>111</v>
      </c>
      <c r="AW38" s="14">
        <v>100</v>
      </c>
      <c r="AX38" s="15"/>
    </row>
    <row r="39" spans="1:50" ht="13.5" thickTop="1">
      <c r="B39" s="40"/>
      <c r="C39" s="6"/>
      <c r="D39" s="40"/>
      <c r="E39" s="6"/>
      <c r="F39" s="40"/>
      <c r="G39" s="6"/>
      <c r="H39" s="40"/>
      <c r="I39" s="6"/>
      <c r="J39" s="32"/>
      <c r="K39" s="6"/>
      <c r="L39" s="40"/>
      <c r="M39" s="6"/>
      <c r="N39" s="40"/>
      <c r="O39" s="6"/>
      <c r="P39" s="40"/>
      <c r="Q39" s="6"/>
      <c r="R39" s="32"/>
      <c r="S39" s="6"/>
      <c r="T39" s="40"/>
      <c r="U39" s="6"/>
      <c r="V39" s="40"/>
      <c r="W39" s="6"/>
      <c r="X39" s="40"/>
      <c r="Y39" s="6"/>
      <c r="Z39" s="32"/>
      <c r="AA39" s="6"/>
      <c r="AB39" s="40"/>
      <c r="AC39" s="6"/>
      <c r="AD39" s="40"/>
      <c r="AE39" s="6"/>
      <c r="AF39" s="40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B40" s="40"/>
      <c r="C40" s="6"/>
      <c r="D40" s="40"/>
      <c r="E40" s="6"/>
      <c r="F40" s="40"/>
      <c r="G40" s="6"/>
      <c r="H40" s="40"/>
      <c r="I40" s="6"/>
      <c r="J40" s="32"/>
      <c r="K40" s="6"/>
      <c r="L40" s="40"/>
      <c r="M40" s="6"/>
      <c r="N40" s="40"/>
      <c r="O40" s="6"/>
      <c r="P40" s="40"/>
      <c r="Q40" s="6"/>
      <c r="R40" s="32"/>
      <c r="S40" s="6"/>
      <c r="T40" s="40"/>
      <c r="U40" s="6"/>
      <c r="V40" s="40"/>
      <c r="W40" s="6"/>
      <c r="X40" s="40"/>
      <c r="Y40" s="6"/>
      <c r="Z40" s="32"/>
      <c r="AA40" s="6"/>
      <c r="AB40" s="40"/>
      <c r="AC40" s="6"/>
      <c r="AD40" s="40"/>
      <c r="AE40" s="6"/>
      <c r="AF40" s="40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B41" s="40"/>
      <c r="C41" s="6"/>
      <c r="D41" s="40"/>
      <c r="E41" s="6"/>
      <c r="F41" s="40"/>
      <c r="G41" s="6"/>
      <c r="H41" s="40"/>
      <c r="I41" s="6"/>
      <c r="J41" s="32"/>
      <c r="K41" s="6"/>
      <c r="L41" s="40"/>
      <c r="M41" s="6"/>
      <c r="N41" s="40"/>
      <c r="O41" s="6"/>
      <c r="P41" s="40"/>
      <c r="Q41" s="6"/>
      <c r="R41" s="32"/>
      <c r="S41" s="6"/>
      <c r="T41" s="40"/>
      <c r="U41" s="6"/>
      <c r="V41" s="40"/>
      <c r="W41" s="6"/>
      <c r="X41" s="40"/>
      <c r="Y41" s="6"/>
      <c r="Z41" s="32"/>
      <c r="AA41" s="6"/>
      <c r="AB41" s="40"/>
      <c r="AC41" s="6"/>
      <c r="AD41" s="40"/>
      <c r="AE41" s="6"/>
      <c r="AF41" s="40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/>
      <c r="B42" s="41"/>
      <c r="C42" s="11"/>
      <c r="D42" s="41"/>
      <c r="E42" s="11"/>
      <c r="F42" s="41"/>
      <c r="G42" s="11"/>
      <c r="H42" s="41"/>
      <c r="I42" s="11"/>
      <c r="J42" s="35"/>
      <c r="K42" s="11"/>
      <c r="L42" s="41"/>
      <c r="M42" s="11"/>
      <c r="N42" s="41"/>
      <c r="O42" s="11"/>
      <c r="P42" s="41"/>
      <c r="Q42" s="11"/>
      <c r="R42" s="35"/>
      <c r="S42" s="11"/>
      <c r="T42" s="41"/>
      <c r="U42" s="11"/>
      <c r="V42" s="41"/>
      <c r="W42" s="11"/>
      <c r="X42" s="41"/>
      <c r="Y42" s="11"/>
      <c r="Z42" s="35"/>
      <c r="AA42" s="11"/>
      <c r="AB42" s="41"/>
      <c r="AC42" s="11"/>
      <c r="AD42" s="41"/>
      <c r="AE42" s="11"/>
      <c r="AF42" s="41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>
      <c r="A43" s="10"/>
      <c r="B43" s="54"/>
      <c r="C43" s="10"/>
      <c r="D43" s="54"/>
      <c r="E43" s="10"/>
      <c r="F43" s="54"/>
      <c r="G43" s="10"/>
      <c r="H43" s="54"/>
      <c r="I43" s="10"/>
      <c r="J43" s="35"/>
      <c r="K43" s="10"/>
      <c r="L43" s="54"/>
      <c r="M43" s="10"/>
      <c r="N43" s="54"/>
      <c r="O43" s="10"/>
      <c r="P43" s="54"/>
      <c r="Q43" s="10"/>
      <c r="R43" s="35"/>
      <c r="S43" s="10"/>
      <c r="T43" s="54"/>
      <c r="U43" s="10"/>
      <c r="V43" s="54"/>
      <c r="W43" s="10"/>
      <c r="X43" s="54"/>
      <c r="Y43" s="10"/>
      <c r="Z43" s="35"/>
      <c r="AA43" s="10"/>
      <c r="AB43" s="54"/>
      <c r="AC43" s="10"/>
      <c r="AD43" s="54"/>
      <c r="AE43" s="10"/>
      <c r="AF43" s="54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>
      <c r="A44" s="10"/>
      <c r="B44" s="54"/>
      <c r="C44" s="10"/>
      <c r="D44" s="54"/>
      <c r="E44" s="10"/>
      <c r="F44" s="54"/>
      <c r="G44" s="10"/>
      <c r="H44" s="54"/>
      <c r="I44" s="10"/>
      <c r="J44" s="35"/>
      <c r="K44" s="10"/>
      <c r="L44" s="54"/>
      <c r="M44" s="10"/>
      <c r="N44" s="54"/>
      <c r="O44" s="10"/>
      <c r="P44" s="54"/>
      <c r="Q44" s="10"/>
      <c r="R44" s="35"/>
      <c r="S44" s="10"/>
      <c r="T44" s="54"/>
      <c r="U44" s="10"/>
      <c r="V44" s="54"/>
      <c r="W44" s="10"/>
      <c r="X44" s="54"/>
      <c r="Y44" s="10"/>
      <c r="Z44" s="35"/>
      <c r="AA44" s="10"/>
      <c r="AB44" s="54"/>
      <c r="AC44" s="10"/>
      <c r="AD44" s="54"/>
      <c r="AE44" s="10"/>
      <c r="AF44" s="54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>
      <c r="A45" s="10"/>
      <c r="B45" s="54"/>
      <c r="C45" s="10"/>
      <c r="D45" s="54"/>
      <c r="E45" s="10"/>
      <c r="F45" s="54"/>
      <c r="G45" s="10"/>
      <c r="H45" s="54"/>
      <c r="I45" s="10"/>
      <c r="J45" s="35"/>
      <c r="K45" s="10"/>
      <c r="L45" s="54"/>
      <c r="M45" s="10"/>
      <c r="N45" s="54"/>
      <c r="O45" s="10"/>
      <c r="P45" s="54"/>
      <c r="Q45" s="10"/>
      <c r="R45" s="35"/>
      <c r="S45" s="10"/>
      <c r="T45" s="54"/>
      <c r="U45" s="10"/>
      <c r="V45" s="54"/>
      <c r="W45" s="10"/>
      <c r="X45" s="54"/>
      <c r="Y45" s="10"/>
      <c r="Z45" s="35"/>
      <c r="AA45" s="10"/>
      <c r="AB45" s="54"/>
      <c r="AC45" s="10"/>
      <c r="AD45" s="54"/>
      <c r="AE45" s="10"/>
      <c r="AF45" s="54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>
      <c r="A46" s="27" t="s">
        <v>20</v>
      </c>
      <c r="B46" s="55">
        <v>879324228678.02002</v>
      </c>
      <c r="C46" s="12">
        <v>100</v>
      </c>
      <c r="D46" s="55">
        <v>823216803799.59998</v>
      </c>
      <c r="E46" s="12">
        <v>100</v>
      </c>
      <c r="F46" s="55">
        <v>817564164842.81995</v>
      </c>
      <c r="G46" s="12">
        <v>100</v>
      </c>
      <c r="H46" s="55">
        <v>786117286364.31995</v>
      </c>
      <c r="I46" s="12">
        <v>100</v>
      </c>
      <c r="J46" s="36">
        <v>260439708088.76999</v>
      </c>
      <c r="K46" s="12">
        <v>100</v>
      </c>
      <c r="L46" s="55">
        <v>180806224420.14999</v>
      </c>
      <c r="M46" s="12">
        <v>100</v>
      </c>
      <c r="N46" s="55">
        <v>167419529488.32001</v>
      </c>
      <c r="O46" s="12">
        <v>100</v>
      </c>
      <c r="P46" s="55">
        <v>147674524744.57001</v>
      </c>
      <c r="Q46" s="12">
        <v>100</v>
      </c>
      <c r="R46" s="36">
        <v>231592801557.39999</v>
      </c>
      <c r="S46" s="12">
        <v>100</v>
      </c>
      <c r="T46" s="55">
        <v>156633852332.85999</v>
      </c>
      <c r="U46" s="12">
        <v>100</v>
      </c>
      <c r="V46" s="55">
        <v>147700354440.20001</v>
      </c>
      <c r="W46" s="12">
        <v>100</v>
      </c>
      <c r="X46" s="55">
        <v>124123721876.2</v>
      </c>
      <c r="Y46" s="12">
        <v>100</v>
      </c>
      <c r="Z46" s="36">
        <v>28846906531.369999</v>
      </c>
      <c r="AA46" s="12">
        <v>100</v>
      </c>
      <c r="AB46" s="55">
        <v>24172372087.290001</v>
      </c>
      <c r="AC46" s="12">
        <v>100</v>
      </c>
      <c r="AD46" s="55">
        <v>19719175048.119999</v>
      </c>
      <c r="AE46" s="12">
        <v>100</v>
      </c>
      <c r="AF46" s="55">
        <v>23550802868.369999</v>
      </c>
      <c r="AG46" s="12">
        <v>100</v>
      </c>
      <c r="AH46" s="19">
        <v>1868199</v>
      </c>
      <c r="AI46" s="12">
        <v>100</v>
      </c>
      <c r="AJ46" s="9">
        <v>1863120</v>
      </c>
      <c r="AK46" s="12">
        <v>100</v>
      </c>
      <c r="AL46" s="9">
        <v>2045687</v>
      </c>
      <c r="AM46" s="12">
        <v>100</v>
      </c>
      <c r="AN46" s="9">
        <v>1862455</v>
      </c>
      <c r="AO46" s="12">
        <v>100</v>
      </c>
      <c r="AP46" s="19">
        <v>937</v>
      </c>
      <c r="AQ46" s="12">
        <v>100</v>
      </c>
      <c r="AR46" s="9">
        <v>919</v>
      </c>
      <c r="AS46" s="12">
        <v>100</v>
      </c>
      <c r="AT46" s="9">
        <v>913</v>
      </c>
      <c r="AU46" s="12">
        <v>100</v>
      </c>
      <c r="AV46" s="9">
        <v>904</v>
      </c>
      <c r="AW46" s="12">
        <v>100</v>
      </c>
      <c r="AX46" s="15"/>
    </row>
    <row r="47" spans="1:50" ht="13.5" thickTop="1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" right="0" top="0" bottom="0" header="0" footer="0"/>
  <pageSetup paperSize="9" scale="4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X70"/>
  <sheetViews>
    <sheetView workbookViewId="0" xr3:uid="{842E5F09-E766-5B8D-85AF-A39847EA96FD}">
      <selection activeCell="D16" sqref="D16"/>
    </sheetView>
  </sheetViews>
  <sheetFormatPr defaultRowHeight="12.75"/>
  <cols>
    <col min="1" max="1" width="35.7109375" bestFit="1" customWidth="1"/>
    <col min="2" max="2" width="7.5703125" style="30" bestFit="1" customWidth="1"/>
    <col min="3" max="3" width="4" bestFit="1" customWidth="1"/>
    <col min="4" max="4" width="7.5703125" style="30" bestFit="1" customWidth="1"/>
    <col min="5" max="5" width="4" bestFit="1" customWidth="1"/>
    <col min="6" max="6" width="7.5703125" style="30" bestFit="1" customWidth="1"/>
    <col min="7" max="7" width="4" bestFit="1" customWidth="1"/>
    <col min="8" max="8" width="7.5703125" style="30" bestFit="1" customWidth="1"/>
    <col min="9" max="9" width="4" bestFit="1" customWidth="1"/>
    <col min="10" max="10" width="7.5703125" style="30" bestFit="1" customWidth="1"/>
    <col min="11" max="11" width="4" bestFit="1" customWidth="1"/>
    <col min="12" max="12" width="7.5703125" style="30" bestFit="1" customWidth="1"/>
    <col min="13" max="13" width="4" bestFit="1" customWidth="1"/>
    <col min="14" max="14" width="7.5703125" style="30" bestFit="1" customWidth="1"/>
    <col min="15" max="15" width="4" bestFit="1" customWidth="1"/>
    <col min="16" max="16" width="7.5703125" style="30" bestFit="1" customWidth="1"/>
    <col min="17" max="17" width="4" bestFit="1" customWidth="1"/>
    <col min="18" max="18" width="7.5703125" style="30" bestFit="1" customWidth="1"/>
    <col min="19" max="19" width="4" bestFit="1" customWidth="1"/>
    <col min="20" max="20" width="7.5703125" style="30" bestFit="1" customWidth="1"/>
    <col min="21" max="21" width="4" bestFit="1" customWidth="1"/>
    <col min="22" max="22" width="7.5703125" style="30" bestFit="1" customWidth="1"/>
    <col min="23" max="23" width="4" bestFit="1" customWidth="1"/>
    <col min="24" max="24" width="7.5703125" style="30" bestFit="1" customWidth="1"/>
    <col min="25" max="25" width="4" bestFit="1" customWidth="1"/>
    <col min="26" max="26" width="6.5703125" style="30" bestFit="1" customWidth="1"/>
    <col min="27" max="27" width="4" bestFit="1" customWidth="1"/>
    <col min="28" max="28" width="6.5703125" style="30" bestFit="1" customWidth="1"/>
    <col min="29" max="29" width="4" bestFit="1" customWidth="1"/>
    <col min="30" max="30" width="6.5703125" style="30" bestFit="1" customWidth="1"/>
    <col min="31" max="31" width="4" bestFit="1" customWidth="1"/>
    <col min="32" max="32" width="6.5703125" style="30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9" width="4" bestFit="1" customWidth="1"/>
  </cols>
  <sheetData>
    <row r="1" spans="1:50">
      <c r="A1" s="1" t="s">
        <v>0</v>
      </c>
      <c r="AN1" s="1" t="s">
        <v>1</v>
      </c>
    </row>
    <row r="2" spans="1:50">
      <c r="A2" s="1" t="s">
        <v>16</v>
      </c>
    </row>
    <row r="3" spans="1:50" ht="13.5" thickBot="1"/>
    <row r="4" spans="1:50" ht="13.5" thickTop="1">
      <c r="A4" s="8"/>
      <c r="B4" s="37"/>
      <c r="C4" s="8"/>
      <c r="D4" s="37"/>
      <c r="E4" s="8"/>
      <c r="F4" s="37"/>
      <c r="G4" s="8"/>
      <c r="H4" s="37"/>
      <c r="I4" s="8"/>
      <c r="J4" s="31"/>
      <c r="K4" s="8"/>
      <c r="L4" s="37"/>
      <c r="M4" s="8"/>
      <c r="N4" s="37"/>
      <c r="O4" s="8"/>
      <c r="P4" s="37"/>
      <c r="Q4" s="8"/>
      <c r="R4" s="31"/>
      <c r="S4" s="8"/>
      <c r="T4" s="37"/>
      <c r="U4" s="8"/>
      <c r="V4" s="37"/>
      <c r="W4" s="8"/>
      <c r="X4" s="37"/>
      <c r="Y4" s="8"/>
      <c r="Z4" s="31"/>
      <c r="AA4" s="8"/>
      <c r="AB4" s="37"/>
      <c r="AC4" s="8"/>
      <c r="AD4" s="37"/>
      <c r="AE4" s="8"/>
      <c r="AF4" s="37"/>
      <c r="AG4" s="8"/>
      <c r="AH4" s="21"/>
      <c r="AI4" s="8"/>
      <c r="AJ4" s="8"/>
      <c r="AK4" s="8"/>
      <c r="AL4" s="8"/>
      <c r="AM4" s="8"/>
      <c r="AN4" s="8"/>
      <c r="AO4" s="8"/>
      <c r="AP4" s="21"/>
      <c r="AQ4" s="8"/>
      <c r="AR4" s="8"/>
      <c r="AS4" s="8"/>
      <c r="AT4" s="8"/>
      <c r="AU4" s="8"/>
      <c r="AV4" s="8"/>
      <c r="AW4" s="22"/>
      <c r="AX4" s="15"/>
    </row>
    <row r="5" spans="1:50">
      <c r="B5" s="292" t="s">
        <v>3</v>
      </c>
      <c r="C5" s="292"/>
      <c r="D5" s="292"/>
      <c r="E5" s="292"/>
      <c r="F5" s="292"/>
      <c r="G5" s="292"/>
      <c r="H5" s="292"/>
      <c r="I5" s="292"/>
      <c r="J5" s="287" t="s">
        <v>4</v>
      </c>
      <c r="K5" s="292"/>
      <c r="L5" s="292"/>
      <c r="M5" s="292"/>
      <c r="N5" s="292"/>
      <c r="O5" s="292"/>
      <c r="P5" s="292"/>
      <c r="Q5" s="292"/>
      <c r="R5" s="287" t="s">
        <v>5</v>
      </c>
      <c r="S5" s="288"/>
      <c r="T5" s="288"/>
      <c r="U5" s="288"/>
      <c r="V5" s="288"/>
      <c r="W5" s="288"/>
      <c r="X5" s="288"/>
      <c r="Y5" s="288"/>
      <c r="Z5" s="287" t="s">
        <v>6</v>
      </c>
      <c r="AA5" s="288"/>
      <c r="AB5" s="288"/>
      <c r="AC5" s="288"/>
      <c r="AD5" s="288"/>
      <c r="AE5" s="288"/>
      <c r="AF5" s="288"/>
      <c r="AG5" s="288"/>
      <c r="AH5" s="287" t="s">
        <v>7</v>
      </c>
      <c r="AI5" s="288"/>
      <c r="AJ5" s="288"/>
      <c r="AK5" s="288"/>
      <c r="AL5" s="288"/>
      <c r="AM5" s="288"/>
      <c r="AN5" s="288"/>
      <c r="AO5" s="288"/>
      <c r="AP5" s="287" t="s">
        <v>8</v>
      </c>
      <c r="AQ5" s="288"/>
      <c r="AR5" s="288"/>
      <c r="AS5" s="288"/>
      <c r="AT5" s="288"/>
      <c r="AU5" s="288"/>
      <c r="AV5" s="288"/>
      <c r="AW5" s="288"/>
      <c r="AX5" s="15"/>
    </row>
    <row r="6" spans="1:50">
      <c r="J6" s="32"/>
      <c r="R6" s="32"/>
      <c r="Z6" s="32"/>
      <c r="AH6" s="15"/>
      <c r="AP6" s="15"/>
      <c r="AX6" s="15"/>
    </row>
    <row r="7" spans="1:50">
      <c r="B7" s="291" t="s">
        <v>9</v>
      </c>
      <c r="C7" s="293"/>
      <c r="D7" s="291" t="s">
        <v>10</v>
      </c>
      <c r="E7" s="293"/>
      <c r="F7" s="291" t="s">
        <v>11</v>
      </c>
      <c r="G7" s="293"/>
      <c r="H7" s="291" t="s">
        <v>12</v>
      </c>
      <c r="I7" s="293"/>
      <c r="J7" s="289" t="s">
        <v>9</v>
      </c>
      <c r="K7" s="293"/>
      <c r="L7" s="291" t="s">
        <v>10</v>
      </c>
      <c r="M7" s="293"/>
      <c r="N7" s="291" t="s">
        <v>11</v>
      </c>
      <c r="O7" s="293"/>
      <c r="P7" s="291" t="s">
        <v>12</v>
      </c>
      <c r="Q7" s="293"/>
      <c r="R7" s="289" t="s">
        <v>9</v>
      </c>
      <c r="S7" s="293"/>
      <c r="T7" s="291" t="s">
        <v>10</v>
      </c>
      <c r="U7" s="293"/>
      <c r="V7" s="291" t="s">
        <v>11</v>
      </c>
      <c r="W7" s="293"/>
      <c r="X7" s="291" t="s">
        <v>12</v>
      </c>
      <c r="Y7" s="293"/>
      <c r="Z7" s="289" t="s">
        <v>9</v>
      </c>
      <c r="AA7" s="293"/>
      <c r="AB7" s="291" t="s">
        <v>10</v>
      </c>
      <c r="AC7" s="293"/>
      <c r="AD7" s="291" t="s">
        <v>11</v>
      </c>
      <c r="AE7" s="293"/>
      <c r="AF7" s="291" t="s">
        <v>12</v>
      </c>
      <c r="AG7" s="293"/>
      <c r="AH7" s="289" t="s">
        <v>9</v>
      </c>
      <c r="AI7" s="293"/>
      <c r="AJ7" s="291" t="s">
        <v>10</v>
      </c>
      <c r="AK7" s="293"/>
      <c r="AL7" s="291" t="s">
        <v>11</v>
      </c>
      <c r="AM7" s="293"/>
      <c r="AN7" s="291" t="s">
        <v>12</v>
      </c>
      <c r="AO7" s="293"/>
      <c r="AP7" s="289" t="s">
        <v>9</v>
      </c>
      <c r="AQ7" s="293"/>
      <c r="AR7" s="291" t="s">
        <v>10</v>
      </c>
      <c r="AS7" s="293"/>
      <c r="AT7" s="291" t="s">
        <v>11</v>
      </c>
      <c r="AU7" s="293"/>
      <c r="AV7" s="291" t="s">
        <v>12</v>
      </c>
      <c r="AW7" s="293"/>
      <c r="AX7" s="15"/>
    </row>
    <row r="8" spans="1:50">
      <c r="B8" s="38" t="s">
        <v>13</v>
      </c>
      <c r="C8" s="2" t="s">
        <v>14</v>
      </c>
      <c r="D8" s="38" t="s">
        <v>13</v>
      </c>
      <c r="E8" s="2" t="s">
        <v>14</v>
      </c>
      <c r="F8" s="38" t="s">
        <v>13</v>
      </c>
      <c r="G8" s="2" t="s">
        <v>14</v>
      </c>
      <c r="H8" s="38" t="s">
        <v>13</v>
      </c>
      <c r="I8" s="2" t="s">
        <v>14</v>
      </c>
      <c r="J8" s="33" t="s">
        <v>13</v>
      </c>
      <c r="K8" s="2" t="s">
        <v>14</v>
      </c>
      <c r="L8" s="38" t="s">
        <v>13</v>
      </c>
      <c r="M8" s="2" t="s">
        <v>14</v>
      </c>
      <c r="N8" s="38" t="s">
        <v>13</v>
      </c>
      <c r="O8" s="2" t="s">
        <v>14</v>
      </c>
      <c r="P8" s="38" t="s">
        <v>13</v>
      </c>
      <c r="Q8" s="2" t="s">
        <v>14</v>
      </c>
      <c r="R8" s="33" t="s">
        <v>13</v>
      </c>
      <c r="S8" s="2" t="s">
        <v>14</v>
      </c>
      <c r="T8" s="38" t="s">
        <v>13</v>
      </c>
      <c r="U8" s="2" t="s">
        <v>14</v>
      </c>
      <c r="V8" s="38" t="s">
        <v>13</v>
      </c>
      <c r="W8" s="2" t="s">
        <v>14</v>
      </c>
      <c r="X8" s="38" t="s">
        <v>13</v>
      </c>
      <c r="Y8" s="2" t="s">
        <v>14</v>
      </c>
      <c r="Z8" s="33" t="s">
        <v>13</v>
      </c>
      <c r="AA8" s="2" t="s">
        <v>14</v>
      </c>
      <c r="AB8" s="38" t="s">
        <v>13</v>
      </c>
      <c r="AC8" s="2" t="s">
        <v>14</v>
      </c>
      <c r="AD8" s="38" t="s">
        <v>13</v>
      </c>
      <c r="AE8" s="2" t="s">
        <v>14</v>
      </c>
      <c r="AF8" s="38" t="s">
        <v>13</v>
      </c>
      <c r="AG8" s="2" t="s">
        <v>14</v>
      </c>
      <c r="AH8" s="16" t="s">
        <v>15</v>
      </c>
      <c r="AI8" s="2" t="s">
        <v>14</v>
      </c>
      <c r="AJ8" s="2" t="s">
        <v>15</v>
      </c>
      <c r="AK8" s="2" t="s">
        <v>14</v>
      </c>
      <c r="AL8" s="2" t="s">
        <v>15</v>
      </c>
      <c r="AM8" s="2" t="s">
        <v>14</v>
      </c>
      <c r="AN8" s="2" t="s">
        <v>15</v>
      </c>
      <c r="AO8" s="2" t="s">
        <v>14</v>
      </c>
      <c r="AP8" s="16" t="s">
        <v>15</v>
      </c>
      <c r="AQ8" s="2" t="s">
        <v>14</v>
      </c>
      <c r="AR8" s="2" t="s">
        <v>15</v>
      </c>
      <c r="AS8" s="2" t="s">
        <v>14</v>
      </c>
      <c r="AT8" s="2" t="s">
        <v>15</v>
      </c>
      <c r="AU8" s="2" t="s">
        <v>14</v>
      </c>
      <c r="AV8" s="2" t="s">
        <v>15</v>
      </c>
      <c r="AW8" s="2" t="s">
        <v>14</v>
      </c>
      <c r="AX8" s="285"/>
    </row>
    <row r="9" spans="1:50">
      <c r="A9" s="3"/>
      <c r="B9" s="39"/>
      <c r="C9" s="4"/>
      <c r="D9" s="39"/>
      <c r="E9" s="4"/>
      <c r="F9" s="39"/>
      <c r="G9" s="4"/>
      <c r="H9" s="39"/>
      <c r="I9" s="4"/>
      <c r="J9" s="34"/>
      <c r="K9" s="4"/>
      <c r="L9" s="39"/>
      <c r="M9" s="4"/>
      <c r="N9" s="39"/>
      <c r="O9" s="4"/>
      <c r="P9" s="39"/>
      <c r="Q9" s="4"/>
      <c r="R9" s="34"/>
      <c r="S9" s="4"/>
      <c r="T9" s="39"/>
      <c r="U9" s="4"/>
      <c r="V9" s="39"/>
      <c r="W9" s="4"/>
      <c r="X9" s="39"/>
      <c r="Y9" s="4"/>
      <c r="Z9" s="34"/>
      <c r="AA9" s="4"/>
      <c r="AB9" s="39"/>
      <c r="AC9" s="4"/>
      <c r="AD9" s="39"/>
      <c r="AE9" s="4"/>
      <c r="AF9" s="39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85"/>
    </row>
    <row r="10" spans="1:50">
      <c r="A10" s="1" t="s">
        <v>44</v>
      </c>
      <c r="B10" s="40"/>
      <c r="C10" s="6"/>
      <c r="D10" s="40"/>
      <c r="E10" s="6"/>
      <c r="F10" s="40"/>
      <c r="G10" s="6"/>
      <c r="H10" s="40"/>
      <c r="I10" s="6"/>
      <c r="J10" s="32"/>
      <c r="K10" s="6"/>
      <c r="L10" s="40"/>
      <c r="M10" s="6"/>
      <c r="N10" s="40"/>
      <c r="O10" s="6"/>
      <c r="P10" s="40"/>
      <c r="Q10" s="6"/>
      <c r="R10" s="32"/>
      <c r="S10" s="6"/>
      <c r="T10" s="40"/>
      <c r="U10" s="6"/>
      <c r="V10" s="40"/>
      <c r="W10" s="6"/>
      <c r="X10" s="40"/>
      <c r="Y10" s="6"/>
      <c r="Z10" s="32"/>
      <c r="AA10" s="6"/>
      <c r="AB10" s="40"/>
      <c r="AC10" s="6"/>
      <c r="AD10" s="40"/>
      <c r="AE10" s="6"/>
      <c r="AF10" s="40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0"/>
      <c r="C11" s="6"/>
      <c r="D11" s="40"/>
      <c r="E11" s="6"/>
      <c r="F11" s="40"/>
      <c r="G11" s="6"/>
      <c r="H11" s="40"/>
      <c r="I11" s="6"/>
      <c r="J11" s="32"/>
      <c r="K11" s="6"/>
      <c r="L11" s="40"/>
      <c r="M11" s="6"/>
      <c r="N11" s="40"/>
      <c r="O11" s="6"/>
      <c r="P11" s="40"/>
      <c r="Q11" s="6"/>
      <c r="R11" s="32"/>
      <c r="S11" s="6"/>
      <c r="T11" s="40"/>
      <c r="U11" s="6"/>
      <c r="V11" s="40"/>
      <c r="W11" s="6"/>
      <c r="X11" s="40"/>
      <c r="Y11" s="6"/>
      <c r="Z11" s="32"/>
      <c r="AA11" s="6"/>
      <c r="AB11" s="40"/>
      <c r="AC11" s="6"/>
      <c r="AD11" s="40"/>
      <c r="AE11" s="6"/>
      <c r="AF11" s="40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t="s">
        <v>45</v>
      </c>
      <c r="B12" s="40">
        <v>117556892192.77</v>
      </c>
      <c r="C12" s="7">
        <v>14.073809756634301</v>
      </c>
      <c r="D12" s="40">
        <v>104524378887.02</v>
      </c>
      <c r="E12" s="7">
        <v>13.4155343372373</v>
      </c>
      <c r="F12" s="40">
        <v>111802712365.25</v>
      </c>
      <c r="G12" s="7">
        <v>14.459046109786399</v>
      </c>
      <c r="H12" s="40">
        <v>108577368476.23</v>
      </c>
      <c r="I12" s="7">
        <v>14.5994656528219</v>
      </c>
      <c r="J12" s="32">
        <v>8903895704.2399998</v>
      </c>
      <c r="K12" s="7">
        <v>3.4697399620361402</v>
      </c>
      <c r="L12" s="40">
        <v>6602804125.6099997</v>
      </c>
      <c r="M12" s="7">
        <v>3.7674641072486899</v>
      </c>
      <c r="N12" s="40">
        <v>7987720003</v>
      </c>
      <c r="O12" s="7">
        <v>4.9236532213863402</v>
      </c>
      <c r="P12" s="40">
        <v>7647497988.8000002</v>
      </c>
      <c r="Q12" s="7">
        <v>5.35896770206715</v>
      </c>
      <c r="R12" s="32">
        <v>8662195886.9400005</v>
      </c>
      <c r="S12" s="7">
        <v>3.7993501300194898</v>
      </c>
      <c r="T12" s="40">
        <v>7164575861.0299997</v>
      </c>
      <c r="U12" s="7">
        <v>4.6788626641907696</v>
      </c>
      <c r="V12" s="40">
        <v>8737347804.1000004</v>
      </c>
      <c r="W12" s="7">
        <v>6.02632440992822</v>
      </c>
      <c r="X12" s="40">
        <v>7278653645.6400003</v>
      </c>
      <c r="Y12" s="7">
        <v>5.99863462394325</v>
      </c>
      <c r="Z12" s="32">
        <v>241699817.30000001</v>
      </c>
      <c r="AA12" s="7">
        <v>0.84439170795073104</v>
      </c>
      <c r="AB12" s="40">
        <v>-561771735.41999996</v>
      </c>
      <c r="AC12" s="7">
        <v>-2.5382621493763602</v>
      </c>
      <c r="AD12" s="40">
        <v>-749627801.10000002</v>
      </c>
      <c r="AE12" s="7">
        <v>-4.3468725368834704</v>
      </c>
      <c r="AF12" s="40">
        <v>368844343.16000003</v>
      </c>
      <c r="AG12" s="7">
        <v>1.7262999783395201</v>
      </c>
      <c r="AH12" s="15">
        <v>575092</v>
      </c>
      <c r="AI12" s="7">
        <v>33.258980078455501</v>
      </c>
      <c r="AJ12" s="6">
        <v>576561</v>
      </c>
      <c r="AK12" s="7">
        <v>33.480753071744601</v>
      </c>
      <c r="AL12" s="6">
        <v>643346</v>
      </c>
      <c r="AM12" s="7">
        <v>33.972245397995501</v>
      </c>
      <c r="AN12" s="6">
        <v>560423</v>
      </c>
      <c r="AO12" s="7">
        <v>32.681994616206403</v>
      </c>
      <c r="AP12" s="15">
        <v>118</v>
      </c>
      <c r="AQ12" s="7">
        <v>15.031847133757999</v>
      </c>
      <c r="AR12" s="6">
        <v>117</v>
      </c>
      <c r="AS12" s="7">
        <v>15.234375</v>
      </c>
      <c r="AT12" s="6">
        <v>118</v>
      </c>
      <c r="AU12" s="7">
        <v>15.445026178010499</v>
      </c>
      <c r="AV12" s="6">
        <v>116</v>
      </c>
      <c r="AW12" s="7">
        <v>15.2631578947368</v>
      </c>
      <c r="AX12" s="15"/>
    </row>
    <row r="13" spans="1:50">
      <c r="B13" s="40"/>
      <c r="C13" s="6"/>
      <c r="D13" s="40"/>
      <c r="E13" s="6"/>
      <c r="F13" s="40"/>
      <c r="G13" s="6"/>
      <c r="H13" s="40"/>
      <c r="I13" s="6"/>
      <c r="J13" s="32"/>
      <c r="K13" s="6"/>
      <c r="L13" s="40"/>
      <c r="M13" s="6"/>
      <c r="N13" s="40"/>
      <c r="O13" s="6"/>
      <c r="P13" s="40"/>
      <c r="Q13" s="6"/>
      <c r="R13" s="32"/>
      <c r="S13" s="6"/>
      <c r="T13" s="40"/>
      <c r="U13" s="6"/>
      <c r="V13" s="40"/>
      <c r="W13" s="6"/>
      <c r="X13" s="40"/>
      <c r="Y13" s="6"/>
      <c r="Z13" s="32"/>
      <c r="AA13" s="6"/>
      <c r="AB13" s="40"/>
      <c r="AC13" s="6"/>
      <c r="AD13" s="40"/>
      <c r="AE13" s="6"/>
      <c r="AF13" s="40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46</v>
      </c>
      <c r="B14" s="40">
        <v>7817404102.9200001</v>
      </c>
      <c r="C14" s="7">
        <v>0.93589287776353003</v>
      </c>
      <c r="D14" s="40">
        <v>5830999431.1199999</v>
      </c>
      <c r="E14" s="7">
        <v>0.74839931049153297</v>
      </c>
      <c r="F14" s="40">
        <v>7754413695.4700003</v>
      </c>
      <c r="G14" s="7">
        <v>1.0028506715549901</v>
      </c>
      <c r="H14" s="40">
        <v>7491131174.0699997</v>
      </c>
      <c r="I14" s="7">
        <v>1.00726803210893</v>
      </c>
      <c r="J14" s="32">
        <v>405245571.06999999</v>
      </c>
      <c r="K14" s="7">
        <v>0.15791927478554799</v>
      </c>
      <c r="L14" s="40">
        <v>1351725808.28</v>
      </c>
      <c r="M14" s="7">
        <v>0.771275108068747</v>
      </c>
      <c r="N14" s="40">
        <v>2080744951.8099999</v>
      </c>
      <c r="O14" s="7">
        <v>1.2825770784422801</v>
      </c>
      <c r="P14" s="40">
        <v>3299897041.5799999</v>
      </c>
      <c r="Q14" s="7">
        <v>2.3123957262719101</v>
      </c>
      <c r="R14" s="32">
        <v>553952558.59000003</v>
      </c>
      <c r="S14" s="7">
        <v>0.24297069160912699</v>
      </c>
      <c r="T14" s="40">
        <v>649172442.38</v>
      </c>
      <c r="U14" s="7">
        <v>0.42394536148252199</v>
      </c>
      <c r="V14" s="40">
        <v>2137683007.3199999</v>
      </c>
      <c r="W14" s="7">
        <v>1.4744029397177301</v>
      </c>
      <c r="X14" s="40">
        <v>1766189137.1400001</v>
      </c>
      <c r="Y14" s="7">
        <v>1.4555883307934001</v>
      </c>
      <c r="Z14" s="32">
        <v>-148706987.52000001</v>
      </c>
      <c r="AA14" s="7">
        <v>-0.51951610298640005</v>
      </c>
      <c r="AB14" s="40">
        <v>702553365.89999998</v>
      </c>
      <c r="AC14" s="7">
        <v>3.1743580250574599</v>
      </c>
      <c r="AD14" s="40">
        <v>-56938055.509999998</v>
      </c>
      <c r="AE14" s="7">
        <v>-0.33016714353013799</v>
      </c>
      <c r="AF14" s="40">
        <v>1533707904.4400001</v>
      </c>
      <c r="AG14" s="7">
        <v>7.1782039532741502</v>
      </c>
      <c r="AH14" s="15">
        <v>75253</v>
      </c>
      <c r="AI14" s="7">
        <v>4.3520654570816699</v>
      </c>
      <c r="AJ14" s="6">
        <v>76558</v>
      </c>
      <c r="AK14" s="7">
        <v>4.4457039127978204</v>
      </c>
      <c r="AL14" s="6">
        <v>86957</v>
      </c>
      <c r="AM14" s="7">
        <v>4.5918130260753802</v>
      </c>
      <c r="AN14" s="6">
        <v>82213</v>
      </c>
      <c r="AO14" s="7">
        <v>4.7943871386116896</v>
      </c>
      <c r="AP14" s="15">
        <v>9</v>
      </c>
      <c r="AQ14" s="7">
        <v>1.14649681528662</v>
      </c>
      <c r="AR14" s="6">
        <v>9</v>
      </c>
      <c r="AS14" s="7">
        <v>1.171875</v>
      </c>
      <c r="AT14" s="6">
        <v>9</v>
      </c>
      <c r="AU14" s="7">
        <v>1.1780104712041899</v>
      </c>
      <c r="AV14" s="6">
        <v>9</v>
      </c>
      <c r="AW14" s="7">
        <v>1.18421052631579</v>
      </c>
      <c r="AX14" s="15"/>
    </row>
    <row r="15" spans="1:50">
      <c r="B15" s="40"/>
      <c r="C15" s="6"/>
      <c r="D15" s="40"/>
      <c r="E15" s="6"/>
      <c r="F15" s="40"/>
      <c r="G15" s="6"/>
      <c r="H15" s="40"/>
      <c r="I15" s="6"/>
      <c r="J15" s="32"/>
      <c r="K15" s="6"/>
      <c r="L15" s="40"/>
      <c r="M15" s="6"/>
      <c r="N15" s="40"/>
      <c r="O15" s="6"/>
      <c r="P15" s="40"/>
      <c r="Q15" s="6"/>
      <c r="R15" s="32"/>
      <c r="S15" s="6"/>
      <c r="T15" s="40"/>
      <c r="U15" s="6"/>
      <c r="V15" s="40"/>
      <c r="W15" s="6"/>
      <c r="X15" s="40"/>
      <c r="Y15" s="6"/>
      <c r="Z15" s="32"/>
      <c r="AA15" s="6"/>
      <c r="AB15" s="40"/>
      <c r="AC15" s="6"/>
      <c r="AD15" s="40"/>
      <c r="AE15" s="6"/>
      <c r="AF15" s="40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t="s">
        <v>47</v>
      </c>
      <c r="B16" s="40">
        <v>22926947342.470001</v>
      </c>
      <c r="C16" s="7">
        <v>2.7447943644952901</v>
      </c>
      <c r="D16" s="40">
        <v>20507043891.43</v>
      </c>
      <c r="E16" s="7">
        <v>2.6320457907535602</v>
      </c>
      <c r="F16" s="40">
        <v>21786958925.400002</v>
      </c>
      <c r="G16" s="7">
        <v>2.8176297070972902</v>
      </c>
      <c r="H16" s="40">
        <v>19797526455.57</v>
      </c>
      <c r="I16" s="7">
        <v>2.6620032475939301</v>
      </c>
      <c r="J16" s="32">
        <v>2039738741.0699999</v>
      </c>
      <c r="K16" s="7">
        <v>0.79486140191800003</v>
      </c>
      <c r="L16" s="40">
        <v>2538800557.6700001</v>
      </c>
      <c r="M16" s="7">
        <v>1.44860271401751</v>
      </c>
      <c r="N16" s="40">
        <v>4624211898.25</v>
      </c>
      <c r="O16" s="7">
        <v>2.8503773042420701</v>
      </c>
      <c r="P16" s="40">
        <v>3358757569.1700001</v>
      </c>
      <c r="Q16" s="7">
        <v>2.3536421138804302</v>
      </c>
      <c r="R16" s="32">
        <v>1540931230.5999999</v>
      </c>
      <c r="S16" s="7">
        <v>0.67587218619219702</v>
      </c>
      <c r="T16" s="40">
        <v>2453065369.2600002</v>
      </c>
      <c r="U16" s="7">
        <v>1.60198680168625</v>
      </c>
      <c r="V16" s="40">
        <v>3545747433.4400001</v>
      </c>
      <c r="W16" s="7">
        <v>2.4455732779176902</v>
      </c>
      <c r="X16" s="40">
        <v>1516335286.9200001</v>
      </c>
      <c r="Y16" s="7">
        <v>1.24967360674921</v>
      </c>
      <c r="Z16" s="32">
        <v>498807510.47000003</v>
      </c>
      <c r="AA16" s="7">
        <v>1.74261168423488</v>
      </c>
      <c r="AB16" s="40">
        <v>85735188.409999996</v>
      </c>
      <c r="AC16" s="7">
        <v>0.38737866270195098</v>
      </c>
      <c r="AD16" s="40">
        <v>1078464464.8099999</v>
      </c>
      <c r="AE16" s="7">
        <v>6.2537002459197</v>
      </c>
      <c r="AF16" s="40">
        <v>1842422282.25</v>
      </c>
      <c r="AG16" s="7">
        <v>8.6230780135910301</v>
      </c>
      <c r="AH16" s="15">
        <v>25309</v>
      </c>
      <c r="AI16" s="7">
        <v>1.46368150975084</v>
      </c>
      <c r="AJ16" s="6">
        <v>24987</v>
      </c>
      <c r="AK16" s="7">
        <v>1.45098884073616</v>
      </c>
      <c r="AL16" s="6">
        <v>27130</v>
      </c>
      <c r="AM16" s="7">
        <v>1.43261482568885</v>
      </c>
      <c r="AN16" s="6">
        <v>24630</v>
      </c>
      <c r="AO16" s="7">
        <v>1.4363392069868</v>
      </c>
      <c r="AP16" s="15">
        <v>16</v>
      </c>
      <c r="AQ16" s="7">
        <v>2.0382165605095501</v>
      </c>
      <c r="AR16" s="6">
        <v>16</v>
      </c>
      <c r="AS16" s="7">
        <v>2.0833333333333299</v>
      </c>
      <c r="AT16" s="6">
        <v>16</v>
      </c>
      <c r="AU16" s="7">
        <v>2.09424083769634</v>
      </c>
      <c r="AV16" s="6">
        <v>16</v>
      </c>
      <c r="AW16" s="7">
        <v>2.1052631578947398</v>
      </c>
      <c r="AX16" s="15"/>
    </row>
    <row r="17" spans="1:50">
      <c r="B17" s="40"/>
      <c r="C17" s="6"/>
      <c r="D17" s="40"/>
      <c r="E17" s="6"/>
      <c r="F17" s="40"/>
      <c r="G17" s="6"/>
      <c r="H17" s="40"/>
      <c r="I17" s="6"/>
      <c r="J17" s="32"/>
      <c r="K17" s="6"/>
      <c r="L17" s="40"/>
      <c r="M17" s="6"/>
      <c r="N17" s="40"/>
      <c r="O17" s="6"/>
      <c r="P17" s="40"/>
      <c r="Q17" s="6"/>
      <c r="R17" s="32"/>
      <c r="S17" s="6"/>
      <c r="T17" s="40"/>
      <c r="U17" s="6"/>
      <c r="V17" s="40"/>
      <c r="W17" s="6"/>
      <c r="X17" s="40"/>
      <c r="Y17" s="6"/>
      <c r="Z17" s="32"/>
      <c r="AA17" s="6"/>
      <c r="AB17" s="40"/>
      <c r="AC17" s="6"/>
      <c r="AD17" s="40"/>
      <c r="AE17" s="6"/>
      <c r="AF17" s="40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t="s">
        <v>48</v>
      </c>
      <c r="B18" s="40">
        <v>16319389584.459999</v>
      </c>
      <c r="C18" s="7">
        <v>1.9537432478179699</v>
      </c>
      <c r="D18" s="40">
        <v>14425773969.610001</v>
      </c>
      <c r="E18" s="7">
        <v>1.8515246690890399</v>
      </c>
      <c r="F18" s="40">
        <v>14571545367.700001</v>
      </c>
      <c r="G18" s="7">
        <v>1.88448600132446</v>
      </c>
      <c r="H18" s="40">
        <v>13229617445.370001</v>
      </c>
      <c r="I18" s="7">
        <v>1.7788729659250899</v>
      </c>
      <c r="J18" s="32">
        <v>898123635.88999999</v>
      </c>
      <c r="K18" s="7">
        <v>0.34998786753676597</v>
      </c>
      <c r="L18" s="40">
        <v>1820129483.23</v>
      </c>
      <c r="M18" s="7">
        <v>1.0385394399354</v>
      </c>
      <c r="N18" s="40">
        <v>1491710371.04</v>
      </c>
      <c r="O18" s="7">
        <v>0.91949449542397799</v>
      </c>
      <c r="P18" s="40">
        <v>1684319879.6199999</v>
      </c>
      <c r="Q18" s="7">
        <v>1.18028351861647</v>
      </c>
      <c r="R18" s="32">
        <v>824642643.07000005</v>
      </c>
      <c r="S18" s="7">
        <v>0.361698831804462</v>
      </c>
      <c r="T18" s="40">
        <v>527950490.31</v>
      </c>
      <c r="U18" s="7">
        <v>0.34478074984016499</v>
      </c>
      <c r="V18" s="40">
        <v>955975264.73000002</v>
      </c>
      <c r="W18" s="7">
        <v>0.65935535614441598</v>
      </c>
      <c r="X18" s="40">
        <v>2201238179.9000001</v>
      </c>
      <c r="Y18" s="7">
        <v>1.81412994824992</v>
      </c>
      <c r="Z18" s="32">
        <v>73480992.819999993</v>
      </c>
      <c r="AA18" s="7">
        <v>0.25670992110094198</v>
      </c>
      <c r="AB18" s="40">
        <v>1292178992.9200001</v>
      </c>
      <c r="AC18" s="7">
        <v>5.8384728549861</v>
      </c>
      <c r="AD18" s="40">
        <v>535735106.31</v>
      </c>
      <c r="AE18" s="7">
        <v>3.1065713107839099</v>
      </c>
      <c r="AF18" s="40">
        <v>-516918300.27999997</v>
      </c>
      <c r="AG18" s="7">
        <v>-2.41932963626765</v>
      </c>
      <c r="AH18" s="15">
        <v>49796</v>
      </c>
      <c r="AI18" s="7">
        <v>2.8798247445395999</v>
      </c>
      <c r="AJ18" s="6">
        <v>50081</v>
      </c>
      <c r="AK18" s="7">
        <v>2.90819114471156</v>
      </c>
      <c r="AL18" s="6">
        <v>54967</v>
      </c>
      <c r="AM18" s="7">
        <v>2.9025631818517899</v>
      </c>
      <c r="AN18" s="6">
        <v>51132</v>
      </c>
      <c r="AO18" s="7">
        <v>2.9818471917031699</v>
      </c>
      <c r="AP18" s="15">
        <v>17</v>
      </c>
      <c r="AQ18" s="7">
        <v>2.1656050955413999</v>
      </c>
      <c r="AR18" s="6">
        <v>17</v>
      </c>
      <c r="AS18" s="7">
        <v>2.2135416666666701</v>
      </c>
      <c r="AT18" s="6">
        <v>16</v>
      </c>
      <c r="AU18" s="7">
        <v>2.09424083769634</v>
      </c>
      <c r="AV18" s="6">
        <v>14</v>
      </c>
      <c r="AW18" s="7">
        <v>1.84210526315789</v>
      </c>
      <c r="AX18" s="15"/>
    </row>
    <row r="19" spans="1:50">
      <c r="B19" s="40"/>
      <c r="C19" s="6"/>
      <c r="D19" s="40"/>
      <c r="E19" s="6"/>
      <c r="F19" s="40"/>
      <c r="G19" s="6"/>
      <c r="H19" s="40"/>
      <c r="I19" s="6"/>
      <c r="J19" s="32"/>
      <c r="K19" s="6"/>
      <c r="L19" s="40"/>
      <c r="M19" s="6"/>
      <c r="N19" s="40"/>
      <c r="O19" s="6"/>
      <c r="P19" s="40"/>
      <c r="Q19" s="6"/>
      <c r="R19" s="32"/>
      <c r="S19" s="6"/>
      <c r="T19" s="40"/>
      <c r="U19" s="6"/>
      <c r="V19" s="40"/>
      <c r="W19" s="6"/>
      <c r="X19" s="40"/>
      <c r="Y19" s="6"/>
      <c r="Z19" s="32"/>
      <c r="AA19" s="6"/>
      <c r="AB19" s="40"/>
      <c r="AC19" s="6"/>
      <c r="AD19" s="40"/>
      <c r="AE19" s="6"/>
      <c r="AF19" s="40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t="s">
        <v>49</v>
      </c>
      <c r="B20" s="40">
        <v>3201015727.3299999</v>
      </c>
      <c r="C20" s="7">
        <v>0.38322284243924098</v>
      </c>
      <c r="D20" s="40">
        <v>3048726560.1900001</v>
      </c>
      <c r="E20" s="7">
        <v>0.391299104463326</v>
      </c>
      <c r="F20" s="40">
        <v>3356599644.4400001</v>
      </c>
      <c r="G20" s="7">
        <v>0.43409706262310299</v>
      </c>
      <c r="H20" s="40">
        <v>3177281168.1199999</v>
      </c>
      <c r="I20" s="7">
        <v>0.42722169393413501</v>
      </c>
      <c r="J20" s="32">
        <v>227169694.49000001</v>
      </c>
      <c r="K20" s="7">
        <v>8.8525269535687304E-2</v>
      </c>
      <c r="L20" s="40">
        <v>431893041.74000001</v>
      </c>
      <c r="M20" s="7">
        <v>0.24643189499061299</v>
      </c>
      <c r="N20" s="40">
        <v>420640907.52999997</v>
      </c>
      <c r="O20" s="7">
        <v>0.259284246146473</v>
      </c>
      <c r="P20" s="40">
        <v>242438820.25999999</v>
      </c>
      <c r="Q20" s="7">
        <v>0.16988847978820701</v>
      </c>
      <c r="R20" s="32">
        <v>314299129.20999998</v>
      </c>
      <c r="S20" s="7">
        <v>0.13785562610393301</v>
      </c>
      <c r="T20" s="40">
        <v>705723760.25999999</v>
      </c>
      <c r="U20" s="7">
        <v>0.46087648692132499</v>
      </c>
      <c r="V20" s="40">
        <v>428964079.44999999</v>
      </c>
      <c r="W20" s="7">
        <v>0.29586514820422699</v>
      </c>
      <c r="X20" s="40">
        <v>666569635.50999999</v>
      </c>
      <c r="Y20" s="7">
        <v>0.54934715807430501</v>
      </c>
      <c r="Z20" s="32">
        <v>-87129434.719999999</v>
      </c>
      <c r="AA20" s="7">
        <v>-0.30439150934352999</v>
      </c>
      <c r="AB20" s="40">
        <v>-273830718.51999998</v>
      </c>
      <c r="AC20" s="7">
        <v>-1.2372536821137901</v>
      </c>
      <c r="AD20" s="40">
        <v>-8323171.9199999999</v>
      </c>
      <c r="AE20" s="7">
        <v>-4.8263641484104003E-2</v>
      </c>
      <c r="AF20" s="40">
        <v>-424130815.25</v>
      </c>
      <c r="AG20" s="7">
        <v>-1.9850569237592699</v>
      </c>
      <c r="AH20" s="15">
        <v>33124</v>
      </c>
      <c r="AI20" s="7">
        <v>1.91564211659832</v>
      </c>
      <c r="AJ20" s="6">
        <v>33614</v>
      </c>
      <c r="AK20" s="7">
        <v>1.95195657311824</v>
      </c>
      <c r="AL20" s="6">
        <v>35602</v>
      </c>
      <c r="AM20" s="7">
        <v>1.8799835246654799</v>
      </c>
      <c r="AN20" s="6">
        <v>34868</v>
      </c>
      <c r="AO20" s="7">
        <v>2.0333851185227698</v>
      </c>
      <c r="AP20" s="15">
        <v>12</v>
      </c>
      <c r="AQ20" s="7">
        <v>1.5286624203821699</v>
      </c>
      <c r="AR20" s="6">
        <v>12</v>
      </c>
      <c r="AS20" s="7">
        <v>1.5625</v>
      </c>
      <c r="AT20" s="6">
        <v>12</v>
      </c>
      <c r="AU20" s="7">
        <v>1.5706806282722501</v>
      </c>
      <c r="AV20" s="6">
        <v>12</v>
      </c>
      <c r="AW20" s="7">
        <v>1.57894736842105</v>
      </c>
      <c r="AX20" s="15"/>
    </row>
    <row r="21" spans="1:50">
      <c r="B21" s="40"/>
      <c r="C21" s="6"/>
      <c r="D21" s="40"/>
      <c r="E21" s="6"/>
      <c r="F21" s="40"/>
      <c r="G21" s="6"/>
      <c r="H21" s="40"/>
      <c r="I21" s="6"/>
      <c r="J21" s="32"/>
      <c r="K21" s="6"/>
      <c r="L21" s="40"/>
      <c r="M21" s="6"/>
      <c r="N21" s="40"/>
      <c r="O21" s="6"/>
      <c r="P21" s="40"/>
      <c r="Q21" s="6"/>
      <c r="R21" s="32"/>
      <c r="S21" s="6"/>
      <c r="T21" s="40"/>
      <c r="U21" s="6"/>
      <c r="V21" s="40"/>
      <c r="W21" s="6"/>
      <c r="X21" s="40"/>
      <c r="Y21" s="6"/>
      <c r="Z21" s="32"/>
      <c r="AA21" s="6"/>
      <c r="AB21" s="40"/>
      <c r="AC21" s="6"/>
      <c r="AD21" s="40"/>
      <c r="AE21" s="6"/>
      <c r="AF21" s="40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t="s">
        <v>50</v>
      </c>
      <c r="B22" s="40">
        <v>5698164749.1800003</v>
      </c>
      <c r="C22" s="7">
        <v>0.68217936988684102</v>
      </c>
      <c r="D22" s="40">
        <v>5546892740.3199997</v>
      </c>
      <c r="E22" s="7">
        <v>0.71193467796799403</v>
      </c>
      <c r="F22" s="40">
        <v>5386489578.1400003</v>
      </c>
      <c r="G22" s="7">
        <v>0.69661548930737505</v>
      </c>
      <c r="H22" s="40">
        <v>5642372564.5699997</v>
      </c>
      <c r="I22" s="7">
        <v>0.75868134964882705</v>
      </c>
      <c r="J22" s="32">
        <v>307932776.38999999</v>
      </c>
      <c r="K22" s="7">
        <v>0.11999766117569501</v>
      </c>
      <c r="L22" s="40">
        <v>337899808.80000001</v>
      </c>
      <c r="M22" s="7">
        <v>0.192800721827044</v>
      </c>
      <c r="N22" s="40">
        <v>433046262.18000001</v>
      </c>
      <c r="O22" s="7">
        <v>0.26693094186965399</v>
      </c>
      <c r="P22" s="40">
        <v>514701600.64999998</v>
      </c>
      <c r="Q22" s="7">
        <v>0.36067603523730102</v>
      </c>
      <c r="R22" s="32">
        <v>467937390.81999999</v>
      </c>
      <c r="S22" s="7">
        <v>0.20524333666171499</v>
      </c>
      <c r="T22" s="40">
        <v>168799858.38</v>
      </c>
      <c r="U22" s="7">
        <v>0.11023560506780999</v>
      </c>
      <c r="V22" s="40">
        <v>600107233.46000004</v>
      </c>
      <c r="W22" s="7">
        <v>0.413906021673702</v>
      </c>
      <c r="X22" s="40">
        <v>845813794.83000004</v>
      </c>
      <c r="Y22" s="7">
        <v>0.69706956287380095</v>
      </c>
      <c r="Z22" s="32">
        <v>-160004614.43000001</v>
      </c>
      <c r="AA22" s="7">
        <v>-0.55898498876749403</v>
      </c>
      <c r="AB22" s="40">
        <v>169099950.41999999</v>
      </c>
      <c r="AC22" s="7">
        <v>0.76404699017405298</v>
      </c>
      <c r="AD22" s="40">
        <v>-167060971.28</v>
      </c>
      <c r="AE22" s="7">
        <v>-0.96873774822184799</v>
      </c>
      <c r="AF22" s="40">
        <v>-331112194.18000001</v>
      </c>
      <c r="AG22" s="7">
        <v>-1.54970242662209</v>
      </c>
      <c r="AH22" s="15">
        <v>1355</v>
      </c>
      <c r="AI22" s="7">
        <v>7.8362971500746295E-2</v>
      </c>
      <c r="AJ22" s="6">
        <v>1314</v>
      </c>
      <c r="AK22" s="7">
        <v>7.6303651367803899E-2</v>
      </c>
      <c r="AL22" s="6">
        <v>1314</v>
      </c>
      <c r="AM22" s="7">
        <v>6.9386505011247601E-2</v>
      </c>
      <c r="AN22" s="6">
        <v>1445</v>
      </c>
      <c r="AO22" s="7">
        <v>8.42675661427498E-2</v>
      </c>
      <c r="AP22" s="15">
        <v>7</v>
      </c>
      <c r="AQ22" s="7">
        <v>0.89171974522292996</v>
      </c>
      <c r="AR22" s="6">
        <v>7</v>
      </c>
      <c r="AS22" s="7">
        <v>0.91145833333333304</v>
      </c>
      <c r="AT22" s="6">
        <v>7</v>
      </c>
      <c r="AU22" s="7">
        <v>0.91623036649214695</v>
      </c>
      <c r="AV22" s="6">
        <v>10</v>
      </c>
      <c r="AW22" s="7">
        <v>1.31578947368421</v>
      </c>
      <c r="AX22" s="15"/>
    </row>
    <row r="23" spans="1:50">
      <c r="B23" s="40"/>
      <c r="C23" s="6"/>
      <c r="D23" s="40"/>
      <c r="E23" s="6"/>
      <c r="F23" s="40"/>
      <c r="G23" s="6"/>
      <c r="H23" s="40"/>
      <c r="I23" s="6"/>
      <c r="J23" s="32"/>
      <c r="K23" s="6"/>
      <c r="L23" s="40"/>
      <c r="M23" s="6"/>
      <c r="N23" s="40"/>
      <c r="O23" s="6"/>
      <c r="P23" s="40"/>
      <c r="Q23" s="6"/>
      <c r="R23" s="32"/>
      <c r="S23" s="6"/>
      <c r="T23" s="40"/>
      <c r="U23" s="6"/>
      <c r="V23" s="40"/>
      <c r="W23" s="6"/>
      <c r="X23" s="40"/>
      <c r="Y23" s="6"/>
      <c r="Z23" s="32"/>
      <c r="AA23" s="6"/>
      <c r="AB23" s="40"/>
      <c r="AC23" s="6"/>
      <c r="AD23" s="40"/>
      <c r="AE23" s="6"/>
      <c r="AF23" s="40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t="s">
        <v>51</v>
      </c>
      <c r="B24" s="40">
        <v>5208702542.6800003</v>
      </c>
      <c r="C24" s="7">
        <v>0.623581376618632</v>
      </c>
      <c r="D24" s="40">
        <v>5147642751.5799999</v>
      </c>
      <c r="E24" s="7">
        <v>0.66069159008633804</v>
      </c>
      <c r="F24" s="40">
        <v>5598023369.9799995</v>
      </c>
      <c r="G24" s="7">
        <v>0.723972400291792</v>
      </c>
      <c r="H24" s="40">
        <v>5646699205.5100002</v>
      </c>
      <c r="I24" s="7">
        <v>0.75926311587398199</v>
      </c>
      <c r="J24" s="32">
        <v>388508747.25</v>
      </c>
      <c r="K24" s="7">
        <v>0.151397137917058</v>
      </c>
      <c r="L24" s="40">
        <v>509168421.30000001</v>
      </c>
      <c r="M24" s="7">
        <v>0.29052410389578398</v>
      </c>
      <c r="N24" s="40">
        <v>492477786.62</v>
      </c>
      <c r="O24" s="7">
        <v>0.30356470177248102</v>
      </c>
      <c r="P24" s="40">
        <v>477277444.75</v>
      </c>
      <c r="Q24" s="7">
        <v>0.33445113880202898</v>
      </c>
      <c r="R24" s="32">
        <v>706476167.77999997</v>
      </c>
      <c r="S24" s="7">
        <v>0.30986950133020003</v>
      </c>
      <c r="T24" s="40">
        <v>489215822.58999997</v>
      </c>
      <c r="U24" s="7">
        <v>0.319484878302155</v>
      </c>
      <c r="V24" s="40">
        <v>598086266.44000006</v>
      </c>
      <c r="W24" s="7">
        <v>0.41251212009654697</v>
      </c>
      <c r="X24" s="40">
        <v>510892306.99000001</v>
      </c>
      <c r="Y24" s="7">
        <v>0.42104713742660699</v>
      </c>
      <c r="Z24" s="32">
        <v>-317967420.52999997</v>
      </c>
      <c r="AA24" s="7">
        <v>-1.1108368069668999</v>
      </c>
      <c r="AB24" s="40">
        <v>19952598.710000001</v>
      </c>
      <c r="AC24" s="7">
        <v>9.0152143466998694E-2</v>
      </c>
      <c r="AD24" s="40">
        <v>-105608479.81999999</v>
      </c>
      <c r="AE24" s="7">
        <v>-0.61239270997945605</v>
      </c>
      <c r="AF24" s="40">
        <v>-33614862.240000002</v>
      </c>
      <c r="AG24" s="7">
        <v>-0.1573274391567</v>
      </c>
      <c r="AH24" s="15">
        <v>31885</v>
      </c>
      <c r="AI24" s="7">
        <v>1.8439877094474499</v>
      </c>
      <c r="AJ24" s="6">
        <v>32320</v>
      </c>
      <c r="AK24" s="7">
        <v>1.8768143167484199</v>
      </c>
      <c r="AL24" s="6">
        <v>32276</v>
      </c>
      <c r="AM24" s="7">
        <v>1.70435223420322</v>
      </c>
      <c r="AN24" s="6">
        <v>31156</v>
      </c>
      <c r="AO24" s="7">
        <v>1.81691369601627</v>
      </c>
      <c r="AP24" s="15">
        <v>11</v>
      </c>
      <c r="AQ24" s="7">
        <v>1.4012738853503199</v>
      </c>
      <c r="AR24" s="6">
        <v>11</v>
      </c>
      <c r="AS24" s="7">
        <v>1.4322916666666701</v>
      </c>
      <c r="AT24" s="6">
        <v>11</v>
      </c>
      <c r="AU24" s="7">
        <v>1.4397905759162299</v>
      </c>
      <c r="AV24" s="6">
        <v>11</v>
      </c>
      <c r="AW24" s="7">
        <v>1.4473684210526301</v>
      </c>
      <c r="AX24" s="15"/>
    </row>
    <row r="25" spans="1:50">
      <c r="B25" s="40"/>
      <c r="C25" s="6"/>
      <c r="D25" s="40"/>
      <c r="E25" s="6"/>
      <c r="F25" s="40"/>
      <c r="G25" s="6"/>
      <c r="H25" s="40"/>
      <c r="I25" s="6"/>
      <c r="J25" s="32"/>
      <c r="K25" s="6"/>
      <c r="L25" s="40"/>
      <c r="M25" s="6"/>
      <c r="N25" s="40"/>
      <c r="O25" s="6"/>
      <c r="P25" s="40"/>
      <c r="Q25" s="6"/>
      <c r="R25" s="32"/>
      <c r="S25" s="6"/>
      <c r="T25" s="40"/>
      <c r="U25" s="6"/>
      <c r="V25" s="40"/>
      <c r="W25" s="6"/>
      <c r="X25" s="40"/>
      <c r="Y25" s="6"/>
      <c r="Z25" s="32"/>
      <c r="AA25" s="6"/>
      <c r="AB25" s="40"/>
      <c r="AC25" s="6"/>
      <c r="AD25" s="40"/>
      <c r="AE25" s="6"/>
      <c r="AF25" s="40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>
      <c r="A26" s="10" t="s">
        <v>52</v>
      </c>
      <c r="B26" s="41">
        <v>2924479389.0900002</v>
      </c>
      <c r="C26" s="20">
        <v>0.35011615049978401</v>
      </c>
      <c r="D26" s="41">
        <v>2489379291.3099999</v>
      </c>
      <c r="E26" s="20">
        <v>0.31950779058993201</v>
      </c>
      <c r="F26" s="41">
        <v>2791187971.6900001</v>
      </c>
      <c r="G26" s="20">
        <v>0.36097438720360397</v>
      </c>
      <c r="H26" s="41">
        <v>2685144108.3099999</v>
      </c>
      <c r="I26" s="20">
        <v>0.361048252801697</v>
      </c>
      <c r="J26" s="35">
        <v>133169968.78</v>
      </c>
      <c r="K26" s="20">
        <v>5.1894718645349502E-2</v>
      </c>
      <c r="L26" s="41">
        <v>58216887.700000003</v>
      </c>
      <c r="M26" s="20">
        <v>3.3217710335336499E-2</v>
      </c>
      <c r="N26" s="41">
        <v>78080484.370000005</v>
      </c>
      <c r="O26" s="20">
        <v>4.8129031594919297E-2</v>
      </c>
      <c r="P26" s="41">
        <v>65130493.770000003</v>
      </c>
      <c r="Q26" s="20">
        <v>4.5640052870139301E-2</v>
      </c>
      <c r="R26" s="35">
        <v>120004645.81999999</v>
      </c>
      <c r="S26" s="20">
        <v>5.2635575626565997E-2</v>
      </c>
      <c r="T26" s="41">
        <v>242492802.91</v>
      </c>
      <c r="U26" s="20">
        <v>0.158361156874883</v>
      </c>
      <c r="V26" s="41">
        <v>76499915.709999993</v>
      </c>
      <c r="W26" s="20">
        <v>5.2763529590099799E-2</v>
      </c>
      <c r="X26" s="41">
        <v>121651835.94</v>
      </c>
      <c r="Y26" s="20">
        <v>0.100258227779951</v>
      </c>
      <c r="Z26" s="35">
        <v>13165322.960000001</v>
      </c>
      <c r="AA26" s="20">
        <v>4.5993785448828997E-2</v>
      </c>
      <c r="AB26" s="41">
        <v>-184275915.21000001</v>
      </c>
      <c r="AC26" s="20">
        <v>-0.832616792778889</v>
      </c>
      <c r="AD26" s="41">
        <v>1580568.66</v>
      </c>
      <c r="AE26" s="20">
        <v>9.1652557318857696E-3</v>
      </c>
      <c r="AF26" s="41">
        <v>-56521342.170000002</v>
      </c>
      <c r="AG26" s="20">
        <v>-0.26453650048650901</v>
      </c>
      <c r="AH26" s="18">
        <v>38855</v>
      </c>
      <c r="AI26" s="20">
        <v>2.2470798949531399</v>
      </c>
      <c r="AJ26" s="11">
        <v>39393</v>
      </c>
      <c r="AK26" s="20">
        <v>2.2875416577868299</v>
      </c>
      <c r="AL26" s="11">
        <v>40640</v>
      </c>
      <c r="AM26" s="20">
        <v>2.1460179327679598</v>
      </c>
      <c r="AN26" s="11">
        <v>40285</v>
      </c>
      <c r="AO26" s="20">
        <v>2.3492864374122302</v>
      </c>
      <c r="AP26" s="18">
        <v>8</v>
      </c>
      <c r="AQ26" s="20">
        <v>1.01910828025478</v>
      </c>
      <c r="AR26" s="11">
        <v>8</v>
      </c>
      <c r="AS26" s="20">
        <v>1.0416666666666701</v>
      </c>
      <c r="AT26" s="11">
        <v>8</v>
      </c>
      <c r="AU26" s="20">
        <v>1.04712041884817</v>
      </c>
      <c r="AV26" s="11">
        <v>8</v>
      </c>
      <c r="AW26" s="20">
        <v>1.0526315789473699</v>
      </c>
      <c r="AX26" s="15"/>
    </row>
    <row r="27" spans="1:50">
      <c r="A27" s="10"/>
      <c r="B27" s="41"/>
      <c r="C27" s="11"/>
      <c r="D27" s="41"/>
      <c r="E27" s="11"/>
      <c r="F27" s="41"/>
      <c r="G27" s="11"/>
      <c r="H27" s="41"/>
      <c r="I27" s="11"/>
      <c r="J27" s="35"/>
      <c r="K27" s="11"/>
      <c r="L27" s="41"/>
      <c r="M27" s="11"/>
      <c r="N27" s="41"/>
      <c r="O27" s="11"/>
      <c r="P27" s="41"/>
      <c r="Q27" s="11"/>
      <c r="R27" s="35"/>
      <c r="S27" s="11"/>
      <c r="T27" s="41"/>
      <c r="U27" s="11"/>
      <c r="V27" s="41"/>
      <c r="W27" s="11"/>
      <c r="X27" s="41"/>
      <c r="Y27" s="11"/>
      <c r="Z27" s="35"/>
      <c r="AA27" s="11"/>
      <c r="AB27" s="41"/>
      <c r="AC27" s="11"/>
      <c r="AD27" s="41"/>
      <c r="AE27" s="11"/>
      <c r="AF27" s="41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>
      <c r="A28" s="10" t="s">
        <v>53</v>
      </c>
      <c r="B28" s="41">
        <v>2569564805.0900002</v>
      </c>
      <c r="C28" s="20">
        <v>0.307626082568419</v>
      </c>
      <c r="D28" s="41">
        <v>2352001403.9699998</v>
      </c>
      <c r="E28" s="20">
        <v>0.30187556177966601</v>
      </c>
      <c r="F28" s="41">
        <v>2958921849.9200001</v>
      </c>
      <c r="G28" s="20">
        <v>0.382666811548174</v>
      </c>
      <c r="H28" s="41">
        <v>2762579674.3099999</v>
      </c>
      <c r="I28" s="20">
        <v>0.37146034790023802</v>
      </c>
      <c r="J28" s="35">
        <v>110784744.25</v>
      </c>
      <c r="K28" s="20">
        <v>4.3171468655583099E-2</v>
      </c>
      <c r="L28" s="41">
        <v>135510608.59</v>
      </c>
      <c r="M28" s="20">
        <v>7.7320384536938694E-2</v>
      </c>
      <c r="N28" s="41">
        <v>100217259.26000001</v>
      </c>
      <c r="O28" s="20">
        <v>6.1774202301618703E-2</v>
      </c>
      <c r="P28" s="41">
        <v>77793038.150000006</v>
      </c>
      <c r="Q28" s="20">
        <v>5.45133035016259E-2</v>
      </c>
      <c r="R28" s="35">
        <v>191814281.34999999</v>
      </c>
      <c r="S28" s="20">
        <v>8.4132202076552406E-2</v>
      </c>
      <c r="T28" s="41">
        <v>530533571.38</v>
      </c>
      <c r="U28" s="20">
        <v>0.34646764405573699</v>
      </c>
      <c r="V28" s="41">
        <v>153370789.11000001</v>
      </c>
      <c r="W28" s="20">
        <v>0.105782916155614</v>
      </c>
      <c r="X28" s="41">
        <v>171501777.49000001</v>
      </c>
      <c r="Y28" s="20">
        <v>0.141341592910603</v>
      </c>
      <c r="Z28" s="35">
        <v>-81029537.099999994</v>
      </c>
      <c r="AA28" s="20">
        <v>-0.28308117892121398</v>
      </c>
      <c r="AB28" s="41">
        <v>-395022962.79000002</v>
      </c>
      <c r="AC28" s="20">
        <v>-1.78483852313206</v>
      </c>
      <c r="AD28" s="41">
        <v>-53153529.850000001</v>
      </c>
      <c r="AE28" s="20">
        <v>-0.30822178527041899</v>
      </c>
      <c r="AF28" s="41">
        <v>-93708739.340000004</v>
      </c>
      <c r="AG28" s="20">
        <v>-0.43858445355821002</v>
      </c>
      <c r="AH28" s="18">
        <v>17733</v>
      </c>
      <c r="AI28" s="20">
        <v>1.02554285876217</v>
      </c>
      <c r="AJ28" s="11">
        <v>17959</v>
      </c>
      <c r="AK28" s="20">
        <v>1.0428746384432199</v>
      </c>
      <c r="AL28" s="11">
        <v>14896</v>
      </c>
      <c r="AM28" s="20">
        <v>0.78659161236495001</v>
      </c>
      <c r="AN28" s="11">
        <v>14088</v>
      </c>
      <c r="AO28" s="20">
        <v>0.82156503240073298</v>
      </c>
      <c r="AP28" s="18">
        <v>8</v>
      </c>
      <c r="AQ28" s="20">
        <v>1.01910828025478</v>
      </c>
      <c r="AR28" s="11">
        <v>8</v>
      </c>
      <c r="AS28" s="20">
        <v>1.0416666666666701</v>
      </c>
      <c r="AT28" s="11">
        <v>8</v>
      </c>
      <c r="AU28" s="20">
        <v>1.04712041884817</v>
      </c>
      <c r="AV28" s="11">
        <v>8</v>
      </c>
      <c r="AW28" s="20">
        <v>1.0526315789473699</v>
      </c>
      <c r="AX28" s="15"/>
    </row>
    <row r="29" spans="1:50" ht="13.5" thickBot="1">
      <c r="A29" s="10"/>
      <c r="B29" s="41"/>
      <c r="C29" s="11"/>
      <c r="D29" s="41"/>
      <c r="E29" s="11"/>
      <c r="F29" s="41"/>
      <c r="G29" s="11"/>
      <c r="H29" s="41"/>
      <c r="I29" s="11"/>
      <c r="J29" s="35"/>
      <c r="K29" s="11"/>
      <c r="L29" s="41"/>
      <c r="M29" s="11"/>
      <c r="N29" s="41"/>
      <c r="O29" s="11"/>
      <c r="P29" s="41"/>
      <c r="Q29" s="11"/>
      <c r="R29" s="35"/>
      <c r="S29" s="11"/>
      <c r="T29" s="41"/>
      <c r="U29" s="11"/>
      <c r="V29" s="41"/>
      <c r="W29" s="11"/>
      <c r="X29" s="41"/>
      <c r="Y29" s="11"/>
      <c r="Z29" s="35"/>
      <c r="AA29" s="11"/>
      <c r="AB29" s="41"/>
      <c r="AC29" s="11"/>
      <c r="AD29" s="41"/>
      <c r="AE29" s="11"/>
      <c r="AF29" s="41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>
      <c r="A30" s="9" t="s">
        <v>42</v>
      </c>
      <c r="B30" s="42">
        <v>184222560435.98999</v>
      </c>
      <c r="C30" s="14">
        <v>22.054966068723999</v>
      </c>
      <c r="D30" s="42">
        <v>163872838926.54999</v>
      </c>
      <c r="E30" s="14">
        <v>21.032812832458699</v>
      </c>
      <c r="F30" s="42">
        <v>176006852767.98999</v>
      </c>
      <c r="G30" s="14">
        <v>22.762338640737202</v>
      </c>
      <c r="H30" s="42">
        <v>169009720272.06</v>
      </c>
      <c r="I30" s="14">
        <v>22.7252846586087</v>
      </c>
      <c r="J30" s="36">
        <v>13414569583.43</v>
      </c>
      <c r="K30" s="14">
        <v>5.2274947622058301</v>
      </c>
      <c r="L30" s="42">
        <v>13786148742.92</v>
      </c>
      <c r="M30" s="14">
        <v>7.8661761848560596</v>
      </c>
      <c r="N30" s="42">
        <v>17708849924.060001</v>
      </c>
      <c r="O30" s="14">
        <v>10.9157852231798</v>
      </c>
      <c r="P30" s="42">
        <v>17367813876.75</v>
      </c>
      <c r="Q30" s="14">
        <v>12.1704580710353</v>
      </c>
      <c r="R30" s="36">
        <v>13382253934.18</v>
      </c>
      <c r="S30" s="14">
        <v>5.8696280814242403</v>
      </c>
      <c r="T30" s="42">
        <v>12931529978.5</v>
      </c>
      <c r="U30" s="14">
        <v>8.44500134842162</v>
      </c>
      <c r="V30" s="42">
        <v>17233781793.759998</v>
      </c>
      <c r="W30" s="14">
        <v>11.886485719428199</v>
      </c>
      <c r="X30" s="42">
        <v>15078845600.360001</v>
      </c>
      <c r="Y30" s="14">
        <v>12.427090188800999</v>
      </c>
      <c r="Z30" s="36">
        <v>32315649.25</v>
      </c>
      <c r="AA30" s="14">
        <v>0.112896511749843</v>
      </c>
      <c r="AB30" s="42">
        <v>854618764.41999996</v>
      </c>
      <c r="AC30" s="14">
        <v>3.8614375289854599</v>
      </c>
      <c r="AD30" s="42">
        <v>475068130.30000001</v>
      </c>
      <c r="AE30" s="14">
        <v>2.75478124706606</v>
      </c>
      <c r="AF30" s="42">
        <v>2288968276.3899999</v>
      </c>
      <c r="AG30" s="14">
        <v>10.7130445653543</v>
      </c>
      <c r="AH30" s="19">
        <v>848402</v>
      </c>
      <c r="AI30" s="14">
        <v>49.065167341089399</v>
      </c>
      <c r="AJ30" s="13">
        <v>852787</v>
      </c>
      <c r="AK30" s="14">
        <v>49.521127807454597</v>
      </c>
      <c r="AL30" s="13">
        <v>937128</v>
      </c>
      <c r="AM30" s="14">
        <v>49.485568240624403</v>
      </c>
      <c r="AN30" s="13">
        <v>840240</v>
      </c>
      <c r="AO30" s="14">
        <v>48.999986004002899</v>
      </c>
      <c r="AP30" s="19">
        <v>206</v>
      </c>
      <c r="AQ30" s="14">
        <v>26.242038216560498</v>
      </c>
      <c r="AR30" s="13">
        <v>205</v>
      </c>
      <c r="AS30" s="14">
        <v>26.6927083333333</v>
      </c>
      <c r="AT30" s="13">
        <v>205</v>
      </c>
      <c r="AU30" s="14">
        <v>26.832460732984298</v>
      </c>
      <c r="AV30" s="13">
        <v>204</v>
      </c>
      <c r="AW30" s="14">
        <v>26.842105263157901</v>
      </c>
      <c r="AX30" s="15"/>
    </row>
    <row r="31" spans="1:50" ht="13.5" thickTop="1">
      <c r="A31" s="3"/>
      <c r="B31" s="58"/>
      <c r="C31" s="56"/>
      <c r="D31" s="58"/>
      <c r="E31" s="56"/>
      <c r="F31" s="58"/>
      <c r="G31" s="56"/>
      <c r="H31" s="58"/>
      <c r="I31" s="56"/>
      <c r="J31" s="59"/>
      <c r="K31" s="56"/>
      <c r="L31" s="58"/>
      <c r="M31" s="56"/>
      <c r="N31" s="58"/>
      <c r="O31" s="56"/>
      <c r="P31" s="58"/>
      <c r="Q31" s="56"/>
      <c r="R31" s="59"/>
      <c r="S31" s="56"/>
      <c r="T31" s="58"/>
      <c r="U31" s="56"/>
      <c r="V31" s="58"/>
      <c r="W31" s="56"/>
      <c r="X31" s="58"/>
      <c r="Y31" s="56"/>
      <c r="Z31" s="59"/>
      <c r="AA31" s="56"/>
      <c r="AB31" s="58"/>
      <c r="AC31" s="56"/>
      <c r="AD31" s="58"/>
      <c r="AE31" s="56"/>
      <c r="AF31" s="58"/>
      <c r="AG31" s="56"/>
      <c r="AH31" s="57"/>
      <c r="AI31" s="56"/>
      <c r="AJ31" s="56"/>
      <c r="AK31" s="56"/>
      <c r="AL31" s="56"/>
      <c r="AM31" s="56"/>
      <c r="AN31" s="56"/>
      <c r="AO31" s="56"/>
      <c r="AP31" s="57"/>
      <c r="AQ31" s="56"/>
      <c r="AR31" s="56"/>
      <c r="AS31" s="56"/>
      <c r="AT31" s="56"/>
      <c r="AU31" s="56"/>
      <c r="AV31" s="56"/>
      <c r="AW31" s="56"/>
      <c r="AX31" s="15"/>
    </row>
    <row r="32" spans="1:50">
      <c r="A32" s="1" t="s">
        <v>54</v>
      </c>
      <c r="B32" s="40"/>
      <c r="C32" s="6"/>
      <c r="D32" s="40"/>
      <c r="E32" s="6"/>
      <c r="F32" s="40"/>
      <c r="G32" s="6"/>
      <c r="H32" s="40"/>
      <c r="I32" s="6"/>
      <c r="J32" s="32"/>
      <c r="K32" s="6"/>
      <c r="L32" s="40"/>
      <c r="M32" s="6"/>
      <c r="N32" s="40"/>
      <c r="O32" s="6"/>
      <c r="P32" s="40"/>
      <c r="Q32" s="6"/>
      <c r="R32" s="32"/>
      <c r="S32" s="6"/>
      <c r="T32" s="40"/>
      <c r="U32" s="6"/>
      <c r="V32" s="40"/>
      <c r="W32" s="6"/>
      <c r="X32" s="40"/>
      <c r="Y32" s="6"/>
      <c r="Z32" s="32"/>
      <c r="AA32" s="6"/>
      <c r="AB32" s="40"/>
      <c r="AC32" s="6"/>
      <c r="AD32" s="40"/>
      <c r="AE32" s="6"/>
      <c r="AF32" s="40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0"/>
      <c r="C33" s="6"/>
      <c r="D33" s="40"/>
      <c r="E33" s="6"/>
      <c r="F33" s="40"/>
      <c r="G33" s="6"/>
      <c r="H33" s="40"/>
      <c r="I33" s="6"/>
      <c r="J33" s="32"/>
      <c r="K33" s="6"/>
      <c r="L33" s="40"/>
      <c r="M33" s="6"/>
      <c r="N33" s="40"/>
      <c r="O33" s="6"/>
      <c r="P33" s="40"/>
      <c r="Q33" s="6"/>
      <c r="R33" s="32"/>
      <c r="S33" s="6"/>
      <c r="T33" s="40"/>
      <c r="U33" s="6"/>
      <c r="V33" s="40"/>
      <c r="W33" s="6"/>
      <c r="X33" s="40"/>
      <c r="Y33" s="6"/>
      <c r="Z33" s="32"/>
      <c r="AA33" s="6"/>
      <c r="AB33" s="40"/>
      <c r="AC33" s="6"/>
      <c r="AD33" s="40"/>
      <c r="AE33" s="6"/>
      <c r="AF33" s="40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t="s">
        <v>55</v>
      </c>
      <c r="B34" s="40">
        <v>43443585271.18</v>
      </c>
      <c r="C34" s="7">
        <v>5.2010285645362702</v>
      </c>
      <c r="D34" s="40">
        <v>42312089721.339996</v>
      </c>
      <c r="E34" s="7">
        <v>5.4306880230349002</v>
      </c>
      <c r="F34" s="40">
        <v>40477004131.769997</v>
      </c>
      <c r="G34" s="7">
        <v>5.2347466062834602</v>
      </c>
      <c r="H34" s="40">
        <v>38768074858.57</v>
      </c>
      <c r="I34" s="7">
        <v>5.2128098632969602</v>
      </c>
      <c r="J34" s="32">
        <v>4173191025.9400001</v>
      </c>
      <c r="K34" s="7">
        <v>1.62624183311349</v>
      </c>
      <c r="L34" s="40">
        <v>4158275852.29</v>
      </c>
      <c r="M34" s="7">
        <v>2.3726517890751802</v>
      </c>
      <c r="N34" s="40">
        <v>3922568697.29</v>
      </c>
      <c r="O34" s="7">
        <v>2.4178824489676001</v>
      </c>
      <c r="P34" s="40">
        <v>5187792889.6199999</v>
      </c>
      <c r="Q34" s="7">
        <v>3.6353346651680001</v>
      </c>
      <c r="R34" s="32">
        <v>2904803570.2800002</v>
      </c>
      <c r="S34" s="7">
        <v>1.27408407365434</v>
      </c>
      <c r="T34" s="40">
        <v>2853093172.46</v>
      </c>
      <c r="U34" s="7">
        <v>1.8632269908244901</v>
      </c>
      <c r="V34" s="40">
        <v>2537787885.02</v>
      </c>
      <c r="W34" s="7">
        <v>1.7503633163761201</v>
      </c>
      <c r="X34" s="40">
        <v>2003521786.5999999</v>
      </c>
      <c r="Y34" s="7">
        <v>1.6511838238274399</v>
      </c>
      <c r="Z34" s="32">
        <v>1268387455.6600001</v>
      </c>
      <c r="AA34" s="7">
        <v>4.4311818767271696</v>
      </c>
      <c r="AB34" s="40">
        <v>1305182679.8299999</v>
      </c>
      <c r="AC34" s="7">
        <v>5.8972276199642897</v>
      </c>
      <c r="AD34" s="40">
        <v>1384780812.27</v>
      </c>
      <c r="AE34" s="7">
        <v>8.0299392226738497</v>
      </c>
      <c r="AF34" s="40">
        <v>3184271103.02</v>
      </c>
      <c r="AG34" s="7">
        <v>14.9033250424178</v>
      </c>
      <c r="AH34" s="15">
        <v>50878</v>
      </c>
      <c r="AI34" s="7">
        <v>2.9423994568376202</v>
      </c>
      <c r="AJ34" s="6">
        <v>49296</v>
      </c>
      <c r="AK34" s="7">
        <v>2.8626063910405302</v>
      </c>
      <c r="AL34" s="6">
        <v>52348</v>
      </c>
      <c r="AM34" s="7">
        <v>2.7642654218636098</v>
      </c>
      <c r="AN34" s="6">
        <v>40514</v>
      </c>
      <c r="AO34" s="7">
        <v>2.3626409513545799</v>
      </c>
      <c r="AP34" s="15">
        <v>77</v>
      </c>
      <c r="AQ34" s="7">
        <v>9.8089171974522298</v>
      </c>
      <c r="AR34" s="6">
        <v>73</v>
      </c>
      <c r="AS34" s="7">
        <v>9.5052083333333304</v>
      </c>
      <c r="AT34" s="6">
        <v>72</v>
      </c>
      <c r="AU34" s="7">
        <v>9.4240837696335102</v>
      </c>
      <c r="AV34" s="6">
        <v>71</v>
      </c>
      <c r="AW34" s="7">
        <v>9.3421052631578902</v>
      </c>
      <c r="AX34" s="15"/>
    </row>
    <row r="35" spans="1:50">
      <c r="B35" s="40"/>
      <c r="C35" s="6"/>
      <c r="D35" s="40"/>
      <c r="E35" s="6"/>
      <c r="F35" s="40"/>
      <c r="G35" s="6"/>
      <c r="H35" s="40"/>
      <c r="I35" s="6"/>
      <c r="J35" s="32"/>
      <c r="K35" s="6"/>
      <c r="L35" s="40"/>
      <c r="M35" s="6"/>
      <c r="N35" s="40"/>
      <c r="O35" s="6"/>
      <c r="P35" s="40"/>
      <c r="Q35" s="6"/>
      <c r="R35" s="32"/>
      <c r="S35" s="6"/>
      <c r="T35" s="40"/>
      <c r="U35" s="6"/>
      <c r="V35" s="40"/>
      <c r="W35" s="6"/>
      <c r="X35" s="40"/>
      <c r="Y35" s="6"/>
      <c r="Z35" s="32"/>
      <c r="AA35" s="6"/>
      <c r="AB35" s="40"/>
      <c r="AC35" s="6"/>
      <c r="AD35" s="40"/>
      <c r="AE35" s="6"/>
      <c r="AF35" s="40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>
      <c r="A36" t="s">
        <v>56</v>
      </c>
      <c r="B36" s="40">
        <v>3378434178.5799999</v>
      </c>
      <c r="C36" s="7">
        <v>0.40446322642382898</v>
      </c>
      <c r="D36" s="40">
        <v>3366036676.9699998</v>
      </c>
      <c r="E36" s="7">
        <v>0.43202534280640298</v>
      </c>
      <c r="F36" s="40">
        <v>3365107567.4499998</v>
      </c>
      <c r="G36" s="7">
        <v>0.43519736196734599</v>
      </c>
      <c r="H36" s="40">
        <v>3304308480.3499999</v>
      </c>
      <c r="I36" s="7">
        <v>0.44430196496942098</v>
      </c>
      <c r="J36" s="32">
        <v>140362108.69</v>
      </c>
      <c r="K36" s="7">
        <v>5.4697408174428197E-2</v>
      </c>
      <c r="L36" s="40">
        <v>181917523.11000001</v>
      </c>
      <c r="M36" s="7">
        <v>0.10379949575335801</v>
      </c>
      <c r="N36" s="40">
        <v>197311289.18000001</v>
      </c>
      <c r="O36" s="7">
        <v>0.12162323719686299</v>
      </c>
      <c r="P36" s="40">
        <v>164348793.49000001</v>
      </c>
      <c r="Q36" s="7">
        <v>0.115167062152417</v>
      </c>
      <c r="R36" s="32">
        <v>109891577.29000001</v>
      </c>
      <c r="S36" s="7">
        <v>4.8199854161033E-2</v>
      </c>
      <c r="T36" s="40">
        <v>288474436.75</v>
      </c>
      <c r="U36" s="7">
        <v>0.18838969645427101</v>
      </c>
      <c r="V36" s="40">
        <v>245863281.69</v>
      </c>
      <c r="W36" s="7">
        <v>0.16957684747976301</v>
      </c>
      <c r="X36" s="40">
        <v>250397964.41999999</v>
      </c>
      <c r="Y36" s="7">
        <v>0.20636315069538499</v>
      </c>
      <c r="Z36" s="32">
        <v>30470531.399999999</v>
      </c>
      <c r="AA36" s="7">
        <v>0.10645049027520501</v>
      </c>
      <c r="AB36" s="40">
        <v>-106556913.64</v>
      </c>
      <c r="AC36" s="7">
        <v>-0.48145779432025998</v>
      </c>
      <c r="AD36" s="40">
        <v>-48551992.509999998</v>
      </c>
      <c r="AE36" s="7">
        <v>-0.28153881505328099</v>
      </c>
      <c r="AF36" s="40">
        <v>-86049170.930000007</v>
      </c>
      <c r="AG36" s="7">
        <v>-0.40273542123473699</v>
      </c>
      <c r="AH36" s="15">
        <v>27740</v>
      </c>
      <c r="AI36" s="7">
        <v>1.60427219884185</v>
      </c>
      <c r="AJ36" s="6">
        <v>27708</v>
      </c>
      <c r="AK36" s="7">
        <v>1.6089966302124099</v>
      </c>
      <c r="AL36" s="6">
        <v>27146</v>
      </c>
      <c r="AM36" s="7">
        <v>1.43345971463876</v>
      </c>
      <c r="AN36" s="6">
        <v>25736</v>
      </c>
      <c r="AO36" s="7">
        <v>1.5008374271625</v>
      </c>
      <c r="AP36" s="15">
        <v>42</v>
      </c>
      <c r="AQ36" s="7">
        <v>5.3503184713375802</v>
      </c>
      <c r="AR36" s="6">
        <v>42</v>
      </c>
      <c r="AS36" s="7">
        <v>5.46875</v>
      </c>
      <c r="AT36" s="6">
        <v>42</v>
      </c>
      <c r="AU36" s="7">
        <v>5.4973821989528799</v>
      </c>
      <c r="AV36" s="6">
        <v>43</v>
      </c>
      <c r="AW36" s="7">
        <v>5.6578947368421098</v>
      </c>
      <c r="AX36" s="15"/>
    </row>
    <row r="37" spans="1:50">
      <c r="B37" s="40"/>
      <c r="C37" s="6"/>
      <c r="D37" s="40"/>
      <c r="E37" s="6"/>
      <c r="F37" s="40"/>
      <c r="G37" s="6"/>
      <c r="H37" s="40"/>
      <c r="I37" s="6"/>
      <c r="J37" s="32"/>
      <c r="K37" s="6"/>
      <c r="L37" s="40"/>
      <c r="M37" s="6"/>
      <c r="N37" s="40"/>
      <c r="O37" s="6"/>
      <c r="P37" s="40"/>
      <c r="Q37" s="6"/>
      <c r="R37" s="32"/>
      <c r="S37" s="6"/>
      <c r="T37" s="40"/>
      <c r="U37" s="6"/>
      <c r="V37" s="40"/>
      <c r="W37" s="6"/>
      <c r="X37" s="40"/>
      <c r="Y37" s="6"/>
      <c r="Z37" s="32"/>
      <c r="AA37" s="6"/>
      <c r="AB37" s="40"/>
      <c r="AC37" s="6"/>
      <c r="AD37" s="40"/>
      <c r="AE37" s="6"/>
      <c r="AF37" s="40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>
      <c r="A38" t="s">
        <v>57</v>
      </c>
      <c r="B38" s="40">
        <v>467566191.49000001</v>
      </c>
      <c r="C38" s="7">
        <v>5.5976621233518903E-2</v>
      </c>
      <c r="D38" s="40">
        <v>423038502.14999998</v>
      </c>
      <c r="E38" s="7">
        <v>5.4296304957728102E-2</v>
      </c>
      <c r="F38" s="40">
        <v>397680613.75</v>
      </c>
      <c r="G38" s="7">
        <v>5.1430615675891501E-2</v>
      </c>
      <c r="H38" s="40">
        <v>365641698.06</v>
      </c>
      <c r="I38" s="7">
        <v>4.9164696906750703E-2</v>
      </c>
      <c r="J38" s="32">
        <v>0</v>
      </c>
      <c r="K38" s="7">
        <v>0</v>
      </c>
      <c r="L38" s="40">
        <v>0</v>
      </c>
      <c r="M38" s="7">
        <v>0</v>
      </c>
      <c r="N38" s="40">
        <v>0</v>
      </c>
      <c r="O38" s="7">
        <v>0</v>
      </c>
      <c r="P38" s="40">
        <v>0</v>
      </c>
      <c r="Q38" s="7">
        <v>0</v>
      </c>
      <c r="R38" s="32">
        <v>0</v>
      </c>
      <c r="S38" s="7">
        <v>0</v>
      </c>
      <c r="T38" s="40">
        <v>0</v>
      </c>
      <c r="U38" s="7">
        <v>0</v>
      </c>
      <c r="V38" s="40">
        <v>0</v>
      </c>
      <c r="W38" s="7">
        <v>0</v>
      </c>
      <c r="X38" s="40">
        <v>0</v>
      </c>
      <c r="Y38" s="7">
        <v>0</v>
      </c>
      <c r="Z38" s="32">
        <v>0</v>
      </c>
      <c r="AA38" s="7">
        <v>0</v>
      </c>
      <c r="AB38" s="40">
        <v>0</v>
      </c>
      <c r="AC38" s="7">
        <v>0</v>
      </c>
      <c r="AD38" s="40">
        <v>0</v>
      </c>
      <c r="AE38" s="7">
        <v>0</v>
      </c>
      <c r="AF38" s="40">
        <v>0</v>
      </c>
      <c r="AG38" s="7">
        <v>0</v>
      </c>
      <c r="AH38" s="15">
        <v>3312</v>
      </c>
      <c r="AI38" s="7">
        <v>0.191541078679315</v>
      </c>
      <c r="AJ38" s="6">
        <v>3164</v>
      </c>
      <c r="AK38" s="7">
        <v>0.18373268868168299</v>
      </c>
      <c r="AL38" s="6">
        <v>3047</v>
      </c>
      <c r="AM38" s="7">
        <v>0.16089853939822801</v>
      </c>
      <c r="AN38" s="6">
        <v>2810</v>
      </c>
      <c r="AO38" s="7">
        <v>0.163869799903894</v>
      </c>
      <c r="AP38" s="15">
        <v>19</v>
      </c>
      <c r="AQ38" s="7">
        <v>2.4203821656050999</v>
      </c>
      <c r="AR38" s="6">
        <v>18</v>
      </c>
      <c r="AS38" s="7">
        <v>2.34375</v>
      </c>
      <c r="AT38" s="6">
        <v>17</v>
      </c>
      <c r="AU38" s="7">
        <v>2.2251308900523599</v>
      </c>
      <c r="AV38" s="6">
        <v>17</v>
      </c>
      <c r="AW38" s="7">
        <v>2.2368421052631602</v>
      </c>
      <c r="AX38" s="15"/>
    </row>
    <row r="39" spans="1:50">
      <c r="B39" s="40"/>
      <c r="C39" s="6"/>
      <c r="D39" s="40"/>
      <c r="E39" s="6"/>
      <c r="F39" s="40"/>
      <c r="G39" s="6"/>
      <c r="H39" s="40"/>
      <c r="I39" s="6"/>
      <c r="J39" s="32"/>
      <c r="K39" s="6"/>
      <c r="L39" s="40"/>
      <c r="M39" s="6"/>
      <c r="N39" s="40"/>
      <c r="O39" s="6"/>
      <c r="P39" s="40"/>
      <c r="Q39" s="6"/>
      <c r="R39" s="32"/>
      <c r="S39" s="6"/>
      <c r="T39" s="40"/>
      <c r="U39" s="6"/>
      <c r="V39" s="40"/>
      <c r="W39" s="6"/>
      <c r="X39" s="40"/>
      <c r="Y39" s="6"/>
      <c r="Z39" s="32"/>
      <c r="AA39" s="6"/>
      <c r="AB39" s="40"/>
      <c r="AC39" s="6"/>
      <c r="AD39" s="40"/>
      <c r="AE39" s="6"/>
      <c r="AF39" s="40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t="s">
        <v>58</v>
      </c>
      <c r="B40" s="40">
        <v>84552253335.289993</v>
      </c>
      <c r="C40" s="7">
        <v>10.1225228545877</v>
      </c>
      <c r="D40" s="40">
        <v>76755401454.059998</v>
      </c>
      <c r="E40" s="7">
        <v>9.85143116600951</v>
      </c>
      <c r="F40" s="40">
        <v>74249723814.789993</v>
      </c>
      <c r="G40" s="7">
        <v>9.6024520118050507</v>
      </c>
      <c r="H40" s="40">
        <v>68205998485.5</v>
      </c>
      <c r="I40" s="7">
        <v>9.1710744714122896</v>
      </c>
      <c r="J40" s="32">
        <v>7139448304.5900002</v>
      </c>
      <c r="K40" s="7">
        <v>2.78215625072189</v>
      </c>
      <c r="L40" s="40">
        <v>6399812951.9700003</v>
      </c>
      <c r="M40" s="7">
        <v>3.65164029266501</v>
      </c>
      <c r="N40" s="40">
        <v>6748977992.6700001</v>
      </c>
      <c r="O40" s="7">
        <v>4.1600891396036497</v>
      </c>
      <c r="P40" s="40">
        <v>6405543654.0799999</v>
      </c>
      <c r="Q40" s="7">
        <v>4.4886708838196503</v>
      </c>
      <c r="R40" s="32">
        <v>3512463195.1599998</v>
      </c>
      <c r="S40" s="7">
        <v>1.5406113728437101</v>
      </c>
      <c r="T40" s="40">
        <v>2791187855.3400002</v>
      </c>
      <c r="U40" s="7">
        <v>1.82279940898212</v>
      </c>
      <c r="V40" s="40">
        <v>2664960111.1500001</v>
      </c>
      <c r="W40" s="7">
        <v>1.8380765570270801</v>
      </c>
      <c r="X40" s="40">
        <v>2614440517.1999998</v>
      </c>
      <c r="Y40" s="7">
        <v>2.1546668068359498</v>
      </c>
      <c r="Z40" s="32">
        <v>3626985109.4299998</v>
      </c>
      <c r="AA40" s="7">
        <v>12.671073505455499</v>
      </c>
      <c r="AB40" s="40">
        <v>3608625096.6300001</v>
      </c>
      <c r="AC40" s="7">
        <v>16.304908055257499</v>
      </c>
      <c r="AD40" s="40">
        <v>4084017881.52</v>
      </c>
      <c r="AE40" s="7">
        <v>23.6820261245248</v>
      </c>
      <c r="AF40" s="40">
        <v>3791103136.8800001</v>
      </c>
      <c r="AG40" s="7">
        <v>17.743477389430598</v>
      </c>
      <c r="AH40" s="15">
        <v>72304</v>
      </c>
      <c r="AI40" s="7">
        <v>4.1815175582213699</v>
      </c>
      <c r="AJ40" s="6">
        <v>70815</v>
      </c>
      <c r="AK40" s="7">
        <v>4.1122093391255996</v>
      </c>
      <c r="AL40" s="6">
        <v>86175</v>
      </c>
      <c r="AM40" s="7">
        <v>4.5505190786486001</v>
      </c>
      <c r="AN40" s="6">
        <v>71564</v>
      </c>
      <c r="AO40" s="7">
        <v>4.1733730819652202</v>
      </c>
      <c r="AP40" s="15">
        <v>92</v>
      </c>
      <c r="AQ40" s="7">
        <v>11.7197452229299</v>
      </c>
      <c r="AR40" s="6">
        <v>87</v>
      </c>
      <c r="AS40" s="7">
        <v>11.328125</v>
      </c>
      <c r="AT40" s="6">
        <v>85</v>
      </c>
      <c r="AU40" s="7">
        <v>11.1256544502618</v>
      </c>
      <c r="AV40" s="6">
        <v>82</v>
      </c>
      <c r="AW40" s="7">
        <v>10.789473684210501</v>
      </c>
      <c r="AX40" s="15"/>
    </row>
    <row r="41" spans="1:50">
      <c r="B41" s="40"/>
      <c r="C41" s="6"/>
      <c r="D41" s="40"/>
      <c r="E41" s="6"/>
      <c r="F41" s="40"/>
      <c r="G41" s="6"/>
      <c r="H41" s="40"/>
      <c r="I41" s="6"/>
      <c r="J41" s="32"/>
      <c r="K41" s="6"/>
      <c r="L41" s="40"/>
      <c r="M41" s="6"/>
      <c r="N41" s="40"/>
      <c r="O41" s="6"/>
      <c r="P41" s="40"/>
      <c r="Q41" s="6"/>
      <c r="R41" s="32"/>
      <c r="S41" s="6"/>
      <c r="T41" s="40"/>
      <c r="U41" s="6"/>
      <c r="V41" s="40"/>
      <c r="W41" s="6"/>
      <c r="X41" s="40"/>
      <c r="Y41" s="6"/>
      <c r="Z41" s="32"/>
      <c r="AA41" s="6"/>
      <c r="AB41" s="40"/>
      <c r="AC41" s="6"/>
      <c r="AD41" s="40"/>
      <c r="AE41" s="6"/>
      <c r="AF41" s="40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 t="s">
        <v>59</v>
      </c>
      <c r="B42" s="41">
        <v>30526639378.57</v>
      </c>
      <c r="C42" s="20">
        <v>3.6546229413659002</v>
      </c>
      <c r="D42" s="41">
        <v>27033803512.23</v>
      </c>
      <c r="E42" s="20">
        <v>3.46974479203995</v>
      </c>
      <c r="F42" s="41">
        <v>26337014378.27</v>
      </c>
      <c r="G42" s="20">
        <v>3.4060721536472802</v>
      </c>
      <c r="H42" s="41">
        <v>24758930852.939999</v>
      </c>
      <c r="I42" s="20">
        <v>3.3291206598658998</v>
      </c>
      <c r="J42" s="35">
        <v>2663656793.2199998</v>
      </c>
      <c r="K42" s="20">
        <v>1.03799468542555</v>
      </c>
      <c r="L42" s="41">
        <v>3091134964.96</v>
      </c>
      <c r="M42" s="20">
        <v>1.76375670239534</v>
      </c>
      <c r="N42" s="41">
        <v>2003716830.3699999</v>
      </c>
      <c r="O42" s="20">
        <v>1.2350967263364201</v>
      </c>
      <c r="P42" s="41">
        <v>3159131762.2399998</v>
      </c>
      <c r="Q42" s="20">
        <v>2.2137547607351702</v>
      </c>
      <c r="R42" s="35">
        <v>1308441473.98</v>
      </c>
      <c r="S42" s="20">
        <v>0.57389919936859501</v>
      </c>
      <c r="T42" s="41">
        <v>1214930085.27</v>
      </c>
      <c r="U42" s="20">
        <v>0.79341626438647195</v>
      </c>
      <c r="V42" s="41">
        <v>1095979806.8900001</v>
      </c>
      <c r="W42" s="20">
        <v>0.75591930310366595</v>
      </c>
      <c r="X42" s="41">
        <v>2680434389.9000001</v>
      </c>
      <c r="Y42" s="20">
        <v>2.2090550424931701</v>
      </c>
      <c r="Z42" s="35">
        <v>1355215319.24</v>
      </c>
      <c r="AA42" s="20">
        <v>4.7345198305785301</v>
      </c>
      <c r="AB42" s="41">
        <v>1876204879.6900001</v>
      </c>
      <c r="AC42" s="20">
        <v>8.4772862896562398</v>
      </c>
      <c r="AD42" s="41">
        <v>907737023.48000002</v>
      </c>
      <c r="AE42" s="20">
        <v>5.2637017094183003</v>
      </c>
      <c r="AF42" s="41">
        <v>478697372.33999997</v>
      </c>
      <c r="AG42" s="20">
        <v>2.2404444553003602</v>
      </c>
      <c r="AH42" s="18">
        <v>43839</v>
      </c>
      <c r="AI42" s="20">
        <v>2.5353168321927799</v>
      </c>
      <c r="AJ42" s="11">
        <v>42816</v>
      </c>
      <c r="AK42" s="20">
        <v>2.4863144116924598</v>
      </c>
      <c r="AL42" s="11">
        <v>36852</v>
      </c>
      <c r="AM42" s="20">
        <v>1.9459904738770899</v>
      </c>
      <c r="AN42" s="11">
        <v>33723</v>
      </c>
      <c r="AO42" s="20">
        <v>1.96661254881104</v>
      </c>
      <c r="AP42" s="18">
        <v>83</v>
      </c>
      <c r="AQ42" s="20">
        <v>10.5732484076433</v>
      </c>
      <c r="AR42" s="11">
        <v>82</v>
      </c>
      <c r="AS42" s="20">
        <v>10.6770833333333</v>
      </c>
      <c r="AT42" s="11">
        <v>82</v>
      </c>
      <c r="AU42" s="20">
        <v>10.732984293193701</v>
      </c>
      <c r="AV42" s="11">
        <v>85</v>
      </c>
      <c r="AW42" s="20">
        <v>11.1842105263158</v>
      </c>
      <c r="AX42" s="15"/>
    </row>
    <row r="43" spans="1:50">
      <c r="A43" s="10"/>
      <c r="B43" s="41"/>
      <c r="C43" s="11"/>
      <c r="D43" s="41"/>
      <c r="E43" s="11"/>
      <c r="F43" s="41"/>
      <c r="G43" s="11"/>
      <c r="H43" s="41"/>
      <c r="I43" s="11"/>
      <c r="J43" s="35"/>
      <c r="K43" s="11"/>
      <c r="L43" s="41"/>
      <c r="M43" s="11"/>
      <c r="N43" s="41"/>
      <c r="O43" s="11"/>
      <c r="P43" s="41"/>
      <c r="Q43" s="11"/>
      <c r="R43" s="35"/>
      <c r="S43" s="11"/>
      <c r="T43" s="41"/>
      <c r="U43" s="11"/>
      <c r="V43" s="41"/>
      <c r="W43" s="11"/>
      <c r="X43" s="41"/>
      <c r="Y43" s="11"/>
      <c r="Z43" s="35"/>
      <c r="AA43" s="11"/>
      <c r="AB43" s="41"/>
      <c r="AC43" s="11"/>
      <c r="AD43" s="41"/>
      <c r="AE43" s="11"/>
      <c r="AF43" s="41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>
      <c r="A44" s="10" t="s">
        <v>60</v>
      </c>
      <c r="B44" s="41">
        <v>44218179430.980003</v>
      </c>
      <c r="C44" s="20">
        <v>5.2937623093663797</v>
      </c>
      <c r="D44" s="41">
        <v>40248166836.5</v>
      </c>
      <c r="E44" s="20">
        <v>5.1657868714967599</v>
      </c>
      <c r="F44" s="41">
        <v>40446502413.830002</v>
      </c>
      <c r="G44" s="20">
        <v>5.2308019278692104</v>
      </c>
      <c r="H44" s="41">
        <v>38770035947.160004</v>
      </c>
      <c r="I44" s="20">
        <v>5.2130735540265603</v>
      </c>
      <c r="J44" s="35">
        <v>6162692271.1800003</v>
      </c>
      <c r="K44" s="20">
        <v>2.4015262933574202</v>
      </c>
      <c r="L44" s="41">
        <v>6057697931.0799999</v>
      </c>
      <c r="M44" s="20">
        <v>3.4564344320588298</v>
      </c>
      <c r="N44" s="41">
        <v>6246030076.75</v>
      </c>
      <c r="O44" s="20">
        <v>3.8500706204919402</v>
      </c>
      <c r="P44" s="41">
        <v>4338338798.5100002</v>
      </c>
      <c r="Q44" s="20">
        <v>3.0400815450868799</v>
      </c>
      <c r="R44" s="35">
        <v>5342165899.9799995</v>
      </c>
      <c r="S44" s="20">
        <v>2.3431424285008502</v>
      </c>
      <c r="T44" s="41">
        <v>3986385238.1700001</v>
      </c>
      <c r="U44" s="20">
        <v>2.6033291317922398</v>
      </c>
      <c r="V44" s="41">
        <v>4184581032.6599998</v>
      </c>
      <c r="W44" s="20">
        <v>2.8861896524947999</v>
      </c>
      <c r="X44" s="41">
        <v>2620488863.4299998</v>
      </c>
      <c r="Y44" s="20">
        <v>2.1596514950598</v>
      </c>
      <c r="Z44" s="35">
        <v>820526371.20000005</v>
      </c>
      <c r="AA44" s="20">
        <v>2.8665543554640598</v>
      </c>
      <c r="AB44" s="41">
        <v>2071312692.9100001</v>
      </c>
      <c r="AC44" s="20">
        <v>9.3588450191527794</v>
      </c>
      <c r="AD44" s="41">
        <v>2061449044.0899999</v>
      </c>
      <c r="AE44" s="20">
        <v>11.9537405400258</v>
      </c>
      <c r="AF44" s="41">
        <v>1717849935.0799999</v>
      </c>
      <c r="AG44" s="20">
        <v>8.0400428004740707</v>
      </c>
      <c r="AH44" s="18">
        <v>53108</v>
      </c>
      <c r="AI44" s="20">
        <v>3.0713658232189198</v>
      </c>
      <c r="AJ44" s="11">
        <v>44054</v>
      </c>
      <c r="AK44" s="20">
        <v>2.55820476206791</v>
      </c>
      <c r="AL44" s="11">
        <v>53163</v>
      </c>
      <c r="AM44" s="20">
        <v>2.8073019527495902</v>
      </c>
      <c r="AN44" s="11">
        <v>49082</v>
      </c>
      <c r="AO44" s="20">
        <v>2.8622980494245298</v>
      </c>
      <c r="AP44" s="18">
        <v>81</v>
      </c>
      <c r="AQ44" s="20">
        <v>10.3184713375796</v>
      </c>
      <c r="AR44" s="11">
        <v>80</v>
      </c>
      <c r="AS44" s="20">
        <v>10.4166666666667</v>
      </c>
      <c r="AT44" s="11">
        <v>80</v>
      </c>
      <c r="AU44" s="20">
        <v>10.4712041884817</v>
      </c>
      <c r="AV44" s="11">
        <v>78</v>
      </c>
      <c r="AW44" s="20">
        <v>10.2631578947368</v>
      </c>
      <c r="AX44" s="15"/>
    </row>
    <row r="45" spans="1:50" ht="13.5" thickBot="1">
      <c r="A45" s="10"/>
      <c r="B45" s="41"/>
      <c r="C45" s="11"/>
      <c r="D45" s="41"/>
      <c r="E45" s="11"/>
      <c r="F45" s="41"/>
      <c r="G45" s="11"/>
      <c r="H45" s="41"/>
      <c r="I45" s="11"/>
      <c r="J45" s="35"/>
      <c r="K45" s="11"/>
      <c r="L45" s="41"/>
      <c r="M45" s="11"/>
      <c r="N45" s="41"/>
      <c r="O45" s="11"/>
      <c r="P45" s="41"/>
      <c r="Q45" s="11"/>
      <c r="R45" s="35"/>
      <c r="S45" s="11"/>
      <c r="T45" s="41"/>
      <c r="U45" s="11"/>
      <c r="V45" s="41"/>
      <c r="W45" s="11"/>
      <c r="X45" s="41"/>
      <c r="Y45" s="11"/>
      <c r="Z45" s="35"/>
      <c r="AA45" s="11"/>
      <c r="AB45" s="41"/>
      <c r="AC45" s="11"/>
      <c r="AD45" s="41"/>
      <c r="AE45" s="11"/>
      <c r="AF45" s="41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>
      <c r="A46" s="9" t="s">
        <v>42</v>
      </c>
      <c r="B46" s="42">
        <v>206586657786.09</v>
      </c>
      <c r="C46" s="14">
        <v>24.7323765175136</v>
      </c>
      <c r="D46" s="42">
        <v>190138536703.25</v>
      </c>
      <c r="E46" s="14">
        <v>24.403972500345201</v>
      </c>
      <c r="F46" s="42">
        <v>185273032919.85999</v>
      </c>
      <c r="G46" s="14">
        <v>23.960700677248202</v>
      </c>
      <c r="H46" s="42">
        <v>174172990322.57999</v>
      </c>
      <c r="I46" s="14">
        <v>23.419545210477899</v>
      </c>
      <c r="J46" s="36">
        <v>20279350503.619999</v>
      </c>
      <c r="K46" s="14">
        <v>7.9026164707927702</v>
      </c>
      <c r="L46" s="42">
        <v>19888839223.41</v>
      </c>
      <c r="M46" s="14">
        <v>11.3482827119477</v>
      </c>
      <c r="N46" s="42">
        <v>19118604886.259998</v>
      </c>
      <c r="O46" s="14">
        <v>11.784762172596499</v>
      </c>
      <c r="P46" s="42">
        <v>19255155897.939999</v>
      </c>
      <c r="Q46" s="14">
        <v>13.493008916962101</v>
      </c>
      <c r="R46" s="36">
        <v>13177765716.690001</v>
      </c>
      <c r="S46" s="14">
        <v>5.7799369285285298</v>
      </c>
      <c r="T46" s="42">
        <v>11134070787.99</v>
      </c>
      <c r="U46" s="14">
        <v>7.27116149243958</v>
      </c>
      <c r="V46" s="42">
        <v>10729172117.41</v>
      </c>
      <c r="W46" s="14">
        <v>7.40012567648143</v>
      </c>
      <c r="X46" s="42">
        <v>10169283521.549999</v>
      </c>
      <c r="Y46" s="14">
        <v>8.38092031891175</v>
      </c>
      <c r="Z46" s="36">
        <v>7101584786.9300003</v>
      </c>
      <c r="AA46" s="14">
        <v>24.8097800585005</v>
      </c>
      <c r="AB46" s="42">
        <v>8754768435.4200001</v>
      </c>
      <c r="AC46" s="14">
        <v>39.556809189710599</v>
      </c>
      <c r="AD46" s="42">
        <v>8389432768.8500004</v>
      </c>
      <c r="AE46" s="14">
        <v>48.647868781589501</v>
      </c>
      <c r="AF46" s="42">
        <v>9085872376.3899994</v>
      </c>
      <c r="AG46" s="14">
        <v>42.524554266388101</v>
      </c>
      <c r="AH46" s="19">
        <v>251181</v>
      </c>
      <c r="AI46" s="14">
        <v>14.526412947991901</v>
      </c>
      <c r="AJ46" s="13">
        <v>237853</v>
      </c>
      <c r="AK46" s="14">
        <v>13.812064222820601</v>
      </c>
      <c r="AL46" s="13">
        <v>258731</v>
      </c>
      <c r="AM46" s="14">
        <v>13.6624351811759</v>
      </c>
      <c r="AN46" s="13">
        <v>223429</v>
      </c>
      <c r="AO46" s="14">
        <v>13.0296318586218</v>
      </c>
      <c r="AP46" s="19">
        <v>394</v>
      </c>
      <c r="AQ46" s="14">
        <v>50.191082802547797</v>
      </c>
      <c r="AR46" s="13">
        <v>382</v>
      </c>
      <c r="AS46" s="14">
        <v>49.7395833333333</v>
      </c>
      <c r="AT46" s="13">
        <v>378</v>
      </c>
      <c r="AU46" s="14">
        <v>49.476439790575903</v>
      </c>
      <c r="AV46" s="13">
        <v>376</v>
      </c>
      <c r="AW46" s="14">
        <v>49.473684210526301</v>
      </c>
      <c r="AX46" s="15"/>
    </row>
    <row r="47" spans="1:50" ht="13.5" thickTop="1">
      <c r="A47" s="3"/>
      <c r="B47" s="58"/>
      <c r="C47" s="56"/>
      <c r="D47" s="58"/>
      <c r="E47" s="56"/>
      <c r="F47" s="58"/>
      <c r="G47" s="56"/>
      <c r="H47" s="58"/>
      <c r="I47" s="56"/>
      <c r="J47" s="59"/>
      <c r="K47" s="56"/>
      <c r="L47" s="58"/>
      <c r="M47" s="56"/>
      <c r="N47" s="58"/>
      <c r="O47" s="56"/>
      <c r="P47" s="58"/>
      <c r="Q47" s="56"/>
      <c r="R47" s="59"/>
      <c r="S47" s="56"/>
      <c r="T47" s="58"/>
      <c r="U47" s="56"/>
      <c r="V47" s="58"/>
      <c r="W47" s="56"/>
      <c r="X47" s="58"/>
      <c r="Y47" s="56"/>
      <c r="Z47" s="59"/>
      <c r="AA47" s="56"/>
      <c r="AB47" s="58"/>
      <c r="AC47" s="56"/>
      <c r="AD47" s="58"/>
      <c r="AE47" s="56"/>
      <c r="AF47" s="58"/>
      <c r="AG47" s="56"/>
      <c r="AH47" s="57"/>
      <c r="AI47" s="56"/>
      <c r="AJ47" s="56"/>
      <c r="AK47" s="56"/>
      <c r="AL47" s="56"/>
      <c r="AM47" s="56"/>
      <c r="AN47" s="56"/>
      <c r="AO47" s="56"/>
      <c r="AP47" s="57"/>
      <c r="AQ47" s="56"/>
      <c r="AR47" s="56"/>
      <c r="AS47" s="56"/>
      <c r="AT47" s="56"/>
      <c r="AU47" s="56"/>
      <c r="AV47" s="56"/>
      <c r="AW47" s="56"/>
      <c r="AX47" s="15"/>
    </row>
    <row r="48" spans="1:50">
      <c r="A48" s="26" t="s">
        <v>61</v>
      </c>
      <c r="B48" s="41"/>
      <c r="C48" s="11"/>
      <c r="D48" s="41"/>
      <c r="E48" s="11"/>
      <c r="F48" s="41"/>
      <c r="G48" s="11"/>
      <c r="H48" s="41"/>
      <c r="I48" s="11"/>
      <c r="J48" s="35"/>
      <c r="K48" s="11"/>
      <c r="L48" s="41"/>
      <c r="M48" s="11"/>
      <c r="N48" s="41"/>
      <c r="O48" s="11"/>
      <c r="P48" s="41"/>
      <c r="Q48" s="11"/>
      <c r="R48" s="35"/>
      <c r="S48" s="11"/>
      <c r="T48" s="41"/>
      <c r="U48" s="11"/>
      <c r="V48" s="41"/>
      <c r="W48" s="11"/>
      <c r="X48" s="41"/>
      <c r="Y48" s="11"/>
      <c r="Z48" s="35"/>
      <c r="AA48" s="11"/>
      <c r="AB48" s="41"/>
      <c r="AC48" s="11"/>
      <c r="AD48" s="41"/>
      <c r="AE48" s="11"/>
      <c r="AF48" s="41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>
      <c r="A49" s="10"/>
      <c r="B49" s="41"/>
      <c r="C49" s="11"/>
      <c r="D49" s="41"/>
      <c r="E49" s="11"/>
      <c r="F49" s="41"/>
      <c r="G49" s="11"/>
      <c r="H49" s="41"/>
      <c r="I49" s="11"/>
      <c r="J49" s="35"/>
      <c r="K49" s="11"/>
      <c r="L49" s="41"/>
      <c r="M49" s="11"/>
      <c r="N49" s="41"/>
      <c r="O49" s="11"/>
      <c r="P49" s="41"/>
      <c r="Q49" s="11"/>
      <c r="R49" s="35"/>
      <c r="S49" s="11"/>
      <c r="T49" s="41"/>
      <c r="U49" s="11"/>
      <c r="V49" s="41"/>
      <c r="W49" s="11"/>
      <c r="X49" s="41"/>
      <c r="Y49" s="11"/>
      <c r="Z49" s="35"/>
      <c r="AA49" s="11"/>
      <c r="AB49" s="41"/>
      <c r="AC49" s="11"/>
      <c r="AD49" s="41"/>
      <c r="AE49" s="11"/>
      <c r="AF49" s="41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>
      <c r="A50" s="10" t="s">
        <v>45</v>
      </c>
      <c r="B50" s="41">
        <v>27018838335.209999</v>
      </c>
      <c r="C50" s="20">
        <v>3.23467202545178</v>
      </c>
      <c r="D50" s="41">
        <v>23401281897.889999</v>
      </c>
      <c r="E50" s="20">
        <v>3.0035165401542399</v>
      </c>
      <c r="F50" s="41">
        <v>23218570983.91</v>
      </c>
      <c r="G50" s="20">
        <v>3.0027749895990001</v>
      </c>
      <c r="H50" s="41">
        <v>21342461691.200001</v>
      </c>
      <c r="I50" s="20">
        <v>2.8697374119502199</v>
      </c>
      <c r="J50" s="35">
        <v>3356669735.2399998</v>
      </c>
      <c r="K50" s="20">
        <v>1.30805340792271</v>
      </c>
      <c r="L50" s="41">
        <v>2428082152.5</v>
      </c>
      <c r="M50" s="20">
        <v>1.38542840056607</v>
      </c>
      <c r="N50" s="41">
        <v>1730504319.0699999</v>
      </c>
      <c r="O50" s="20">
        <v>1.06668776096457</v>
      </c>
      <c r="P50" s="41">
        <v>2300525972.6900001</v>
      </c>
      <c r="Q50" s="20">
        <v>1.6120886077338901</v>
      </c>
      <c r="R50" s="35">
        <v>2132254674.8099999</v>
      </c>
      <c r="S50" s="20">
        <v>0.93523422717652804</v>
      </c>
      <c r="T50" s="41">
        <v>1471257008.5999999</v>
      </c>
      <c r="U50" s="20">
        <v>0.96081186388302098</v>
      </c>
      <c r="V50" s="41">
        <v>1507903413.6099999</v>
      </c>
      <c r="W50" s="20">
        <v>1.04003129473545</v>
      </c>
      <c r="X50" s="41">
        <v>1191028729.1700001</v>
      </c>
      <c r="Y50" s="20">
        <v>0.98157523640240196</v>
      </c>
      <c r="Z50" s="35">
        <v>1224415060.4300001</v>
      </c>
      <c r="AA50" s="20">
        <v>4.2775618768210197</v>
      </c>
      <c r="AB50" s="41">
        <v>956825143.89999998</v>
      </c>
      <c r="AC50" s="20">
        <v>4.3232382357528198</v>
      </c>
      <c r="AD50" s="41">
        <v>222600905.46000001</v>
      </c>
      <c r="AE50" s="20">
        <v>1.2907975947658199</v>
      </c>
      <c r="AF50" s="41">
        <v>1109497243.52</v>
      </c>
      <c r="AG50" s="20">
        <v>5.1927733283020299</v>
      </c>
      <c r="AH50" s="18">
        <v>35140</v>
      </c>
      <c r="AI50" s="20">
        <v>2.0322323384031198</v>
      </c>
      <c r="AJ50" s="11">
        <v>34011</v>
      </c>
      <c r="AK50" s="20">
        <v>1.97501026382829</v>
      </c>
      <c r="AL50" s="11">
        <v>35086</v>
      </c>
      <c r="AM50" s="20">
        <v>1.8527358560309199</v>
      </c>
      <c r="AN50" s="11">
        <v>33454</v>
      </c>
      <c r="AO50" s="20">
        <v>1.95092536867789</v>
      </c>
      <c r="AP50" s="18">
        <v>29</v>
      </c>
      <c r="AQ50" s="20">
        <v>3.6942675159235701</v>
      </c>
      <c r="AR50" s="11">
        <v>28</v>
      </c>
      <c r="AS50" s="20">
        <v>3.6458333333333299</v>
      </c>
      <c r="AT50" s="11">
        <v>28</v>
      </c>
      <c r="AU50" s="20">
        <v>3.66492146596859</v>
      </c>
      <c r="AV50" s="11">
        <v>28</v>
      </c>
      <c r="AW50" s="20">
        <v>3.6842105263157898</v>
      </c>
      <c r="AX50" s="15"/>
    </row>
    <row r="51" spans="1:50" ht="13.5" thickBot="1">
      <c r="A51" s="10"/>
      <c r="B51" s="41"/>
      <c r="C51" s="11"/>
      <c r="D51" s="41"/>
      <c r="E51" s="11"/>
      <c r="F51" s="41"/>
      <c r="G51" s="11"/>
      <c r="H51" s="41"/>
      <c r="I51" s="11"/>
      <c r="J51" s="35"/>
      <c r="K51" s="11"/>
      <c r="L51" s="41"/>
      <c r="M51" s="11"/>
      <c r="N51" s="41"/>
      <c r="O51" s="11"/>
      <c r="P51" s="41"/>
      <c r="Q51" s="11"/>
      <c r="R51" s="35"/>
      <c r="S51" s="11"/>
      <c r="T51" s="41"/>
      <c r="U51" s="11"/>
      <c r="V51" s="41"/>
      <c r="W51" s="11"/>
      <c r="X51" s="41"/>
      <c r="Y51" s="11"/>
      <c r="Z51" s="35"/>
      <c r="AA51" s="11"/>
      <c r="AB51" s="41"/>
      <c r="AC51" s="11"/>
      <c r="AD51" s="41"/>
      <c r="AE51" s="11"/>
      <c r="AF51" s="41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>
      <c r="A52" s="9" t="s">
        <v>42</v>
      </c>
      <c r="B52" s="42">
        <v>27018838335.209999</v>
      </c>
      <c r="C52" s="14">
        <v>3.23467202545178</v>
      </c>
      <c r="D52" s="42">
        <v>23401281897.889999</v>
      </c>
      <c r="E52" s="14">
        <v>3.0035165401542399</v>
      </c>
      <c r="F52" s="42">
        <v>23218570983.91</v>
      </c>
      <c r="G52" s="14">
        <v>3.0027749895990001</v>
      </c>
      <c r="H52" s="42">
        <v>21342461691.200001</v>
      </c>
      <c r="I52" s="14">
        <v>2.8697374119502199</v>
      </c>
      <c r="J52" s="36">
        <v>3356669735.2399998</v>
      </c>
      <c r="K52" s="14">
        <v>1.30805340792271</v>
      </c>
      <c r="L52" s="42">
        <v>2428082152.5</v>
      </c>
      <c r="M52" s="14">
        <v>1.38542840056607</v>
      </c>
      <c r="N52" s="42">
        <v>1730504319.0699999</v>
      </c>
      <c r="O52" s="14">
        <v>1.06668776096457</v>
      </c>
      <c r="P52" s="42">
        <v>2300525972.6900001</v>
      </c>
      <c r="Q52" s="14">
        <v>1.6120886077338901</v>
      </c>
      <c r="R52" s="36">
        <v>2132254674.8099999</v>
      </c>
      <c r="S52" s="14">
        <v>0.93523422717652804</v>
      </c>
      <c r="T52" s="42">
        <v>1471257008.5999999</v>
      </c>
      <c r="U52" s="14">
        <v>0.96081186388302098</v>
      </c>
      <c r="V52" s="42">
        <v>1507903413.6099999</v>
      </c>
      <c r="W52" s="14">
        <v>1.04003129473545</v>
      </c>
      <c r="X52" s="42">
        <v>1191028729.1700001</v>
      </c>
      <c r="Y52" s="14">
        <v>0.98157523640240196</v>
      </c>
      <c r="Z52" s="36">
        <v>1224415060.4300001</v>
      </c>
      <c r="AA52" s="14">
        <v>4.2775618768210197</v>
      </c>
      <c r="AB52" s="42">
        <v>956825143.89999998</v>
      </c>
      <c r="AC52" s="14">
        <v>4.3232382357528198</v>
      </c>
      <c r="AD52" s="42">
        <v>222600905.46000001</v>
      </c>
      <c r="AE52" s="14">
        <v>1.2907975947658199</v>
      </c>
      <c r="AF52" s="42">
        <v>1109497243.52</v>
      </c>
      <c r="AG52" s="14">
        <v>5.1927733283020299</v>
      </c>
      <c r="AH52" s="19">
        <v>35140</v>
      </c>
      <c r="AI52" s="14">
        <v>2.0322323384031198</v>
      </c>
      <c r="AJ52" s="13">
        <v>34011</v>
      </c>
      <c r="AK52" s="14">
        <v>1.97501026382829</v>
      </c>
      <c r="AL52" s="13">
        <v>35086</v>
      </c>
      <c r="AM52" s="14">
        <v>1.8527358560309199</v>
      </c>
      <c r="AN52" s="13">
        <v>33454</v>
      </c>
      <c r="AO52" s="14">
        <v>1.95092536867789</v>
      </c>
      <c r="AP52" s="19">
        <v>29</v>
      </c>
      <c r="AQ52" s="14">
        <v>3.6942675159235701</v>
      </c>
      <c r="AR52" s="13">
        <v>28</v>
      </c>
      <c r="AS52" s="14">
        <v>3.6458333333333299</v>
      </c>
      <c r="AT52" s="13">
        <v>28</v>
      </c>
      <c r="AU52" s="14">
        <v>3.66492146596859</v>
      </c>
      <c r="AV52" s="13">
        <v>28</v>
      </c>
      <c r="AW52" s="14">
        <v>3.6842105263157898</v>
      </c>
      <c r="AX52" s="15"/>
    </row>
    <row r="53" spans="1:50" ht="13.5" thickTop="1">
      <c r="A53" s="3"/>
      <c r="B53" s="58"/>
      <c r="C53" s="56"/>
      <c r="D53" s="58"/>
      <c r="E53" s="56"/>
      <c r="F53" s="58"/>
      <c r="G53" s="56"/>
      <c r="H53" s="58"/>
      <c r="I53" s="56"/>
      <c r="J53" s="59"/>
      <c r="K53" s="56"/>
      <c r="L53" s="58"/>
      <c r="M53" s="56"/>
      <c r="N53" s="58"/>
      <c r="O53" s="56"/>
      <c r="P53" s="58"/>
      <c r="Q53" s="56"/>
      <c r="R53" s="59"/>
      <c r="S53" s="56"/>
      <c r="T53" s="58"/>
      <c r="U53" s="56"/>
      <c r="V53" s="58"/>
      <c r="W53" s="56"/>
      <c r="X53" s="58"/>
      <c r="Y53" s="56"/>
      <c r="Z53" s="59"/>
      <c r="AA53" s="56"/>
      <c r="AB53" s="58"/>
      <c r="AC53" s="56"/>
      <c r="AD53" s="58"/>
      <c r="AE53" s="56"/>
      <c r="AF53" s="58"/>
      <c r="AG53" s="56"/>
      <c r="AH53" s="57"/>
      <c r="AI53" s="56"/>
      <c r="AJ53" s="56"/>
      <c r="AK53" s="56"/>
      <c r="AL53" s="56"/>
      <c r="AM53" s="56"/>
      <c r="AN53" s="56"/>
      <c r="AO53" s="56"/>
      <c r="AP53" s="57"/>
      <c r="AQ53" s="56"/>
      <c r="AR53" s="56"/>
      <c r="AS53" s="56"/>
      <c r="AT53" s="56"/>
      <c r="AU53" s="56"/>
      <c r="AV53" s="56"/>
      <c r="AW53" s="56"/>
      <c r="AX53" s="15"/>
    </row>
    <row r="54" spans="1:50">
      <c r="A54" s="1" t="s">
        <v>62</v>
      </c>
      <c r="B54" s="40"/>
      <c r="C54" s="6"/>
      <c r="D54" s="40"/>
      <c r="E54" s="6"/>
      <c r="F54" s="40"/>
      <c r="G54" s="6"/>
      <c r="H54" s="40"/>
      <c r="I54" s="6"/>
      <c r="J54" s="32"/>
      <c r="K54" s="6"/>
      <c r="L54" s="40"/>
      <c r="M54" s="6"/>
      <c r="N54" s="40"/>
      <c r="O54" s="6"/>
      <c r="P54" s="40"/>
      <c r="Q54" s="6"/>
      <c r="R54" s="32"/>
      <c r="S54" s="6"/>
      <c r="T54" s="40"/>
      <c r="U54" s="6"/>
      <c r="V54" s="40"/>
      <c r="W54" s="6"/>
      <c r="X54" s="40"/>
      <c r="Y54" s="6"/>
      <c r="Z54" s="32"/>
      <c r="AA54" s="6"/>
      <c r="AB54" s="40"/>
      <c r="AC54" s="6"/>
      <c r="AD54" s="40"/>
      <c r="AE54" s="6"/>
      <c r="AF54" s="40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>
      <c r="B55" s="40"/>
      <c r="C55" s="6"/>
      <c r="D55" s="40"/>
      <c r="E55" s="6"/>
      <c r="F55" s="40"/>
      <c r="G55" s="6"/>
      <c r="H55" s="40"/>
      <c r="I55" s="6"/>
      <c r="J55" s="32"/>
      <c r="K55" s="6"/>
      <c r="L55" s="40"/>
      <c r="M55" s="6"/>
      <c r="N55" s="40"/>
      <c r="O55" s="6"/>
      <c r="P55" s="40"/>
      <c r="Q55" s="6"/>
      <c r="R55" s="32"/>
      <c r="S55" s="6"/>
      <c r="T55" s="40"/>
      <c r="U55" s="6"/>
      <c r="V55" s="40"/>
      <c r="W55" s="6"/>
      <c r="X55" s="40"/>
      <c r="Y55" s="6"/>
      <c r="Z55" s="32"/>
      <c r="AA55" s="6"/>
      <c r="AB55" s="40"/>
      <c r="AC55" s="6"/>
      <c r="AD55" s="40"/>
      <c r="AE55" s="6"/>
      <c r="AF55" s="40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>
      <c r="A56" t="s">
        <v>63</v>
      </c>
      <c r="B56" s="40">
        <v>14468386479</v>
      </c>
      <c r="C56" s="7">
        <v>1.7321427522684201</v>
      </c>
      <c r="D56" s="40">
        <v>13793351675.65</v>
      </c>
      <c r="E56" s="7">
        <v>1.7703542943822399</v>
      </c>
      <c r="F56" s="40">
        <v>14511754317.950001</v>
      </c>
      <c r="G56" s="7">
        <v>1.8767534380708699</v>
      </c>
      <c r="H56" s="40">
        <v>13678114556.67</v>
      </c>
      <c r="I56" s="7">
        <v>1.83917851821196</v>
      </c>
      <c r="J56" s="32">
        <v>1049677231.1799999</v>
      </c>
      <c r="K56" s="7">
        <v>0.40904646204810502</v>
      </c>
      <c r="L56" s="40">
        <v>849368604.30999994</v>
      </c>
      <c r="M56" s="7">
        <v>0.48463738582676902</v>
      </c>
      <c r="N56" s="40">
        <v>2947486700.3600001</v>
      </c>
      <c r="O56" s="7">
        <v>1.8168391458101201</v>
      </c>
      <c r="P56" s="40">
        <v>2281776670.4899998</v>
      </c>
      <c r="Q56" s="7">
        <v>1.59895007470345</v>
      </c>
      <c r="R56" s="32">
        <v>1713933525.8900001</v>
      </c>
      <c r="S56" s="7">
        <v>0.75175321008992901</v>
      </c>
      <c r="T56" s="40">
        <v>1063532509.4299999</v>
      </c>
      <c r="U56" s="7">
        <v>0.69454530834010297</v>
      </c>
      <c r="V56" s="40">
        <v>2440589556.21</v>
      </c>
      <c r="W56" s="7">
        <v>1.6833236752121199</v>
      </c>
      <c r="X56" s="40">
        <v>924384648.02999997</v>
      </c>
      <c r="Y56" s="7">
        <v>0.76182299989447899</v>
      </c>
      <c r="Z56" s="32">
        <v>-664256294.71000004</v>
      </c>
      <c r="AA56" s="7">
        <v>-2.3206161819767401</v>
      </c>
      <c r="AB56" s="40">
        <v>-214163905.12</v>
      </c>
      <c r="AC56" s="7">
        <v>-0.96766017201329901</v>
      </c>
      <c r="AD56" s="40">
        <v>506897144.14999998</v>
      </c>
      <c r="AE56" s="7">
        <v>2.9393483962267801</v>
      </c>
      <c r="AF56" s="40">
        <v>1357392022.46</v>
      </c>
      <c r="AG56" s="7">
        <v>6.3529937829477703</v>
      </c>
      <c r="AH56" s="15">
        <v>9324</v>
      </c>
      <c r="AI56" s="7">
        <v>0.539229775847202</v>
      </c>
      <c r="AJ56" s="6">
        <v>9149</v>
      </c>
      <c r="AK56" s="7">
        <v>0.53128014182955696</v>
      </c>
      <c r="AL56" s="6">
        <v>12025</v>
      </c>
      <c r="AM56" s="7">
        <v>0.63498685141571698</v>
      </c>
      <c r="AN56" s="6">
        <v>9805</v>
      </c>
      <c r="AO56" s="7">
        <v>0.57179480002052796</v>
      </c>
      <c r="AP56" s="15">
        <v>30</v>
      </c>
      <c r="AQ56" s="7">
        <v>3.8216560509554101</v>
      </c>
      <c r="AR56" s="6">
        <v>30</v>
      </c>
      <c r="AS56" s="7">
        <v>3.90625</v>
      </c>
      <c r="AT56" s="6">
        <v>30</v>
      </c>
      <c r="AU56" s="7">
        <v>3.9267015706806299</v>
      </c>
      <c r="AV56" s="6">
        <v>30</v>
      </c>
      <c r="AW56" s="7">
        <v>3.9473684210526301</v>
      </c>
      <c r="AX56" s="15"/>
    </row>
    <row r="57" spans="1:50">
      <c r="B57" s="40"/>
      <c r="C57" s="6"/>
      <c r="D57" s="40"/>
      <c r="E57" s="6"/>
      <c r="F57" s="40"/>
      <c r="G57" s="6"/>
      <c r="H57" s="40"/>
      <c r="I57" s="6"/>
      <c r="J57" s="32"/>
      <c r="K57" s="6"/>
      <c r="L57" s="40"/>
      <c r="M57" s="6"/>
      <c r="N57" s="40"/>
      <c r="O57" s="6"/>
      <c r="P57" s="40"/>
      <c r="Q57" s="6"/>
      <c r="R57" s="32"/>
      <c r="S57" s="6"/>
      <c r="T57" s="40"/>
      <c r="U57" s="6"/>
      <c r="V57" s="40"/>
      <c r="W57" s="6"/>
      <c r="X57" s="40"/>
      <c r="Y57" s="6"/>
      <c r="Z57" s="32"/>
      <c r="AA57" s="6"/>
      <c r="AB57" s="40"/>
      <c r="AC57" s="6"/>
      <c r="AD57" s="40"/>
      <c r="AE57" s="6"/>
      <c r="AF57" s="40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>
      <c r="A58" s="10" t="s">
        <v>64</v>
      </c>
      <c r="B58" s="41">
        <v>13653683935.93</v>
      </c>
      <c r="C58" s="20">
        <v>1.6346072663811999</v>
      </c>
      <c r="D58" s="41">
        <v>14582300812.110001</v>
      </c>
      <c r="E58" s="20">
        <v>1.8716146352062</v>
      </c>
      <c r="F58" s="41">
        <v>13144678885.85</v>
      </c>
      <c r="G58" s="20">
        <v>1.6999544473298001</v>
      </c>
      <c r="H58" s="41">
        <v>12731281457.959999</v>
      </c>
      <c r="I58" s="20">
        <v>1.7118660082702799</v>
      </c>
      <c r="J58" s="35">
        <v>4030891510.6100001</v>
      </c>
      <c r="K58" s="20">
        <v>1.57078944111347</v>
      </c>
      <c r="L58" s="41">
        <v>2119215117.6500001</v>
      </c>
      <c r="M58" s="20">
        <v>1.2091933577611</v>
      </c>
      <c r="N58" s="41">
        <v>1738045909.21</v>
      </c>
      <c r="O58" s="20">
        <v>1.0713364184755001</v>
      </c>
      <c r="P58" s="41">
        <v>2078881760.47</v>
      </c>
      <c r="Q58" s="20">
        <v>1.45677190462699</v>
      </c>
      <c r="R58" s="35">
        <v>3682546539.0700002</v>
      </c>
      <c r="S58" s="20">
        <v>1.6152121072571299</v>
      </c>
      <c r="T58" s="41">
        <v>1313208990.8</v>
      </c>
      <c r="U58" s="20">
        <v>0.85759780292848098</v>
      </c>
      <c r="V58" s="41">
        <v>1430025485.7</v>
      </c>
      <c r="W58" s="20">
        <v>0.98631732243158099</v>
      </c>
      <c r="X58" s="41">
        <v>1494948108.0899999</v>
      </c>
      <c r="Y58" s="20">
        <v>1.2320475624717799</v>
      </c>
      <c r="Z58" s="35">
        <v>348344971.54000002</v>
      </c>
      <c r="AA58" s="20">
        <v>1.2169624650962001</v>
      </c>
      <c r="AB58" s="41">
        <v>806006126.85000002</v>
      </c>
      <c r="AC58" s="20">
        <v>3.6417902770050299</v>
      </c>
      <c r="AD58" s="41">
        <v>308020423.50999999</v>
      </c>
      <c r="AE58" s="20">
        <v>1.78612041574512</v>
      </c>
      <c r="AF58" s="41">
        <v>583933652.38</v>
      </c>
      <c r="AG58" s="20">
        <v>2.7329811888101299</v>
      </c>
      <c r="AH58" s="18">
        <v>60060</v>
      </c>
      <c r="AI58" s="20">
        <v>3.4734170246013498</v>
      </c>
      <c r="AJ58" s="11">
        <v>58996</v>
      </c>
      <c r="AK58" s="20">
        <v>3.4258829650646598</v>
      </c>
      <c r="AL58" s="11">
        <v>68791</v>
      </c>
      <c r="AM58" s="20">
        <v>3.63254723457286</v>
      </c>
      <c r="AN58" s="11">
        <v>60697</v>
      </c>
      <c r="AO58" s="20">
        <v>3.5396459945788799</v>
      </c>
      <c r="AP58" s="18">
        <v>15</v>
      </c>
      <c r="AQ58" s="20">
        <v>1.9108280254777099</v>
      </c>
      <c r="AR58" s="11">
        <v>15</v>
      </c>
      <c r="AS58" s="20">
        <v>1.953125</v>
      </c>
      <c r="AT58" s="11">
        <v>15</v>
      </c>
      <c r="AU58" s="20">
        <v>1.96335078534031</v>
      </c>
      <c r="AV58" s="11">
        <v>15</v>
      </c>
      <c r="AW58" s="20">
        <v>1.9736842105263199</v>
      </c>
      <c r="AX58" s="15"/>
    </row>
    <row r="59" spans="1:50">
      <c r="A59" s="10"/>
      <c r="B59" s="41"/>
      <c r="C59" s="11"/>
      <c r="D59" s="41"/>
      <c r="E59" s="11"/>
      <c r="F59" s="41"/>
      <c r="G59" s="11"/>
      <c r="H59" s="41"/>
      <c r="I59" s="11"/>
      <c r="J59" s="35"/>
      <c r="K59" s="11"/>
      <c r="L59" s="41"/>
      <c r="M59" s="11"/>
      <c r="N59" s="41"/>
      <c r="O59" s="11"/>
      <c r="P59" s="41"/>
      <c r="Q59" s="11"/>
      <c r="R59" s="35"/>
      <c r="S59" s="11"/>
      <c r="T59" s="41"/>
      <c r="U59" s="11"/>
      <c r="V59" s="41"/>
      <c r="W59" s="11"/>
      <c r="X59" s="41"/>
      <c r="Y59" s="11"/>
      <c r="Z59" s="35"/>
      <c r="AA59" s="11"/>
      <c r="AB59" s="41"/>
      <c r="AC59" s="11"/>
      <c r="AD59" s="41"/>
      <c r="AE59" s="11"/>
      <c r="AF59" s="41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>
      <c r="A60" s="10" t="s">
        <v>50</v>
      </c>
      <c r="B60" s="41">
        <v>123019340538.27</v>
      </c>
      <c r="C60" s="20">
        <v>14.727769361945599</v>
      </c>
      <c r="D60" s="41">
        <v>115084550704.38</v>
      </c>
      <c r="E60" s="20">
        <v>14.770915245800699</v>
      </c>
      <c r="F60" s="41">
        <v>111598984029</v>
      </c>
      <c r="G60" s="20">
        <v>14.4326986505398</v>
      </c>
      <c r="H60" s="41">
        <v>114738768181.88</v>
      </c>
      <c r="I60" s="20">
        <v>15.427936121745001</v>
      </c>
      <c r="J60" s="35">
        <v>26560657118.459999</v>
      </c>
      <c r="K60" s="20">
        <v>10.350365332556001</v>
      </c>
      <c r="L60" s="41">
        <v>19791304820.610001</v>
      </c>
      <c r="M60" s="20">
        <v>11.2926309987088</v>
      </c>
      <c r="N60" s="41">
        <v>16050191082.059999</v>
      </c>
      <c r="O60" s="20">
        <v>9.8933832176604604</v>
      </c>
      <c r="P60" s="41">
        <v>22355667161.790001</v>
      </c>
      <c r="Q60" s="20">
        <v>15.6656854900324</v>
      </c>
      <c r="R60" s="35">
        <v>19238436995.259998</v>
      </c>
      <c r="S60" s="20">
        <v>8.4382250243862504</v>
      </c>
      <c r="T60" s="41">
        <v>16534869495.15</v>
      </c>
      <c r="U60" s="20">
        <v>10.7981805257907</v>
      </c>
      <c r="V60" s="41">
        <v>19716146317.48</v>
      </c>
      <c r="W60" s="20">
        <v>13.5986224294507</v>
      </c>
      <c r="X60" s="41">
        <v>17449454289.549999</v>
      </c>
      <c r="Y60" s="20">
        <v>14.380805265120699</v>
      </c>
      <c r="Z60" s="35">
        <v>7322220123.1999998</v>
      </c>
      <c r="AA60" s="20">
        <v>25.580581834474</v>
      </c>
      <c r="AB60" s="41">
        <v>3256435325.46</v>
      </c>
      <c r="AC60" s="20">
        <v>14.7136034217305</v>
      </c>
      <c r="AD60" s="41">
        <v>-3665955235.4200001</v>
      </c>
      <c r="AE60" s="20">
        <v>-21.257803020255899</v>
      </c>
      <c r="AF60" s="41">
        <v>4906212872.2399998</v>
      </c>
      <c r="AG60" s="20">
        <v>22.9625188298007</v>
      </c>
      <c r="AH60" s="18">
        <v>62681</v>
      </c>
      <c r="AI60" s="20">
        <v>3.6249958794378498</v>
      </c>
      <c r="AJ60" s="11">
        <v>61135</v>
      </c>
      <c r="AK60" s="20">
        <v>3.55009416009946</v>
      </c>
      <c r="AL60" s="11">
        <v>64883</v>
      </c>
      <c r="AM60" s="20">
        <v>3.4261831085576699</v>
      </c>
      <c r="AN60" s="11">
        <v>61176</v>
      </c>
      <c r="AO60" s="20">
        <v>3.5675796722137498</v>
      </c>
      <c r="AP60" s="18">
        <v>79</v>
      </c>
      <c r="AQ60" s="20">
        <v>10.063694267515899</v>
      </c>
      <c r="AR60" s="11">
        <v>76</v>
      </c>
      <c r="AS60" s="20">
        <v>9.8958333333333304</v>
      </c>
      <c r="AT60" s="11">
        <v>76</v>
      </c>
      <c r="AU60" s="20">
        <v>9.9476439790575899</v>
      </c>
      <c r="AV60" s="11">
        <v>75</v>
      </c>
      <c r="AW60" s="20">
        <v>9.8684210526315805</v>
      </c>
      <c r="AX60" s="15"/>
    </row>
    <row r="61" spans="1:50" ht="13.5" thickBot="1">
      <c r="A61" s="10"/>
      <c r="B61" s="41"/>
      <c r="C61" s="11"/>
      <c r="D61" s="41"/>
      <c r="E61" s="11"/>
      <c r="F61" s="41"/>
      <c r="G61" s="11"/>
      <c r="H61" s="41"/>
      <c r="I61" s="11"/>
      <c r="J61" s="35"/>
      <c r="K61" s="11"/>
      <c r="L61" s="41"/>
      <c r="M61" s="11"/>
      <c r="N61" s="41"/>
      <c r="O61" s="11"/>
      <c r="P61" s="41"/>
      <c r="Q61" s="11"/>
      <c r="R61" s="35"/>
      <c r="S61" s="11"/>
      <c r="T61" s="41"/>
      <c r="U61" s="11"/>
      <c r="V61" s="41"/>
      <c r="W61" s="11"/>
      <c r="X61" s="41"/>
      <c r="Y61" s="11"/>
      <c r="Z61" s="35"/>
      <c r="AA61" s="11"/>
      <c r="AB61" s="41"/>
      <c r="AC61" s="11"/>
      <c r="AD61" s="41"/>
      <c r="AE61" s="11"/>
      <c r="AF61" s="41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>
      <c r="A62" s="9" t="s">
        <v>42</v>
      </c>
      <c r="B62" s="42">
        <v>151141410953.20001</v>
      </c>
      <c r="C62" s="14">
        <v>18.094519380595202</v>
      </c>
      <c r="D62" s="42">
        <v>143460203192.14001</v>
      </c>
      <c r="E62" s="14">
        <v>18.412884175389198</v>
      </c>
      <c r="F62" s="42">
        <v>139255417232.79999</v>
      </c>
      <c r="G62" s="14">
        <v>18.0094065359404</v>
      </c>
      <c r="H62" s="42">
        <v>141148164196.51001</v>
      </c>
      <c r="I62" s="14">
        <v>18.978980648227299</v>
      </c>
      <c r="J62" s="36">
        <v>31641225860.25</v>
      </c>
      <c r="K62" s="14">
        <v>12.330201235717601</v>
      </c>
      <c r="L62" s="42">
        <v>22759888542.57</v>
      </c>
      <c r="M62" s="14">
        <v>12.986461742296701</v>
      </c>
      <c r="N62" s="42">
        <v>20735723691.630001</v>
      </c>
      <c r="O62" s="14">
        <v>12.781558781946099</v>
      </c>
      <c r="P62" s="42">
        <v>26716325592.75</v>
      </c>
      <c r="Q62" s="14">
        <v>18.721407469362799</v>
      </c>
      <c r="R62" s="36">
        <v>24634917060.220001</v>
      </c>
      <c r="S62" s="14">
        <v>10.805190341733301</v>
      </c>
      <c r="T62" s="42">
        <v>18911610995.380001</v>
      </c>
      <c r="U62" s="14">
        <v>12.350323637059301</v>
      </c>
      <c r="V62" s="42">
        <v>23586761359.389999</v>
      </c>
      <c r="W62" s="14">
        <v>16.2682634270944</v>
      </c>
      <c r="X62" s="42">
        <v>19868787045.669998</v>
      </c>
      <c r="Y62" s="14">
        <v>16.374675827487</v>
      </c>
      <c r="Z62" s="36">
        <v>7006308800.0299997</v>
      </c>
      <c r="AA62" s="14">
        <v>24.476928117593399</v>
      </c>
      <c r="AB62" s="42">
        <v>3848277547.1900001</v>
      </c>
      <c r="AC62" s="14">
        <v>17.3877335267223</v>
      </c>
      <c r="AD62" s="42">
        <v>-2851037667.7600002</v>
      </c>
      <c r="AE62" s="14">
        <v>-16.532334208283999</v>
      </c>
      <c r="AF62" s="42">
        <v>6847538547.0799999</v>
      </c>
      <c r="AG62" s="14">
        <v>32.0484938015586</v>
      </c>
      <c r="AH62" s="19">
        <v>132065</v>
      </c>
      <c r="AI62" s="14">
        <v>7.6376426798863903</v>
      </c>
      <c r="AJ62" s="13">
        <v>129280</v>
      </c>
      <c r="AK62" s="14">
        <v>7.5072572669936797</v>
      </c>
      <c r="AL62" s="13">
        <v>145699</v>
      </c>
      <c r="AM62" s="14">
        <v>7.6937171945462399</v>
      </c>
      <c r="AN62" s="13">
        <v>131678</v>
      </c>
      <c r="AO62" s="14">
        <v>7.6790204668131601</v>
      </c>
      <c r="AP62" s="19">
        <v>124</v>
      </c>
      <c r="AQ62" s="14">
        <v>15.796178343949</v>
      </c>
      <c r="AR62" s="13">
        <v>121</v>
      </c>
      <c r="AS62" s="14">
        <v>15.7552083333333</v>
      </c>
      <c r="AT62" s="13">
        <v>121</v>
      </c>
      <c r="AU62" s="14">
        <v>15.837696335078499</v>
      </c>
      <c r="AV62" s="13">
        <v>120</v>
      </c>
      <c r="AW62" s="14">
        <v>15.789473684210501</v>
      </c>
      <c r="AX62" s="15"/>
    </row>
    <row r="63" spans="1:50" ht="14.25" thickTop="1" thickBot="1">
      <c r="A63" s="10"/>
      <c r="B63" s="41"/>
      <c r="C63" s="11"/>
      <c r="D63" s="41"/>
      <c r="E63" s="11"/>
      <c r="F63" s="41"/>
      <c r="G63" s="11"/>
      <c r="H63" s="41"/>
      <c r="I63" s="11"/>
      <c r="J63" s="35"/>
      <c r="K63" s="11"/>
      <c r="L63" s="41"/>
      <c r="M63" s="11"/>
      <c r="N63" s="41"/>
      <c r="O63" s="11"/>
      <c r="P63" s="41"/>
      <c r="Q63" s="11"/>
      <c r="R63" s="35"/>
      <c r="S63" s="11"/>
      <c r="T63" s="41"/>
      <c r="U63" s="11"/>
      <c r="V63" s="41"/>
      <c r="W63" s="11"/>
      <c r="X63" s="41"/>
      <c r="Y63" s="11"/>
      <c r="Z63" s="35"/>
      <c r="AA63" s="11"/>
      <c r="AB63" s="41"/>
      <c r="AC63" s="11"/>
      <c r="AD63" s="41"/>
      <c r="AE63" s="11"/>
      <c r="AF63" s="41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>
      <c r="A64" s="9" t="s">
        <v>65</v>
      </c>
      <c r="B64" s="42">
        <v>568969467510.48999</v>
      </c>
      <c r="C64" s="14">
        <v>68.116533992284602</v>
      </c>
      <c r="D64" s="42">
        <v>520872860719.83002</v>
      </c>
      <c r="E64" s="14">
        <v>66.853186048347297</v>
      </c>
      <c r="F64" s="42">
        <v>523753873904.56</v>
      </c>
      <c r="G64" s="14">
        <v>67.7352208435249</v>
      </c>
      <c r="H64" s="42">
        <v>505673336482.34998</v>
      </c>
      <c r="I64" s="14">
        <v>67.993547929264096</v>
      </c>
      <c r="J64" s="36">
        <v>68691815682.540001</v>
      </c>
      <c r="K64" s="14">
        <v>26.768365876638899</v>
      </c>
      <c r="L64" s="42">
        <v>58862958661.400002</v>
      </c>
      <c r="M64" s="14">
        <v>33.586349039666501</v>
      </c>
      <c r="N64" s="42">
        <v>59293682821.019997</v>
      </c>
      <c r="O64" s="14">
        <v>36.548793938686899</v>
      </c>
      <c r="P64" s="42">
        <v>65639821340.129997</v>
      </c>
      <c r="Q64" s="14">
        <v>45.9969630650941</v>
      </c>
      <c r="R64" s="36">
        <v>53327191385.900002</v>
      </c>
      <c r="S64" s="14">
        <v>23.3899895788626</v>
      </c>
      <c r="T64" s="42">
        <v>44448468770.470001</v>
      </c>
      <c r="U64" s="14">
        <v>29.027298341803501</v>
      </c>
      <c r="V64" s="42">
        <v>53057618684.169998</v>
      </c>
      <c r="W64" s="14">
        <v>36.594906117739498</v>
      </c>
      <c r="X64" s="42">
        <v>46307944896.75</v>
      </c>
      <c r="Y64" s="14">
        <v>38.164261571602196</v>
      </c>
      <c r="Z64" s="36">
        <v>15364624296.639999</v>
      </c>
      <c r="AA64" s="14">
        <v>53.677166564664802</v>
      </c>
      <c r="AB64" s="42">
        <v>14414489890.93</v>
      </c>
      <c r="AC64" s="14">
        <v>65.129218481171094</v>
      </c>
      <c r="AD64" s="42">
        <v>6236064136.8500004</v>
      </c>
      <c r="AE64" s="14">
        <v>36.1611134151374</v>
      </c>
      <c r="AF64" s="42">
        <v>19331876443.380001</v>
      </c>
      <c r="AG64" s="14">
        <v>90.478865961603006</v>
      </c>
      <c r="AH64" s="19">
        <v>1266788</v>
      </c>
      <c r="AI64" s="14">
        <v>73.261455307370795</v>
      </c>
      <c r="AJ64" s="13">
        <v>1253931</v>
      </c>
      <c r="AK64" s="14">
        <v>72.8154595610972</v>
      </c>
      <c r="AL64" s="13">
        <v>1376644</v>
      </c>
      <c r="AM64" s="14">
        <v>72.694456472377396</v>
      </c>
      <c r="AN64" s="13">
        <v>1228801</v>
      </c>
      <c r="AO64" s="14">
        <v>71.659563698115704</v>
      </c>
      <c r="AP64" s="19">
        <v>753</v>
      </c>
      <c r="AQ64" s="14">
        <v>95.923566878980907</v>
      </c>
      <c r="AR64" s="13">
        <v>736</v>
      </c>
      <c r="AS64" s="14">
        <v>95.8333333333333</v>
      </c>
      <c r="AT64" s="13">
        <v>732</v>
      </c>
      <c r="AU64" s="14">
        <v>95.811518324607306</v>
      </c>
      <c r="AV64" s="13">
        <v>728</v>
      </c>
      <c r="AW64" s="14">
        <v>95.789473684210506</v>
      </c>
      <c r="AX64" s="15"/>
    </row>
    <row r="65" spans="1:50" ht="13.5" thickTop="1">
      <c r="A65" s="10"/>
      <c r="B65" s="41"/>
      <c r="C65" s="11"/>
      <c r="D65" s="41"/>
      <c r="E65" s="11"/>
      <c r="F65" s="41"/>
      <c r="G65" s="11"/>
      <c r="H65" s="41"/>
      <c r="I65" s="11"/>
      <c r="J65" s="35"/>
      <c r="K65" s="11"/>
      <c r="L65" s="41"/>
      <c r="M65" s="11"/>
      <c r="N65" s="41"/>
      <c r="O65" s="11"/>
      <c r="P65" s="41"/>
      <c r="Q65" s="11"/>
      <c r="R65" s="35"/>
      <c r="S65" s="11"/>
      <c r="T65" s="41"/>
      <c r="U65" s="11"/>
      <c r="V65" s="41"/>
      <c r="W65" s="11"/>
      <c r="X65" s="41"/>
      <c r="Y65" s="11"/>
      <c r="Z65" s="35"/>
      <c r="AA65" s="11"/>
      <c r="AB65" s="41"/>
      <c r="AC65" s="11"/>
      <c r="AD65" s="41"/>
      <c r="AE65" s="11"/>
      <c r="AF65" s="41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>
      <c r="A66" s="10" t="s">
        <v>66</v>
      </c>
      <c r="B66" s="41">
        <v>266318874634.07001</v>
      </c>
      <c r="C66" s="20">
        <v>31.883466007715398</v>
      </c>
      <c r="D66" s="41">
        <v>258256589211.16</v>
      </c>
      <c r="E66" s="20">
        <v>33.146813951652703</v>
      </c>
      <c r="F66" s="41">
        <v>249483250566.45001</v>
      </c>
      <c r="G66" s="20">
        <v>32.2647791564751</v>
      </c>
      <c r="H66" s="41">
        <v>238034488572.48999</v>
      </c>
      <c r="I66" s="20">
        <v>32.006452070735897</v>
      </c>
      <c r="J66" s="35">
        <v>187923832800.09</v>
      </c>
      <c r="K66" s="20">
        <v>73.231634123361104</v>
      </c>
      <c r="L66" s="41">
        <v>116395622114.62</v>
      </c>
      <c r="M66" s="20">
        <v>66.413650960333499</v>
      </c>
      <c r="N66" s="41">
        <v>102937888815.75999</v>
      </c>
      <c r="O66" s="20">
        <v>63.451206061313101</v>
      </c>
      <c r="P66" s="41">
        <v>77064863852.320007</v>
      </c>
      <c r="Q66" s="20">
        <v>54.0030369349059</v>
      </c>
      <c r="R66" s="35">
        <v>174664322702.20999</v>
      </c>
      <c r="S66" s="20">
        <v>76.610010421137403</v>
      </c>
      <c r="T66" s="41">
        <v>108677971889.21001</v>
      </c>
      <c r="U66" s="20">
        <v>70.972701658196499</v>
      </c>
      <c r="V66" s="41">
        <v>91928731365.380005</v>
      </c>
      <c r="W66" s="20">
        <v>63.405093882260502</v>
      </c>
      <c r="X66" s="41">
        <v>75030561312.440002</v>
      </c>
      <c r="Y66" s="20">
        <v>61.835738428397804</v>
      </c>
      <c r="Z66" s="35">
        <v>13259510097.879999</v>
      </c>
      <c r="AA66" s="20">
        <v>46.322833435335198</v>
      </c>
      <c r="AB66" s="41">
        <v>7717650225.4099998</v>
      </c>
      <c r="AC66" s="20">
        <v>34.870781518828899</v>
      </c>
      <c r="AD66" s="41">
        <v>11009157450.379999</v>
      </c>
      <c r="AE66" s="20">
        <v>63.8388865848626</v>
      </c>
      <c r="AF66" s="41">
        <v>2034302539.8800001</v>
      </c>
      <c r="AG66" s="20">
        <v>9.5211340383970295</v>
      </c>
      <c r="AH66" s="18">
        <v>462345</v>
      </c>
      <c r="AI66" s="20">
        <v>26.738544692629201</v>
      </c>
      <c r="AJ66" s="11">
        <v>468136</v>
      </c>
      <c r="AK66" s="20">
        <v>27.1845404389028</v>
      </c>
      <c r="AL66" s="11">
        <v>517096</v>
      </c>
      <c r="AM66" s="20">
        <v>27.3055435276226</v>
      </c>
      <c r="AN66" s="11">
        <v>485975</v>
      </c>
      <c r="AO66" s="20">
        <v>28.340436301884299</v>
      </c>
      <c r="AP66" s="18">
        <v>32</v>
      </c>
      <c r="AQ66" s="20">
        <v>4.07643312101911</v>
      </c>
      <c r="AR66" s="11">
        <v>32</v>
      </c>
      <c r="AS66" s="20">
        <v>4.1666666666666696</v>
      </c>
      <c r="AT66" s="11">
        <v>32</v>
      </c>
      <c r="AU66" s="20">
        <v>4.1884816753926701</v>
      </c>
      <c r="AV66" s="11">
        <v>32</v>
      </c>
      <c r="AW66" s="20">
        <v>4.2105263157894699</v>
      </c>
      <c r="AX66" s="15"/>
    </row>
    <row r="67" spans="1:50">
      <c r="A67" s="10"/>
      <c r="B67" s="41"/>
      <c r="C67" s="11"/>
      <c r="D67" s="41"/>
      <c r="E67" s="11"/>
      <c r="F67" s="41"/>
      <c r="G67" s="11"/>
      <c r="H67" s="41"/>
      <c r="I67" s="11"/>
      <c r="J67" s="35"/>
      <c r="K67" s="11"/>
      <c r="L67" s="41"/>
      <c r="M67" s="11"/>
      <c r="N67" s="41"/>
      <c r="O67" s="11"/>
      <c r="P67" s="41"/>
      <c r="Q67" s="11"/>
      <c r="R67" s="35"/>
      <c r="S67" s="11"/>
      <c r="T67" s="41"/>
      <c r="U67" s="11"/>
      <c r="V67" s="41"/>
      <c r="W67" s="11"/>
      <c r="X67" s="41"/>
      <c r="Y67" s="11"/>
      <c r="Z67" s="35"/>
      <c r="AA67" s="11"/>
      <c r="AB67" s="41"/>
      <c r="AC67" s="11"/>
      <c r="AD67" s="41"/>
      <c r="AE67" s="11"/>
      <c r="AF67" s="41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>
      <c r="A68" s="10"/>
      <c r="B68" s="41"/>
      <c r="C68" s="11"/>
      <c r="D68" s="41"/>
      <c r="E68" s="11"/>
      <c r="F68" s="41"/>
      <c r="G68" s="11"/>
      <c r="H68" s="41"/>
      <c r="I68" s="11"/>
      <c r="J68" s="35"/>
      <c r="K68" s="11"/>
      <c r="L68" s="41"/>
      <c r="M68" s="11"/>
      <c r="N68" s="41"/>
      <c r="O68" s="11"/>
      <c r="P68" s="41"/>
      <c r="Q68" s="11"/>
      <c r="R68" s="35"/>
      <c r="S68" s="11"/>
      <c r="T68" s="41"/>
      <c r="U68" s="11"/>
      <c r="V68" s="41"/>
      <c r="W68" s="11"/>
      <c r="X68" s="41"/>
      <c r="Y68" s="11"/>
      <c r="Z68" s="35"/>
      <c r="AA68" s="11"/>
      <c r="AB68" s="41"/>
      <c r="AC68" s="11"/>
      <c r="AD68" s="41"/>
      <c r="AE68" s="11"/>
      <c r="AF68" s="41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>
      <c r="A69" s="9" t="s">
        <v>67</v>
      </c>
      <c r="B69" s="42">
        <v>835288342144.56006</v>
      </c>
      <c r="C69" s="14">
        <v>100</v>
      </c>
      <c r="D69" s="42">
        <v>779129449930.98999</v>
      </c>
      <c r="E69" s="14">
        <v>100</v>
      </c>
      <c r="F69" s="42">
        <v>773237124471.01001</v>
      </c>
      <c r="G69" s="14">
        <v>100</v>
      </c>
      <c r="H69" s="42">
        <v>743707825054.83997</v>
      </c>
      <c r="I69" s="14">
        <v>100</v>
      </c>
      <c r="J69" s="36">
        <v>256615648482.63</v>
      </c>
      <c r="K69" s="14">
        <v>100</v>
      </c>
      <c r="L69" s="42">
        <v>175258580776.01999</v>
      </c>
      <c r="M69" s="14">
        <v>100</v>
      </c>
      <c r="N69" s="42">
        <v>162231571636.78</v>
      </c>
      <c r="O69" s="14">
        <v>100</v>
      </c>
      <c r="P69" s="42">
        <v>142704685192.45001</v>
      </c>
      <c r="Q69" s="14">
        <v>100</v>
      </c>
      <c r="R69" s="36">
        <v>227991514088.10999</v>
      </c>
      <c r="S69" s="14">
        <v>100</v>
      </c>
      <c r="T69" s="42">
        <v>153126440659.67999</v>
      </c>
      <c r="U69" s="14">
        <v>100</v>
      </c>
      <c r="V69" s="42">
        <v>144986350049.54999</v>
      </c>
      <c r="W69" s="14">
        <v>100</v>
      </c>
      <c r="X69" s="42">
        <v>121338506209.19</v>
      </c>
      <c r="Y69" s="14">
        <v>100</v>
      </c>
      <c r="Z69" s="36">
        <v>28624134394.52</v>
      </c>
      <c r="AA69" s="14">
        <v>100</v>
      </c>
      <c r="AB69" s="42">
        <v>22132140116.34</v>
      </c>
      <c r="AC69" s="14">
        <v>100</v>
      </c>
      <c r="AD69" s="42">
        <v>17245221587.23</v>
      </c>
      <c r="AE69" s="14">
        <v>100</v>
      </c>
      <c r="AF69" s="42">
        <v>21366178983.259998</v>
      </c>
      <c r="AG69" s="14">
        <v>100</v>
      </c>
      <c r="AH69" s="19">
        <v>1729133</v>
      </c>
      <c r="AI69" s="14">
        <v>100</v>
      </c>
      <c r="AJ69" s="13">
        <v>1722067</v>
      </c>
      <c r="AK69" s="14">
        <v>100</v>
      </c>
      <c r="AL69" s="13">
        <v>1893740</v>
      </c>
      <c r="AM69" s="14">
        <v>100</v>
      </c>
      <c r="AN69" s="13">
        <v>1714776</v>
      </c>
      <c r="AO69" s="14">
        <v>100</v>
      </c>
      <c r="AP69" s="19">
        <v>785</v>
      </c>
      <c r="AQ69" s="14">
        <v>100</v>
      </c>
      <c r="AR69" s="13">
        <v>768</v>
      </c>
      <c r="AS69" s="14">
        <v>100</v>
      </c>
      <c r="AT69" s="13">
        <v>764</v>
      </c>
      <c r="AU69" s="14">
        <v>100</v>
      </c>
      <c r="AV69" s="13">
        <v>760</v>
      </c>
      <c r="AW69" s="14">
        <v>100</v>
      </c>
      <c r="AX69" s="15"/>
    </row>
    <row r="70" spans="1:50" ht="13.5" thickTop="1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" right="0" top="0" bottom="0" header="0" footer="0"/>
  <pageSetup paperSize="9" scale="4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X59"/>
  <sheetViews>
    <sheetView workbookViewId="0" xr3:uid="{51F8DEE0-4D01-5F28-A812-FC0BD7CAC4A5}">
      <selection activeCell="D16" sqref="D16"/>
    </sheetView>
  </sheetViews>
  <sheetFormatPr defaultRowHeight="12.75"/>
  <cols>
    <col min="1" max="1" width="36.42578125" bestFit="1" customWidth="1"/>
    <col min="2" max="2" width="7.5703125" style="30" bestFit="1" customWidth="1"/>
    <col min="3" max="3" width="4" bestFit="1" customWidth="1"/>
    <col min="4" max="4" width="7.5703125" style="30" bestFit="1" customWidth="1"/>
    <col min="5" max="5" width="4" bestFit="1" customWidth="1"/>
    <col min="6" max="6" width="7.5703125" style="30" bestFit="1" customWidth="1"/>
    <col min="7" max="7" width="4" bestFit="1" customWidth="1"/>
    <col min="8" max="8" width="7.5703125" style="30" bestFit="1" customWidth="1"/>
    <col min="9" max="9" width="4" bestFit="1" customWidth="1"/>
    <col min="10" max="10" width="5.5703125" style="30" bestFit="1" customWidth="1"/>
    <col min="11" max="11" width="4" bestFit="1" customWidth="1"/>
    <col min="12" max="12" width="6.5703125" style="30" bestFit="1" customWidth="1"/>
    <col min="13" max="13" width="4" bestFit="1" customWidth="1"/>
    <col min="14" max="14" width="5.5703125" style="30" bestFit="1" customWidth="1"/>
    <col min="15" max="15" width="4" bestFit="1" customWidth="1"/>
    <col min="16" max="16" width="6.5703125" style="30" bestFit="1" customWidth="1"/>
    <col min="17" max="17" width="4" bestFit="1" customWidth="1"/>
    <col min="18" max="18" width="5.5703125" style="30" bestFit="1" customWidth="1"/>
    <col min="19" max="19" width="4" bestFit="1" customWidth="1"/>
    <col min="20" max="20" width="5.5703125" style="30" bestFit="1" customWidth="1"/>
    <col min="21" max="21" width="4" bestFit="1" customWidth="1"/>
    <col min="22" max="22" width="5.5703125" style="30" bestFit="1" customWidth="1"/>
    <col min="23" max="23" width="4" bestFit="1" customWidth="1"/>
    <col min="24" max="24" width="5.5703125" style="30" bestFit="1" customWidth="1"/>
    <col min="25" max="25" width="4" bestFit="1" customWidth="1"/>
    <col min="26" max="26" width="5.5703125" style="30" bestFit="1" customWidth="1"/>
    <col min="27" max="27" width="4" bestFit="1" customWidth="1"/>
    <col min="28" max="28" width="5.5703125" style="30" bestFit="1" customWidth="1"/>
    <col min="29" max="29" width="4" bestFit="1" customWidth="1"/>
    <col min="30" max="30" width="5.5703125" style="30" bestFit="1" customWidth="1"/>
    <col min="31" max="31" width="4" bestFit="1" customWidth="1"/>
    <col min="32" max="32" width="5.5703125" style="30" bestFit="1" customWidth="1"/>
    <col min="33" max="33" width="4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" bestFit="1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</cols>
  <sheetData>
    <row r="1" spans="1:50">
      <c r="A1" s="1" t="s">
        <v>0</v>
      </c>
      <c r="AN1" s="1" t="s">
        <v>1</v>
      </c>
    </row>
    <row r="2" spans="1:50">
      <c r="A2" s="1" t="s">
        <v>68</v>
      </c>
    </row>
    <row r="3" spans="1:50" ht="13.5" thickBot="1"/>
    <row r="4" spans="1:50" ht="13.5" thickTop="1">
      <c r="A4" s="65"/>
      <c r="B4" s="37"/>
      <c r="C4" s="8"/>
      <c r="D4" s="37"/>
      <c r="E4" s="8"/>
      <c r="F4" s="37"/>
      <c r="G4" s="8"/>
      <c r="H4" s="37"/>
      <c r="I4" s="8"/>
      <c r="J4" s="31"/>
      <c r="K4" s="8"/>
      <c r="L4" s="37"/>
      <c r="M4" s="8"/>
      <c r="N4" s="37"/>
      <c r="O4" s="8"/>
      <c r="P4" s="37"/>
      <c r="Q4" s="8"/>
      <c r="R4" s="31"/>
      <c r="S4" s="8"/>
      <c r="T4" s="37"/>
      <c r="U4" s="8"/>
      <c r="V4" s="37"/>
      <c r="W4" s="8"/>
      <c r="X4" s="37"/>
      <c r="Y4" s="8"/>
      <c r="Z4" s="31"/>
      <c r="AA4" s="8"/>
      <c r="AB4" s="37"/>
      <c r="AC4" s="8"/>
      <c r="AD4" s="37"/>
      <c r="AE4" s="8"/>
      <c r="AF4" s="37"/>
      <c r="AG4" s="8"/>
      <c r="AH4" s="21"/>
      <c r="AI4" s="8"/>
      <c r="AJ4" s="8"/>
      <c r="AK4" s="8"/>
      <c r="AL4" s="8"/>
      <c r="AM4" s="8"/>
      <c r="AN4" s="8"/>
      <c r="AO4" s="8"/>
      <c r="AP4" s="21"/>
      <c r="AQ4" s="8"/>
      <c r="AR4" s="8"/>
      <c r="AS4" s="8"/>
      <c r="AT4" s="8"/>
      <c r="AU4" s="8"/>
      <c r="AV4" s="8"/>
      <c r="AW4" s="22"/>
      <c r="AX4" s="15"/>
    </row>
    <row r="5" spans="1:50">
      <c r="A5" s="60"/>
      <c r="B5" s="292" t="s">
        <v>3</v>
      </c>
      <c r="C5" s="292"/>
      <c r="D5" s="292"/>
      <c r="E5" s="292"/>
      <c r="F5" s="292"/>
      <c r="G5" s="292"/>
      <c r="H5" s="292"/>
      <c r="I5" s="292"/>
      <c r="J5" s="287" t="s">
        <v>4</v>
      </c>
      <c r="K5" s="292"/>
      <c r="L5" s="292"/>
      <c r="M5" s="292"/>
      <c r="N5" s="292"/>
      <c r="O5" s="292"/>
      <c r="P5" s="292"/>
      <c r="Q5" s="292"/>
      <c r="R5" s="287" t="s">
        <v>5</v>
      </c>
      <c r="S5" s="288"/>
      <c r="T5" s="288"/>
      <c r="U5" s="288"/>
      <c r="V5" s="288"/>
      <c r="W5" s="288"/>
      <c r="X5" s="288"/>
      <c r="Y5" s="288"/>
      <c r="Z5" s="287" t="s">
        <v>6</v>
      </c>
      <c r="AA5" s="288"/>
      <c r="AB5" s="288"/>
      <c r="AC5" s="288"/>
      <c r="AD5" s="288"/>
      <c r="AE5" s="288"/>
      <c r="AF5" s="288"/>
      <c r="AG5" s="288"/>
      <c r="AH5" s="287" t="s">
        <v>69</v>
      </c>
      <c r="AI5" s="288"/>
      <c r="AJ5" s="288"/>
      <c r="AK5" s="288"/>
      <c r="AL5" s="288"/>
      <c r="AM5" s="288"/>
      <c r="AN5" s="288"/>
      <c r="AO5" s="288"/>
      <c r="AP5" s="287" t="s">
        <v>70</v>
      </c>
      <c r="AQ5" s="288"/>
      <c r="AR5" s="288"/>
      <c r="AS5" s="288"/>
      <c r="AT5" s="288"/>
      <c r="AU5" s="288"/>
      <c r="AV5" s="288"/>
      <c r="AW5" s="288"/>
      <c r="AX5" s="15"/>
    </row>
    <row r="6" spans="1:50">
      <c r="A6" s="60"/>
      <c r="J6" s="32"/>
      <c r="R6" s="32"/>
      <c r="Z6" s="32"/>
      <c r="AH6" s="15"/>
      <c r="AP6" s="15"/>
      <c r="AX6" s="15"/>
    </row>
    <row r="7" spans="1:50">
      <c r="A7" s="60"/>
      <c r="B7" s="291" t="s">
        <v>9</v>
      </c>
      <c r="C7" s="293"/>
      <c r="D7" s="291" t="s">
        <v>10</v>
      </c>
      <c r="E7" s="293"/>
      <c r="F7" s="291" t="s">
        <v>11</v>
      </c>
      <c r="G7" s="293"/>
      <c r="H7" s="291" t="s">
        <v>12</v>
      </c>
      <c r="I7" s="293"/>
      <c r="J7" s="289" t="s">
        <v>9</v>
      </c>
      <c r="K7" s="293"/>
      <c r="L7" s="291" t="s">
        <v>10</v>
      </c>
      <c r="M7" s="293"/>
      <c r="N7" s="291" t="s">
        <v>11</v>
      </c>
      <c r="O7" s="293"/>
      <c r="P7" s="291" t="s">
        <v>12</v>
      </c>
      <c r="Q7" s="293"/>
      <c r="R7" s="289" t="s">
        <v>9</v>
      </c>
      <c r="S7" s="293"/>
      <c r="T7" s="291" t="s">
        <v>10</v>
      </c>
      <c r="U7" s="293"/>
      <c r="V7" s="291" t="s">
        <v>11</v>
      </c>
      <c r="W7" s="293"/>
      <c r="X7" s="291" t="s">
        <v>12</v>
      </c>
      <c r="Y7" s="293"/>
      <c r="Z7" s="289" t="s">
        <v>9</v>
      </c>
      <c r="AA7" s="293"/>
      <c r="AB7" s="291" t="s">
        <v>10</v>
      </c>
      <c r="AC7" s="293"/>
      <c r="AD7" s="291" t="s">
        <v>11</v>
      </c>
      <c r="AE7" s="293"/>
      <c r="AF7" s="291" t="s">
        <v>12</v>
      </c>
      <c r="AG7" s="293"/>
      <c r="AH7" s="289" t="s">
        <v>9</v>
      </c>
      <c r="AI7" s="293"/>
      <c r="AJ7" s="291" t="s">
        <v>10</v>
      </c>
      <c r="AK7" s="293"/>
      <c r="AL7" s="291" t="s">
        <v>11</v>
      </c>
      <c r="AM7" s="293"/>
      <c r="AN7" s="291" t="s">
        <v>12</v>
      </c>
      <c r="AO7" s="293"/>
      <c r="AP7" s="289" t="s">
        <v>9</v>
      </c>
      <c r="AQ7" s="293"/>
      <c r="AR7" s="291" t="s">
        <v>10</v>
      </c>
      <c r="AS7" s="293"/>
      <c r="AT7" s="291" t="s">
        <v>11</v>
      </c>
      <c r="AU7" s="293"/>
      <c r="AV7" s="291" t="s">
        <v>12</v>
      </c>
      <c r="AW7" s="293"/>
      <c r="AX7" s="15"/>
    </row>
    <row r="8" spans="1:50">
      <c r="A8" s="60"/>
      <c r="B8" s="38" t="s">
        <v>13</v>
      </c>
      <c r="C8" s="2" t="s">
        <v>14</v>
      </c>
      <c r="D8" s="38" t="s">
        <v>13</v>
      </c>
      <c r="E8" s="2" t="s">
        <v>14</v>
      </c>
      <c r="F8" s="38" t="s">
        <v>13</v>
      </c>
      <c r="G8" s="2" t="s">
        <v>14</v>
      </c>
      <c r="H8" s="38" t="s">
        <v>13</v>
      </c>
      <c r="I8" s="2" t="s">
        <v>14</v>
      </c>
      <c r="J8" s="33" t="s">
        <v>13</v>
      </c>
      <c r="K8" s="2" t="s">
        <v>14</v>
      </c>
      <c r="L8" s="38" t="s">
        <v>13</v>
      </c>
      <c r="M8" s="2" t="s">
        <v>14</v>
      </c>
      <c r="N8" s="38" t="s">
        <v>13</v>
      </c>
      <c r="O8" s="2" t="s">
        <v>14</v>
      </c>
      <c r="P8" s="38" t="s">
        <v>13</v>
      </c>
      <c r="Q8" s="2" t="s">
        <v>14</v>
      </c>
      <c r="R8" s="33" t="s">
        <v>13</v>
      </c>
      <c r="S8" s="2" t="s">
        <v>14</v>
      </c>
      <c r="T8" s="38" t="s">
        <v>13</v>
      </c>
      <c r="U8" s="2" t="s">
        <v>14</v>
      </c>
      <c r="V8" s="38" t="s">
        <v>13</v>
      </c>
      <c r="W8" s="2" t="s">
        <v>14</v>
      </c>
      <c r="X8" s="38" t="s">
        <v>13</v>
      </c>
      <c r="Y8" s="2" t="s">
        <v>14</v>
      </c>
      <c r="Z8" s="33" t="s">
        <v>13</v>
      </c>
      <c r="AA8" s="2" t="s">
        <v>14</v>
      </c>
      <c r="AB8" s="38" t="s">
        <v>13</v>
      </c>
      <c r="AC8" s="2" t="s">
        <v>14</v>
      </c>
      <c r="AD8" s="38" t="s">
        <v>13</v>
      </c>
      <c r="AE8" s="2" t="s">
        <v>14</v>
      </c>
      <c r="AF8" s="38" t="s">
        <v>13</v>
      </c>
      <c r="AG8" s="2" t="s">
        <v>14</v>
      </c>
      <c r="AH8" s="16" t="s">
        <v>15</v>
      </c>
      <c r="AI8" s="2" t="s">
        <v>14</v>
      </c>
      <c r="AJ8" s="2" t="s">
        <v>15</v>
      </c>
      <c r="AK8" s="2" t="s">
        <v>14</v>
      </c>
      <c r="AL8" s="2" t="s">
        <v>15</v>
      </c>
      <c r="AM8" s="2" t="s">
        <v>14</v>
      </c>
      <c r="AN8" s="2" t="s">
        <v>15</v>
      </c>
      <c r="AO8" s="2" t="s">
        <v>14</v>
      </c>
      <c r="AP8" s="16" t="s">
        <v>15</v>
      </c>
      <c r="AQ8" s="2" t="s">
        <v>14</v>
      </c>
      <c r="AR8" s="2" t="s">
        <v>15</v>
      </c>
      <c r="AS8" s="2" t="s">
        <v>14</v>
      </c>
      <c r="AT8" s="2" t="s">
        <v>15</v>
      </c>
      <c r="AU8" s="2" t="s">
        <v>14</v>
      </c>
      <c r="AV8" s="2" t="s">
        <v>15</v>
      </c>
      <c r="AW8" s="2" t="s">
        <v>14</v>
      </c>
      <c r="AX8" s="285"/>
    </row>
    <row r="9" spans="1:50">
      <c r="A9" s="61"/>
      <c r="B9" s="39"/>
      <c r="C9" s="4"/>
      <c r="D9" s="39"/>
      <c r="E9" s="4"/>
      <c r="F9" s="39"/>
      <c r="G9" s="4"/>
      <c r="H9" s="39"/>
      <c r="I9" s="4"/>
      <c r="J9" s="34"/>
      <c r="K9" s="4"/>
      <c r="L9" s="39"/>
      <c r="M9" s="4"/>
      <c r="N9" s="39"/>
      <c r="O9" s="4"/>
      <c r="P9" s="39"/>
      <c r="Q9" s="4"/>
      <c r="R9" s="34"/>
      <c r="S9" s="4"/>
      <c r="T9" s="39"/>
      <c r="U9" s="4"/>
      <c r="V9" s="39"/>
      <c r="W9" s="4"/>
      <c r="X9" s="39"/>
      <c r="Y9" s="4"/>
      <c r="Z9" s="34"/>
      <c r="AA9" s="4"/>
      <c r="AB9" s="39"/>
      <c r="AC9" s="4"/>
      <c r="AD9" s="39"/>
      <c r="AE9" s="4"/>
      <c r="AF9" s="39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85"/>
    </row>
    <row r="10" spans="1:50">
      <c r="A10" s="62" t="s">
        <v>17</v>
      </c>
      <c r="B10" s="40"/>
      <c r="C10" s="6"/>
      <c r="D10" s="40"/>
      <c r="E10" s="6"/>
      <c r="F10" s="40"/>
      <c r="G10" s="6"/>
      <c r="H10" s="40"/>
      <c r="I10" s="6"/>
      <c r="J10" s="32"/>
      <c r="K10" s="6"/>
      <c r="L10" s="40"/>
      <c r="M10" s="6"/>
      <c r="N10" s="40"/>
      <c r="O10" s="6"/>
      <c r="P10" s="40"/>
      <c r="Q10" s="6"/>
      <c r="R10" s="32"/>
      <c r="S10" s="6"/>
      <c r="T10" s="40"/>
      <c r="U10" s="6"/>
      <c r="V10" s="40"/>
      <c r="W10" s="6"/>
      <c r="X10" s="40"/>
      <c r="Y10" s="6"/>
      <c r="Z10" s="32"/>
      <c r="AA10" s="6"/>
      <c r="AB10" s="40"/>
      <c r="AC10" s="6"/>
      <c r="AD10" s="40"/>
      <c r="AE10" s="6"/>
      <c r="AF10" s="40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s="60"/>
      <c r="B11" s="40"/>
      <c r="C11" s="6"/>
      <c r="D11" s="40"/>
      <c r="E11" s="6"/>
      <c r="F11" s="40"/>
      <c r="G11" s="6"/>
      <c r="H11" s="40"/>
      <c r="I11" s="6"/>
      <c r="J11" s="32"/>
      <c r="K11" s="6"/>
      <c r="L11" s="40"/>
      <c r="M11" s="6"/>
      <c r="N11" s="40"/>
      <c r="O11" s="6"/>
      <c r="P11" s="40"/>
      <c r="Q11" s="6"/>
      <c r="R11" s="32"/>
      <c r="S11" s="6"/>
      <c r="T11" s="40"/>
      <c r="U11" s="6"/>
      <c r="V11" s="40"/>
      <c r="W11" s="6"/>
      <c r="X11" s="40"/>
      <c r="Y11" s="6"/>
      <c r="Z11" s="32"/>
      <c r="AA11" s="6"/>
      <c r="AB11" s="40"/>
      <c r="AC11" s="6"/>
      <c r="AD11" s="40"/>
      <c r="AE11" s="6"/>
      <c r="AF11" s="40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s="60" t="s">
        <v>44</v>
      </c>
      <c r="B12" s="40"/>
      <c r="C12" s="6"/>
      <c r="D12" s="40"/>
      <c r="E12" s="6"/>
      <c r="F12" s="40"/>
      <c r="G12" s="6"/>
      <c r="H12" s="40"/>
      <c r="I12" s="6"/>
      <c r="J12" s="32"/>
      <c r="K12" s="6"/>
      <c r="L12" s="40"/>
      <c r="M12" s="6"/>
      <c r="N12" s="40"/>
      <c r="O12" s="6"/>
      <c r="P12" s="40"/>
      <c r="Q12" s="6"/>
      <c r="R12" s="32"/>
      <c r="S12" s="6"/>
      <c r="T12" s="40"/>
      <c r="U12" s="6"/>
      <c r="V12" s="40"/>
      <c r="W12" s="6"/>
      <c r="X12" s="40"/>
      <c r="Y12" s="6"/>
      <c r="Z12" s="32"/>
      <c r="AA12" s="6"/>
      <c r="AB12" s="40"/>
      <c r="AC12" s="6"/>
      <c r="AD12" s="40"/>
      <c r="AE12" s="6"/>
      <c r="AF12" s="40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s="60"/>
      <c r="B13" s="40"/>
      <c r="C13" s="6"/>
      <c r="D13" s="40"/>
      <c r="E13" s="6"/>
      <c r="F13" s="40"/>
      <c r="G13" s="6"/>
      <c r="H13" s="40"/>
      <c r="I13" s="6"/>
      <c r="J13" s="32"/>
      <c r="K13" s="6"/>
      <c r="L13" s="40"/>
      <c r="M13" s="6"/>
      <c r="N13" s="40"/>
      <c r="O13" s="6"/>
      <c r="P13" s="40"/>
      <c r="Q13" s="6"/>
      <c r="R13" s="32"/>
      <c r="S13" s="6"/>
      <c r="T13" s="40"/>
      <c r="U13" s="6"/>
      <c r="V13" s="40"/>
      <c r="W13" s="6"/>
      <c r="X13" s="40"/>
      <c r="Y13" s="6"/>
      <c r="Z13" s="32"/>
      <c r="AA13" s="6"/>
      <c r="AB13" s="40"/>
      <c r="AC13" s="6"/>
      <c r="AD13" s="40"/>
      <c r="AE13" s="6"/>
      <c r="AF13" s="40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s="60" t="s">
        <v>71</v>
      </c>
      <c r="B14" s="40">
        <v>202962408.77000001</v>
      </c>
      <c r="C14" s="7">
        <v>3.8231487372218602</v>
      </c>
      <c r="D14" s="40">
        <v>191828134.09</v>
      </c>
      <c r="E14" s="7">
        <v>3.7810347904870798</v>
      </c>
      <c r="F14" s="40">
        <v>218746922.5</v>
      </c>
      <c r="G14" s="7">
        <v>4.01228394396726</v>
      </c>
      <c r="H14" s="40">
        <v>225122912.19999999</v>
      </c>
      <c r="I14" s="7">
        <v>3.6444286143630999</v>
      </c>
      <c r="J14" s="32">
        <v>5619215.1399999997</v>
      </c>
      <c r="K14" s="7">
        <v>2.49098607320223</v>
      </c>
      <c r="L14" s="40">
        <v>2246126.2799999998</v>
      </c>
      <c r="M14" s="7">
        <v>0.46983601065125002</v>
      </c>
      <c r="N14" s="40">
        <v>4327766.88</v>
      </c>
      <c r="O14" s="7">
        <v>2.3076294574148402</v>
      </c>
      <c r="P14" s="40">
        <v>2811333.65</v>
      </c>
      <c r="Q14" s="7">
        <v>1.4585447353308001</v>
      </c>
      <c r="R14" s="32">
        <v>16414454.5</v>
      </c>
      <c r="S14" s="7">
        <v>4.3591965412971998</v>
      </c>
      <c r="T14" s="40">
        <v>7042247.75</v>
      </c>
      <c r="U14" s="7">
        <v>5.6267558725374398</v>
      </c>
      <c r="V14" s="40">
        <v>10635156.289999999</v>
      </c>
      <c r="W14" s="7">
        <v>9.8512343546597698</v>
      </c>
      <c r="X14" s="40">
        <v>11138823.73</v>
      </c>
      <c r="Y14" s="7">
        <v>9.6013323621961604</v>
      </c>
      <c r="Z14" s="32">
        <v>-10795239.359999999</v>
      </c>
      <c r="AA14" s="7">
        <v>7.1507872335937197</v>
      </c>
      <c r="AB14" s="40">
        <v>-4796121.47</v>
      </c>
      <c r="AC14" s="7">
        <v>-1.3590228056773499</v>
      </c>
      <c r="AD14" s="40">
        <v>-6307389.4100000001</v>
      </c>
      <c r="AE14" s="7">
        <v>-7.9254419873773898</v>
      </c>
      <c r="AF14" s="40">
        <v>-8327490.0800000001</v>
      </c>
      <c r="AG14" s="7">
        <v>-10.8521421047967</v>
      </c>
      <c r="AH14" s="15">
        <v>2520</v>
      </c>
      <c r="AI14" s="7">
        <v>9.1205211726384405</v>
      </c>
      <c r="AJ14" s="6">
        <v>2569</v>
      </c>
      <c r="AK14" s="7">
        <v>9.1907555809959902</v>
      </c>
      <c r="AL14" s="6">
        <v>2602</v>
      </c>
      <c r="AM14" s="7">
        <v>10.01771001771</v>
      </c>
      <c r="AN14" s="6">
        <v>2645</v>
      </c>
      <c r="AO14" s="7">
        <v>10.2214321598331</v>
      </c>
      <c r="AP14" s="15">
        <v>1</v>
      </c>
      <c r="AQ14" s="6">
        <v>2.7</v>
      </c>
      <c r="AR14" s="6">
        <v>1</v>
      </c>
      <c r="AS14" s="6">
        <v>2.78</v>
      </c>
      <c r="AT14" s="6">
        <v>1</v>
      </c>
      <c r="AU14" s="6">
        <v>2.86</v>
      </c>
      <c r="AV14" s="6">
        <v>1</v>
      </c>
      <c r="AW14" s="6">
        <v>3.03</v>
      </c>
      <c r="AX14" s="15"/>
    </row>
    <row r="15" spans="1:50">
      <c r="A15" s="60"/>
      <c r="B15" s="40"/>
      <c r="C15" s="6"/>
      <c r="D15" s="40"/>
      <c r="E15" s="6"/>
      <c r="F15" s="40"/>
      <c r="G15" s="6"/>
      <c r="H15" s="40"/>
      <c r="I15" s="6"/>
      <c r="J15" s="32"/>
      <c r="K15" s="6"/>
      <c r="L15" s="40"/>
      <c r="M15" s="6"/>
      <c r="N15" s="40"/>
      <c r="O15" s="6"/>
      <c r="P15" s="40"/>
      <c r="Q15" s="6"/>
      <c r="R15" s="32"/>
      <c r="S15" s="6"/>
      <c r="T15" s="40"/>
      <c r="U15" s="6"/>
      <c r="V15" s="40"/>
      <c r="W15" s="6"/>
      <c r="X15" s="40"/>
      <c r="Y15" s="6"/>
      <c r="Z15" s="32"/>
      <c r="AA15" s="6"/>
      <c r="AB15" s="40"/>
      <c r="AC15" s="6"/>
      <c r="AD15" s="40"/>
      <c r="AE15" s="6"/>
      <c r="AF15" s="40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s="60" t="s">
        <v>72</v>
      </c>
      <c r="B16" s="40">
        <v>59856083.600000001</v>
      </c>
      <c r="C16" s="7">
        <v>1.1274930752803101</v>
      </c>
      <c r="D16" s="40">
        <v>58372878.829999998</v>
      </c>
      <c r="E16" s="7">
        <v>1.1505605615366401</v>
      </c>
      <c r="F16" s="40">
        <v>66154783.159999996</v>
      </c>
      <c r="G16" s="7">
        <v>1.2134194678304699</v>
      </c>
      <c r="H16" s="40">
        <v>63308067.460000001</v>
      </c>
      <c r="I16" s="7">
        <v>1.02487006016642</v>
      </c>
      <c r="J16" s="32">
        <v>5234314.79</v>
      </c>
      <c r="K16" s="7">
        <v>2.32036056990095</v>
      </c>
      <c r="L16" s="40">
        <v>5304267.7300000004</v>
      </c>
      <c r="M16" s="7">
        <v>1.1095262149238401</v>
      </c>
      <c r="N16" s="40">
        <v>11569436.49</v>
      </c>
      <c r="O16" s="7">
        <v>6.1689950476293198</v>
      </c>
      <c r="P16" s="40">
        <v>9086847.0800000001</v>
      </c>
      <c r="Q16" s="7">
        <v>4.7143365460339703</v>
      </c>
      <c r="R16" s="32">
        <v>7526777.5800000001</v>
      </c>
      <c r="S16" s="7">
        <v>1.99889084305843</v>
      </c>
      <c r="T16" s="40">
        <v>7037812.5599999996</v>
      </c>
      <c r="U16" s="7">
        <v>5.6232121557776402</v>
      </c>
      <c r="V16" s="40">
        <v>9330433.7200000007</v>
      </c>
      <c r="W16" s="7">
        <v>8.6426834453544199</v>
      </c>
      <c r="X16" s="40">
        <v>7901266.6799999997</v>
      </c>
      <c r="Y16" s="7">
        <v>6.8106551747206998</v>
      </c>
      <c r="Z16" s="32">
        <v>-2292462.79</v>
      </c>
      <c r="AA16" s="7">
        <v>1.5185317439983701</v>
      </c>
      <c r="AB16" s="40">
        <v>-1733544.83</v>
      </c>
      <c r="AC16" s="7">
        <v>-0.49121503143123402</v>
      </c>
      <c r="AD16" s="40">
        <v>2239002.77</v>
      </c>
      <c r="AE16" s="7">
        <v>2.8133805303155199</v>
      </c>
      <c r="AF16" s="40">
        <v>1185580.3999999999</v>
      </c>
      <c r="AG16" s="7">
        <v>1.5450137861301101</v>
      </c>
      <c r="AH16" s="15">
        <v>4460</v>
      </c>
      <c r="AI16" s="7">
        <v>16.141874773796602</v>
      </c>
      <c r="AJ16" s="6">
        <v>4573</v>
      </c>
      <c r="AK16" s="7">
        <v>16.360188895248999</v>
      </c>
      <c r="AL16" s="6">
        <v>4621</v>
      </c>
      <c r="AM16" s="7">
        <v>17.7908677908678</v>
      </c>
      <c r="AN16" s="6">
        <v>4673</v>
      </c>
      <c r="AO16" s="7">
        <v>18.058507554971602</v>
      </c>
      <c r="AP16" s="15">
        <v>1</v>
      </c>
      <c r="AQ16" s="6">
        <v>2.7</v>
      </c>
      <c r="AR16" s="6">
        <v>1</v>
      </c>
      <c r="AS16" s="6">
        <v>2.78</v>
      </c>
      <c r="AT16" s="6">
        <v>1</v>
      </c>
      <c r="AU16" s="6">
        <v>2.86</v>
      </c>
      <c r="AV16" s="6">
        <v>1</v>
      </c>
      <c r="AW16" s="6">
        <v>3.03</v>
      </c>
      <c r="AX16" s="15"/>
    </row>
    <row r="17" spans="1:50">
      <c r="A17" s="60"/>
      <c r="B17" s="40"/>
      <c r="C17" s="6"/>
      <c r="D17" s="40"/>
      <c r="E17" s="6"/>
      <c r="F17" s="40"/>
      <c r="G17" s="6"/>
      <c r="H17" s="40"/>
      <c r="I17" s="6"/>
      <c r="J17" s="32"/>
      <c r="K17" s="6"/>
      <c r="L17" s="40"/>
      <c r="M17" s="6"/>
      <c r="N17" s="40"/>
      <c r="O17" s="6"/>
      <c r="P17" s="40"/>
      <c r="Q17" s="6"/>
      <c r="R17" s="32"/>
      <c r="S17" s="6"/>
      <c r="T17" s="40"/>
      <c r="U17" s="6"/>
      <c r="V17" s="40"/>
      <c r="W17" s="6"/>
      <c r="X17" s="40"/>
      <c r="Y17" s="6"/>
      <c r="Z17" s="32"/>
      <c r="AA17" s="6"/>
      <c r="AB17" s="40"/>
      <c r="AC17" s="6"/>
      <c r="AD17" s="40"/>
      <c r="AE17" s="6"/>
      <c r="AF17" s="40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s="60" t="s">
        <v>73</v>
      </c>
      <c r="B18" s="40">
        <v>128453541.5</v>
      </c>
      <c r="C18" s="7">
        <v>2.4196450857750702</v>
      </c>
      <c r="D18" s="40">
        <v>122721363.33</v>
      </c>
      <c r="E18" s="7">
        <v>2.4189034965488099</v>
      </c>
      <c r="F18" s="40">
        <v>131918106.83</v>
      </c>
      <c r="G18" s="7">
        <v>2.4196587357820598</v>
      </c>
      <c r="H18" s="40">
        <v>131440254.81999999</v>
      </c>
      <c r="I18" s="7">
        <v>2.1278359499881501</v>
      </c>
      <c r="J18" s="32">
        <v>4804808.1500000004</v>
      </c>
      <c r="K18" s="7">
        <v>2.1299611934876999</v>
      </c>
      <c r="L18" s="40">
        <v>2209597.71</v>
      </c>
      <c r="M18" s="7">
        <v>0.46219510561558402</v>
      </c>
      <c r="N18" s="40">
        <v>2686931.73</v>
      </c>
      <c r="O18" s="7">
        <v>1.4327118308670601</v>
      </c>
      <c r="P18" s="40">
        <v>1436142.83</v>
      </c>
      <c r="Q18" s="7">
        <v>0.74508358831033095</v>
      </c>
      <c r="R18" s="32">
        <v>5911102.46</v>
      </c>
      <c r="S18" s="7">
        <v>1.5698150309463701</v>
      </c>
      <c r="T18" s="40">
        <v>2896595.22</v>
      </c>
      <c r="U18" s="7">
        <v>2.3143795479928801</v>
      </c>
      <c r="V18" s="40">
        <v>5056738.0199999996</v>
      </c>
      <c r="W18" s="7">
        <v>4.6840036899108197</v>
      </c>
      <c r="X18" s="40">
        <v>4845643.8499999996</v>
      </c>
      <c r="Y18" s="7">
        <v>4.1767998345622299</v>
      </c>
      <c r="Z18" s="32">
        <v>-1106294.31</v>
      </c>
      <c r="AA18" s="7">
        <v>0.73281147038368</v>
      </c>
      <c r="AB18" s="40">
        <v>-686997.51</v>
      </c>
      <c r="AC18" s="7">
        <v>-0.194666730059602</v>
      </c>
      <c r="AD18" s="40">
        <v>-2369806.29</v>
      </c>
      <c r="AE18" s="7">
        <v>-2.9777394500075798</v>
      </c>
      <c r="AF18" s="40">
        <v>-3409501.02</v>
      </c>
      <c r="AG18" s="7">
        <v>-4.4431622517753198</v>
      </c>
      <c r="AH18" s="15">
        <v>5792</v>
      </c>
      <c r="AI18" s="7">
        <v>20.962721679334098</v>
      </c>
      <c r="AJ18" s="6">
        <v>5908</v>
      </c>
      <c r="AK18" s="7">
        <v>21.1362335432169</v>
      </c>
      <c r="AL18" s="6">
        <v>4857</v>
      </c>
      <c r="AM18" s="7">
        <v>18.699468699468699</v>
      </c>
      <c r="AN18" s="6">
        <v>4929</v>
      </c>
      <c r="AO18" s="7">
        <v>19.047803068361901</v>
      </c>
      <c r="AP18" s="15">
        <v>3</v>
      </c>
      <c r="AQ18" s="6">
        <v>8.11</v>
      </c>
      <c r="AR18" s="6">
        <v>3</v>
      </c>
      <c r="AS18" s="6">
        <v>8.33</v>
      </c>
      <c r="AT18" s="6">
        <v>3</v>
      </c>
      <c r="AU18" s="6">
        <v>8.57</v>
      </c>
      <c r="AV18" s="6">
        <v>3</v>
      </c>
      <c r="AW18" s="6">
        <v>9.09</v>
      </c>
      <c r="AX18" s="15"/>
    </row>
    <row r="19" spans="1:50">
      <c r="A19" s="60"/>
      <c r="B19" s="40"/>
      <c r="C19" s="6"/>
      <c r="D19" s="40"/>
      <c r="E19" s="6"/>
      <c r="F19" s="40"/>
      <c r="G19" s="6"/>
      <c r="H19" s="40"/>
      <c r="I19" s="6"/>
      <c r="J19" s="32"/>
      <c r="K19" s="6"/>
      <c r="L19" s="40"/>
      <c r="M19" s="6"/>
      <c r="N19" s="40"/>
      <c r="O19" s="6"/>
      <c r="P19" s="40"/>
      <c r="Q19" s="6"/>
      <c r="R19" s="32"/>
      <c r="S19" s="6"/>
      <c r="T19" s="40"/>
      <c r="U19" s="6"/>
      <c r="V19" s="40"/>
      <c r="W19" s="6"/>
      <c r="X19" s="40"/>
      <c r="Y19" s="6"/>
      <c r="Z19" s="32"/>
      <c r="AA19" s="6"/>
      <c r="AB19" s="40"/>
      <c r="AC19" s="6"/>
      <c r="AD19" s="40"/>
      <c r="AE19" s="6"/>
      <c r="AF19" s="40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60" t="s">
        <v>54</v>
      </c>
      <c r="B20" s="40"/>
      <c r="C20" s="6"/>
      <c r="D20" s="40"/>
      <c r="E20" s="6"/>
      <c r="F20" s="40"/>
      <c r="G20" s="6"/>
      <c r="H20" s="40"/>
      <c r="I20" s="6"/>
      <c r="J20" s="32"/>
      <c r="K20" s="6"/>
      <c r="L20" s="40"/>
      <c r="M20" s="6"/>
      <c r="N20" s="40"/>
      <c r="O20" s="6"/>
      <c r="P20" s="40"/>
      <c r="Q20" s="6"/>
      <c r="R20" s="32"/>
      <c r="S20" s="6"/>
      <c r="T20" s="40"/>
      <c r="U20" s="6"/>
      <c r="V20" s="40"/>
      <c r="W20" s="6"/>
      <c r="X20" s="40"/>
      <c r="Y20" s="6"/>
      <c r="Z20" s="32"/>
      <c r="AA20" s="6"/>
      <c r="AB20" s="40"/>
      <c r="AC20" s="6"/>
      <c r="AD20" s="40"/>
      <c r="AE20" s="6"/>
      <c r="AF20" s="40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A21" s="60"/>
      <c r="B21" s="40"/>
      <c r="C21" s="6"/>
      <c r="D21" s="40"/>
      <c r="E21" s="6"/>
      <c r="F21" s="40"/>
      <c r="G21" s="6"/>
      <c r="H21" s="40"/>
      <c r="I21" s="6"/>
      <c r="J21" s="32"/>
      <c r="K21" s="6"/>
      <c r="L21" s="40"/>
      <c r="M21" s="6"/>
      <c r="N21" s="40"/>
      <c r="O21" s="6"/>
      <c r="P21" s="40"/>
      <c r="Q21" s="6"/>
      <c r="R21" s="32"/>
      <c r="S21" s="6"/>
      <c r="T21" s="40"/>
      <c r="U21" s="6"/>
      <c r="V21" s="40"/>
      <c r="W21" s="6"/>
      <c r="X21" s="40"/>
      <c r="Y21" s="6"/>
      <c r="Z21" s="32"/>
      <c r="AA21" s="6"/>
      <c r="AB21" s="40"/>
      <c r="AC21" s="6"/>
      <c r="AD21" s="40"/>
      <c r="AE21" s="6"/>
      <c r="AF21" s="40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60" t="s">
        <v>59</v>
      </c>
      <c r="B22" s="40">
        <v>4762338869.9099998</v>
      </c>
      <c r="C22" s="7">
        <v>89.706906550126703</v>
      </c>
      <c r="D22" s="40">
        <v>4612253207.6800003</v>
      </c>
      <c r="E22" s="7">
        <v>90.909969611609895</v>
      </c>
      <c r="F22" s="40">
        <v>5035110448.5500002</v>
      </c>
      <c r="G22" s="7">
        <v>92.354637852420197</v>
      </c>
      <c r="H22" s="40">
        <v>5757308675.5</v>
      </c>
      <c r="I22" s="7">
        <v>93.202865375482304</v>
      </c>
      <c r="J22" s="32">
        <v>118006100.05</v>
      </c>
      <c r="K22" s="7">
        <v>52.311852181096398</v>
      </c>
      <c r="L22" s="40">
        <v>363364629.19</v>
      </c>
      <c r="M22" s="7">
        <v>76.007208192408697</v>
      </c>
      <c r="N22" s="40">
        <v>168957537.41999999</v>
      </c>
      <c r="O22" s="7">
        <v>90.090663664088794</v>
      </c>
      <c r="P22" s="40">
        <v>179414899.81999999</v>
      </c>
      <c r="Q22" s="7">
        <v>93.082035130324897</v>
      </c>
      <c r="R22" s="32">
        <v>318736793.24000001</v>
      </c>
      <c r="S22" s="7">
        <v>84.647121637576703</v>
      </c>
      <c r="T22" s="40">
        <v>92619089.5</v>
      </c>
      <c r="U22" s="7">
        <v>74.002651462126593</v>
      </c>
      <c r="V22" s="40">
        <v>82935273.090000004</v>
      </c>
      <c r="W22" s="7">
        <v>76.822078510075002</v>
      </c>
      <c r="X22" s="40">
        <v>92127578.370000005</v>
      </c>
      <c r="Y22" s="7">
        <v>79.4112126285209</v>
      </c>
      <c r="Z22" s="32">
        <v>-200730693.19</v>
      </c>
      <c r="AA22" s="7">
        <v>132.964395729107</v>
      </c>
      <c r="AB22" s="40">
        <v>270745539.69</v>
      </c>
      <c r="AC22" s="7">
        <v>76.718107594996297</v>
      </c>
      <c r="AD22" s="40">
        <v>86022264.329999998</v>
      </c>
      <c r="AE22" s="7">
        <v>108.08980090706901</v>
      </c>
      <c r="AF22" s="40">
        <v>87287321.450000003</v>
      </c>
      <c r="AG22" s="7">
        <v>113.750290570442</v>
      </c>
      <c r="AH22" s="15">
        <v>14501</v>
      </c>
      <c r="AI22" s="7">
        <v>52.482808541440498</v>
      </c>
      <c r="AJ22" s="6">
        <v>14755</v>
      </c>
      <c r="AK22" s="7">
        <v>52.786920435031497</v>
      </c>
      <c r="AL22" s="6">
        <v>13894</v>
      </c>
      <c r="AM22" s="7">
        <v>53.491953491953502</v>
      </c>
      <c r="AN22" s="6">
        <v>13630</v>
      </c>
      <c r="AO22" s="7">
        <v>52.672257216833501</v>
      </c>
      <c r="AP22" s="15">
        <v>31</v>
      </c>
      <c r="AQ22" s="6">
        <v>83.78</v>
      </c>
      <c r="AR22" s="6">
        <v>30</v>
      </c>
      <c r="AS22" s="6">
        <v>83.33</v>
      </c>
      <c r="AT22" s="6">
        <v>30</v>
      </c>
      <c r="AU22" s="6">
        <v>85.71</v>
      </c>
      <c r="AV22" s="6">
        <v>28</v>
      </c>
      <c r="AW22" s="6">
        <v>84.85</v>
      </c>
      <c r="AX22" s="15"/>
    </row>
    <row r="23" spans="1:50">
      <c r="A23" s="60"/>
      <c r="B23" s="40"/>
      <c r="C23" s="6"/>
      <c r="D23" s="40"/>
      <c r="E23" s="6"/>
      <c r="F23" s="40"/>
      <c r="G23" s="6"/>
      <c r="H23" s="40"/>
      <c r="I23" s="6"/>
      <c r="J23" s="32"/>
      <c r="K23" s="6"/>
      <c r="L23" s="40"/>
      <c r="M23" s="6"/>
      <c r="N23" s="40"/>
      <c r="O23" s="6"/>
      <c r="P23" s="40"/>
      <c r="Q23" s="6"/>
      <c r="R23" s="32"/>
      <c r="S23" s="6"/>
      <c r="T23" s="40"/>
      <c r="U23" s="6"/>
      <c r="V23" s="40"/>
      <c r="W23" s="6"/>
      <c r="X23" s="40"/>
      <c r="Y23" s="6"/>
      <c r="Z23" s="32"/>
      <c r="AA23" s="6"/>
      <c r="AB23" s="40"/>
      <c r="AC23" s="6"/>
      <c r="AD23" s="40"/>
      <c r="AE23" s="6"/>
      <c r="AF23" s="40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60" t="s">
        <v>62</v>
      </c>
      <c r="B24" s="41"/>
      <c r="C24" s="11"/>
      <c r="D24" s="41"/>
      <c r="E24" s="11"/>
      <c r="F24" s="41"/>
      <c r="G24" s="11"/>
      <c r="H24" s="41"/>
      <c r="I24" s="11"/>
      <c r="J24" s="35"/>
      <c r="K24" s="11"/>
      <c r="L24" s="41"/>
      <c r="M24" s="11"/>
      <c r="N24" s="41"/>
      <c r="O24" s="11"/>
      <c r="P24" s="41"/>
      <c r="Q24" s="11"/>
      <c r="R24" s="35"/>
      <c r="S24" s="11"/>
      <c r="T24" s="41"/>
      <c r="U24" s="11"/>
      <c r="V24" s="41"/>
      <c r="W24" s="11"/>
      <c r="X24" s="41"/>
      <c r="Y24" s="11"/>
      <c r="Z24" s="35"/>
      <c r="AA24" s="11"/>
      <c r="AB24" s="41"/>
      <c r="AC24" s="11"/>
      <c r="AD24" s="41"/>
      <c r="AE24" s="11"/>
      <c r="AF24" s="41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>
      <c r="A25" s="60"/>
      <c r="B25" s="41"/>
      <c r="C25" s="11"/>
      <c r="D25" s="41"/>
      <c r="E25" s="11"/>
      <c r="F25" s="41"/>
      <c r="G25" s="11"/>
      <c r="H25" s="41"/>
      <c r="I25" s="11"/>
      <c r="J25" s="35"/>
      <c r="K25" s="11"/>
      <c r="L25" s="41"/>
      <c r="M25" s="11"/>
      <c r="N25" s="41"/>
      <c r="O25" s="11"/>
      <c r="P25" s="41"/>
      <c r="Q25" s="11"/>
      <c r="R25" s="35"/>
      <c r="S25" s="11"/>
      <c r="T25" s="41"/>
      <c r="U25" s="11"/>
      <c r="V25" s="41"/>
      <c r="W25" s="11"/>
      <c r="X25" s="41"/>
      <c r="Y25" s="11"/>
      <c r="Z25" s="35"/>
      <c r="AA25" s="11"/>
      <c r="AB25" s="41"/>
      <c r="AC25" s="11"/>
      <c r="AD25" s="41"/>
      <c r="AE25" s="11"/>
      <c r="AF25" s="41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>
      <c r="A26" s="60" t="s">
        <v>72</v>
      </c>
      <c r="B26" s="41">
        <v>155165257.44999999</v>
      </c>
      <c r="C26" s="20">
        <v>2.92280655159606</v>
      </c>
      <c r="D26" s="41">
        <v>88253906.129999995</v>
      </c>
      <c r="E26" s="20">
        <v>1.7395315398175799</v>
      </c>
      <c r="F26" s="41">
        <v>0</v>
      </c>
      <c r="G26" s="20">
        <v>0</v>
      </c>
      <c r="H26" s="41">
        <v>0</v>
      </c>
      <c r="I26" s="20">
        <v>0</v>
      </c>
      <c r="J26" s="35">
        <v>91917519.170000002</v>
      </c>
      <c r="K26" s="20">
        <v>40.7468399823127</v>
      </c>
      <c r="L26" s="41">
        <v>104941391.29000001</v>
      </c>
      <c r="M26" s="20">
        <v>21.9512344764006</v>
      </c>
      <c r="N26" s="41">
        <v>0</v>
      </c>
      <c r="O26" s="20">
        <v>0</v>
      </c>
      <c r="P26" s="41">
        <v>0</v>
      </c>
      <c r="Q26" s="20">
        <v>0</v>
      </c>
      <c r="R26" s="35">
        <v>27958576.469999999</v>
      </c>
      <c r="S26" s="20">
        <v>7.4249759471213101</v>
      </c>
      <c r="T26" s="41">
        <v>15560702.300000001</v>
      </c>
      <c r="U26" s="20">
        <v>12.4330009615654</v>
      </c>
      <c r="V26" s="41">
        <v>0</v>
      </c>
      <c r="W26" s="20">
        <v>0</v>
      </c>
      <c r="X26" s="41">
        <v>0</v>
      </c>
      <c r="Y26" s="20">
        <v>0</v>
      </c>
      <c r="Z26" s="35">
        <v>63958942.700000003</v>
      </c>
      <c r="AA26" s="20">
        <v>-42.366526177082598</v>
      </c>
      <c r="AB26" s="41">
        <v>89380688.989999995</v>
      </c>
      <c r="AC26" s="20">
        <v>25.326796972171799</v>
      </c>
      <c r="AD26" s="41">
        <v>0</v>
      </c>
      <c r="AE26" s="20">
        <v>0</v>
      </c>
      <c r="AF26" s="41">
        <v>0</v>
      </c>
      <c r="AG26" s="20">
        <v>0</v>
      </c>
      <c r="AH26" s="18">
        <v>357</v>
      </c>
      <c r="AI26" s="20">
        <v>1.29207383279045</v>
      </c>
      <c r="AJ26" s="11">
        <v>147</v>
      </c>
      <c r="AK26" s="20">
        <v>0.52590154550658297</v>
      </c>
      <c r="AL26" s="11">
        <v>0</v>
      </c>
      <c r="AM26" s="20">
        <v>0</v>
      </c>
      <c r="AN26" s="11">
        <v>0</v>
      </c>
      <c r="AO26" s="20">
        <v>0</v>
      </c>
      <c r="AP26" s="18">
        <v>1</v>
      </c>
      <c r="AQ26" s="11">
        <v>2.7</v>
      </c>
      <c r="AR26" s="11">
        <v>1</v>
      </c>
      <c r="AS26" s="11">
        <v>2.78</v>
      </c>
      <c r="AT26" s="11">
        <v>0</v>
      </c>
      <c r="AU26" s="11">
        <v>0</v>
      </c>
      <c r="AV26" s="11">
        <v>0</v>
      </c>
      <c r="AW26" s="11">
        <v>0</v>
      </c>
      <c r="AX26" s="15"/>
    </row>
    <row r="27" spans="1:50">
      <c r="A27" s="60"/>
      <c r="B27" s="41"/>
      <c r="C27" s="11"/>
      <c r="D27" s="41"/>
      <c r="E27" s="11"/>
      <c r="F27" s="41"/>
      <c r="G27" s="11"/>
      <c r="H27" s="41"/>
      <c r="I27" s="11"/>
      <c r="J27" s="35"/>
      <c r="K27" s="11"/>
      <c r="L27" s="41"/>
      <c r="M27" s="11"/>
      <c r="N27" s="41"/>
      <c r="O27" s="11"/>
      <c r="P27" s="41"/>
      <c r="Q27" s="11"/>
      <c r="R27" s="35"/>
      <c r="S27" s="11"/>
      <c r="T27" s="41"/>
      <c r="U27" s="11"/>
      <c r="V27" s="41"/>
      <c r="W27" s="11"/>
      <c r="X27" s="41"/>
      <c r="Y27" s="11"/>
      <c r="Z27" s="35"/>
      <c r="AA27" s="11"/>
      <c r="AB27" s="41"/>
      <c r="AC27" s="11"/>
      <c r="AD27" s="41"/>
      <c r="AE27" s="11"/>
      <c r="AF27" s="41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>
      <c r="A28" s="60"/>
      <c r="B28" s="41"/>
      <c r="C28" s="11"/>
      <c r="D28" s="41"/>
      <c r="E28" s="11"/>
      <c r="F28" s="41"/>
      <c r="G28" s="11"/>
      <c r="H28" s="41"/>
      <c r="I28" s="11"/>
      <c r="J28" s="35"/>
      <c r="K28" s="11"/>
      <c r="L28" s="41"/>
      <c r="M28" s="11"/>
      <c r="N28" s="41"/>
      <c r="O28" s="11"/>
      <c r="P28" s="41"/>
      <c r="Q28" s="11"/>
      <c r="R28" s="35"/>
      <c r="S28" s="11"/>
      <c r="T28" s="41"/>
      <c r="U28" s="11"/>
      <c r="V28" s="41"/>
      <c r="W28" s="11"/>
      <c r="X28" s="41"/>
      <c r="Y28" s="11"/>
      <c r="Z28" s="35"/>
      <c r="AA28" s="11"/>
      <c r="AB28" s="41"/>
      <c r="AC28" s="11"/>
      <c r="AD28" s="41"/>
      <c r="AE28" s="11"/>
      <c r="AF28" s="41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>
      <c r="A29" s="63" t="s">
        <v>42</v>
      </c>
      <c r="B29" s="42">
        <v>5308776161.2299995</v>
      </c>
      <c r="C29" s="14">
        <v>100</v>
      </c>
      <c r="D29" s="42">
        <v>5073429490.0600004</v>
      </c>
      <c r="E29" s="14">
        <v>100</v>
      </c>
      <c r="F29" s="42">
        <v>5451930261.04</v>
      </c>
      <c r="G29" s="14">
        <v>100</v>
      </c>
      <c r="H29" s="42">
        <v>6177179909.9799995</v>
      </c>
      <c r="I29" s="14">
        <v>100</v>
      </c>
      <c r="J29" s="36">
        <v>225581957.30000001</v>
      </c>
      <c r="K29" s="14">
        <v>100</v>
      </c>
      <c r="L29" s="42">
        <v>478066012.19999999</v>
      </c>
      <c r="M29" s="14">
        <v>100</v>
      </c>
      <c r="N29" s="42">
        <v>187541672.52000001</v>
      </c>
      <c r="O29" s="14">
        <v>100</v>
      </c>
      <c r="P29" s="42">
        <v>192749223.38</v>
      </c>
      <c r="Q29" s="14">
        <v>100</v>
      </c>
      <c r="R29" s="36">
        <v>376547704.25</v>
      </c>
      <c r="S29" s="14">
        <v>100</v>
      </c>
      <c r="T29" s="42">
        <v>125156447.33</v>
      </c>
      <c r="U29" s="14">
        <v>100</v>
      </c>
      <c r="V29" s="42">
        <v>107957601.12</v>
      </c>
      <c r="W29" s="14">
        <v>100</v>
      </c>
      <c r="X29" s="42">
        <v>116013312.63</v>
      </c>
      <c r="Y29" s="14">
        <v>100</v>
      </c>
      <c r="Z29" s="36">
        <v>-150965746.94999999</v>
      </c>
      <c r="AA29" s="14">
        <v>100</v>
      </c>
      <c r="AB29" s="42">
        <v>352909564.87</v>
      </c>
      <c r="AC29" s="14">
        <v>100</v>
      </c>
      <c r="AD29" s="42">
        <v>79584071.400000006</v>
      </c>
      <c r="AE29" s="14">
        <v>100</v>
      </c>
      <c r="AF29" s="42">
        <v>76735910.75</v>
      </c>
      <c r="AG29" s="14">
        <v>100</v>
      </c>
      <c r="AH29" s="19">
        <v>27630</v>
      </c>
      <c r="AI29" s="14">
        <v>100</v>
      </c>
      <c r="AJ29" s="13">
        <v>27952</v>
      </c>
      <c r="AK29" s="14">
        <v>100</v>
      </c>
      <c r="AL29" s="13">
        <v>25974</v>
      </c>
      <c r="AM29" s="14">
        <v>100</v>
      </c>
      <c r="AN29" s="13">
        <v>25877</v>
      </c>
      <c r="AO29" s="14">
        <v>100</v>
      </c>
      <c r="AP29" s="19">
        <v>37</v>
      </c>
      <c r="AQ29" s="13">
        <v>100</v>
      </c>
      <c r="AR29" s="13">
        <v>36</v>
      </c>
      <c r="AS29" s="13">
        <v>100</v>
      </c>
      <c r="AT29" s="13">
        <v>35</v>
      </c>
      <c r="AU29" s="13">
        <v>100</v>
      </c>
      <c r="AV29" s="13">
        <v>33</v>
      </c>
      <c r="AW29" s="13">
        <v>100</v>
      </c>
      <c r="AX29" s="15"/>
    </row>
    <row r="30" spans="1:50" ht="13.5" thickTop="1">
      <c r="A30" s="60"/>
      <c r="B30" s="40"/>
      <c r="C30" s="6"/>
      <c r="D30" s="40"/>
      <c r="E30" s="6"/>
      <c r="F30" s="40"/>
      <c r="G30" s="6"/>
      <c r="H30" s="40"/>
      <c r="I30" s="6"/>
      <c r="J30" s="32"/>
      <c r="K30" s="6"/>
      <c r="L30" s="40"/>
      <c r="M30" s="6"/>
      <c r="N30" s="40"/>
      <c r="O30" s="6"/>
      <c r="P30" s="40"/>
      <c r="Q30" s="6"/>
      <c r="R30" s="32"/>
      <c r="S30" s="6"/>
      <c r="T30" s="40"/>
      <c r="U30" s="6"/>
      <c r="V30" s="40"/>
      <c r="W30" s="6"/>
      <c r="X30" s="40"/>
      <c r="Y30" s="6"/>
      <c r="Z30" s="32"/>
      <c r="AA30" s="6"/>
      <c r="AB30" s="40"/>
      <c r="AC30" s="6"/>
      <c r="AD30" s="40"/>
      <c r="AE30" s="6"/>
      <c r="AF30" s="40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A31" s="62" t="s">
        <v>18</v>
      </c>
      <c r="B31" s="40"/>
      <c r="C31" s="6"/>
      <c r="D31" s="40"/>
      <c r="E31" s="6"/>
      <c r="F31" s="40"/>
      <c r="G31" s="6"/>
      <c r="H31" s="40"/>
      <c r="I31" s="6"/>
      <c r="J31" s="32"/>
      <c r="K31" s="6"/>
      <c r="L31" s="40"/>
      <c r="M31" s="6"/>
      <c r="N31" s="40"/>
      <c r="O31" s="6"/>
      <c r="P31" s="40"/>
      <c r="Q31" s="6"/>
      <c r="R31" s="32"/>
      <c r="S31" s="6"/>
      <c r="T31" s="40"/>
      <c r="U31" s="6"/>
      <c r="V31" s="40"/>
      <c r="W31" s="6"/>
      <c r="X31" s="40"/>
      <c r="Y31" s="6"/>
      <c r="Z31" s="32"/>
      <c r="AA31" s="6"/>
      <c r="AB31" s="40"/>
      <c r="AC31" s="6"/>
      <c r="AD31" s="40"/>
      <c r="AE31" s="6"/>
      <c r="AF31" s="40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60"/>
      <c r="B32" s="40"/>
      <c r="C32" s="6"/>
      <c r="D32" s="40"/>
      <c r="E32" s="6"/>
      <c r="F32" s="40"/>
      <c r="G32" s="6"/>
      <c r="H32" s="40"/>
      <c r="I32" s="6"/>
      <c r="J32" s="32"/>
      <c r="K32" s="6"/>
      <c r="L32" s="40"/>
      <c r="M32" s="6"/>
      <c r="N32" s="40"/>
      <c r="O32" s="6"/>
      <c r="P32" s="40"/>
      <c r="Q32" s="6"/>
      <c r="R32" s="32"/>
      <c r="S32" s="6"/>
      <c r="T32" s="40"/>
      <c r="U32" s="6"/>
      <c r="V32" s="40"/>
      <c r="W32" s="6"/>
      <c r="X32" s="40"/>
      <c r="Y32" s="6"/>
      <c r="Z32" s="32"/>
      <c r="AA32" s="6"/>
      <c r="AB32" s="40"/>
      <c r="AC32" s="6"/>
      <c r="AD32" s="40"/>
      <c r="AE32" s="6"/>
      <c r="AF32" s="40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A33" s="60" t="s">
        <v>44</v>
      </c>
      <c r="B33" s="40"/>
      <c r="C33" s="6"/>
      <c r="D33" s="40"/>
      <c r="E33" s="6"/>
      <c r="F33" s="40"/>
      <c r="G33" s="6"/>
      <c r="H33" s="40"/>
      <c r="I33" s="6"/>
      <c r="J33" s="32"/>
      <c r="K33" s="6"/>
      <c r="L33" s="40"/>
      <c r="M33" s="6"/>
      <c r="N33" s="40"/>
      <c r="O33" s="6"/>
      <c r="P33" s="40"/>
      <c r="Q33" s="6"/>
      <c r="R33" s="32"/>
      <c r="S33" s="6"/>
      <c r="T33" s="40"/>
      <c r="U33" s="6"/>
      <c r="V33" s="40"/>
      <c r="W33" s="6"/>
      <c r="X33" s="40"/>
      <c r="Y33" s="6"/>
      <c r="Z33" s="32"/>
      <c r="AA33" s="6"/>
      <c r="AB33" s="40"/>
      <c r="AC33" s="6"/>
      <c r="AD33" s="40"/>
      <c r="AE33" s="6"/>
      <c r="AF33" s="40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60"/>
      <c r="B34" s="40"/>
      <c r="C34" s="6"/>
      <c r="D34" s="40"/>
      <c r="E34" s="6"/>
      <c r="F34" s="40"/>
      <c r="G34" s="6"/>
      <c r="H34" s="40"/>
      <c r="I34" s="6"/>
      <c r="J34" s="32"/>
      <c r="K34" s="6"/>
      <c r="L34" s="40"/>
      <c r="M34" s="6"/>
      <c r="N34" s="40"/>
      <c r="O34" s="6"/>
      <c r="P34" s="40"/>
      <c r="Q34" s="6"/>
      <c r="R34" s="32"/>
      <c r="S34" s="6"/>
      <c r="T34" s="40"/>
      <c r="U34" s="6"/>
      <c r="V34" s="40"/>
      <c r="W34" s="6"/>
      <c r="X34" s="40"/>
      <c r="Y34" s="6"/>
      <c r="Z34" s="32"/>
      <c r="AA34" s="6"/>
      <c r="AB34" s="40"/>
      <c r="AC34" s="6"/>
      <c r="AD34" s="40"/>
      <c r="AE34" s="6"/>
      <c r="AF34" s="40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>
      <c r="A35" s="60" t="s">
        <v>45</v>
      </c>
      <c r="B35" s="40">
        <v>17876337379.110001</v>
      </c>
      <c r="C35" s="7">
        <v>46.159750126693098</v>
      </c>
      <c r="D35" s="40">
        <v>17379655475.91</v>
      </c>
      <c r="E35" s="7">
        <v>44.547314203196102</v>
      </c>
      <c r="F35" s="40">
        <v>18652271486.759998</v>
      </c>
      <c r="G35" s="7">
        <v>47.979983680078497</v>
      </c>
      <c r="H35" s="40">
        <v>16438066825.360001</v>
      </c>
      <c r="I35" s="7">
        <v>45.368566897879198</v>
      </c>
      <c r="J35" s="32">
        <v>1621530058.8900001</v>
      </c>
      <c r="K35" s="7">
        <v>45.061557056293402</v>
      </c>
      <c r="L35" s="40">
        <v>2005725258.28</v>
      </c>
      <c r="M35" s="7">
        <v>39.563951948328601</v>
      </c>
      <c r="N35" s="40">
        <v>2686119576.6100001</v>
      </c>
      <c r="O35" s="7">
        <v>53.717920277916498</v>
      </c>
      <c r="P35" s="40">
        <v>1573156538.04</v>
      </c>
      <c r="Q35" s="7">
        <v>32.931270496928903</v>
      </c>
      <c r="R35" s="32">
        <v>1025387340.02</v>
      </c>
      <c r="S35" s="7">
        <v>31.797522117487201</v>
      </c>
      <c r="T35" s="40">
        <v>1765334905.3800001</v>
      </c>
      <c r="U35" s="7">
        <v>52.194018118084202</v>
      </c>
      <c r="V35" s="40">
        <v>632230224.15999997</v>
      </c>
      <c r="W35" s="7">
        <v>24.2601255932946</v>
      </c>
      <c r="X35" s="40">
        <v>884032272.78999996</v>
      </c>
      <c r="Y35" s="7">
        <v>33.119717257080801</v>
      </c>
      <c r="Z35" s="32">
        <v>596142718.87</v>
      </c>
      <c r="AA35" s="7">
        <v>159.50823952035199</v>
      </c>
      <c r="AB35" s="40">
        <v>240390352.90000001</v>
      </c>
      <c r="AC35" s="7">
        <v>14.246853596786901</v>
      </c>
      <c r="AD35" s="40">
        <v>2053889352.45</v>
      </c>
      <c r="AE35" s="7">
        <v>85.779970353174207</v>
      </c>
      <c r="AF35" s="40">
        <v>689124265.25</v>
      </c>
      <c r="AG35" s="7">
        <v>32.692641811727803</v>
      </c>
      <c r="AH35" s="15">
        <v>83533</v>
      </c>
      <c r="AI35" s="7">
        <v>74.960515452815997</v>
      </c>
      <c r="AJ35" s="6">
        <v>85065</v>
      </c>
      <c r="AK35" s="7">
        <v>75.211536591188406</v>
      </c>
      <c r="AL35" s="6">
        <v>88949</v>
      </c>
      <c r="AM35" s="7">
        <v>70.609575067673205</v>
      </c>
      <c r="AN35" s="6">
        <v>87220</v>
      </c>
      <c r="AO35" s="7">
        <v>71.6080195727492</v>
      </c>
      <c r="AP35" s="15">
        <v>36</v>
      </c>
      <c r="AQ35" s="6">
        <v>31.3</v>
      </c>
      <c r="AR35" s="6">
        <v>36</v>
      </c>
      <c r="AS35" s="6">
        <v>31.3</v>
      </c>
      <c r="AT35" s="6">
        <v>36</v>
      </c>
      <c r="AU35" s="6">
        <v>31.58</v>
      </c>
      <c r="AV35" s="6">
        <v>36</v>
      </c>
      <c r="AW35" s="6">
        <v>32.43</v>
      </c>
      <c r="AX35" s="15"/>
    </row>
    <row r="36" spans="1:50">
      <c r="A36" s="60"/>
      <c r="B36" s="40"/>
      <c r="C36" s="6"/>
      <c r="D36" s="40"/>
      <c r="E36" s="6"/>
      <c r="F36" s="40"/>
      <c r="G36" s="6"/>
      <c r="H36" s="40"/>
      <c r="I36" s="6"/>
      <c r="J36" s="32"/>
      <c r="K36" s="6"/>
      <c r="L36" s="40"/>
      <c r="M36" s="6"/>
      <c r="N36" s="40"/>
      <c r="O36" s="6"/>
      <c r="P36" s="40"/>
      <c r="Q36" s="6"/>
      <c r="R36" s="32"/>
      <c r="S36" s="6"/>
      <c r="T36" s="40"/>
      <c r="U36" s="6"/>
      <c r="V36" s="40"/>
      <c r="W36" s="6"/>
      <c r="X36" s="40"/>
      <c r="Y36" s="6"/>
      <c r="Z36" s="32"/>
      <c r="AA36" s="6"/>
      <c r="AB36" s="40"/>
      <c r="AC36" s="6"/>
      <c r="AD36" s="40"/>
      <c r="AE36" s="6"/>
      <c r="AF36" s="40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>
      <c r="A37" s="60" t="s">
        <v>74</v>
      </c>
      <c r="B37" s="40">
        <v>1309847522.3699999</v>
      </c>
      <c r="C37" s="7">
        <v>3.38224956569249</v>
      </c>
      <c r="D37" s="40">
        <v>1164113560.6700001</v>
      </c>
      <c r="E37" s="7">
        <v>2.98384122903061</v>
      </c>
      <c r="F37" s="40">
        <v>1135757066.1800001</v>
      </c>
      <c r="G37" s="7">
        <v>2.92155330992966</v>
      </c>
      <c r="H37" s="40">
        <v>1097962439.9300001</v>
      </c>
      <c r="I37" s="7">
        <v>3.0303431015667499</v>
      </c>
      <c r="J37" s="32">
        <v>164762262.84999999</v>
      </c>
      <c r="K37" s="7">
        <v>4.5786657283563397</v>
      </c>
      <c r="L37" s="40">
        <v>247554216.41</v>
      </c>
      <c r="M37" s="7">
        <v>4.8831329626124198</v>
      </c>
      <c r="N37" s="40">
        <v>87709247.819999993</v>
      </c>
      <c r="O37" s="7">
        <v>1.75403895755712</v>
      </c>
      <c r="P37" s="40">
        <v>135692684.24000001</v>
      </c>
      <c r="Q37" s="7">
        <v>2.8404881403151099</v>
      </c>
      <c r="R37" s="32">
        <v>103998164.92</v>
      </c>
      <c r="S37" s="7">
        <v>3.2250095355744199</v>
      </c>
      <c r="T37" s="40">
        <v>132826429.25</v>
      </c>
      <c r="U37" s="7">
        <v>3.9271557106285302</v>
      </c>
      <c r="V37" s="40">
        <v>73612133.150000006</v>
      </c>
      <c r="W37" s="7">
        <v>2.8246665963843198</v>
      </c>
      <c r="X37" s="40">
        <v>42129545.590000004</v>
      </c>
      <c r="Y37" s="7">
        <v>1.57835712683484</v>
      </c>
      <c r="Z37" s="32">
        <v>60764097.93</v>
      </c>
      <c r="AA37" s="7">
        <v>16.2584796896097</v>
      </c>
      <c r="AB37" s="40">
        <v>114727787.16</v>
      </c>
      <c r="AC37" s="7">
        <v>6.7993992580550398</v>
      </c>
      <c r="AD37" s="40">
        <v>14097114.67</v>
      </c>
      <c r="AE37" s="7">
        <v>0.58876106301219799</v>
      </c>
      <c r="AF37" s="40">
        <v>93563138.650000006</v>
      </c>
      <c r="AG37" s="7">
        <v>4.4387149501342797</v>
      </c>
      <c r="AH37" s="15">
        <v>6198</v>
      </c>
      <c r="AI37" s="7">
        <v>5.5619368965145899</v>
      </c>
      <c r="AJ37" s="6">
        <v>6313</v>
      </c>
      <c r="AK37" s="7">
        <v>5.58173667783662</v>
      </c>
      <c r="AL37" s="6">
        <v>6301</v>
      </c>
      <c r="AM37" s="7">
        <v>5.0018654791105996</v>
      </c>
      <c r="AN37" s="6">
        <v>6171</v>
      </c>
      <c r="AO37" s="7">
        <v>5.0664192706195301</v>
      </c>
      <c r="AP37" s="15">
        <v>10</v>
      </c>
      <c r="AQ37" s="6">
        <v>8.6999999999999993</v>
      </c>
      <c r="AR37" s="6">
        <v>10</v>
      </c>
      <c r="AS37" s="6">
        <v>8.6999999999999993</v>
      </c>
      <c r="AT37" s="6">
        <v>10</v>
      </c>
      <c r="AU37" s="6">
        <v>8.77</v>
      </c>
      <c r="AV37" s="6">
        <v>10</v>
      </c>
      <c r="AW37" s="6">
        <v>9.01</v>
      </c>
      <c r="AX37" s="15"/>
    </row>
    <row r="38" spans="1:50">
      <c r="A38" s="60"/>
      <c r="B38" s="40"/>
      <c r="C38" s="6"/>
      <c r="D38" s="40"/>
      <c r="E38" s="6"/>
      <c r="F38" s="40"/>
      <c r="G38" s="6"/>
      <c r="H38" s="40"/>
      <c r="I38" s="6"/>
      <c r="J38" s="32"/>
      <c r="K38" s="6"/>
      <c r="L38" s="40"/>
      <c r="M38" s="6"/>
      <c r="N38" s="40"/>
      <c r="O38" s="6"/>
      <c r="P38" s="40"/>
      <c r="Q38" s="6"/>
      <c r="R38" s="32"/>
      <c r="S38" s="6"/>
      <c r="T38" s="40"/>
      <c r="U38" s="6"/>
      <c r="V38" s="40"/>
      <c r="W38" s="6"/>
      <c r="X38" s="40"/>
      <c r="Y38" s="6"/>
      <c r="Z38" s="32"/>
      <c r="AA38" s="6"/>
      <c r="AB38" s="40"/>
      <c r="AC38" s="6"/>
      <c r="AD38" s="40"/>
      <c r="AE38" s="6"/>
      <c r="AF38" s="40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>
      <c r="A39" s="60" t="s">
        <v>54</v>
      </c>
      <c r="B39" s="40"/>
      <c r="C39" s="6"/>
      <c r="D39" s="40"/>
      <c r="E39" s="6"/>
      <c r="F39" s="40"/>
      <c r="G39" s="6"/>
      <c r="H39" s="40"/>
      <c r="I39" s="6"/>
      <c r="J39" s="32"/>
      <c r="K39" s="6"/>
      <c r="L39" s="40"/>
      <c r="M39" s="6"/>
      <c r="N39" s="40"/>
      <c r="O39" s="6"/>
      <c r="P39" s="40"/>
      <c r="Q39" s="6"/>
      <c r="R39" s="32"/>
      <c r="S39" s="6"/>
      <c r="T39" s="40"/>
      <c r="U39" s="6"/>
      <c r="V39" s="40"/>
      <c r="W39" s="6"/>
      <c r="X39" s="40"/>
      <c r="Y39" s="6"/>
      <c r="Z39" s="32"/>
      <c r="AA39" s="6"/>
      <c r="AB39" s="40"/>
      <c r="AC39" s="6"/>
      <c r="AD39" s="40"/>
      <c r="AE39" s="6"/>
      <c r="AF39" s="40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s="60"/>
      <c r="B40" s="40"/>
      <c r="C40" s="6"/>
      <c r="D40" s="40"/>
      <c r="E40" s="6"/>
      <c r="F40" s="40"/>
      <c r="G40" s="6"/>
      <c r="H40" s="40"/>
      <c r="I40" s="6"/>
      <c r="J40" s="32"/>
      <c r="K40" s="6"/>
      <c r="L40" s="40"/>
      <c r="M40" s="6"/>
      <c r="N40" s="40"/>
      <c r="O40" s="6"/>
      <c r="P40" s="40"/>
      <c r="Q40" s="6"/>
      <c r="R40" s="32"/>
      <c r="S40" s="6"/>
      <c r="T40" s="40"/>
      <c r="U40" s="6"/>
      <c r="V40" s="40"/>
      <c r="W40" s="6"/>
      <c r="X40" s="40"/>
      <c r="Y40" s="6"/>
      <c r="Z40" s="32"/>
      <c r="AA40" s="6"/>
      <c r="AB40" s="40"/>
      <c r="AC40" s="6"/>
      <c r="AD40" s="40"/>
      <c r="AE40" s="6"/>
      <c r="AF40" s="40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A41" s="60" t="s">
        <v>59</v>
      </c>
      <c r="B41" s="40">
        <v>16922572733.42</v>
      </c>
      <c r="C41" s="7">
        <v>43.6969672427578</v>
      </c>
      <c r="D41" s="40">
        <v>17548809833.290001</v>
      </c>
      <c r="E41" s="7">
        <v>44.980888523325298</v>
      </c>
      <c r="F41" s="40">
        <v>15861569452.459999</v>
      </c>
      <c r="G41" s="7">
        <v>40.801349262457002</v>
      </c>
      <c r="H41" s="40">
        <v>14970841420.639999</v>
      </c>
      <c r="I41" s="7">
        <v>41.319069190179697</v>
      </c>
      <c r="J41" s="32">
        <v>1282503475.46</v>
      </c>
      <c r="K41" s="7">
        <v>35.6401678880353</v>
      </c>
      <c r="L41" s="40">
        <v>2409179824.6599998</v>
      </c>
      <c r="M41" s="7">
        <v>47.5222986918305</v>
      </c>
      <c r="N41" s="40">
        <v>1824617133.0999999</v>
      </c>
      <c r="O41" s="7">
        <v>36.4893054453239</v>
      </c>
      <c r="P41" s="40">
        <v>2249778368.25</v>
      </c>
      <c r="Q41" s="7">
        <v>47.095160723984002</v>
      </c>
      <c r="R41" s="32">
        <v>1338137134.8499999</v>
      </c>
      <c r="S41" s="7">
        <v>41.495972771415303</v>
      </c>
      <c r="T41" s="40">
        <v>733674179.72000003</v>
      </c>
      <c r="U41" s="7">
        <v>21.691863290287898</v>
      </c>
      <c r="V41" s="40">
        <v>1123809952.1199999</v>
      </c>
      <c r="W41" s="7">
        <v>43.123168648966498</v>
      </c>
      <c r="X41" s="40">
        <v>1006285687.49</v>
      </c>
      <c r="Y41" s="7">
        <v>37.699865124078997</v>
      </c>
      <c r="Z41" s="32">
        <v>-55633659.390000001</v>
      </c>
      <c r="AA41" s="7">
        <v>-14.8857426023666</v>
      </c>
      <c r="AB41" s="40">
        <v>1675505644.9400001</v>
      </c>
      <c r="AC41" s="7">
        <v>99.299673785079804</v>
      </c>
      <c r="AD41" s="40">
        <v>700807180.98000002</v>
      </c>
      <c r="AE41" s="7">
        <v>29.2689667707985</v>
      </c>
      <c r="AF41" s="40">
        <v>1243492680.76</v>
      </c>
      <c r="AG41" s="7">
        <v>58.992351390853699</v>
      </c>
      <c r="AH41" s="15">
        <v>14427</v>
      </c>
      <c r="AI41" s="7">
        <v>12.946444596001299</v>
      </c>
      <c r="AJ41" s="6">
        <v>14398</v>
      </c>
      <c r="AK41" s="7">
        <v>12.7302145869621</v>
      </c>
      <c r="AL41" s="6">
        <v>15220</v>
      </c>
      <c r="AM41" s="7">
        <v>12.0819540695228</v>
      </c>
      <c r="AN41" s="6">
        <v>13757</v>
      </c>
      <c r="AO41" s="7">
        <v>11.2945600236449</v>
      </c>
      <c r="AP41" s="15">
        <v>42</v>
      </c>
      <c r="AQ41" s="6">
        <v>36.520000000000003</v>
      </c>
      <c r="AR41" s="6">
        <v>42</v>
      </c>
      <c r="AS41" s="6">
        <v>36.520000000000003</v>
      </c>
      <c r="AT41" s="6">
        <v>41</v>
      </c>
      <c r="AU41" s="6">
        <v>35.96</v>
      </c>
      <c r="AV41" s="6">
        <v>40</v>
      </c>
      <c r="AW41" s="6">
        <v>36.04</v>
      </c>
      <c r="AX41" s="15"/>
    </row>
    <row r="42" spans="1:50">
      <c r="A42" s="60"/>
      <c r="B42" s="40"/>
      <c r="C42" s="6"/>
      <c r="D42" s="40"/>
      <c r="E42" s="6"/>
      <c r="F42" s="40"/>
      <c r="G42" s="6"/>
      <c r="H42" s="40"/>
      <c r="I42" s="6"/>
      <c r="J42" s="32"/>
      <c r="K42" s="6"/>
      <c r="L42" s="40"/>
      <c r="M42" s="6"/>
      <c r="N42" s="40"/>
      <c r="O42" s="6"/>
      <c r="P42" s="40"/>
      <c r="Q42" s="6"/>
      <c r="R42" s="32"/>
      <c r="S42" s="6"/>
      <c r="T42" s="40"/>
      <c r="U42" s="6"/>
      <c r="V42" s="40"/>
      <c r="W42" s="6"/>
      <c r="X42" s="40"/>
      <c r="Y42" s="6"/>
      <c r="Z42" s="32"/>
      <c r="AA42" s="6"/>
      <c r="AB42" s="40"/>
      <c r="AC42" s="6"/>
      <c r="AD42" s="40"/>
      <c r="AE42" s="6"/>
      <c r="AF42" s="40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>
      <c r="A43" s="60" t="s">
        <v>62</v>
      </c>
      <c r="B43" s="40"/>
      <c r="C43" s="6"/>
      <c r="D43" s="40"/>
      <c r="E43" s="6"/>
      <c r="F43" s="40"/>
      <c r="G43" s="6"/>
      <c r="H43" s="40"/>
      <c r="I43" s="6"/>
      <c r="J43" s="32"/>
      <c r="K43" s="6"/>
      <c r="L43" s="40"/>
      <c r="M43" s="6"/>
      <c r="N43" s="40"/>
      <c r="O43" s="6"/>
      <c r="P43" s="40"/>
      <c r="Q43" s="6"/>
      <c r="R43" s="32"/>
      <c r="S43" s="6"/>
      <c r="T43" s="40"/>
      <c r="U43" s="6"/>
      <c r="V43" s="40"/>
      <c r="W43" s="6"/>
      <c r="X43" s="40"/>
      <c r="Y43" s="6"/>
      <c r="Z43" s="32"/>
      <c r="AA43" s="6"/>
      <c r="AB43" s="40"/>
      <c r="AC43" s="6"/>
      <c r="AD43" s="40"/>
      <c r="AE43" s="6"/>
      <c r="AF43" s="40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>
      <c r="A44" s="60"/>
      <c r="B44" s="40"/>
      <c r="C44" s="6"/>
      <c r="D44" s="40"/>
      <c r="E44" s="6"/>
      <c r="F44" s="40"/>
      <c r="G44" s="6"/>
      <c r="H44" s="40"/>
      <c r="I44" s="6"/>
      <c r="J44" s="32"/>
      <c r="K44" s="6"/>
      <c r="L44" s="40"/>
      <c r="M44" s="6"/>
      <c r="N44" s="40"/>
      <c r="O44" s="6"/>
      <c r="P44" s="40"/>
      <c r="Q44" s="6"/>
      <c r="R44" s="32"/>
      <c r="S44" s="6"/>
      <c r="T44" s="40"/>
      <c r="U44" s="6"/>
      <c r="V44" s="40"/>
      <c r="W44" s="6"/>
      <c r="X44" s="40"/>
      <c r="Y44" s="6"/>
      <c r="Z44" s="32"/>
      <c r="AA44" s="6"/>
      <c r="AB44" s="40"/>
      <c r="AC44" s="6"/>
      <c r="AD44" s="40"/>
      <c r="AE44" s="6"/>
      <c r="AF44" s="40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>
      <c r="A45" s="60" t="s">
        <v>74</v>
      </c>
      <c r="B45" s="41">
        <v>2069648845.45</v>
      </c>
      <c r="C45" s="20">
        <v>5.3441860896858504</v>
      </c>
      <c r="D45" s="41">
        <v>2253638102.1700001</v>
      </c>
      <c r="E45" s="20">
        <v>5.7764968227832503</v>
      </c>
      <c r="F45" s="41">
        <v>2552224129.5900002</v>
      </c>
      <c r="G45" s="20">
        <v>6.5651881687736502</v>
      </c>
      <c r="H45" s="41">
        <v>3024242816.8600001</v>
      </c>
      <c r="I45" s="20">
        <v>8.3468186380936409</v>
      </c>
      <c r="J45" s="35">
        <v>390492901.26999998</v>
      </c>
      <c r="K45" s="20">
        <v>10.8516139150087</v>
      </c>
      <c r="L45" s="41">
        <v>334946683.12</v>
      </c>
      <c r="M45" s="20">
        <v>6.6069938649402804</v>
      </c>
      <c r="N45" s="41">
        <v>336011309.92000002</v>
      </c>
      <c r="O45" s="20">
        <v>6.7196668815244998</v>
      </c>
      <c r="P45" s="41">
        <v>729265506.52999997</v>
      </c>
      <c r="Q45" s="20">
        <v>15.2658931764924</v>
      </c>
      <c r="R45" s="35">
        <v>501714424.32999998</v>
      </c>
      <c r="S45" s="20">
        <v>15.558291858747101</v>
      </c>
      <c r="T45" s="41">
        <v>645746793.65999997</v>
      </c>
      <c r="U45" s="20">
        <v>19.0921959030373</v>
      </c>
      <c r="V45" s="41">
        <v>687813396.74000001</v>
      </c>
      <c r="W45" s="20">
        <v>26.3929795697969</v>
      </c>
      <c r="X45" s="41">
        <v>592389419.67999995</v>
      </c>
      <c r="Y45" s="20">
        <v>22.193499818697699</v>
      </c>
      <c r="Z45" s="35">
        <v>-111221523.06</v>
      </c>
      <c r="AA45" s="20">
        <v>-29.7592317720508</v>
      </c>
      <c r="AB45" s="41">
        <v>-310800110.54000002</v>
      </c>
      <c r="AC45" s="20">
        <v>-18.4197228354274</v>
      </c>
      <c r="AD45" s="41">
        <v>-351802086.81999999</v>
      </c>
      <c r="AE45" s="20">
        <v>-14.692891095426701</v>
      </c>
      <c r="AF45" s="41">
        <v>136876086.84999999</v>
      </c>
      <c r="AG45" s="20">
        <v>6.4935180861097903</v>
      </c>
      <c r="AH45" s="18">
        <v>6266</v>
      </c>
      <c r="AI45" s="20">
        <v>5.6229584694353703</v>
      </c>
      <c r="AJ45" s="11">
        <v>6301</v>
      </c>
      <c r="AK45" s="20">
        <v>5.5711266920716902</v>
      </c>
      <c r="AL45" s="11">
        <v>13860</v>
      </c>
      <c r="AM45" s="20">
        <v>11.002357648067401</v>
      </c>
      <c r="AN45" s="11">
        <v>13339</v>
      </c>
      <c r="AO45" s="20">
        <v>10.951380108701001</v>
      </c>
      <c r="AP45" s="18">
        <v>19</v>
      </c>
      <c r="AQ45" s="11">
        <v>16.52</v>
      </c>
      <c r="AR45" s="11">
        <v>19</v>
      </c>
      <c r="AS45" s="11">
        <v>16.52</v>
      </c>
      <c r="AT45" s="11">
        <v>19</v>
      </c>
      <c r="AU45" s="11">
        <v>16.670000000000002</v>
      </c>
      <c r="AV45" s="11">
        <v>17</v>
      </c>
      <c r="AW45" s="11">
        <v>15.32</v>
      </c>
      <c r="AX45" s="15"/>
    </row>
    <row r="46" spans="1:50">
      <c r="A46" s="60"/>
      <c r="B46" s="41"/>
      <c r="C46" s="11"/>
      <c r="D46" s="41"/>
      <c r="E46" s="11"/>
      <c r="F46" s="41"/>
      <c r="G46" s="11"/>
      <c r="H46" s="41"/>
      <c r="I46" s="11"/>
      <c r="J46" s="35"/>
      <c r="K46" s="11"/>
      <c r="L46" s="41"/>
      <c r="M46" s="11"/>
      <c r="N46" s="41"/>
      <c r="O46" s="11"/>
      <c r="P46" s="41"/>
      <c r="Q46" s="11"/>
      <c r="R46" s="35"/>
      <c r="S46" s="11"/>
      <c r="T46" s="41"/>
      <c r="U46" s="11"/>
      <c r="V46" s="41"/>
      <c r="W46" s="11"/>
      <c r="X46" s="41"/>
      <c r="Y46" s="11"/>
      <c r="Z46" s="35"/>
      <c r="AA46" s="11"/>
      <c r="AB46" s="41"/>
      <c r="AC46" s="11"/>
      <c r="AD46" s="41"/>
      <c r="AE46" s="11"/>
      <c r="AF46" s="41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>
      <c r="A47" s="60" t="s">
        <v>75</v>
      </c>
      <c r="B47" s="41">
        <v>548703891.88</v>
      </c>
      <c r="C47" s="20">
        <v>1.4168469751708099</v>
      </c>
      <c r="D47" s="41">
        <v>667707406.50999999</v>
      </c>
      <c r="E47" s="20">
        <v>1.71145922166473</v>
      </c>
      <c r="F47" s="41">
        <v>673287975.77999997</v>
      </c>
      <c r="G47" s="20">
        <v>1.73192557876118</v>
      </c>
      <c r="H47" s="41">
        <v>701167896.71000004</v>
      </c>
      <c r="I47" s="20">
        <v>1.93520217228076</v>
      </c>
      <c r="J47" s="35">
        <v>139188950.37</v>
      </c>
      <c r="K47" s="20">
        <v>3.86799541230633</v>
      </c>
      <c r="L47" s="41">
        <v>72171649.459999993</v>
      </c>
      <c r="M47" s="20">
        <v>1.4236225322882401</v>
      </c>
      <c r="N47" s="41">
        <v>65958911.57</v>
      </c>
      <c r="O47" s="20">
        <v>1.3190684376780599</v>
      </c>
      <c r="P47" s="41">
        <v>89197231.680000007</v>
      </c>
      <c r="Q47" s="20">
        <v>1.8671874622794999</v>
      </c>
      <c r="R47" s="35">
        <v>255502700.91999999</v>
      </c>
      <c r="S47" s="20">
        <v>7.9232037167759097</v>
      </c>
      <c r="T47" s="41">
        <v>104672917.84</v>
      </c>
      <c r="U47" s="20">
        <v>3.0947669779620002</v>
      </c>
      <c r="V47" s="41">
        <v>88581083.359999999</v>
      </c>
      <c r="W47" s="20">
        <v>3.39905959155766</v>
      </c>
      <c r="X47" s="41">
        <v>144365428.83000001</v>
      </c>
      <c r="Y47" s="20">
        <v>5.4085606733076999</v>
      </c>
      <c r="Z47" s="35">
        <v>-116313750.55</v>
      </c>
      <c r="AA47" s="20">
        <v>-31.1217448355446</v>
      </c>
      <c r="AB47" s="41">
        <v>-32501268.379999999</v>
      </c>
      <c r="AC47" s="20">
        <v>-1.9262038044944301</v>
      </c>
      <c r="AD47" s="41">
        <v>-22622171.789999999</v>
      </c>
      <c r="AE47" s="20">
        <v>-0.94480709155818798</v>
      </c>
      <c r="AF47" s="41">
        <v>-55168197.149999999</v>
      </c>
      <c r="AG47" s="20">
        <v>-2.61722623882563</v>
      </c>
      <c r="AH47" s="18">
        <v>1012</v>
      </c>
      <c r="AI47" s="20">
        <v>0.90814458523277897</v>
      </c>
      <c r="AJ47" s="11">
        <v>1024</v>
      </c>
      <c r="AK47" s="20">
        <v>0.90538545194118503</v>
      </c>
      <c r="AL47" s="11">
        <v>1643</v>
      </c>
      <c r="AM47" s="20">
        <v>1.3042477356258899</v>
      </c>
      <c r="AN47" s="11">
        <v>1315</v>
      </c>
      <c r="AO47" s="20">
        <v>1.0796210242853199</v>
      </c>
      <c r="AP47" s="18">
        <v>8</v>
      </c>
      <c r="AQ47" s="11">
        <v>6.96</v>
      </c>
      <c r="AR47" s="11">
        <v>8</v>
      </c>
      <c r="AS47" s="11">
        <v>6.96</v>
      </c>
      <c r="AT47" s="11">
        <v>8</v>
      </c>
      <c r="AU47" s="11">
        <v>7.02</v>
      </c>
      <c r="AV47" s="11">
        <v>8</v>
      </c>
      <c r="AW47" s="11">
        <v>7.21</v>
      </c>
      <c r="AX47" s="15"/>
    </row>
    <row r="48" spans="1:50">
      <c r="A48" s="60"/>
      <c r="B48" s="41"/>
      <c r="C48" s="11"/>
      <c r="D48" s="41"/>
      <c r="E48" s="11"/>
      <c r="F48" s="41"/>
      <c r="G48" s="11"/>
      <c r="H48" s="41"/>
      <c r="I48" s="11"/>
      <c r="J48" s="35"/>
      <c r="K48" s="11"/>
      <c r="L48" s="41"/>
      <c r="M48" s="11"/>
      <c r="N48" s="41"/>
      <c r="O48" s="11"/>
      <c r="P48" s="41"/>
      <c r="Q48" s="11"/>
      <c r="R48" s="35"/>
      <c r="S48" s="11"/>
      <c r="T48" s="41"/>
      <c r="U48" s="11"/>
      <c r="V48" s="41"/>
      <c r="W48" s="11"/>
      <c r="X48" s="41"/>
      <c r="Y48" s="11"/>
      <c r="Z48" s="35"/>
      <c r="AA48" s="11"/>
      <c r="AB48" s="41"/>
      <c r="AC48" s="11"/>
      <c r="AD48" s="41"/>
      <c r="AE48" s="11"/>
      <c r="AF48" s="41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>
      <c r="A49" s="60"/>
      <c r="B49" s="41"/>
      <c r="C49" s="11"/>
      <c r="D49" s="41"/>
      <c r="E49" s="11"/>
      <c r="F49" s="41"/>
      <c r="G49" s="11"/>
      <c r="H49" s="41"/>
      <c r="I49" s="11"/>
      <c r="J49" s="35"/>
      <c r="K49" s="11"/>
      <c r="L49" s="41"/>
      <c r="M49" s="11"/>
      <c r="N49" s="41"/>
      <c r="O49" s="11"/>
      <c r="P49" s="41"/>
      <c r="Q49" s="11"/>
      <c r="R49" s="35"/>
      <c r="S49" s="11"/>
      <c r="T49" s="41"/>
      <c r="U49" s="11"/>
      <c r="V49" s="41"/>
      <c r="W49" s="11"/>
      <c r="X49" s="41"/>
      <c r="Y49" s="11"/>
      <c r="Z49" s="35"/>
      <c r="AA49" s="11"/>
      <c r="AB49" s="41"/>
      <c r="AC49" s="11"/>
      <c r="AD49" s="41"/>
      <c r="AE49" s="11"/>
      <c r="AF49" s="41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>
      <c r="A50" s="63" t="s">
        <v>42</v>
      </c>
      <c r="B50" s="42">
        <v>38727110372.230003</v>
      </c>
      <c r="C50" s="14">
        <v>100</v>
      </c>
      <c r="D50" s="42">
        <v>39013924378.550003</v>
      </c>
      <c r="E50" s="14">
        <v>100</v>
      </c>
      <c r="F50" s="42">
        <v>38875110110.769997</v>
      </c>
      <c r="G50" s="14">
        <v>100</v>
      </c>
      <c r="H50" s="42">
        <v>36232281399.5</v>
      </c>
      <c r="I50" s="14">
        <v>100</v>
      </c>
      <c r="J50" s="36">
        <v>3598477648.8400002</v>
      </c>
      <c r="K50" s="14">
        <v>100</v>
      </c>
      <c r="L50" s="42">
        <v>5069577631.9300003</v>
      </c>
      <c r="M50" s="14">
        <v>100</v>
      </c>
      <c r="N50" s="42">
        <v>5000416179.0200005</v>
      </c>
      <c r="O50" s="14">
        <v>100</v>
      </c>
      <c r="P50" s="42">
        <v>4777090328.7399998</v>
      </c>
      <c r="Q50" s="14">
        <v>100</v>
      </c>
      <c r="R50" s="36">
        <v>3224739765.04</v>
      </c>
      <c r="S50" s="14">
        <v>100</v>
      </c>
      <c r="T50" s="42">
        <v>3382255225.8499999</v>
      </c>
      <c r="U50" s="14">
        <v>100</v>
      </c>
      <c r="V50" s="42">
        <v>2606046789.5300002</v>
      </c>
      <c r="W50" s="14">
        <v>100</v>
      </c>
      <c r="X50" s="42">
        <v>2669202354.3800001</v>
      </c>
      <c r="Y50" s="14">
        <v>100</v>
      </c>
      <c r="Z50" s="36">
        <v>373737883.80000001</v>
      </c>
      <c r="AA50" s="14">
        <v>100</v>
      </c>
      <c r="AB50" s="42">
        <v>1687322406.0799999</v>
      </c>
      <c r="AC50" s="14">
        <v>100</v>
      </c>
      <c r="AD50" s="42">
        <v>2394369389.4899998</v>
      </c>
      <c r="AE50" s="14">
        <v>100</v>
      </c>
      <c r="AF50" s="42">
        <v>2107887974.3599999</v>
      </c>
      <c r="AG50" s="14">
        <v>100</v>
      </c>
      <c r="AH50" s="19">
        <v>111436</v>
      </c>
      <c r="AI50" s="14">
        <v>100</v>
      </c>
      <c r="AJ50" s="13">
        <v>113101</v>
      </c>
      <c r="AK50" s="14">
        <v>100</v>
      </c>
      <c r="AL50" s="13">
        <v>125973</v>
      </c>
      <c r="AM50" s="14">
        <v>100</v>
      </c>
      <c r="AN50" s="13">
        <v>121802</v>
      </c>
      <c r="AO50" s="14">
        <v>100</v>
      </c>
      <c r="AP50" s="19">
        <v>115</v>
      </c>
      <c r="AQ50" s="13">
        <v>100</v>
      </c>
      <c r="AR50" s="13">
        <v>115</v>
      </c>
      <c r="AS50" s="13">
        <v>100</v>
      </c>
      <c r="AT50" s="13">
        <v>114</v>
      </c>
      <c r="AU50" s="13">
        <v>100</v>
      </c>
      <c r="AV50" s="13">
        <v>111</v>
      </c>
      <c r="AW50" s="13">
        <v>100</v>
      </c>
      <c r="AX50" s="15"/>
    </row>
    <row r="51" spans="1:50" ht="13.5" thickTop="1">
      <c r="A51" s="60"/>
      <c r="B51" s="40"/>
      <c r="C51" s="6"/>
      <c r="D51" s="40"/>
      <c r="E51" s="6"/>
      <c r="F51" s="40"/>
      <c r="G51" s="6"/>
      <c r="H51" s="40"/>
      <c r="I51" s="6"/>
      <c r="J51" s="32"/>
      <c r="K51" s="6"/>
      <c r="L51" s="40"/>
      <c r="M51" s="6"/>
      <c r="N51" s="40"/>
      <c r="O51" s="6"/>
      <c r="P51" s="40"/>
      <c r="Q51" s="6"/>
      <c r="R51" s="32"/>
      <c r="S51" s="6"/>
      <c r="T51" s="40"/>
      <c r="U51" s="6"/>
      <c r="V51" s="40"/>
      <c r="W51" s="6"/>
      <c r="X51" s="40"/>
      <c r="Y51" s="6"/>
      <c r="Z51" s="32"/>
      <c r="AA51" s="6"/>
      <c r="AB51" s="40"/>
      <c r="AC51" s="6"/>
      <c r="AD51" s="40"/>
      <c r="AE51" s="6"/>
      <c r="AF51" s="40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>
      <c r="A52" s="60"/>
      <c r="B52" s="40"/>
      <c r="C52" s="6"/>
      <c r="D52" s="40"/>
      <c r="E52" s="6"/>
      <c r="F52" s="40"/>
      <c r="G52" s="6"/>
      <c r="H52" s="40"/>
      <c r="I52" s="6"/>
      <c r="J52" s="32"/>
      <c r="K52" s="6"/>
      <c r="L52" s="40"/>
      <c r="M52" s="6"/>
      <c r="N52" s="40"/>
      <c r="O52" s="6"/>
      <c r="P52" s="40"/>
      <c r="Q52" s="6"/>
      <c r="R52" s="32"/>
      <c r="S52" s="6"/>
      <c r="T52" s="40"/>
      <c r="U52" s="6"/>
      <c r="V52" s="40"/>
      <c r="W52" s="6"/>
      <c r="X52" s="40"/>
      <c r="Y52" s="6"/>
      <c r="Z52" s="32"/>
      <c r="AA52" s="6"/>
      <c r="AB52" s="40"/>
      <c r="AC52" s="6"/>
      <c r="AD52" s="40"/>
      <c r="AE52" s="6"/>
      <c r="AF52" s="40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>
      <c r="A53" s="60"/>
      <c r="B53" s="41"/>
      <c r="C53" s="11"/>
      <c r="D53" s="41"/>
      <c r="E53" s="11"/>
      <c r="F53" s="41"/>
      <c r="G53" s="11"/>
      <c r="H53" s="41"/>
      <c r="I53" s="11"/>
      <c r="J53" s="35"/>
      <c r="K53" s="11"/>
      <c r="L53" s="41"/>
      <c r="M53" s="11"/>
      <c r="N53" s="41"/>
      <c r="O53" s="11"/>
      <c r="P53" s="41"/>
      <c r="Q53" s="11"/>
      <c r="R53" s="35"/>
      <c r="S53" s="11"/>
      <c r="T53" s="41"/>
      <c r="U53" s="11"/>
      <c r="V53" s="41"/>
      <c r="W53" s="11"/>
      <c r="X53" s="41"/>
      <c r="Y53" s="11"/>
      <c r="Z53" s="35"/>
      <c r="AA53" s="11"/>
      <c r="AB53" s="41"/>
      <c r="AC53" s="11"/>
      <c r="AD53" s="41"/>
      <c r="AE53" s="11"/>
      <c r="AF53" s="41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>
      <c r="A54" s="60" t="s">
        <v>19</v>
      </c>
      <c r="B54" s="41">
        <v>114436160576.84</v>
      </c>
      <c r="C54" s="20">
        <v>100</v>
      </c>
      <c r="D54" s="41">
        <v>108318569038.12</v>
      </c>
      <c r="E54" s="20">
        <v>100</v>
      </c>
      <c r="F54" s="41">
        <v>107026396070.78</v>
      </c>
      <c r="G54" s="20">
        <v>100</v>
      </c>
      <c r="H54" s="41">
        <v>103182600227.8</v>
      </c>
      <c r="I54" s="20">
        <v>100</v>
      </c>
      <c r="J54" s="35">
        <v>9315984524.2800007</v>
      </c>
      <c r="K54" s="20">
        <v>100</v>
      </c>
      <c r="L54" s="41">
        <v>11172727116.940001</v>
      </c>
      <c r="M54" s="20">
        <v>100</v>
      </c>
      <c r="N54" s="41">
        <v>9105414539.0100002</v>
      </c>
      <c r="O54" s="20">
        <v>100</v>
      </c>
      <c r="P54" s="41">
        <v>10024835079.799999</v>
      </c>
      <c r="Q54" s="20">
        <v>100</v>
      </c>
      <c r="R54" s="35">
        <v>7292731427.5799999</v>
      </c>
      <c r="S54" s="20">
        <v>100</v>
      </c>
      <c r="T54" s="41">
        <v>7552996923.2700005</v>
      </c>
      <c r="U54" s="20">
        <v>100</v>
      </c>
      <c r="V54" s="41">
        <v>5871437865.29</v>
      </c>
      <c r="W54" s="20">
        <v>100</v>
      </c>
      <c r="X54" s="41">
        <v>6141704019.5200005</v>
      </c>
      <c r="Y54" s="20">
        <v>100</v>
      </c>
      <c r="Z54" s="35">
        <v>2023253096.7</v>
      </c>
      <c r="AA54" s="20">
        <v>100</v>
      </c>
      <c r="AB54" s="41">
        <v>3619730193.6700001</v>
      </c>
      <c r="AC54" s="20">
        <v>100</v>
      </c>
      <c r="AD54" s="41">
        <v>3233976673.7199998</v>
      </c>
      <c r="AE54" s="20">
        <v>100</v>
      </c>
      <c r="AF54" s="41">
        <v>3883131060.2800002</v>
      </c>
      <c r="AG54" s="20">
        <v>100</v>
      </c>
      <c r="AH54" s="18">
        <v>173857</v>
      </c>
      <c r="AI54" s="20">
        <v>100</v>
      </c>
      <c r="AJ54" s="11">
        <v>172519</v>
      </c>
      <c r="AK54" s="20">
        <v>100</v>
      </c>
      <c r="AL54" s="11">
        <v>173619</v>
      </c>
      <c r="AM54" s="20">
        <v>100</v>
      </c>
      <c r="AN54" s="11">
        <v>158051</v>
      </c>
      <c r="AO54" s="20">
        <v>100</v>
      </c>
      <c r="AP54" s="18">
        <v>363</v>
      </c>
      <c r="AQ54" s="20">
        <v>100</v>
      </c>
      <c r="AR54" s="11">
        <v>357</v>
      </c>
      <c r="AS54" s="20">
        <v>100</v>
      </c>
      <c r="AT54" s="11">
        <v>351</v>
      </c>
      <c r="AU54" s="20">
        <v>100</v>
      </c>
      <c r="AV54" s="11">
        <v>345</v>
      </c>
      <c r="AW54" s="20">
        <v>100</v>
      </c>
      <c r="AX54" s="15"/>
    </row>
    <row r="55" spans="1:50">
      <c r="A55" s="60"/>
      <c r="B55" s="41"/>
      <c r="C55" s="11"/>
      <c r="D55" s="41"/>
      <c r="E55" s="11"/>
      <c r="F55" s="41"/>
      <c r="G55" s="11"/>
      <c r="H55" s="41"/>
      <c r="I55" s="11"/>
      <c r="J55" s="35"/>
      <c r="K55" s="11"/>
      <c r="L55" s="41"/>
      <c r="M55" s="11"/>
      <c r="N55" s="41"/>
      <c r="O55" s="11"/>
      <c r="P55" s="41"/>
      <c r="Q55" s="11"/>
      <c r="R55" s="35"/>
      <c r="S55" s="11"/>
      <c r="T55" s="41"/>
      <c r="U55" s="11"/>
      <c r="V55" s="41"/>
      <c r="W55" s="11"/>
      <c r="X55" s="41"/>
      <c r="Y55" s="11"/>
      <c r="Z55" s="35"/>
      <c r="AA55" s="11"/>
      <c r="AB55" s="41"/>
      <c r="AC55" s="11"/>
      <c r="AD55" s="41"/>
      <c r="AE55" s="11"/>
      <c r="AF55" s="41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>
      <c r="A56" s="60"/>
      <c r="B56" s="41"/>
      <c r="C56" s="11"/>
      <c r="D56" s="41"/>
      <c r="E56" s="11"/>
      <c r="F56" s="41"/>
      <c r="G56" s="11"/>
      <c r="H56" s="41"/>
      <c r="I56" s="11"/>
      <c r="J56" s="35"/>
      <c r="K56" s="11"/>
      <c r="L56" s="41"/>
      <c r="M56" s="11"/>
      <c r="N56" s="41"/>
      <c r="O56" s="11"/>
      <c r="P56" s="41"/>
      <c r="Q56" s="11"/>
      <c r="R56" s="35"/>
      <c r="S56" s="11"/>
      <c r="T56" s="41"/>
      <c r="U56" s="11"/>
      <c r="V56" s="41"/>
      <c r="W56" s="11"/>
      <c r="X56" s="41"/>
      <c r="Y56" s="11"/>
      <c r="Z56" s="35"/>
      <c r="AA56" s="11"/>
      <c r="AB56" s="41"/>
      <c r="AC56" s="11"/>
      <c r="AD56" s="41"/>
      <c r="AE56" s="11"/>
      <c r="AF56" s="41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>
      <c r="A57" s="60"/>
      <c r="B57" s="41"/>
      <c r="C57" s="11"/>
      <c r="D57" s="41"/>
      <c r="E57" s="11"/>
      <c r="F57" s="41"/>
      <c r="G57" s="11"/>
      <c r="H57" s="41"/>
      <c r="I57" s="11"/>
      <c r="J57" s="35"/>
      <c r="K57" s="11"/>
      <c r="L57" s="41"/>
      <c r="M57" s="11"/>
      <c r="N57" s="41"/>
      <c r="O57" s="11"/>
      <c r="P57" s="41"/>
      <c r="Q57" s="11"/>
      <c r="R57" s="35"/>
      <c r="S57" s="11"/>
      <c r="T57" s="41"/>
      <c r="U57" s="11"/>
      <c r="V57" s="41"/>
      <c r="W57" s="11"/>
      <c r="X57" s="41"/>
      <c r="Y57" s="11"/>
      <c r="Z57" s="35"/>
      <c r="AA57" s="11"/>
      <c r="AB57" s="41"/>
      <c r="AC57" s="11"/>
      <c r="AD57" s="41"/>
      <c r="AE57" s="11"/>
      <c r="AF57" s="41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>
      <c r="A58" s="64" t="s">
        <v>20</v>
      </c>
      <c r="B58" s="42">
        <v>114436160576.84</v>
      </c>
      <c r="C58" s="14">
        <v>100</v>
      </c>
      <c r="D58" s="42">
        <v>108318569038.12</v>
      </c>
      <c r="E58" s="14">
        <v>100</v>
      </c>
      <c r="F58" s="42">
        <v>107026396070.78</v>
      </c>
      <c r="G58" s="14">
        <v>100</v>
      </c>
      <c r="H58" s="42">
        <v>103182600227.8</v>
      </c>
      <c r="I58" s="14">
        <v>100</v>
      </c>
      <c r="J58" s="36">
        <v>9315984524.2800007</v>
      </c>
      <c r="K58" s="14">
        <v>100</v>
      </c>
      <c r="L58" s="42">
        <v>11172727116.940001</v>
      </c>
      <c r="M58" s="14">
        <v>100</v>
      </c>
      <c r="N58" s="42">
        <v>9105414539.0100002</v>
      </c>
      <c r="O58" s="14">
        <v>100</v>
      </c>
      <c r="P58" s="42">
        <v>10024835079.799999</v>
      </c>
      <c r="Q58" s="14">
        <v>100</v>
      </c>
      <c r="R58" s="36">
        <v>7292731427.5799999</v>
      </c>
      <c r="S58" s="14">
        <v>100</v>
      </c>
      <c r="T58" s="42">
        <v>7552996923.2700005</v>
      </c>
      <c r="U58" s="14">
        <v>100</v>
      </c>
      <c r="V58" s="42">
        <v>5871437865.29</v>
      </c>
      <c r="W58" s="14">
        <v>100</v>
      </c>
      <c r="X58" s="42">
        <v>6141704019.5200005</v>
      </c>
      <c r="Y58" s="14">
        <v>100</v>
      </c>
      <c r="Z58" s="36">
        <v>2023253096.7</v>
      </c>
      <c r="AA58" s="14">
        <v>100</v>
      </c>
      <c r="AB58" s="42">
        <v>3619730193.6700001</v>
      </c>
      <c r="AC58" s="14">
        <v>100</v>
      </c>
      <c r="AD58" s="42">
        <v>3233976673.7199998</v>
      </c>
      <c r="AE58" s="14">
        <v>100</v>
      </c>
      <c r="AF58" s="42">
        <v>3883131060.2800002</v>
      </c>
      <c r="AG58" s="14">
        <v>100</v>
      </c>
      <c r="AH58" s="19">
        <v>173857</v>
      </c>
      <c r="AI58" s="14">
        <v>100</v>
      </c>
      <c r="AJ58" s="13">
        <v>172519</v>
      </c>
      <c r="AK58" s="14">
        <v>100</v>
      </c>
      <c r="AL58" s="13">
        <v>173619</v>
      </c>
      <c r="AM58" s="14">
        <v>100</v>
      </c>
      <c r="AN58" s="13">
        <v>158051</v>
      </c>
      <c r="AO58" s="14">
        <v>100</v>
      </c>
      <c r="AP58" s="19">
        <v>363</v>
      </c>
      <c r="AQ58" s="14">
        <v>100</v>
      </c>
      <c r="AR58" s="13">
        <v>357</v>
      </c>
      <c r="AS58" s="14">
        <v>100</v>
      </c>
      <c r="AT58" s="13">
        <v>351</v>
      </c>
      <c r="AU58" s="14">
        <v>100</v>
      </c>
      <c r="AV58" s="13">
        <v>345</v>
      </c>
      <c r="AW58" s="14">
        <v>100</v>
      </c>
      <c r="AX58" s="15"/>
    </row>
    <row r="59" spans="1:50" ht="13.5" thickTop="1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" right="0" top="0" bottom="0" header="0" footer="0"/>
  <pageSetup paperSize="9" scale="5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X63"/>
  <sheetViews>
    <sheetView workbookViewId="0" xr3:uid="{F9CF3CF3-643B-5BE6-8B46-32C596A47465}">
      <selection activeCell="D16" sqref="D16"/>
    </sheetView>
  </sheetViews>
  <sheetFormatPr defaultRowHeight="12.75"/>
  <cols>
    <col min="1" max="1" width="53.28515625" bestFit="1" customWidth="1"/>
    <col min="2" max="2" width="7.5703125" style="30" bestFit="1" customWidth="1"/>
    <col min="3" max="3" width="4" bestFit="1" customWidth="1"/>
    <col min="4" max="4" width="7.5703125" style="30" bestFit="1" customWidth="1"/>
    <col min="5" max="5" width="4" bestFit="1" customWidth="1"/>
    <col min="6" max="6" width="7.5703125" style="30" bestFit="1" customWidth="1"/>
    <col min="7" max="7" width="4" bestFit="1" customWidth="1"/>
    <col min="8" max="8" width="7.5703125" style="30" bestFit="1" customWidth="1"/>
    <col min="9" max="9" width="4" bestFit="1" customWidth="1"/>
    <col min="10" max="10" width="7.5703125" style="30" bestFit="1" customWidth="1"/>
    <col min="11" max="11" width="4" bestFit="1" customWidth="1"/>
    <col min="12" max="12" width="7.5703125" style="30" bestFit="1" customWidth="1"/>
    <col min="13" max="13" width="4" bestFit="1" customWidth="1"/>
    <col min="14" max="14" width="7.5703125" style="30" bestFit="1" customWidth="1"/>
    <col min="15" max="15" width="4" bestFit="1" customWidth="1"/>
    <col min="16" max="16" width="7.5703125" style="30" bestFit="1" customWidth="1"/>
    <col min="17" max="17" width="4" bestFit="1" customWidth="1"/>
    <col min="18" max="18" width="7.5703125" style="30" bestFit="1" customWidth="1"/>
    <col min="19" max="19" width="4" bestFit="1" customWidth="1"/>
    <col min="20" max="20" width="7.5703125" style="30" bestFit="1" customWidth="1"/>
    <col min="21" max="21" width="4" bestFit="1" customWidth="1"/>
    <col min="22" max="22" width="7.5703125" style="30" bestFit="1" customWidth="1"/>
    <col min="23" max="23" width="4" bestFit="1" customWidth="1"/>
    <col min="24" max="24" width="7.5703125" style="30" bestFit="1" customWidth="1"/>
    <col min="25" max="25" width="4" bestFit="1" customWidth="1"/>
    <col min="26" max="26" width="6.5703125" style="30" bestFit="1" customWidth="1"/>
    <col min="27" max="27" width="4" bestFit="1" customWidth="1"/>
    <col min="28" max="28" width="6.5703125" style="30" bestFit="1" customWidth="1"/>
    <col min="29" max="29" width="4" bestFit="1" customWidth="1"/>
    <col min="30" max="30" width="6.5703125" style="30" bestFit="1" customWidth="1"/>
    <col min="31" max="31" width="4" bestFit="1" customWidth="1"/>
    <col min="32" max="32" width="6.5703125" style="30" bestFit="1" customWidth="1"/>
    <col min="33" max="33" width="4" bestFit="1" customWidth="1"/>
    <col min="34" max="34" width="9.140625" style="5"/>
    <col min="35" max="35" width="4" bestFit="1" customWidth="1"/>
    <col min="36" max="36" width="9.140625" style="5"/>
    <col min="37" max="37" width="4" bestFit="1" customWidth="1"/>
    <col min="38" max="38" width="9.140625" style="5"/>
    <col min="39" max="39" width="4" bestFit="1" customWidth="1"/>
    <col min="40" max="40" width="9.140625" style="5" bestFit="1"/>
    <col min="41" max="49" width="4" bestFit="1" customWidth="1"/>
  </cols>
  <sheetData>
    <row r="1" spans="1:50">
      <c r="A1" s="1" t="s">
        <v>76</v>
      </c>
      <c r="AN1" s="53" t="s">
        <v>1</v>
      </c>
    </row>
    <row r="2" spans="1:50">
      <c r="A2" s="1" t="s">
        <v>2</v>
      </c>
    </row>
    <row r="3" spans="1:50" ht="13.5" thickBot="1"/>
    <row r="4" spans="1:50" ht="13.5" thickTop="1">
      <c r="A4" s="8"/>
      <c r="B4" s="31"/>
      <c r="C4" s="8"/>
      <c r="D4" s="37"/>
      <c r="E4" s="8"/>
      <c r="F4" s="37"/>
      <c r="G4" s="8"/>
      <c r="H4" s="37"/>
      <c r="I4" s="8"/>
      <c r="J4" s="31"/>
      <c r="K4" s="8"/>
      <c r="L4" s="37"/>
      <c r="M4" s="8"/>
      <c r="N4" s="37"/>
      <c r="O4" s="8"/>
      <c r="P4" s="37"/>
      <c r="Q4" s="8"/>
      <c r="R4" s="31"/>
      <c r="S4" s="8"/>
      <c r="T4" s="37"/>
      <c r="U4" s="8"/>
      <c r="V4" s="37"/>
      <c r="W4" s="8"/>
      <c r="X4" s="37"/>
      <c r="Y4" s="8"/>
      <c r="Z4" s="31"/>
      <c r="AA4" s="8"/>
      <c r="AB4" s="37"/>
      <c r="AC4" s="8"/>
      <c r="AD4" s="37"/>
      <c r="AE4" s="8"/>
      <c r="AF4" s="37"/>
      <c r="AG4" s="8"/>
      <c r="AH4" s="43"/>
      <c r="AI4" s="8"/>
      <c r="AJ4" s="50"/>
      <c r="AK4" s="8"/>
      <c r="AL4" s="50"/>
      <c r="AM4" s="8"/>
      <c r="AN4" s="50"/>
      <c r="AO4" s="8"/>
      <c r="AP4" s="21"/>
      <c r="AQ4" s="8"/>
      <c r="AR4" s="8"/>
      <c r="AS4" s="8"/>
      <c r="AT4" s="8"/>
      <c r="AU4" s="8"/>
      <c r="AV4" s="8"/>
      <c r="AW4" s="22"/>
      <c r="AX4" s="15"/>
    </row>
    <row r="5" spans="1:50">
      <c r="B5" s="287" t="s">
        <v>3</v>
      </c>
      <c r="C5" s="292"/>
      <c r="D5" s="292"/>
      <c r="E5" s="292"/>
      <c r="F5" s="292"/>
      <c r="G5" s="292"/>
      <c r="H5" s="292"/>
      <c r="I5" s="292"/>
      <c r="J5" s="287" t="s">
        <v>4</v>
      </c>
      <c r="K5" s="288"/>
      <c r="L5" s="288"/>
      <c r="M5" s="288"/>
      <c r="N5" s="288"/>
      <c r="O5" s="288"/>
      <c r="P5" s="288"/>
      <c r="Q5" s="288"/>
      <c r="R5" s="287" t="s">
        <v>5</v>
      </c>
      <c r="S5" s="288"/>
      <c r="T5" s="288"/>
      <c r="U5" s="288"/>
      <c r="V5" s="288"/>
      <c r="W5" s="288"/>
      <c r="X5" s="288"/>
      <c r="Y5" s="288"/>
      <c r="Z5" s="287" t="s">
        <v>6</v>
      </c>
      <c r="AA5" s="288"/>
      <c r="AB5" s="288"/>
      <c r="AC5" s="288"/>
      <c r="AD5" s="288"/>
      <c r="AE5" s="288"/>
      <c r="AF5" s="288"/>
      <c r="AG5" s="288"/>
      <c r="AH5" s="287" t="s">
        <v>7</v>
      </c>
      <c r="AI5" s="288"/>
      <c r="AJ5" s="288"/>
      <c r="AK5" s="288"/>
      <c r="AL5" s="288"/>
      <c r="AM5" s="288"/>
      <c r="AN5" s="288"/>
      <c r="AO5" s="288"/>
      <c r="AP5" s="287" t="s">
        <v>8</v>
      </c>
      <c r="AQ5" s="288"/>
      <c r="AR5" s="288"/>
      <c r="AS5" s="288"/>
      <c r="AT5" s="288"/>
      <c r="AU5" s="288"/>
      <c r="AV5" s="288"/>
      <c r="AW5" s="288"/>
      <c r="AX5" s="15"/>
    </row>
    <row r="6" spans="1:50">
      <c r="B6" s="32"/>
      <c r="J6" s="32"/>
      <c r="R6" s="32"/>
      <c r="Z6" s="32"/>
      <c r="AH6" s="44"/>
      <c r="AP6" s="15"/>
      <c r="AX6" s="15"/>
    </row>
    <row r="7" spans="1:50">
      <c r="B7" s="289" t="s">
        <v>9</v>
      </c>
      <c r="C7" s="290"/>
      <c r="D7" s="291" t="s">
        <v>10</v>
      </c>
      <c r="E7" s="290"/>
      <c r="F7" s="291" t="s">
        <v>11</v>
      </c>
      <c r="G7" s="290"/>
      <c r="H7" s="291" t="s">
        <v>12</v>
      </c>
      <c r="I7" s="290"/>
      <c r="J7" s="289" t="s">
        <v>9</v>
      </c>
      <c r="K7" s="290"/>
      <c r="L7" s="291" t="s">
        <v>10</v>
      </c>
      <c r="M7" s="290"/>
      <c r="N7" s="291" t="s">
        <v>11</v>
      </c>
      <c r="O7" s="290"/>
      <c r="P7" s="291" t="s">
        <v>12</v>
      </c>
      <c r="Q7" s="290"/>
      <c r="R7" s="289" t="s">
        <v>9</v>
      </c>
      <c r="S7" s="290"/>
      <c r="T7" s="291" t="s">
        <v>10</v>
      </c>
      <c r="U7" s="290"/>
      <c r="V7" s="291" t="s">
        <v>11</v>
      </c>
      <c r="W7" s="290"/>
      <c r="X7" s="291" t="s">
        <v>12</v>
      </c>
      <c r="Y7" s="290"/>
      <c r="Z7" s="289" t="s">
        <v>9</v>
      </c>
      <c r="AA7" s="290"/>
      <c r="AB7" s="291" t="s">
        <v>10</v>
      </c>
      <c r="AC7" s="290"/>
      <c r="AD7" s="291" t="s">
        <v>11</v>
      </c>
      <c r="AE7" s="290"/>
      <c r="AF7" s="291" t="s">
        <v>12</v>
      </c>
      <c r="AG7" s="290"/>
      <c r="AH7" s="289" t="s">
        <v>9</v>
      </c>
      <c r="AI7" s="290"/>
      <c r="AJ7" s="291" t="s">
        <v>10</v>
      </c>
      <c r="AK7" s="290"/>
      <c r="AL7" s="291" t="s">
        <v>11</v>
      </c>
      <c r="AM7" s="290"/>
      <c r="AN7" s="291" t="s">
        <v>12</v>
      </c>
      <c r="AO7" s="290"/>
      <c r="AP7" s="289" t="s">
        <v>9</v>
      </c>
      <c r="AQ7" s="290"/>
      <c r="AR7" s="291" t="s">
        <v>10</v>
      </c>
      <c r="AS7" s="290"/>
      <c r="AT7" s="291" t="s">
        <v>11</v>
      </c>
      <c r="AU7" s="290"/>
      <c r="AV7" s="291" t="s">
        <v>12</v>
      </c>
      <c r="AW7" s="290"/>
      <c r="AX7" s="15"/>
    </row>
    <row r="8" spans="1:50">
      <c r="B8" s="33" t="s">
        <v>13</v>
      </c>
      <c r="C8" s="2" t="s">
        <v>14</v>
      </c>
      <c r="D8" s="38" t="s">
        <v>13</v>
      </c>
      <c r="E8" s="2" t="s">
        <v>14</v>
      </c>
      <c r="F8" s="38" t="s">
        <v>13</v>
      </c>
      <c r="G8" s="2" t="s">
        <v>14</v>
      </c>
      <c r="H8" s="38" t="s">
        <v>13</v>
      </c>
      <c r="I8" s="2" t="s">
        <v>14</v>
      </c>
      <c r="J8" s="33" t="s">
        <v>13</v>
      </c>
      <c r="K8" s="2" t="s">
        <v>14</v>
      </c>
      <c r="L8" s="38" t="s">
        <v>13</v>
      </c>
      <c r="M8" s="2" t="s">
        <v>14</v>
      </c>
      <c r="N8" s="38" t="s">
        <v>13</v>
      </c>
      <c r="O8" s="2" t="s">
        <v>14</v>
      </c>
      <c r="P8" s="38" t="s">
        <v>13</v>
      </c>
      <c r="Q8" s="2" t="s">
        <v>14</v>
      </c>
      <c r="R8" s="33" t="s">
        <v>13</v>
      </c>
      <c r="S8" s="2" t="s">
        <v>14</v>
      </c>
      <c r="T8" s="38" t="s">
        <v>13</v>
      </c>
      <c r="U8" s="2" t="s">
        <v>14</v>
      </c>
      <c r="V8" s="38" t="s">
        <v>13</v>
      </c>
      <c r="W8" s="2" t="s">
        <v>14</v>
      </c>
      <c r="X8" s="38" t="s">
        <v>13</v>
      </c>
      <c r="Y8" s="2" t="s">
        <v>14</v>
      </c>
      <c r="Z8" s="33" t="s">
        <v>13</v>
      </c>
      <c r="AA8" s="2" t="s">
        <v>14</v>
      </c>
      <c r="AB8" s="38" t="s">
        <v>13</v>
      </c>
      <c r="AC8" s="2" t="s">
        <v>14</v>
      </c>
      <c r="AD8" s="38" t="s">
        <v>13</v>
      </c>
      <c r="AE8" s="2" t="s">
        <v>14</v>
      </c>
      <c r="AF8" s="38" t="s">
        <v>13</v>
      </c>
      <c r="AG8" s="2" t="s">
        <v>14</v>
      </c>
      <c r="AH8" s="45" t="s">
        <v>15</v>
      </c>
      <c r="AI8" s="2" t="s">
        <v>14</v>
      </c>
      <c r="AJ8" s="51" t="s">
        <v>15</v>
      </c>
      <c r="AK8" s="2" t="s">
        <v>14</v>
      </c>
      <c r="AL8" s="51" t="s">
        <v>15</v>
      </c>
      <c r="AM8" s="2" t="s">
        <v>14</v>
      </c>
      <c r="AN8" s="51" t="s">
        <v>15</v>
      </c>
      <c r="AO8" s="2" t="s">
        <v>14</v>
      </c>
      <c r="AP8" s="16" t="s">
        <v>15</v>
      </c>
      <c r="AQ8" s="2" t="s">
        <v>14</v>
      </c>
      <c r="AR8" s="2" t="s">
        <v>15</v>
      </c>
      <c r="AS8" s="2" t="s">
        <v>14</v>
      </c>
      <c r="AT8" s="2" t="s">
        <v>15</v>
      </c>
      <c r="AU8" s="2" t="s">
        <v>14</v>
      </c>
      <c r="AV8" s="2" t="s">
        <v>15</v>
      </c>
      <c r="AW8" s="2" t="s">
        <v>14</v>
      </c>
      <c r="AX8" s="285"/>
    </row>
    <row r="9" spans="1:50">
      <c r="A9" s="3"/>
      <c r="B9" s="34"/>
      <c r="C9" s="4"/>
      <c r="D9" s="39"/>
      <c r="E9" s="4"/>
      <c r="F9" s="39"/>
      <c r="G9" s="4"/>
      <c r="H9" s="39"/>
      <c r="I9" s="4"/>
      <c r="J9" s="34"/>
      <c r="K9" s="4"/>
      <c r="L9" s="39"/>
      <c r="M9" s="4"/>
      <c r="N9" s="39"/>
      <c r="O9" s="4"/>
      <c r="P9" s="39"/>
      <c r="Q9" s="4"/>
      <c r="R9" s="34"/>
      <c r="S9" s="4"/>
      <c r="T9" s="39"/>
      <c r="U9" s="4"/>
      <c r="V9" s="39"/>
      <c r="W9" s="4"/>
      <c r="X9" s="39"/>
      <c r="Y9" s="4"/>
      <c r="Z9" s="34"/>
      <c r="AA9" s="4"/>
      <c r="AB9" s="39"/>
      <c r="AC9" s="4"/>
      <c r="AD9" s="39"/>
      <c r="AE9" s="4"/>
      <c r="AF9" s="39"/>
      <c r="AG9" s="4"/>
      <c r="AH9" s="46"/>
      <c r="AI9" s="4"/>
      <c r="AJ9" s="52"/>
      <c r="AK9" s="4"/>
      <c r="AL9" s="52"/>
      <c r="AM9" s="4"/>
      <c r="AN9" s="52"/>
      <c r="AO9" s="4"/>
      <c r="AP9" s="17"/>
      <c r="AQ9" s="4"/>
      <c r="AR9" s="4"/>
      <c r="AS9" s="4"/>
      <c r="AT9" s="4"/>
      <c r="AU9" s="4"/>
      <c r="AV9" s="4"/>
      <c r="AW9" s="4"/>
      <c r="AX9" s="285"/>
    </row>
    <row r="10" spans="1:50">
      <c r="B10" s="32"/>
      <c r="C10" s="6"/>
      <c r="D10" s="40"/>
      <c r="E10" s="6"/>
      <c r="F10" s="40"/>
      <c r="G10" s="6"/>
      <c r="H10" s="40"/>
      <c r="I10" s="6"/>
      <c r="J10" s="32"/>
      <c r="K10" s="6"/>
      <c r="L10" s="40"/>
      <c r="M10" s="6"/>
      <c r="N10" s="40"/>
      <c r="O10" s="6"/>
      <c r="P10" s="40"/>
      <c r="Q10" s="6"/>
      <c r="R10" s="32"/>
      <c r="S10" s="6"/>
      <c r="T10" s="40"/>
      <c r="U10" s="6"/>
      <c r="V10" s="40"/>
      <c r="W10" s="6"/>
      <c r="X10" s="40"/>
      <c r="Y10" s="6"/>
      <c r="Z10" s="32"/>
      <c r="AA10" s="6"/>
      <c r="AB10" s="40"/>
      <c r="AC10" s="6"/>
      <c r="AD10" s="40"/>
      <c r="AE10" s="6"/>
      <c r="AF10" s="40"/>
      <c r="AG10" s="6"/>
      <c r="AH10" s="44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t="s">
        <v>16</v>
      </c>
      <c r="B11" s="32">
        <v>823540706010.48999</v>
      </c>
      <c r="C11" s="7">
        <v>94.927644992178898</v>
      </c>
      <c r="D11" s="40">
        <v>744211363545.05005</v>
      </c>
      <c r="E11" s="7">
        <v>94.418126090856205</v>
      </c>
      <c r="F11" s="40">
        <v>738693680835.41003</v>
      </c>
      <c r="G11" s="7">
        <v>94.346163120359705</v>
      </c>
      <c r="H11" s="40">
        <v>707177039555.18005</v>
      </c>
      <c r="I11" s="7">
        <v>94.347278847142604</v>
      </c>
      <c r="J11" s="32">
        <v>256615648482.63</v>
      </c>
      <c r="K11" s="7">
        <v>98.531691025841397</v>
      </c>
      <c r="L11" s="40">
        <v>175258580776.01999</v>
      </c>
      <c r="M11" s="7">
        <v>96.931718660725593</v>
      </c>
      <c r="N11" s="40">
        <v>162231571636.78</v>
      </c>
      <c r="O11" s="7">
        <v>96.901223012992702</v>
      </c>
      <c r="P11" s="40">
        <v>142704685192.45001</v>
      </c>
      <c r="Q11" s="7">
        <v>96.634599257579296</v>
      </c>
      <c r="R11" s="32">
        <v>227991514088.10999</v>
      </c>
      <c r="S11" s="7">
        <v>98.444991621038199</v>
      </c>
      <c r="T11" s="40">
        <v>153126440659.67999</v>
      </c>
      <c r="U11" s="7">
        <v>97.760757575108101</v>
      </c>
      <c r="V11" s="40">
        <v>144986350049.54999</v>
      </c>
      <c r="W11" s="7">
        <v>98.162492973739703</v>
      </c>
      <c r="X11" s="40">
        <v>121338506209.19</v>
      </c>
      <c r="Y11" s="7">
        <v>97.756097202927904</v>
      </c>
      <c r="Z11" s="32">
        <v>28624134394.52</v>
      </c>
      <c r="AA11" s="7">
        <v>99.227743409478805</v>
      </c>
      <c r="AB11" s="40">
        <v>22132140116.34</v>
      </c>
      <c r="AC11" s="7">
        <v>91.559653460643304</v>
      </c>
      <c r="AD11" s="40">
        <v>17245221587.23</v>
      </c>
      <c r="AE11" s="7">
        <v>87.454072217256098</v>
      </c>
      <c r="AF11" s="40">
        <v>21366178983.259998</v>
      </c>
      <c r="AG11" s="7">
        <v>90.723781701539906</v>
      </c>
      <c r="AH11" s="44">
        <v>1729133</v>
      </c>
      <c r="AI11" s="7">
        <v>92.556146320600703</v>
      </c>
      <c r="AJ11" s="7">
        <v>1722067</v>
      </c>
      <c r="AK11" s="7">
        <v>92.429204774786399</v>
      </c>
      <c r="AL11" s="7">
        <v>1893740</v>
      </c>
      <c r="AM11" s="7">
        <v>92.572324114099601</v>
      </c>
      <c r="AN11" s="7">
        <v>1714776</v>
      </c>
      <c r="AO11" s="7">
        <v>92.070734594929803</v>
      </c>
      <c r="AP11" s="15">
        <v>785</v>
      </c>
      <c r="AQ11" s="7">
        <v>83.778014941302004</v>
      </c>
      <c r="AR11" s="6">
        <v>768</v>
      </c>
      <c r="AS11" s="7">
        <v>83.5690968443961</v>
      </c>
      <c r="AT11" s="6">
        <v>764</v>
      </c>
      <c r="AU11" s="7">
        <v>83.680175246440299</v>
      </c>
      <c r="AV11" s="6">
        <v>760</v>
      </c>
      <c r="AW11" s="7">
        <v>84.070796460176993</v>
      </c>
      <c r="AX11" s="15"/>
    </row>
    <row r="12" spans="1:50">
      <c r="B12" s="32"/>
      <c r="C12" s="6"/>
      <c r="D12" s="40"/>
      <c r="E12" s="6"/>
      <c r="F12" s="40"/>
      <c r="G12" s="6"/>
      <c r="H12" s="40"/>
      <c r="I12" s="6"/>
      <c r="J12" s="32"/>
      <c r="K12" s="6"/>
      <c r="L12" s="40"/>
      <c r="M12" s="6"/>
      <c r="N12" s="40"/>
      <c r="O12" s="6"/>
      <c r="P12" s="40"/>
      <c r="Q12" s="6"/>
      <c r="R12" s="32"/>
      <c r="S12" s="6"/>
      <c r="T12" s="40"/>
      <c r="U12" s="6"/>
      <c r="V12" s="40"/>
      <c r="W12" s="6"/>
      <c r="X12" s="40"/>
      <c r="Y12" s="6"/>
      <c r="Z12" s="32"/>
      <c r="AA12" s="6"/>
      <c r="AB12" s="40"/>
      <c r="AC12" s="6"/>
      <c r="AD12" s="40"/>
      <c r="AE12" s="6"/>
      <c r="AF12" s="40"/>
      <c r="AG12" s="6"/>
      <c r="AH12" s="44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B13" s="32"/>
      <c r="C13" s="6"/>
      <c r="D13" s="40"/>
      <c r="E13" s="6"/>
      <c r="F13" s="40"/>
      <c r="G13" s="6"/>
      <c r="H13" s="40"/>
      <c r="I13" s="6"/>
      <c r="J13" s="32"/>
      <c r="K13" s="6"/>
      <c r="L13" s="40"/>
      <c r="M13" s="6"/>
      <c r="N13" s="40"/>
      <c r="O13" s="6"/>
      <c r="P13" s="40"/>
      <c r="Q13" s="6"/>
      <c r="R13" s="32"/>
      <c r="S13" s="6"/>
      <c r="T13" s="40"/>
      <c r="U13" s="6"/>
      <c r="V13" s="40"/>
      <c r="W13" s="6"/>
      <c r="X13" s="40"/>
      <c r="Y13" s="6"/>
      <c r="Z13" s="32"/>
      <c r="AA13" s="6"/>
      <c r="AB13" s="40"/>
      <c r="AC13" s="6"/>
      <c r="AD13" s="40"/>
      <c r="AE13" s="6"/>
      <c r="AF13" s="40"/>
      <c r="AG13" s="6"/>
      <c r="AH13" s="44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17</v>
      </c>
      <c r="B14" s="32">
        <v>5277887588.2799997</v>
      </c>
      <c r="C14" s="7">
        <v>0.60836997568216</v>
      </c>
      <c r="D14" s="40">
        <v>4982860614.4399996</v>
      </c>
      <c r="E14" s="7">
        <v>0.63217572968284497</v>
      </c>
      <c r="F14" s="40">
        <v>5392228775.46</v>
      </c>
      <c r="G14" s="7">
        <v>0.688696964425771</v>
      </c>
      <c r="H14" s="40">
        <v>6137510916.2399998</v>
      </c>
      <c r="I14" s="7">
        <v>0.81882954543618802</v>
      </c>
      <c r="J14" s="32">
        <v>225581957.30000001</v>
      </c>
      <c r="K14" s="7">
        <v>8.6615807917858306E-2</v>
      </c>
      <c r="L14" s="40">
        <v>478066012.19999999</v>
      </c>
      <c r="M14" s="7">
        <v>0.26440793934676199</v>
      </c>
      <c r="N14" s="40">
        <v>187541672.52000001</v>
      </c>
      <c r="O14" s="7">
        <v>0.112018993897055</v>
      </c>
      <c r="P14" s="40">
        <v>192749223.38</v>
      </c>
      <c r="Q14" s="7">
        <v>0.13052300233462399</v>
      </c>
      <c r="R14" s="32">
        <v>376547704.25</v>
      </c>
      <c r="S14" s="7">
        <v>0.16259041806041299</v>
      </c>
      <c r="T14" s="40">
        <v>125156447.33</v>
      </c>
      <c r="U14" s="7">
        <v>7.9903830152904698E-2</v>
      </c>
      <c r="V14" s="40">
        <v>107957601.12</v>
      </c>
      <c r="W14" s="7">
        <v>7.3092310122863796E-2</v>
      </c>
      <c r="X14" s="40">
        <v>116013312.63</v>
      </c>
      <c r="Y14" s="7">
        <v>9.3465866859608601E-2</v>
      </c>
      <c r="Z14" s="32">
        <v>-150965746.94999999</v>
      </c>
      <c r="AA14" s="7">
        <v>-0.52333426735317401</v>
      </c>
      <c r="AB14" s="40">
        <v>352909564.87</v>
      </c>
      <c r="AC14" s="7">
        <v>1.45997076164305</v>
      </c>
      <c r="AD14" s="40">
        <v>79584071.400000006</v>
      </c>
      <c r="AE14" s="7">
        <v>0.40358722515416501</v>
      </c>
      <c r="AF14" s="40">
        <v>76735910.75</v>
      </c>
      <c r="AG14" s="7">
        <v>0.32583140022398299</v>
      </c>
      <c r="AH14" s="44">
        <v>27630</v>
      </c>
      <c r="AI14" s="7">
        <v>1.4789645000345299</v>
      </c>
      <c r="AJ14" s="7">
        <v>27952</v>
      </c>
      <c r="AK14" s="7">
        <v>1.50027910172184</v>
      </c>
      <c r="AL14" s="7">
        <v>25974</v>
      </c>
      <c r="AM14" s="7">
        <v>1.2696957061368599</v>
      </c>
      <c r="AN14" s="7">
        <v>25877</v>
      </c>
      <c r="AO14" s="7">
        <v>1.3894026969779101</v>
      </c>
      <c r="AP14" s="15">
        <v>37</v>
      </c>
      <c r="AQ14" s="7">
        <v>3.9487726787620101</v>
      </c>
      <c r="AR14" s="6">
        <v>36</v>
      </c>
      <c r="AS14" s="7">
        <v>3.9173014145810701</v>
      </c>
      <c r="AT14" s="6">
        <v>35</v>
      </c>
      <c r="AU14" s="7">
        <v>3.8335158817086499</v>
      </c>
      <c r="AV14" s="6">
        <v>33</v>
      </c>
      <c r="AW14" s="7">
        <v>3.6504424778761102</v>
      </c>
      <c r="AX14" s="15"/>
    </row>
    <row r="15" spans="1:50">
      <c r="B15" s="32"/>
      <c r="C15" s="6"/>
      <c r="D15" s="40"/>
      <c r="E15" s="6"/>
      <c r="F15" s="40"/>
      <c r="G15" s="6"/>
      <c r="H15" s="40"/>
      <c r="I15" s="6"/>
      <c r="J15" s="32"/>
      <c r="K15" s="6"/>
      <c r="L15" s="40"/>
      <c r="M15" s="6"/>
      <c r="N15" s="40"/>
      <c r="O15" s="6"/>
      <c r="P15" s="40"/>
      <c r="Q15" s="6"/>
      <c r="R15" s="32"/>
      <c r="S15" s="6"/>
      <c r="T15" s="40"/>
      <c r="U15" s="6"/>
      <c r="V15" s="40"/>
      <c r="W15" s="6"/>
      <c r="X15" s="40"/>
      <c r="Y15" s="6"/>
      <c r="Z15" s="32"/>
      <c r="AA15" s="6"/>
      <c r="AB15" s="40"/>
      <c r="AC15" s="6"/>
      <c r="AD15" s="40"/>
      <c r="AE15" s="6"/>
      <c r="AF15" s="40"/>
      <c r="AG15" s="6"/>
      <c r="AH15" s="44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B16" s="32"/>
      <c r="C16" s="6"/>
      <c r="D16" s="40"/>
      <c r="E16" s="6"/>
      <c r="F16" s="40"/>
      <c r="G16" s="6"/>
      <c r="H16" s="40"/>
      <c r="I16" s="6"/>
      <c r="J16" s="32"/>
      <c r="K16" s="6"/>
      <c r="L16" s="40"/>
      <c r="M16" s="6"/>
      <c r="N16" s="40"/>
      <c r="O16" s="6"/>
      <c r="P16" s="40"/>
      <c r="Q16" s="6"/>
      <c r="R16" s="32"/>
      <c r="S16" s="6"/>
      <c r="T16" s="40"/>
      <c r="U16" s="6"/>
      <c r="V16" s="40"/>
      <c r="W16" s="6"/>
      <c r="X16" s="40"/>
      <c r="Y16" s="6"/>
      <c r="Z16" s="32"/>
      <c r="AA16" s="6"/>
      <c r="AB16" s="40"/>
      <c r="AC16" s="6"/>
      <c r="AD16" s="40"/>
      <c r="AE16" s="6"/>
      <c r="AF16" s="40"/>
      <c r="AG16" s="6"/>
      <c r="AH16" s="44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>
      <c r="A17" t="s">
        <v>18</v>
      </c>
      <c r="B17" s="32">
        <v>38727110372.230003</v>
      </c>
      <c r="C17" s="7">
        <v>4.46398503213896</v>
      </c>
      <c r="D17" s="40">
        <v>39013924378.550003</v>
      </c>
      <c r="E17" s="7">
        <v>4.9496981794609196</v>
      </c>
      <c r="F17" s="40">
        <v>38875110110.769997</v>
      </c>
      <c r="G17" s="7">
        <v>4.9651399152145501</v>
      </c>
      <c r="H17" s="40">
        <v>36232281399.5</v>
      </c>
      <c r="I17" s="7">
        <v>4.8338916074212097</v>
      </c>
      <c r="J17" s="32">
        <v>3598477648.8400002</v>
      </c>
      <c r="K17" s="7">
        <v>1.3816931662407901</v>
      </c>
      <c r="L17" s="40">
        <v>5069577631.9300003</v>
      </c>
      <c r="M17" s="7">
        <v>2.80387339992761</v>
      </c>
      <c r="N17" s="40">
        <v>5000416179.0200005</v>
      </c>
      <c r="O17" s="7">
        <v>2.9867579931102699</v>
      </c>
      <c r="P17" s="40">
        <v>4777090328.7399998</v>
      </c>
      <c r="Q17" s="7">
        <v>3.23487774008608</v>
      </c>
      <c r="R17" s="32">
        <v>3224739765.04</v>
      </c>
      <c r="S17" s="7">
        <v>1.39241796090141</v>
      </c>
      <c r="T17" s="40">
        <v>3382255225.8499999</v>
      </c>
      <c r="U17" s="7">
        <v>2.1593385947390402</v>
      </c>
      <c r="V17" s="40">
        <v>2606046789.5300002</v>
      </c>
      <c r="W17" s="7">
        <v>1.76441471613741</v>
      </c>
      <c r="X17" s="40">
        <v>2669202354.3800001</v>
      </c>
      <c r="Y17" s="7">
        <v>2.1504369302124502</v>
      </c>
      <c r="Z17" s="32">
        <v>373737883.80000001</v>
      </c>
      <c r="AA17" s="7">
        <v>1.29559085787439</v>
      </c>
      <c r="AB17" s="40">
        <v>1687322406.0799999</v>
      </c>
      <c r="AC17" s="7">
        <v>6.9803757777136202</v>
      </c>
      <c r="AD17" s="40">
        <v>2394369389.4899998</v>
      </c>
      <c r="AE17" s="7">
        <v>12.142340557589799</v>
      </c>
      <c r="AF17" s="40">
        <v>2107887974.3599999</v>
      </c>
      <c r="AG17" s="7">
        <v>8.9503868982361006</v>
      </c>
      <c r="AH17" s="44">
        <v>111436</v>
      </c>
      <c r="AI17" s="7">
        <v>5.9648891793647296</v>
      </c>
      <c r="AJ17" s="7">
        <v>113101</v>
      </c>
      <c r="AK17" s="7">
        <v>6.0705161234917799</v>
      </c>
      <c r="AL17" s="7">
        <v>125973</v>
      </c>
      <c r="AM17" s="7">
        <v>6.1579801797635696</v>
      </c>
      <c r="AN17" s="7">
        <v>121802</v>
      </c>
      <c r="AO17" s="7">
        <v>6.5398627080922802</v>
      </c>
      <c r="AP17" s="15">
        <v>115</v>
      </c>
      <c r="AQ17" s="7">
        <v>12.273212379936</v>
      </c>
      <c r="AR17" s="6">
        <v>115</v>
      </c>
      <c r="AS17" s="7">
        <v>12.5136017410228</v>
      </c>
      <c r="AT17" s="6">
        <v>114</v>
      </c>
      <c r="AU17" s="7">
        <v>12.486308871851</v>
      </c>
      <c r="AV17" s="6">
        <v>111</v>
      </c>
      <c r="AW17" s="7">
        <v>12.2787610619469</v>
      </c>
      <c r="AX17" s="15"/>
    </row>
    <row r="18" spans="1:50">
      <c r="B18" s="32"/>
      <c r="C18" s="6"/>
      <c r="D18" s="40"/>
      <c r="E18" s="6"/>
      <c r="F18" s="40"/>
      <c r="G18" s="6"/>
      <c r="H18" s="40"/>
      <c r="I18" s="6"/>
      <c r="J18" s="32"/>
      <c r="K18" s="6"/>
      <c r="L18" s="40"/>
      <c r="M18" s="6"/>
      <c r="N18" s="40"/>
      <c r="O18" s="6"/>
      <c r="P18" s="40"/>
      <c r="Q18" s="6"/>
      <c r="R18" s="32"/>
      <c r="S18" s="6"/>
      <c r="T18" s="40"/>
      <c r="U18" s="6"/>
      <c r="V18" s="40"/>
      <c r="W18" s="6"/>
      <c r="X18" s="40"/>
      <c r="Y18" s="6"/>
      <c r="Z18" s="32"/>
      <c r="AA18" s="6"/>
      <c r="AB18" s="40"/>
      <c r="AC18" s="6"/>
      <c r="AD18" s="40"/>
      <c r="AE18" s="6"/>
      <c r="AF18" s="40"/>
      <c r="AG18" s="6"/>
      <c r="AH18" s="44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>
      <c r="B19" s="32"/>
      <c r="C19" s="6"/>
      <c r="D19" s="40"/>
      <c r="E19" s="6"/>
      <c r="F19" s="40"/>
      <c r="G19" s="6"/>
      <c r="H19" s="40"/>
      <c r="I19" s="6"/>
      <c r="J19" s="32"/>
      <c r="K19" s="6"/>
      <c r="L19" s="40"/>
      <c r="M19" s="6"/>
      <c r="N19" s="40"/>
      <c r="O19" s="6"/>
      <c r="P19" s="40"/>
      <c r="Q19" s="6"/>
      <c r="R19" s="32"/>
      <c r="S19" s="6"/>
      <c r="T19" s="40"/>
      <c r="U19" s="6"/>
      <c r="V19" s="40"/>
      <c r="W19" s="6"/>
      <c r="X19" s="40"/>
      <c r="Y19" s="6"/>
      <c r="Z19" s="32"/>
      <c r="AA19" s="6"/>
      <c r="AB19" s="40"/>
      <c r="AC19" s="6"/>
      <c r="AD19" s="40"/>
      <c r="AE19" s="6"/>
      <c r="AF19" s="40"/>
      <c r="AG19" s="6"/>
      <c r="AH19" s="44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10" t="s">
        <v>19</v>
      </c>
      <c r="B20" s="35">
        <v>114436160576.84</v>
      </c>
      <c r="C20" s="11"/>
      <c r="D20" s="41">
        <v>108318569038.12</v>
      </c>
      <c r="E20" s="11"/>
      <c r="F20" s="41">
        <v>107026396070.78</v>
      </c>
      <c r="G20" s="11"/>
      <c r="H20" s="41">
        <v>103182600227.8</v>
      </c>
      <c r="I20" s="11"/>
      <c r="J20" s="35">
        <v>9315984524.2800007</v>
      </c>
      <c r="K20" s="11"/>
      <c r="L20" s="41">
        <v>11172727116.940001</v>
      </c>
      <c r="M20" s="11"/>
      <c r="N20" s="41">
        <v>9105414539.0100002</v>
      </c>
      <c r="O20" s="11"/>
      <c r="P20" s="41">
        <v>10024835079.799999</v>
      </c>
      <c r="Q20" s="11"/>
      <c r="R20" s="35">
        <v>7292731427.5799999</v>
      </c>
      <c r="S20" s="11"/>
      <c r="T20" s="41">
        <v>7552996923.2700005</v>
      </c>
      <c r="U20" s="11"/>
      <c r="V20" s="41">
        <v>5871437865.29</v>
      </c>
      <c r="W20" s="11"/>
      <c r="X20" s="41">
        <v>6141704019.5200005</v>
      </c>
      <c r="Y20" s="11"/>
      <c r="Z20" s="35">
        <v>2023253096.7</v>
      </c>
      <c r="AA20" s="11"/>
      <c r="AB20" s="41">
        <v>3619730193.6700001</v>
      </c>
      <c r="AC20" s="11"/>
      <c r="AD20" s="41">
        <v>3233976673.7199998</v>
      </c>
      <c r="AE20" s="11"/>
      <c r="AF20" s="41">
        <v>3883131060.2800002</v>
      </c>
      <c r="AG20" s="11"/>
      <c r="AH20" s="47">
        <v>173857</v>
      </c>
      <c r="AI20" s="11"/>
      <c r="AJ20" s="20">
        <v>172519</v>
      </c>
      <c r="AK20" s="11"/>
      <c r="AL20" s="20">
        <v>173619</v>
      </c>
      <c r="AM20" s="11"/>
      <c r="AN20" s="20">
        <v>158051</v>
      </c>
      <c r="AO20" s="11"/>
      <c r="AP20" s="18">
        <v>363</v>
      </c>
      <c r="AQ20" s="20">
        <v>38.740661686232698</v>
      </c>
      <c r="AR20" s="11">
        <v>357</v>
      </c>
      <c r="AS20" s="20">
        <v>38.846572361262197</v>
      </c>
      <c r="AT20" s="11">
        <v>351</v>
      </c>
      <c r="AU20" s="20">
        <v>38.444687842278199</v>
      </c>
      <c r="AV20" s="11">
        <v>345</v>
      </c>
      <c r="AW20" s="20">
        <v>38.163716814159301</v>
      </c>
      <c r="AX20" s="15"/>
    </row>
    <row r="21" spans="1:50">
      <c r="A21" s="10"/>
      <c r="B21" s="35"/>
      <c r="C21" s="11"/>
      <c r="D21" s="41"/>
      <c r="E21" s="11"/>
      <c r="F21" s="41"/>
      <c r="G21" s="11"/>
      <c r="H21" s="41"/>
      <c r="I21" s="11"/>
      <c r="J21" s="35"/>
      <c r="K21" s="11"/>
      <c r="L21" s="41"/>
      <c r="M21" s="11"/>
      <c r="N21" s="41"/>
      <c r="O21" s="11"/>
      <c r="P21" s="41"/>
      <c r="Q21" s="11"/>
      <c r="R21" s="35"/>
      <c r="S21" s="11"/>
      <c r="T21" s="41"/>
      <c r="U21" s="11"/>
      <c r="V21" s="41"/>
      <c r="W21" s="11"/>
      <c r="X21" s="41"/>
      <c r="Y21" s="11"/>
      <c r="Z21" s="35"/>
      <c r="AA21" s="11"/>
      <c r="AB21" s="41"/>
      <c r="AC21" s="11"/>
      <c r="AD21" s="41"/>
      <c r="AE21" s="11"/>
      <c r="AF21" s="41"/>
      <c r="AG21" s="11"/>
      <c r="AH21" s="47"/>
      <c r="AI21" s="11"/>
      <c r="AJ21" s="20"/>
      <c r="AK21" s="11"/>
      <c r="AL21" s="20"/>
      <c r="AM21" s="11"/>
      <c r="AN21" s="20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>
      <c r="A22" s="10"/>
      <c r="B22" s="35"/>
      <c r="C22" s="11"/>
      <c r="D22" s="41"/>
      <c r="E22" s="11"/>
      <c r="F22" s="41"/>
      <c r="G22" s="11"/>
      <c r="H22" s="41"/>
      <c r="I22" s="11"/>
      <c r="J22" s="35"/>
      <c r="K22" s="11"/>
      <c r="L22" s="41"/>
      <c r="M22" s="11"/>
      <c r="N22" s="41"/>
      <c r="O22" s="11"/>
      <c r="P22" s="41"/>
      <c r="Q22" s="11"/>
      <c r="R22" s="35"/>
      <c r="S22" s="11"/>
      <c r="T22" s="41"/>
      <c r="U22" s="11"/>
      <c r="V22" s="41"/>
      <c r="W22" s="11"/>
      <c r="X22" s="41"/>
      <c r="Y22" s="11"/>
      <c r="Z22" s="35"/>
      <c r="AA22" s="11"/>
      <c r="AB22" s="41"/>
      <c r="AC22" s="11"/>
      <c r="AD22" s="41"/>
      <c r="AE22" s="11"/>
      <c r="AF22" s="41"/>
      <c r="AG22" s="11"/>
      <c r="AH22" s="47"/>
      <c r="AI22" s="11"/>
      <c r="AJ22" s="20"/>
      <c r="AK22" s="11"/>
      <c r="AL22" s="20"/>
      <c r="AM22" s="11"/>
      <c r="AN22" s="20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>
      <c r="A23" s="10"/>
      <c r="B23" s="35"/>
      <c r="C23" s="11"/>
      <c r="D23" s="41"/>
      <c r="E23" s="11"/>
      <c r="F23" s="41"/>
      <c r="G23" s="11"/>
      <c r="H23" s="41"/>
      <c r="I23" s="11"/>
      <c r="J23" s="35"/>
      <c r="K23" s="11"/>
      <c r="L23" s="41"/>
      <c r="M23" s="11"/>
      <c r="N23" s="41"/>
      <c r="O23" s="11"/>
      <c r="P23" s="41"/>
      <c r="Q23" s="11"/>
      <c r="R23" s="35"/>
      <c r="S23" s="11"/>
      <c r="T23" s="41"/>
      <c r="U23" s="11"/>
      <c r="V23" s="41"/>
      <c r="W23" s="11"/>
      <c r="X23" s="41"/>
      <c r="Y23" s="11"/>
      <c r="Z23" s="35"/>
      <c r="AA23" s="11"/>
      <c r="AB23" s="41"/>
      <c r="AC23" s="11"/>
      <c r="AD23" s="41"/>
      <c r="AE23" s="11"/>
      <c r="AF23" s="41"/>
      <c r="AG23" s="11"/>
      <c r="AH23" s="47"/>
      <c r="AI23" s="11"/>
      <c r="AJ23" s="20"/>
      <c r="AK23" s="11"/>
      <c r="AL23" s="20"/>
      <c r="AM23" s="11"/>
      <c r="AN23" s="20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>
      <c r="A24" s="9" t="s">
        <v>20</v>
      </c>
      <c r="B24" s="36">
        <v>867545703971</v>
      </c>
      <c r="C24" s="14">
        <v>100</v>
      </c>
      <c r="D24" s="42">
        <v>788208148538.04004</v>
      </c>
      <c r="E24" s="14">
        <v>100</v>
      </c>
      <c r="F24" s="42">
        <v>782961019721.64001</v>
      </c>
      <c r="G24" s="14">
        <v>100</v>
      </c>
      <c r="H24" s="42">
        <v>749546831870.92004</v>
      </c>
      <c r="I24" s="14">
        <v>100</v>
      </c>
      <c r="J24" s="36">
        <v>260439708088.76999</v>
      </c>
      <c r="K24" s="14">
        <v>100</v>
      </c>
      <c r="L24" s="42">
        <v>180806224420.14999</v>
      </c>
      <c r="M24" s="14">
        <v>100</v>
      </c>
      <c r="N24" s="42">
        <v>167419529488.32001</v>
      </c>
      <c r="O24" s="14">
        <v>100</v>
      </c>
      <c r="P24" s="42">
        <v>147674524744.57001</v>
      </c>
      <c r="Q24" s="14">
        <v>100</v>
      </c>
      <c r="R24" s="36">
        <v>231592801557.39999</v>
      </c>
      <c r="S24" s="14">
        <v>100</v>
      </c>
      <c r="T24" s="42">
        <v>156633852332.85999</v>
      </c>
      <c r="U24" s="14">
        <v>100</v>
      </c>
      <c r="V24" s="42">
        <v>147700354440.20001</v>
      </c>
      <c r="W24" s="14">
        <v>100</v>
      </c>
      <c r="X24" s="42">
        <v>124123721876.2</v>
      </c>
      <c r="Y24" s="14">
        <v>100</v>
      </c>
      <c r="Z24" s="36">
        <v>28846906531.369999</v>
      </c>
      <c r="AA24" s="14">
        <v>100</v>
      </c>
      <c r="AB24" s="42">
        <v>24172372087.290001</v>
      </c>
      <c r="AC24" s="14">
        <v>100</v>
      </c>
      <c r="AD24" s="42">
        <v>19719175048.119999</v>
      </c>
      <c r="AE24" s="14">
        <v>100</v>
      </c>
      <c r="AF24" s="42">
        <v>23550802868.369999</v>
      </c>
      <c r="AG24" s="14">
        <v>100</v>
      </c>
      <c r="AH24" s="48">
        <v>1868199</v>
      </c>
      <c r="AI24" s="14">
        <v>100</v>
      </c>
      <c r="AJ24" s="14">
        <v>1863120</v>
      </c>
      <c r="AK24" s="14">
        <v>100</v>
      </c>
      <c r="AL24" s="14">
        <v>2045687</v>
      </c>
      <c r="AM24" s="14">
        <v>100</v>
      </c>
      <c r="AN24" s="14">
        <v>1862455</v>
      </c>
      <c r="AO24" s="14">
        <v>100</v>
      </c>
      <c r="AP24" s="19">
        <v>937</v>
      </c>
      <c r="AQ24" s="14">
        <v>100</v>
      </c>
      <c r="AR24" s="13">
        <v>919</v>
      </c>
      <c r="AS24" s="14">
        <v>100</v>
      </c>
      <c r="AT24" s="13">
        <v>913</v>
      </c>
      <c r="AU24" s="14">
        <v>100</v>
      </c>
      <c r="AV24" s="13">
        <v>904</v>
      </c>
      <c r="AW24" s="14">
        <v>100</v>
      </c>
      <c r="AX24" s="15"/>
    </row>
    <row r="25" spans="1:50" ht="13.5" thickTop="1"/>
    <row r="28" spans="1:50" ht="13.5" thickBot="1">
      <c r="A28" s="1" t="s">
        <v>21</v>
      </c>
    </row>
    <row r="29" spans="1:50" ht="13.5" thickTop="1">
      <c r="A29" s="8"/>
      <c r="B29" s="31"/>
      <c r="C29" s="8"/>
      <c r="D29" s="37"/>
      <c r="E29" s="8"/>
      <c r="F29" s="37"/>
      <c r="G29" s="8"/>
      <c r="H29" s="37"/>
      <c r="I29" s="8"/>
      <c r="J29" s="31"/>
      <c r="K29" s="8"/>
      <c r="L29" s="37"/>
      <c r="M29" s="8"/>
      <c r="N29" s="37"/>
      <c r="O29" s="8"/>
      <c r="P29" s="37"/>
      <c r="Q29" s="8"/>
      <c r="R29" s="31"/>
      <c r="S29" s="8"/>
      <c r="T29" s="37"/>
      <c r="U29" s="8"/>
      <c r="V29" s="37"/>
      <c r="W29" s="8"/>
      <c r="X29" s="37"/>
      <c r="Y29" s="8"/>
      <c r="Z29" s="31"/>
      <c r="AA29" s="8"/>
      <c r="AB29" s="37"/>
      <c r="AC29" s="8"/>
      <c r="AD29" s="37"/>
      <c r="AE29" s="8"/>
      <c r="AF29" s="37"/>
      <c r="AG29" s="22"/>
      <c r="AH29" s="44"/>
    </row>
    <row r="30" spans="1:50">
      <c r="B30" s="287" t="s">
        <v>3</v>
      </c>
      <c r="C30" s="292"/>
      <c r="D30" s="292"/>
      <c r="E30" s="292"/>
      <c r="F30" s="292"/>
      <c r="G30" s="292"/>
      <c r="H30" s="292"/>
      <c r="I30" s="292"/>
      <c r="J30" s="287" t="s">
        <v>4</v>
      </c>
      <c r="K30" s="288"/>
      <c r="L30" s="288"/>
      <c r="M30" s="288"/>
      <c r="N30" s="288"/>
      <c r="O30" s="288"/>
      <c r="P30" s="288"/>
      <c r="Q30" s="288"/>
      <c r="R30" s="287" t="s">
        <v>5</v>
      </c>
      <c r="S30" s="288"/>
      <c r="T30" s="288"/>
      <c r="U30" s="288"/>
      <c r="V30" s="288"/>
      <c r="W30" s="288"/>
      <c r="X30" s="288"/>
      <c r="Y30" s="288"/>
      <c r="Z30" s="287" t="s">
        <v>6</v>
      </c>
      <c r="AA30" s="288"/>
      <c r="AB30" s="288"/>
      <c r="AC30" s="288"/>
      <c r="AD30" s="288"/>
      <c r="AE30" s="288"/>
      <c r="AF30" s="288"/>
      <c r="AG30" s="288"/>
      <c r="AH30" s="44"/>
    </row>
    <row r="31" spans="1:50">
      <c r="B31" s="32"/>
      <c r="J31" s="32"/>
      <c r="R31" s="32"/>
      <c r="Z31" s="32"/>
      <c r="AH31" s="44"/>
    </row>
    <row r="32" spans="1:50">
      <c r="B32" s="289" t="s">
        <v>9</v>
      </c>
      <c r="C32" s="290"/>
      <c r="D32" s="291" t="s">
        <v>10</v>
      </c>
      <c r="E32" s="290"/>
      <c r="F32" s="291" t="s">
        <v>11</v>
      </c>
      <c r="G32" s="290"/>
      <c r="H32" s="291" t="s">
        <v>12</v>
      </c>
      <c r="I32" s="290"/>
      <c r="J32" s="289" t="s">
        <v>9</v>
      </c>
      <c r="K32" s="290"/>
      <c r="L32" s="291" t="s">
        <v>10</v>
      </c>
      <c r="M32" s="290"/>
      <c r="N32" s="291" t="s">
        <v>11</v>
      </c>
      <c r="O32" s="290"/>
      <c r="P32" s="291" t="s">
        <v>12</v>
      </c>
      <c r="Q32" s="290"/>
      <c r="R32" s="289" t="s">
        <v>9</v>
      </c>
      <c r="S32" s="290"/>
      <c r="T32" s="291" t="s">
        <v>10</v>
      </c>
      <c r="U32" s="290"/>
      <c r="V32" s="291" t="s">
        <v>11</v>
      </c>
      <c r="W32" s="290"/>
      <c r="X32" s="291" t="s">
        <v>12</v>
      </c>
      <c r="Y32" s="290"/>
      <c r="Z32" s="289" t="s">
        <v>9</v>
      </c>
      <c r="AA32" s="290"/>
      <c r="AB32" s="291" t="s">
        <v>10</v>
      </c>
      <c r="AC32" s="290"/>
      <c r="AD32" s="291" t="s">
        <v>11</v>
      </c>
      <c r="AE32" s="290"/>
      <c r="AF32" s="291" t="s">
        <v>12</v>
      </c>
      <c r="AG32" s="290"/>
      <c r="AH32" s="44"/>
    </row>
    <row r="33" spans="1:34">
      <c r="B33" s="33" t="s">
        <v>13</v>
      </c>
      <c r="C33" s="2" t="s">
        <v>14</v>
      </c>
      <c r="D33" s="38" t="s">
        <v>13</v>
      </c>
      <c r="E33" s="2" t="s">
        <v>14</v>
      </c>
      <c r="F33" s="38" t="s">
        <v>13</v>
      </c>
      <c r="G33" s="2" t="s">
        <v>14</v>
      </c>
      <c r="H33" s="38" t="s">
        <v>13</v>
      </c>
      <c r="I33" s="2" t="s">
        <v>14</v>
      </c>
      <c r="J33" s="33" t="s">
        <v>13</v>
      </c>
      <c r="K33" s="2" t="s">
        <v>14</v>
      </c>
      <c r="L33" s="38" t="s">
        <v>13</v>
      </c>
      <c r="M33" s="2" t="s">
        <v>14</v>
      </c>
      <c r="N33" s="38" t="s">
        <v>13</v>
      </c>
      <c r="O33" s="2" t="s">
        <v>14</v>
      </c>
      <c r="P33" s="38" t="s">
        <v>13</v>
      </c>
      <c r="Q33" s="2" t="s">
        <v>14</v>
      </c>
      <c r="R33" s="33" t="s">
        <v>13</v>
      </c>
      <c r="S33" s="2" t="s">
        <v>14</v>
      </c>
      <c r="T33" s="38" t="s">
        <v>13</v>
      </c>
      <c r="U33" s="2" t="s">
        <v>14</v>
      </c>
      <c r="V33" s="38" t="s">
        <v>13</v>
      </c>
      <c r="W33" s="2" t="s">
        <v>14</v>
      </c>
      <c r="X33" s="38" t="s">
        <v>13</v>
      </c>
      <c r="Y33" s="2" t="s">
        <v>14</v>
      </c>
      <c r="Z33" s="33" t="s">
        <v>13</v>
      </c>
      <c r="AA33" s="2" t="s">
        <v>14</v>
      </c>
      <c r="AB33" s="38" t="s">
        <v>13</v>
      </c>
      <c r="AC33" s="2" t="s">
        <v>14</v>
      </c>
      <c r="AD33" s="38" t="s">
        <v>13</v>
      </c>
      <c r="AE33" s="2" t="s">
        <v>14</v>
      </c>
      <c r="AF33" s="38" t="s">
        <v>13</v>
      </c>
      <c r="AG33" s="2" t="s">
        <v>14</v>
      </c>
      <c r="AH33" s="49"/>
    </row>
    <row r="34" spans="1:34">
      <c r="A34" s="3"/>
      <c r="B34" s="34"/>
      <c r="C34" s="4"/>
      <c r="D34" s="39"/>
      <c r="E34" s="4"/>
      <c r="F34" s="39"/>
      <c r="G34" s="4"/>
      <c r="H34" s="39"/>
      <c r="I34" s="4"/>
      <c r="J34" s="34"/>
      <c r="K34" s="4"/>
      <c r="L34" s="39"/>
      <c r="M34" s="4"/>
      <c r="N34" s="39"/>
      <c r="O34" s="4"/>
      <c r="P34" s="39"/>
      <c r="Q34" s="4"/>
      <c r="R34" s="34"/>
      <c r="S34" s="4"/>
      <c r="T34" s="39"/>
      <c r="U34" s="4"/>
      <c r="V34" s="39"/>
      <c r="W34" s="4"/>
      <c r="X34" s="39"/>
      <c r="Y34" s="4"/>
      <c r="Z34" s="34"/>
      <c r="AA34" s="4"/>
      <c r="AB34" s="39"/>
      <c r="AC34" s="4"/>
      <c r="AD34" s="39"/>
      <c r="AE34" s="4"/>
      <c r="AF34" s="39"/>
      <c r="AG34" s="4"/>
      <c r="AH34" s="49"/>
    </row>
    <row r="35" spans="1:34">
      <c r="A35" s="23" t="s">
        <v>22</v>
      </c>
      <c r="B35" s="32"/>
      <c r="C35" s="6"/>
      <c r="D35" s="40"/>
      <c r="E35" s="6"/>
      <c r="F35" s="40"/>
      <c r="G35" s="6"/>
      <c r="H35" s="40"/>
      <c r="I35" s="6"/>
      <c r="J35" s="32"/>
      <c r="K35" s="6"/>
      <c r="L35" s="40"/>
      <c r="M35" s="6"/>
      <c r="N35" s="40"/>
      <c r="O35" s="6"/>
      <c r="P35" s="40"/>
      <c r="Q35" s="6"/>
      <c r="R35" s="32"/>
      <c r="S35" s="6"/>
      <c r="T35" s="40"/>
      <c r="U35" s="6"/>
      <c r="V35" s="40"/>
      <c r="W35" s="6"/>
      <c r="X35" s="40"/>
      <c r="Y35" s="6"/>
      <c r="Z35" s="32"/>
      <c r="AA35" s="6"/>
      <c r="AB35" s="40"/>
      <c r="AC35" s="6"/>
      <c r="AD35" s="40"/>
      <c r="AE35" s="6"/>
      <c r="AF35" s="40"/>
      <c r="AG35" s="6"/>
      <c r="AH35" s="44"/>
    </row>
    <row r="36" spans="1:34">
      <c r="A36" s="24" t="s">
        <v>23</v>
      </c>
      <c r="B36" s="32">
        <v>487286330017.96002</v>
      </c>
      <c r="C36" s="7">
        <v>56.168399999999998</v>
      </c>
      <c r="D36" s="40">
        <v>445008436700.33002</v>
      </c>
      <c r="E36" s="7">
        <v>56.458199999999998</v>
      </c>
      <c r="F36" s="40">
        <v>437914613718.40997</v>
      </c>
      <c r="G36" s="7">
        <v>55.930599999999998</v>
      </c>
      <c r="H36" s="40">
        <v>472059072841.88</v>
      </c>
      <c r="I36" s="7">
        <v>62.979300000000002</v>
      </c>
      <c r="J36" s="32">
        <v>149494544490.85999</v>
      </c>
      <c r="K36" s="7">
        <v>57.400799999999997</v>
      </c>
      <c r="L36" s="40">
        <v>120898621299.50999</v>
      </c>
      <c r="M36" s="7">
        <v>66.866399999999999</v>
      </c>
      <c r="N36" s="40">
        <v>104210758538.64999</v>
      </c>
      <c r="O36" s="7">
        <v>62.2453</v>
      </c>
      <c r="P36" s="40">
        <v>97869975794.229996</v>
      </c>
      <c r="Q36" s="7">
        <v>66.274100000000004</v>
      </c>
      <c r="R36" s="32">
        <v>131054313707.5</v>
      </c>
      <c r="S36" s="7">
        <v>56.588299999999997</v>
      </c>
      <c r="T36" s="40">
        <v>104198340747.82001</v>
      </c>
      <c r="U36" s="7">
        <v>66.523499999999999</v>
      </c>
      <c r="V36" s="40">
        <v>95021105010.970001</v>
      </c>
      <c r="W36" s="7">
        <v>64.333699999999993</v>
      </c>
      <c r="X36" s="40">
        <v>78244502141.809998</v>
      </c>
      <c r="Y36" s="7">
        <v>63.037500000000001</v>
      </c>
      <c r="Z36" s="32">
        <v>18440230783.360001</v>
      </c>
      <c r="AA36" s="7">
        <v>63.924500000000002</v>
      </c>
      <c r="AB36" s="40">
        <v>16700280551.690001</v>
      </c>
      <c r="AC36" s="7">
        <v>69.088300000000004</v>
      </c>
      <c r="AD36" s="40">
        <v>9189653527.6800003</v>
      </c>
      <c r="AE36" s="7">
        <v>46.602600000000002</v>
      </c>
      <c r="AF36" s="40">
        <v>19625473652.419998</v>
      </c>
      <c r="AG36" s="7">
        <v>83.332499999999996</v>
      </c>
      <c r="AH36" s="44"/>
    </row>
    <row r="37" spans="1:34">
      <c r="A37" s="24" t="s">
        <v>24</v>
      </c>
      <c r="B37" s="32">
        <v>30416164875.360001</v>
      </c>
      <c r="C37" s="7">
        <v>3.5059999999999998</v>
      </c>
      <c r="D37" s="40">
        <v>28713591431.580002</v>
      </c>
      <c r="E37" s="7">
        <v>3.6429</v>
      </c>
      <c r="F37" s="40">
        <v>49174808527.029999</v>
      </c>
      <c r="G37" s="7">
        <v>6.2805999999999997</v>
      </c>
      <c r="H37" s="40">
        <v>48116492178.720001</v>
      </c>
      <c r="I37" s="7">
        <v>6.4194000000000004</v>
      </c>
      <c r="J37" s="32">
        <v>2590447564.4299998</v>
      </c>
      <c r="K37" s="7">
        <v>0.99460000000000004</v>
      </c>
      <c r="L37" s="40">
        <v>3434863538.6900001</v>
      </c>
      <c r="M37" s="7">
        <v>1.8996999999999999</v>
      </c>
      <c r="N37" s="40">
        <v>5151565921.6499996</v>
      </c>
      <c r="O37" s="7">
        <v>3.077</v>
      </c>
      <c r="P37" s="40">
        <v>5441188586.1099997</v>
      </c>
      <c r="Q37" s="7">
        <v>3.6846000000000001</v>
      </c>
      <c r="R37" s="32">
        <v>2725448416.5300002</v>
      </c>
      <c r="S37" s="7">
        <v>1.1768000000000001</v>
      </c>
      <c r="T37" s="40">
        <v>2577487295.1399999</v>
      </c>
      <c r="U37" s="7">
        <v>1.6455</v>
      </c>
      <c r="V37" s="40">
        <v>5015739260.4099998</v>
      </c>
      <c r="W37" s="7">
        <v>3.3959000000000001</v>
      </c>
      <c r="X37" s="40">
        <v>4650559907.8100004</v>
      </c>
      <c r="Y37" s="7">
        <v>3.7467000000000001</v>
      </c>
      <c r="Z37" s="32">
        <v>-135000852.09999999</v>
      </c>
      <c r="AA37" s="7">
        <v>-0.46800000000000003</v>
      </c>
      <c r="AB37" s="40">
        <v>857376243.54999995</v>
      </c>
      <c r="AC37" s="7">
        <v>3.5468999999999999</v>
      </c>
      <c r="AD37" s="40">
        <v>135826661.24000001</v>
      </c>
      <c r="AE37" s="7">
        <v>0.68879999999999997</v>
      </c>
      <c r="AF37" s="40">
        <v>790628678.29999995</v>
      </c>
      <c r="AG37" s="7">
        <v>3.3571</v>
      </c>
      <c r="AH37" s="44"/>
    </row>
    <row r="38" spans="1:34">
      <c r="A38" s="1" t="s">
        <v>25</v>
      </c>
      <c r="B38" s="32">
        <v>517702494893.32001</v>
      </c>
      <c r="C38" s="7">
        <v>59.674399999999999</v>
      </c>
      <c r="D38" s="40">
        <v>473722028131.90997</v>
      </c>
      <c r="E38" s="7">
        <v>60.101100000000002</v>
      </c>
      <c r="F38" s="40">
        <v>487089422245.44</v>
      </c>
      <c r="G38" s="7">
        <v>62.211199999999998</v>
      </c>
      <c r="H38" s="40">
        <v>520175565020.59998</v>
      </c>
      <c r="I38" s="7">
        <v>69.398700000000005</v>
      </c>
      <c r="J38" s="32">
        <v>152084992055.29001</v>
      </c>
      <c r="K38" s="7">
        <v>58.395499999999998</v>
      </c>
      <c r="L38" s="40">
        <v>124333484838.2</v>
      </c>
      <c r="M38" s="7">
        <v>68.766199999999998</v>
      </c>
      <c r="N38" s="40">
        <v>109362324460.3</v>
      </c>
      <c r="O38" s="7">
        <v>65.322299999999998</v>
      </c>
      <c r="P38" s="40">
        <v>103311164380.34</v>
      </c>
      <c r="Q38" s="7">
        <v>69.958699999999993</v>
      </c>
      <c r="R38" s="32">
        <v>133779762124.03</v>
      </c>
      <c r="S38" s="7">
        <v>57.765099999999997</v>
      </c>
      <c r="T38" s="40">
        <v>106775828042.96001</v>
      </c>
      <c r="U38" s="7">
        <v>68.1691</v>
      </c>
      <c r="V38" s="40">
        <v>100036844271.38</v>
      </c>
      <c r="W38" s="7">
        <v>67.729600000000005</v>
      </c>
      <c r="X38" s="40">
        <v>82895062049.619995</v>
      </c>
      <c r="Y38" s="7">
        <v>66.784199999999998</v>
      </c>
      <c r="Z38" s="32">
        <v>18305229931.259998</v>
      </c>
      <c r="AA38" s="7">
        <v>63.456499999999998</v>
      </c>
      <c r="AB38" s="40">
        <v>17557656795.240002</v>
      </c>
      <c r="AC38" s="7">
        <v>72.635199999999998</v>
      </c>
      <c r="AD38" s="40">
        <v>9325480188.9200001</v>
      </c>
      <c r="AE38" s="7">
        <v>47.291400000000003</v>
      </c>
      <c r="AF38" s="40">
        <v>20416102330.720001</v>
      </c>
      <c r="AG38" s="7">
        <v>86.689599999999999</v>
      </c>
      <c r="AH38" s="44"/>
    </row>
    <row r="39" spans="1:34">
      <c r="B39" s="32"/>
      <c r="C39" s="6"/>
      <c r="D39" s="40"/>
      <c r="E39" s="6"/>
      <c r="F39" s="40"/>
      <c r="G39" s="6"/>
      <c r="H39" s="40"/>
      <c r="I39" s="6"/>
      <c r="J39" s="32"/>
      <c r="K39" s="6"/>
      <c r="L39" s="40"/>
      <c r="M39" s="6"/>
      <c r="N39" s="40"/>
      <c r="O39" s="6"/>
      <c r="P39" s="40"/>
      <c r="Q39" s="6"/>
      <c r="R39" s="32"/>
      <c r="S39" s="6"/>
      <c r="T39" s="40"/>
      <c r="U39" s="6"/>
      <c r="V39" s="40"/>
      <c r="W39" s="6"/>
      <c r="X39" s="40"/>
      <c r="Y39" s="6"/>
      <c r="Z39" s="32"/>
      <c r="AA39" s="6"/>
      <c r="AB39" s="40"/>
      <c r="AC39" s="6"/>
      <c r="AD39" s="40"/>
      <c r="AE39" s="6"/>
      <c r="AF39" s="40"/>
      <c r="AG39" s="6"/>
      <c r="AH39" s="44"/>
    </row>
    <row r="40" spans="1:34">
      <c r="A40" s="23" t="s">
        <v>26</v>
      </c>
      <c r="B40" s="32"/>
      <c r="C40" s="6"/>
      <c r="D40" s="40"/>
      <c r="E40" s="6"/>
      <c r="F40" s="40"/>
      <c r="G40" s="6"/>
      <c r="H40" s="40"/>
      <c r="I40" s="6"/>
      <c r="J40" s="32"/>
      <c r="K40" s="6"/>
      <c r="L40" s="40"/>
      <c r="M40" s="6"/>
      <c r="N40" s="40"/>
      <c r="O40" s="6"/>
      <c r="P40" s="40"/>
      <c r="Q40" s="6"/>
      <c r="R40" s="32"/>
      <c r="S40" s="6"/>
      <c r="T40" s="40"/>
      <c r="U40" s="6"/>
      <c r="V40" s="40"/>
      <c r="W40" s="6"/>
      <c r="X40" s="40"/>
      <c r="Y40" s="6"/>
      <c r="Z40" s="32"/>
      <c r="AA40" s="6"/>
      <c r="AB40" s="40"/>
      <c r="AC40" s="6"/>
      <c r="AD40" s="40"/>
      <c r="AE40" s="6"/>
      <c r="AF40" s="40"/>
      <c r="AG40" s="6"/>
      <c r="AH40" s="44"/>
    </row>
    <row r="41" spans="1:34">
      <c r="A41" s="24" t="s">
        <v>27</v>
      </c>
      <c r="B41" s="32">
        <v>118411047579.14999</v>
      </c>
      <c r="C41" s="7">
        <v>13.648999999999999</v>
      </c>
      <c r="D41" s="40">
        <v>107044917427.02</v>
      </c>
      <c r="E41" s="7">
        <v>13.5808</v>
      </c>
      <c r="F41" s="40">
        <v>106433140576.39</v>
      </c>
      <c r="G41" s="7">
        <v>13.5937</v>
      </c>
      <c r="H41" s="40">
        <v>94403670034.179993</v>
      </c>
      <c r="I41" s="7">
        <v>12.594799999999999</v>
      </c>
      <c r="J41" s="32">
        <v>105930278532.78999</v>
      </c>
      <c r="K41" s="7">
        <v>40.6736</v>
      </c>
      <c r="L41" s="40">
        <v>54366181803.389999</v>
      </c>
      <c r="M41" s="7">
        <v>30.0688</v>
      </c>
      <c r="N41" s="40">
        <v>56551360557.419998</v>
      </c>
      <c r="O41" s="7">
        <v>33.778199999999998</v>
      </c>
      <c r="P41" s="40">
        <v>42963060106.800003</v>
      </c>
      <c r="Q41" s="7">
        <v>29.0931</v>
      </c>
      <c r="R41" s="32">
        <v>96232132114.210007</v>
      </c>
      <c r="S41" s="7">
        <v>41.552300000000002</v>
      </c>
      <c r="T41" s="40">
        <v>48388783118.959999</v>
      </c>
      <c r="U41" s="7">
        <v>30.892900000000001</v>
      </c>
      <c r="V41" s="40">
        <v>46654080354.169998</v>
      </c>
      <c r="W41" s="7">
        <v>31.587</v>
      </c>
      <c r="X41" s="40">
        <v>40358176998.75</v>
      </c>
      <c r="Y41" s="7">
        <v>32.514499999999998</v>
      </c>
      <c r="Z41" s="32">
        <v>9698146418.5799999</v>
      </c>
      <c r="AA41" s="7">
        <v>33.619399999999999</v>
      </c>
      <c r="AB41" s="40">
        <v>5977398684.4300003</v>
      </c>
      <c r="AC41" s="7">
        <v>24.728200000000001</v>
      </c>
      <c r="AD41" s="40">
        <v>9897280203.25</v>
      </c>
      <c r="AE41" s="7">
        <v>50.191099999999999</v>
      </c>
      <c r="AF41" s="40">
        <v>2604883108.0500002</v>
      </c>
      <c r="AG41" s="7">
        <v>11.060700000000001</v>
      </c>
      <c r="AH41" s="44"/>
    </row>
    <row r="42" spans="1:34">
      <c r="A42" s="24" t="s">
        <v>24</v>
      </c>
      <c r="B42" s="32">
        <v>20333743788.23</v>
      </c>
      <c r="C42" s="7">
        <v>2.3437999999999999</v>
      </c>
      <c r="D42" s="40">
        <v>18357241787.580002</v>
      </c>
      <c r="E42" s="7">
        <v>2.3290000000000002</v>
      </c>
      <c r="F42" s="40">
        <v>18166401879.650002</v>
      </c>
      <c r="G42" s="7">
        <v>2.3201999999999998</v>
      </c>
      <c r="H42" s="40">
        <v>17267955244.740002</v>
      </c>
      <c r="I42" s="7">
        <v>2.3037999999999998</v>
      </c>
      <c r="J42" s="32">
        <v>2424437500.6900001</v>
      </c>
      <c r="K42" s="7">
        <v>0.93089999999999995</v>
      </c>
      <c r="L42" s="40">
        <v>2106557778.5599999</v>
      </c>
      <c r="M42" s="7">
        <v>1.1651</v>
      </c>
      <c r="N42" s="40">
        <v>1505844470.5999999</v>
      </c>
      <c r="O42" s="7">
        <v>0.89939999999999998</v>
      </c>
      <c r="P42" s="40">
        <v>1400300257.4300001</v>
      </c>
      <c r="Q42" s="7">
        <v>0.94820000000000004</v>
      </c>
      <c r="R42" s="32">
        <v>1580907319.1600001</v>
      </c>
      <c r="S42" s="7">
        <v>0.68259999999999998</v>
      </c>
      <c r="T42" s="40">
        <v>1469241170.9400001</v>
      </c>
      <c r="U42" s="7">
        <v>0.93799999999999994</v>
      </c>
      <c r="V42" s="40">
        <v>1009429814.65</v>
      </c>
      <c r="W42" s="7">
        <v>0.68340000000000001</v>
      </c>
      <c r="X42" s="40">
        <v>870482827.83000004</v>
      </c>
      <c r="Y42" s="7">
        <v>0.70130000000000003</v>
      </c>
      <c r="Z42" s="32">
        <v>843530181.52999997</v>
      </c>
      <c r="AA42" s="7">
        <v>2.9241999999999999</v>
      </c>
      <c r="AB42" s="40">
        <v>637316607.62</v>
      </c>
      <c r="AC42" s="7">
        <v>2.6364999999999998</v>
      </c>
      <c r="AD42" s="40">
        <v>496414655.94999999</v>
      </c>
      <c r="AE42" s="7">
        <v>2.5173999999999999</v>
      </c>
      <c r="AF42" s="40">
        <v>529817429.60000002</v>
      </c>
      <c r="AG42" s="7">
        <v>2.2496999999999998</v>
      </c>
      <c r="AH42" s="44"/>
    </row>
    <row r="43" spans="1:34">
      <c r="A43" s="25" t="s">
        <v>28</v>
      </c>
      <c r="B43" s="35">
        <v>211098417692.42001</v>
      </c>
      <c r="C43" s="20">
        <v>24.332799999999999</v>
      </c>
      <c r="D43" s="41">
        <v>189083961155.16</v>
      </c>
      <c r="E43" s="20">
        <v>23.989100000000001</v>
      </c>
      <c r="F43" s="41">
        <v>171272054945.63</v>
      </c>
      <c r="G43" s="20">
        <v>21.8749</v>
      </c>
      <c r="H43" s="41">
        <v>117699641541.28999</v>
      </c>
      <c r="I43" s="20">
        <v>15.7028</v>
      </c>
      <c r="J43" s="35"/>
      <c r="K43" s="11"/>
      <c r="L43" s="41"/>
      <c r="M43" s="11"/>
      <c r="N43" s="41"/>
      <c r="O43" s="11"/>
      <c r="P43" s="41"/>
      <c r="Q43" s="11"/>
      <c r="R43" s="35"/>
      <c r="S43" s="11"/>
      <c r="T43" s="41"/>
      <c r="U43" s="11"/>
      <c r="V43" s="41"/>
      <c r="W43" s="11"/>
      <c r="X43" s="41"/>
      <c r="Y43" s="11"/>
      <c r="Z43" s="35"/>
      <c r="AA43" s="11"/>
      <c r="AB43" s="41"/>
      <c r="AC43" s="11"/>
      <c r="AD43" s="41"/>
      <c r="AE43" s="11"/>
      <c r="AF43" s="41"/>
      <c r="AG43" s="11"/>
      <c r="AH43" s="44"/>
    </row>
    <row r="44" spans="1:34">
      <c r="A44" s="26" t="s">
        <v>25</v>
      </c>
      <c r="B44" s="35">
        <v>349843209059.79999</v>
      </c>
      <c r="C44" s="20">
        <v>40.325600000000001</v>
      </c>
      <c r="D44" s="41">
        <v>314486120369.76001</v>
      </c>
      <c r="E44" s="20">
        <v>39.898899999999998</v>
      </c>
      <c r="F44" s="41">
        <v>295871597401.66998</v>
      </c>
      <c r="G44" s="20">
        <v>37.788800000000002</v>
      </c>
      <c r="H44" s="41">
        <v>229371266820.20999</v>
      </c>
      <c r="I44" s="20">
        <v>30.601299999999998</v>
      </c>
      <c r="J44" s="35">
        <v>108354716033.48</v>
      </c>
      <c r="K44" s="20">
        <v>41.604500000000002</v>
      </c>
      <c r="L44" s="41">
        <v>56472739581.949997</v>
      </c>
      <c r="M44" s="20">
        <v>31.233799999999999</v>
      </c>
      <c r="N44" s="41">
        <v>58057205028.019997</v>
      </c>
      <c r="O44" s="20">
        <v>34.677700000000002</v>
      </c>
      <c r="P44" s="41">
        <v>44363360364.230003</v>
      </c>
      <c r="Q44" s="20">
        <v>30.0413</v>
      </c>
      <c r="R44" s="35">
        <v>97813039433.369995</v>
      </c>
      <c r="S44" s="20">
        <v>42.234900000000003</v>
      </c>
      <c r="T44" s="41">
        <v>49858024289.900002</v>
      </c>
      <c r="U44" s="20">
        <v>31.8309</v>
      </c>
      <c r="V44" s="41">
        <v>47663510168.82</v>
      </c>
      <c r="W44" s="20">
        <v>32.270400000000002</v>
      </c>
      <c r="X44" s="41">
        <v>41228659826.580002</v>
      </c>
      <c r="Y44" s="20">
        <v>33.215800000000002</v>
      </c>
      <c r="Z44" s="35">
        <v>10541676600.110001</v>
      </c>
      <c r="AA44" s="20">
        <v>36.543500000000002</v>
      </c>
      <c r="AB44" s="41">
        <v>6614715292.0500002</v>
      </c>
      <c r="AC44" s="20">
        <v>27.364799999999999</v>
      </c>
      <c r="AD44" s="41">
        <v>10393694859.200001</v>
      </c>
      <c r="AE44" s="20">
        <v>52.708599999999997</v>
      </c>
      <c r="AF44" s="41">
        <v>3134700537.6500001</v>
      </c>
      <c r="AG44" s="20">
        <v>13.3104</v>
      </c>
      <c r="AH44" s="44"/>
    </row>
    <row r="45" spans="1:34">
      <c r="A45" s="10"/>
      <c r="B45" s="35"/>
      <c r="C45" s="11"/>
      <c r="D45" s="41"/>
      <c r="E45" s="11"/>
      <c r="F45" s="41"/>
      <c r="G45" s="11"/>
      <c r="H45" s="41"/>
      <c r="I45" s="11"/>
      <c r="J45" s="35"/>
      <c r="K45" s="11"/>
      <c r="L45" s="41"/>
      <c r="M45" s="11"/>
      <c r="N45" s="41"/>
      <c r="O45" s="11"/>
      <c r="P45" s="41"/>
      <c r="Q45" s="11"/>
      <c r="R45" s="35"/>
      <c r="S45" s="11"/>
      <c r="T45" s="41"/>
      <c r="U45" s="11"/>
      <c r="V45" s="41"/>
      <c r="W45" s="11"/>
      <c r="X45" s="41"/>
      <c r="Y45" s="11"/>
      <c r="Z45" s="35"/>
      <c r="AA45" s="11"/>
      <c r="AB45" s="41"/>
      <c r="AC45" s="11"/>
      <c r="AD45" s="41"/>
      <c r="AE45" s="11"/>
      <c r="AF45" s="41"/>
      <c r="AG45" s="11"/>
      <c r="AH45" s="44"/>
    </row>
    <row r="46" spans="1:34" ht="13.5" thickBot="1">
      <c r="A46" s="10"/>
      <c r="B46" s="35"/>
      <c r="C46" s="11"/>
      <c r="D46" s="41"/>
      <c r="E46" s="11"/>
      <c r="F46" s="41"/>
      <c r="G46" s="11"/>
      <c r="H46" s="41"/>
      <c r="I46" s="11"/>
      <c r="J46" s="35"/>
      <c r="K46" s="11"/>
      <c r="L46" s="41"/>
      <c r="M46" s="11"/>
      <c r="N46" s="41"/>
      <c r="O46" s="11"/>
      <c r="P46" s="41"/>
      <c r="Q46" s="11"/>
      <c r="R46" s="35"/>
      <c r="S46" s="11"/>
      <c r="T46" s="41"/>
      <c r="U46" s="11"/>
      <c r="V46" s="41"/>
      <c r="W46" s="11"/>
      <c r="X46" s="41"/>
      <c r="Y46" s="11"/>
      <c r="Z46" s="35"/>
      <c r="AA46" s="11"/>
      <c r="AB46" s="41"/>
      <c r="AC46" s="11"/>
      <c r="AD46" s="41"/>
      <c r="AE46" s="11"/>
      <c r="AF46" s="41"/>
      <c r="AG46" s="11"/>
      <c r="AH46" s="44"/>
    </row>
    <row r="47" spans="1:34" ht="14.25" thickTop="1" thickBot="1">
      <c r="A47" s="27" t="s">
        <v>20</v>
      </c>
      <c r="B47" s="36">
        <v>867545703953.12</v>
      </c>
      <c r="C47" s="14">
        <v>100</v>
      </c>
      <c r="D47" s="42">
        <v>788208148501.67004</v>
      </c>
      <c r="E47" s="14">
        <v>100</v>
      </c>
      <c r="F47" s="42">
        <v>782961019647.10999</v>
      </c>
      <c r="G47" s="14">
        <v>100</v>
      </c>
      <c r="H47" s="42">
        <v>749546831840.81006</v>
      </c>
      <c r="I47" s="14">
        <v>100</v>
      </c>
      <c r="J47" s="36">
        <v>260439708088.76999</v>
      </c>
      <c r="K47" s="14">
        <v>100</v>
      </c>
      <c r="L47" s="42">
        <v>180806224420.14999</v>
      </c>
      <c r="M47" s="14">
        <v>100</v>
      </c>
      <c r="N47" s="42">
        <v>167419529488.32001</v>
      </c>
      <c r="O47" s="14">
        <v>100</v>
      </c>
      <c r="P47" s="42">
        <v>147674524744.57001</v>
      </c>
      <c r="Q47" s="14">
        <v>100</v>
      </c>
      <c r="R47" s="36">
        <v>231592801557.39999</v>
      </c>
      <c r="S47" s="14">
        <v>100</v>
      </c>
      <c r="T47" s="42">
        <v>156633852332.85999</v>
      </c>
      <c r="U47" s="14">
        <v>100</v>
      </c>
      <c r="V47" s="42">
        <v>147700354440.20001</v>
      </c>
      <c r="W47" s="14">
        <v>100</v>
      </c>
      <c r="X47" s="42">
        <v>124123721876.2</v>
      </c>
      <c r="Y47" s="14">
        <v>100</v>
      </c>
      <c r="Z47" s="36">
        <v>28846906531.369999</v>
      </c>
      <c r="AA47" s="14">
        <v>100</v>
      </c>
      <c r="AB47" s="42">
        <v>24172372087.290001</v>
      </c>
      <c r="AC47" s="14">
        <v>100</v>
      </c>
      <c r="AD47" s="42">
        <v>19719175048.119999</v>
      </c>
      <c r="AE47" s="14">
        <v>100</v>
      </c>
      <c r="AF47" s="42">
        <v>23550802868.369999</v>
      </c>
      <c r="AG47" s="14">
        <v>100</v>
      </c>
      <c r="AH47" s="44"/>
    </row>
    <row r="48" spans="1:34" ht="13.5" thickTop="1"/>
    <row r="51" spans="1:1" ht="15">
      <c r="A51" s="28" t="s">
        <v>29</v>
      </c>
    </row>
    <row r="53" spans="1:1" ht="14.25">
      <c r="A53" s="29" t="s">
        <v>30</v>
      </c>
    </row>
    <row r="55" spans="1:1" ht="15">
      <c r="A55" s="28" t="s">
        <v>31</v>
      </c>
    </row>
    <row r="57" spans="1:1" ht="14.25">
      <c r="A57" s="29" t="s">
        <v>32</v>
      </c>
    </row>
    <row r="58" spans="1:1" ht="14.25">
      <c r="A58" s="29" t="s">
        <v>33</v>
      </c>
    </row>
    <row r="59" spans="1:1" ht="14.25">
      <c r="A59" s="29" t="s">
        <v>34</v>
      </c>
    </row>
    <row r="61" spans="1:1" ht="15">
      <c r="A61" s="28" t="s">
        <v>35</v>
      </c>
    </row>
    <row r="62" spans="1:1" ht="14.25">
      <c r="A62" s="29" t="s">
        <v>36</v>
      </c>
    </row>
    <row r="63" spans="1:1" ht="14.25">
      <c r="A63" s="29" t="s">
        <v>37</v>
      </c>
    </row>
  </sheetData>
  <mergeCells count="50">
    <mergeCell ref="R30:Y30"/>
    <mergeCell ref="R32:S32"/>
    <mergeCell ref="T32:U32"/>
    <mergeCell ref="V32:W32"/>
    <mergeCell ref="X32:Y32"/>
    <mergeCell ref="Z30:AG30"/>
    <mergeCell ref="Z32:AA32"/>
    <mergeCell ref="AB32:AC32"/>
    <mergeCell ref="AD32:AE32"/>
    <mergeCell ref="AF32:AG32"/>
    <mergeCell ref="B30:I30"/>
    <mergeCell ref="B32:C32"/>
    <mergeCell ref="D32:E32"/>
    <mergeCell ref="F32:G32"/>
    <mergeCell ref="H32:I32"/>
    <mergeCell ref="J30:Q30"/>
    <mergeCell ref="J32:K32"/>
    <mergeCell ref="L32:M32"/>
    <mergeCell ref="N32:O32"/>
    <mergeCell ref="P32:Q32"/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" right="0" top="0" bottom="0" header="0" footer="0"/>
  <pageSetup paperSize="9" scale="4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X47"/>
  <sheetViews>
    <sheetView workbookViewId="0" xr3:uid="{78B4E459-6924-5F8B-B7BA-2DD04133E49E}">
      <selection activeCell="D16" sqref="D16"/>
    </sheetView>
  </sheetViews>
  <sheetFormatPr defaultRowHeight="12.75"/>
  <cols>
    <col min="1" max="1" width="53.28515625" bestFit="1" customWidth="1"/>
    <col min="2" max="2" width="7.5703125" style="30" bestFit="1" customWidth="1"/>
    <col min="3" max="3" width="4" bestFit="1" customWidth="1"/>
    <col min="4" max="4" width="7.5703125" style="30" bestFit="1" customWidth="1"/>
    <col min="5" max="5" width="4" bestFit="1" customWidth="1"/>
    <col min="6" max="6" width="7.5703125" style="30" bestFit="1" customWidth="1"/>
    <col min="7" max="7" width="4" bestFit="1" customWidth="1"/>
    <col min="8" max="8" width="7.5703125" style="30" bestFit="1" customWidth="1"/>
    <col min="9" max="9" width="4" bestFit="1" customWidth="1"/>
    <col min="10" max="10" width="7.5703125" style="30" bestFit="1" customWidth="1"/>
    <col min="11" max="11" width="4" bestFit="1" customWidth="1"/>
    <col min="12" max="12" width="7.5703125" style="30" bestFit="1" customWidth="1"/>
    <col min="13" max="13" width="4" bestFit="1" customWidth="1"/>
    <col min="14" max="14" width="7.5703125" style="30" bestFit="1" customWidth="1"/>
    <col min="15" max="15" width="4" bestFit="1" customWidth="1"/>
    <col min="16" max="16" width="7.5703125" style="30" bestFit="1" customWidth="1"/>
    <col min="17" max="17" width="4" bestFit="1" customWidth="1"/>
    <col min="18" max="18" width="7.5703125" style="30" bestFit="1" customWidth="1"/>
    <col min="19" max="19" width="4" bestFit="1" customWidth="1"/>
    <col min="20" max="20" width="7.5703125" style="30" bestFit="1" customWidth="1"/>
    <col min="21" max="21" width="4" bestFit="1" customWidth="1"/>
    <col min="22" max="22" width="7.5703125" style="30" bestFit="1" customWidth="1"/>
    <col min="23" max="23" width="4" bestFit="1" customWidth="1"/>
    <col min="24" max="24" width="7.5703125" style="30" bestFit="1" customWidth="1"/>
    <col min="25" max="25" width="4" bestFit="1" customWidth="1"/>
    <col min="26" max="26" width="6.5703125" style="30" bestFit="1" customWidth="1"/>
    <col min="27" max="27" width="4" bestFit="1" customWidth="1"/>
    <col min="28" max="28" width="6.5703125" style="30" bestFit="1" customWidth="1"/>
    <col min="29" max="29" width="4" bestFit="1" customWidth="1"/>
    <col min="30" max="30" width="6.5703125" style="30" bestFit="1" customWidth="1"/>
    <col min="31" max="31" width="4" bestFit="1" customWidth="1"/>
    <col min="32" max="32" width="6.5703125" style="30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9" width="4" bestFit="1" customWidth="1"/>
  </cols>
  <sheetData>
    <row r="1" spans="1:50">
      <c r="A1" s="1" t="s">
        <v>76</v>
      </c>
      <c r="AN1" s="1" t="s">
        <v>1</v>
      </c>
    </row>
    <row r="2" spans="1:50">
      <c r="A2" s="1" t="s">
        <v>2</v>
      </c>
    </row>
    <row r="3" spans="1:50" ht="13.5" thickBot="1"/>
    <row r="4" spans="1:50" ht="13.5" thickTop="1">
      <c r="A4" s="8"/>
      <c r="B4" s="37"/>
      <c r="C4" s="8"/>
      <c r="D4" s="37"/>
      <c r="E4" s="8"/>
      <c r="F4" s="37"/>
      <c r="G4" s="8"/>
      <c r="H4" s="37"/>
      <c r="I4" s="8"/>
      <c r="J4" s="31"/>
      <c r="K4" s="8"/>
      <c r="L4" s="37"/>
      <c r="M4" s="8"/>
      <c r="N4" s="37"/>
      <c r="O4" s="8"/>
      <c r="P4" s="37"/>
      <c r="Q4" s="8"/>
      <c r="R4" s="31"/>
      <c r="S4" s="8"/>
      <c r="T4" s="37"/>
      <c r="U4" s="8"/>
      <c r="V4" s="37"/>
      <c r="W4" s="8"/>
      <c r="X4" s="37"/>
      <c r="Y4" s="8"/>
      <c r="Z4" s="31"/>
      <c r="AA4" s="8"/>
      <c r="AB4" s="37"/>
      <c r="AC4" s="8"/>
      <c r="AD4" s="37"/>
      <c r="AE4" s="8"/>
      <c r="AF4" s="37"/>
      <c r="AG4" s="8"/>
      <c r="AH4" s="21"/>
      <c r="AI4" s="8"/>
      <c r="AJ4" s="8"/>
      <c r="AK4" s="8"/>
      <c r="AL4" s="8"/>
      <c r="AM4" s="8"/>
      <c r="AN4" s="8"/>
      <c r="AO4" s="8"/>
      <c r="AP4" s="21"/>
      <c r="AQ4" s="8"/>
      <c r="AR4" s="8"/>
      <c r="AS4" s="8"/>
      <c r="AT4" s="8"/>
      <c r="AU4" s="8"/>
      <c r="AV4" s="8"/>
      <c r="AW4" s="22"/>
      <c r="AX4" s="15"/>
    </row>
    <row r="5" spans="1:50">
      <c r="B5" s="292" t="s">
        <v>3</v>
      </c>
      <c r="C5" s="292"/>
      <c r="D5" s="292"/>
      <c r="E5" s="292"/>
      <c r="F5" s="292"/>
      <c r="G5" s="292"/>
      <c r="H5" s="292"/>
      <c r="I5" s="292"/>
      <c r="J5" s="287" t="s">
        <v>4</v>
      </c>
      <c r="K5" s="292"/>
      <c r="L5" s="292"/>
      <c r="M5" s="292"/>
      <c r="N5" s="292"/>
      <c r="O5" s="292"/>
      <c r="P5" s="292"/>
      <c r="Q5" s="292"/>
      <c r="R5" s="287" t="s">
        <v>5</v>
      </c>
      <c r="S5" s="292"/>
      <c r="T5" s="292"/>
      <c r="U5" s="292"/>
      <c r="V5" s="292"/>
      <c r="W5" s="292"/>
      <c r="X5" s="292"/>
      <c r="Y5" s="292"/>
      <c r="Z5" s="287" t="s">
        <v>6</v>
      </c>
      <c r="AA5" s="292"/>
      <c r="AB5" s="292"/>
      <c r="AC5" s="292"/>
      <c r="AD5" s="292"/>
      <c r="AE5" s="292"/>
      <c r="AF5" s="292"/>
      <c r="AG5" s="292"/>
      <c r="AH5" s="287" t="s">
        <v>7</v>
      </c>
      <c r="AI5" s="292"/>
      <c r="AJ5" s="292"/>
      <c r="AK5" s="292"/>
      <c r="AL5" s="292"/>
      <c r="AM5" s="292"/>
      <c r="AN5" s="292"/>
      <c r="AO5" s="292"/>
      <c r="AP5" s="287" t="s">
        <v>8</v>
      </c>
      <c r="AQ5" s="292"/>
      <c r="AR5" s="292"/>
      <c r="AS5" s="292"/>
      <c r="AT5" s="292"/>
      <c r="AU5" s="292"/>
      <c r="AV5" s="292"/>
      <c r="AW5" s="292"/>
      <c r="AX5" s="15"/>
    </row>
    <row r="6" spans="1:50">
      <c r="J6" s="32"/>
      <c r="R6" s="32"/>
      <c r="Z6" s="32"/>
      <c r="AH6" s="15"/>
      <c r="AP6" s="15"/>
      <c r="AX6" s="15"/>
    </row>
    <row r="7" spans="1:50">
      <c r="B7" s="291" t="s">
        <v>9</v>
      </c>
      <c r="C7" s="293"/>
      <c r="D7" s="291" t="s">
        <v>10</v>
      </c>
      <c r="E7" s="293"/>
      <c r="F7" s="291" t="s">
        <v>11</v>
      </c>
      <c r="G7" s="293"/>
      <c r="H7" s="291" t="s">
        <v>12</v>
      </c>
      <c r="I7" s="293"/>
      <c r="J7" s="289" t="s">
        <v>9</v>
      </c>
      <c r="K7" s="293"/>
      <c r="L7" s="291" t="s">
        <v>10</v>
      </c>
      <c r="M7" s="293"/>
      <c r="N7" s="291" t="s">
        <v>11</v>
      </c>
      <c r="O7" s="293"/>
      <c r="P7" s="291" t="s">
        <v>12</v>
      </c>
      <c r="Q7" s="293"/>
      <c r="R7" s="289" t="s">
        <v>9</v>
      </c>
      <c r="S7" s="293"/>
      <c r="T7" s="291" t="s">
        <v>10</v>
      </c>
      <c r="U7" s="293"/>
      <c r="V7" s="291" t="s">
        <v>11</v>
      </c>
      <c r="W7" s="293"/>
      <c r="X7" s="291" t="s">
        <v>12</v>
      </c>
      <c r="Y7" s="293"/>
      <c r="Z7" s="289" t="s">
        <v>9</v>
      </c>
      <c r="AA7" s="293"/>
      <c r="AB7" s="291" t="s">
        <v>10</v>
      </c>
      <c r="AC7" s="293"/>
      <c r="AD7" s="291" t="s">
        <v>11</v>
      </c>
      <c r="AE7" s="293"/>
      <c r="AF7" s="291" t="s">
        <v>12</v>
      </c>
      <c r="AG7" s="293"/>
      <c r="AH7" s="289" t="s">
        <v>9</v>
      </c>
      <c r="AI7" s="293"/>
      <c r="AJ7" s="291" t="s">
        <v>10</v>
      </c>
      <c r="AK7" s="293"/>
      <c r="AL7" s="291" t="s">
        <v>11</v>
      </c>
      <c r="AM7" s="293"/>
      <c r="AN7" s="291" t="s">
        <v>12</v>
      </c>
      <c r="AO7" s="293"/>
      <c r="AP7" s="289" t="s">
        <v>9</v>
      </c>
      <c r="AQ7" s="293"/>
      <c r="AR7" s="291" t="s">
        <v>10</v>
      </c>
      <c r="AS7" s="293"/>
      <c r="AT7" s="291" t="s">
        <v>11</v>
      </c>
      <c r="AU7" s="293"/>
      <c r="AV7" s="291" t="s">
        <v>12</v>
      </c>
      <c r="AW7" s="293"/>
      <c r="AX7" s="15"/>
    </row>
    <row r="8" spans="1:50">
      <c r="B8" s="38" t="s">
        <v>13</v>
      </c>
      <c r="C8" s="2" t="s">
        <v>14</v>
      </c>
      <c r="D8" s="38" t="s">
        <v>13</v>
      </c>
      <c r="E8" s="2" t="s">
        <v>14</v>
      </c>
      <c r="F8" s="38" t="s">
        <v>13</v>
      </c>
      <c r="G8" s="2" t="s">
        <v>14</v>
      </c>
      <c r="H8" s="38" t="s">
        <v>13</v>
      </c>
      <c r="I8" s="2" t="s">
        <v>14</v>
      </c>
      <c r="J8" s="33" t="s">
        <v>13</v>
      </c>
      <c r="K8" s="2" t="s">
        <v>14</v>
      </c>
      <c r="L8" s="38" t="s">
        <v>13</v>
      </c>
      <c r="M8" s="2" t="s">
        <v>14</v>
      </c>
      <c r="N8" s="38" t="s">
        <v>13</v>
      </c>
      <c r="O8" s="2" t="s">
        <v>14</v>
      </c>
      <c r="P8" s="38" t="s">
        <v>13</v>
      </c>
      <c r="Q8" s="2" t="s">
        <v>14</v>
      </c>
      <c r="R8" s="33" t="s">
        <v>13</v>
      </c>
      <c r="S8" s="2" t="s">
        <v>14</v>
      </c>
      <c r="T8" s="38" t="s">
        <v>13</v>
      </c>
      <c r="U8" s="2" t="s">
        <v>14</v>
      </c>
      <c r="V8" s="38" t="s">
        <v>13</v>
      </c>
      <c r="W8" s="2" t="s">
        <v>14</v>
      </c>
      <c r="X8" s="38" t="s">
        <v>13</v>
      </c>
      <c r="Y8" s="2" t="s">
        <v>14</v>
      </c>
      <c r="Z8" s="33" t="s">
        <v>13</v>
      </c>
      <c r="AA8" s="2" t="s">
        <v>14</v>
      </c>
      <c r="AB8" s="38" t="s">
        <v>13</v>
      </c>
      <c r="AC8" s="2" t="s">
        <v>14</v>
      </c>
      <c r="AD8" s="38" t="s">
        <v>13</v>
      </c>
      <c r="AE8" s="2" t="s">
        <v>14</v>
      </c>
      <c r="AF8" s="38" t="s">
        <v>13</v>
      </c>
      <c r="AG8" s="2" t="s">
        <v>14</v>
      </c>
      <c r="AH8" s="16" t="s">
        <v>15</v>
      </c>
      <c r="AI8" s="2" t="s">
        <v>14</v>
      </c>
      <c r="AJ8" s="2" t="s">
        <v>15</v>
      </c>
      <c r="AK8" s="2" t="s">
        <v>14</v>
      </c>
      <c r="AL8" s="2" t="s">
        <v>15</v>
      </c>
      <c r="AM8" s="2" t="s">
        <v>14</v>
      </c>
      <c r="AN8" s="2" t="s">
        <v>15</v>
      </c>
      <c r="AO8" s="2" t="s">
        <v>14</v>
      </c>
      <c r="AP8" s="16" t="s">
        <v>15</v>
      </c>
      <c r="AQ8" s="2" t="s">
        <v>14</v>
      </c>
      <c r="AR8" s="2" t="s">
        <v>15</v>
      </c>
      <c r="AS8" s="2" t="s">
        <v>14</v>
      </c>
      <c r="AT8" s="2" t="s">
        <v>15</v>
      </c>
      <c r="AU8" s="2" t="s">
        <v>14</v>
      </c>
      <c r="AV8" s="2" t="s">
        <v>15</v>
      </c>
      <c r="AW8" s="2" t="s">
        <v>14</v>
      </c>
      <c r="AX8" s="285"/>
    </row>
    <row r="9" spans="1:50">
      <c r="A9" s="3"/>
      <c r="B9" s="39"/>
      <c r="C9" s="4"/>
      <c r="D9" s="39"/>
      <c r="E9" s="4"/>
      <c r="F9" s="39"/>
      <c r="G9" s="4"/>
      <c r="H9" s="39"/>
      <c r="I9" s="4"/>
      <c r="J9" s="34"/>
      <c r="K9" s="4"/>
      <c r="L9" s="39"/>
      <c r="M9" s="4"/>
      <c r="N9" s="39"/>
      <c r="O9" s="4"/>
      <c r="P9" s="39"/>
      <c r="Q9" s="4"/>
      <c r="R9" s="34"/>
      <c r="S9" s="4"/>
      <c r="T9" s="39"/>
      <c r="U9" s="4"/>
      <c r="V9" s="39"/>
      <c r="W9" s="4"/>
      <c r="X9" s="39"/>
      <c r="Y9" s="4"/>
      <c r="Z9" s="34"/>
      <c r="AA9" s="4"/>
      <c r="AB9" s="39"/>
      <c r="AC9" s="4"/>
      <c r="AD9" s="39"/>
      <c r="AE9" s="4"/>
      <c r="AF9" s="39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85"/>
    </row>
    <row r="10" spans="1:50">
      <c r="A10" s="1" t="s">
        <v>16</v>
      </c>
      <c r="B10" s="40"/>
      <c r="C10" s="6"/>
      <c r="D10" s="40"/>
      <c r="E10" s="6"/>
      <c r="F10" s="40"/>
      <c r="G10" s="6"/>
      <c r="H10" s="40"/>
      <c r="I10" s="6"/>
      <c r="J10" s="32"/>
      <c r="K10" s="6"/>
      <c r="L10" s="40"/>
      <c r="M10" s="6"/>
      <c r="N10" s="40"/>
      <c r="O10" s="6"/>
      <c r="P10" s="40"/>
      <c r="Q10" s="6"/>
      <c r="R10" s="32"/>
      <c r="S10" s="6"/>
      <c r="T10" s="40"/>
      <c r="U10" s="6"/>
      <c r="V10" s="40"/>
      <c r="W10" s="6"/>
      <c r="X10" s="40"/>
      <c r="Y10" s="6"/>
      <c r="Z10" s="32"/>
      <c r="AA10" s="6"/>
      <c r="AB10" s="40"/>
      <c r="AC10" s="6"/>
      <c r="AD10" s="40"/>
      <c r="AE10" s="6"/>
      <c r="AF10" s="40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0"/>
      <c r="C11" s="6"/>
      <c r="D11" s="40"/>
      <c r="E11" s="6"/>
      <c r="F11" s="40"/>
      <c r="G11" s="6"/>
      <c r="H11" s="40"/>
      <c r="I11" s="6"/>
      <c r="J11" s="32"/>
      <c r="K11" s="6"/>
      <c r="L11" s="40"/>
      <c r="M11" s="6"/>
      <c r="N11" s="40"/>
      <c r="O11" s="6"/>
      <c r="P11" s="40"/>
      <c r="Q11" s="6"/>
      <c r="R11" s="32"/>
      <c r="S11" s="6"/>
      <c r="T11" s="40"/>
      <c r="U11" s="6"/>
      <c r="V11" s="40"/>
      <c r="W11" s="6"/>
      <c r="X11" s="40"/>
      <c r="Y11" s="6"/>
      <c r="Z11" s="32"/>
      <c r="AA11" s="6"/>
      <c r="AB11" s="40"/>
      <c r="AC11" s="6"/>
      <c r="AD11" s="40"/>
      <c r="AE11" s="6"/>
      <c r="AF11" s="40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B12" s="40"/>
      <c r="C12" s="6"/>
      <c r="D12" s="40"/>
      <c r="E12" s="6"/>
      <c r="F12" s="40"/>
      <c r="G12" s="6"/>
      <c r="H12" s="40"/>
      <c r="I12" s="6"/>
      <c r="J12" s="32"/>
      <c r="K12" s="6"/>
      <c r="L12" s="40"/>
      <c r="M12" s="6"/>
      <c r="N12" s="40"/>
      <c r="O12" s="6"/>
      <c r="P12" s="40"/>
      <c r="Q12" s="6"/>
      <c r="R12" s="32"/>
      <c r="S12" s="6"/>
      <c r="T12" s="40"/>
      <c r="U12" s="6"/>
      <c r="V12" s="40"/>
      <c r="W12" s="6"/>
      <c r="X12" s="40"/>
      <c r="Y12" s="6"/>
      <c r="Z12" s="32"/>
      <c r="AA12" s="6"/>
      <c r="AB12" s="40"/>
      <c r="AC12" s="6"/>
      <c r="AD12" s="40"/>
      <c r="AE12" s="6"/>
      <c r="AF12" s="40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t="s">
        <v>38</v>
      </c>
      <c r="B13" s="40">
        <v>181875779312.85999</v>
      </c>
      <c r="C13" s="7">
        <v>22.084613181287398</v>
      </c>
      <c r="D13" s="40">
        <v>161526549580.12</v>
      </c>
      <c r="E13" s="7">
        <v>21.7043917215519</v>
      </c>
      <c r="F13" s="40">
        <v>173123440771.95999</v>
      </c>
      <c r="G13" s="7">
        <v>23.436431807047502</v>
      </c>
      <c r="H13" s="40">
        <v>166180297560.91</v>
      </c>
      <c r="I13" s="7">
        <v>23.499108181656901</v>
      </c>
      <c r="J13" s="32">
        <v>13414569583.43</v>
      </c>
      <c r="K13" s="7">
        <v>5.2274947622058301</v>
      </c>
      <c r="L13" s="40">
        <v>13786148742.92</v>
      </c>
      <c r="M13" s="7">
        <v>7.8661761848560596</v>
      </c>
      <c r="N13" s="40">
        <v>17708849924.060001</v>
      </c>
      <c r="O13" s="7">
        <v>10.9157852231798</v>
      </c>
      <c r="P13" s="40">
        <v>17367813876.75</v>
      </c>
      <c r="Q13" s="7">
        <v>12.1704580710353</v>
      </c>
      <c r="R13" s="32">
        <v>13382253934.18</v>
      </c>
      <c r="S13" s="7">
        <v>5.8696280814242403</v>
      </c>
      <c r="T13" s="40">
        <v>12931529978.5</v>
      </c>
      <c r="U13" s="7">
        <v>8.44500134842162</v>
      </c>
      <c r="V13" s="40">
        <v>17233781793.759998</v>
      </c>
      <c r="W13" s="7">
        <v>11.886485719428199</v>
      </c>
      <c r="X13" s="40">
        <v>15078845600.360001</v>
      </c>
      <c r="Y13" s="7">
        <v>12.427090188800999</v>
      </c>
      <c r="Z13" s="32">
        <v>32315649.25</v>
      </c>
      <c r="AA13" s="7">
        <v>0.112896511749843</v>
      </c>
      <c r="AB13" s="40">
        <v>854618764.41999996</v>
      </c>
      <c r="AC13" s="7">
        <v>3.8614375289854599</v>
      </c>
      <c r="AD13" s="40">
        <v>475068130.30000001</v>
      </c>
      <c r="AE13" s="7">
        <v>2.75478124706606</v>
      </c>
      <c r="AF13" s="40">
        <v>2288968276.3899999</v>
      </c>
      <c r="AG13" s="7">
        <v>10.7130445653543</v>
      </c>
      <c r="AH13" s="15">
        <v>848402</v>
      </c>
      <c r="AI13" s="7">
        <v>49.065167341089399</v>
      </c>
      <c r="AJ13" s="6">
        <v>852787</v>
      </c>
      <c r="AK13" s="7">
        <v>49.521127807454597</v>
      </c>
      <c r="AL13" s="6">
        <v>937128</v>
      </c>
      <c r="AM13" s="7">
        <v>49.485568240624403</v>
      </c>
      <c r="AN13" s="6">
        <v>840240</v>
      </c>
      <c r="AO13" s="7">
        <v>48.999986004002899</v>
      </c>
      <c r="AP13" s="15">
        <v>206</v>
      </c>
      <c r="AQ13" s="7">
        <v>26.242038216560498</v>
      </c>
      <c r="AR13" s="6">
        <v>205</v>
      </c>
      <c r="AS13" s="7">
        <v>26.6927083333333</v>
      </c>
      <c r="AT13" s="6">
        <v>205</v>
      </c>
      <c r="AU13" s="7">
        <v>26.832460732984298</v>
      </c>
      <c r="AV13" s="6">
        <v>204</v>
      </c>
      <c r="AW13" s="7">
        <v>26.842105263157901</v>
      </c>
      <c r="AX13" s="15"/>
    </row>
    <row r="14" spans="1:50">
      <c r="A14" s="10" t="s">
        <v>39</v>
      </c>
      <c r="B14" s="41">
        <v>201481157414.69</v>
      </c>
      <c r="C14" s="20">
        <v>24.465233587630799</v>
      </c>
      <c r="D14" s="41">
        <v>185417176512.53</v>
      </c>
      <c r="E14" s="20">
        <v>24.914585505560598</v>
      </c>
      <c r="F14" s="41">
        <v>180372353197.57001</v>
      </c>
      <c r="G14" s="20">
        <v>24.417746879001601</v>
      </c>
      <c r="H14" s="41">
        <v>169665904247.91</v>
      </c>
      <c r="I14" s="20">
        <v>23.991998432900399</v>
      </c>
      <c r="J14" s="35">
        <v>20279350503.619999</v>
      </c>
      <c r="K14" s="20">
        <v>7.9026164707927702</v>
      </c>
      <c r="L14" s="41">
        <v>19888839223.41</v>
      </c>
      <c r="M14" s="20">
        <v>11.3482827119477</v>
      </c>
      <c r="N14" s="41">
        <v>19118604886.259998</v>
      </c>
      <c r="O14" s="20">
        <v>11.784762172596499</v>
      </c>
      <c r="P14" s="41">
        <v>19255155897.939999</v>
      </c>
      <c r="Q14" s="20">
        <v>13.493008916962101</v>
      </c>
      <c r="R14" s="35">
        <v>13177765716.690001</v>
      </c>
      <c r="S14" s="20">
        <v>5.7799369285285298</v>
      </c>
      <c r="T14" s="41">
        <v>11134070787.99</v>
      </c>
      <c r="U14" s="20">
        <v>7.27116149243958</v>
      </c>
      <c r="V14" s="41">
        <v>10729172117.41</v>
      </c>
      <c r="W14" s="20">
        <v>7.40012567648143</v>
      </c>
      <c r="X14" s="41">
        <v>10169283521.549999</v>
      </c>
      <c r="Y14" s="20">
        <v>8.38092031891175</v>
      </c>
      <c r="Z14" s="35">
        <v>7101584786.9300003</v>
      </c>
      <c r="AA14" s="20">
        <v>24.8097800585005</v>
      </c>
      <c r="AB14" s="41">
        <v>8754768435.4200001</v>
      </c>
      <c r="AC14" s="20">
        <v>39.556809189710599</v>
      </c>
      <c r="AD14" s="41">
        <v>8389432768.8500004</v>
      </c>
      <c r="AE14" s="20">
        <v>48.647868781589501</v>
      </c>
      <c r="AF14" s="41">
        <v>9085872376.3899994</v>
      </c>
      <c r="AG14" s="20">
        <v>42.524554266388101</v>
      </c>
      <c r="AH14" s="18">
        <v>251181</v>
      </c>
      <c r="AI14" s="20">
        <v>14.526412947991901</v>
      </c>
      <c r="AJ14" s="11">
        <v>237853</v>
      </c>
      <c r="AK14" s="20">
        <v>13.812064222820601</v>
      </c>
      <c r="AL14" s="11">
        <v>258731</v>
      </c>
      <c r="AM14" s="20">
        <v>13.6624351811759</v>
      </c>
      <c r="AN14" s="11">
        <v>223429</v>
      </c>
      <c r="AO14" s="20">
        <v>13.0296318586218</v>
      </c>
      <c r="AP14" s="18">
        <v>394</v>
      </c>
      <c r="AQ14" s="20">
        <v>50.191082802547797</v>
      </c>
      <c r="AR14" s="11">
        <v>382</v>
      </c>
      <c r="AS14" s="20">
        <v>49.7395833333333</v>
      </c>
      <c r="AT14" s="11">
        <v>378</v>
      </c>
      <c r="AU14" s="20">
        <v>49.476439790575903</v>
      </c>
      <c r="AV14" s="11">
        <v>376</v>
      </c>
      <c r="AW14" s="20">
        <v>49.473684210526301</v>
      </c>
      <c r="AX14" s="15"/>
    </row>
    <row r="15" spans="1:50">
      <c r="A15" s="10" t="s">
        <v>40</v>
      </c>
      <c r="B15" s="41">
        <v>26724466835.779999</v>
      </c>
      <c r="C15" s="20">
        <v>3.24506932574619</v>
      </c>
      <c r="D15" s="41">
        <v>23134013016.990002</v>
      </c>
      <c r="E15" s="20">
        <v>3.1085272477957302</v>
      </c>
      <c r="F15" s="41">
        <v>22977381699.25</v>
      </c>
      <c r="G15" s="20">
        <v>3.11054260993058</v>
      </c>
      <c r="H15" s="41">
        <v>21135028930.810001</v>
      </c>
      <c r="I15" s="20">
        <v>2.98864750248454</v>
      </c>
      <c r="J15" s="35">
        <v>3356669735.2399998</v>
      </c>
      <c r="K15" s="20">
        <v>1.30805340792271</v>
      </c>
      <c r="L15" s="41">
        <v>2428082152.5</v>
      </c>
      <c r="M15" s="20">
        <v>1.38542840056607</v>
      </c>
      <c r="N15" s="41">
        <v>1730504319.0699999</v>
      </c>
      <c r="O15" s="20">
        <v>1.06668776096457</v>
      </c>
      <c r="P15" s="41">
        <v>2300525972.6900001</v>
      </c>
      <c r="Q15" s="20">
        <v>1.6120886077338901</v>
      </c>
      <c r="R15" s="35">
        <v>2132254674.8099999</v>
      </c>
      <c r="S15" s="20">
        <v>0.93523422717652804</v>
      </c>
      <c r="T15" s="41">
        <v>1471257008.5999999</v>
      </c>
      <c r="U15" s="20">
        <v>0.96081186388302098</v>
      </c>
      <c r="V15" s="41">
        <v>1507903413.6099999</v>
      </c>
      <c r="W15" s="20">
        <v>1.04003129473545</v>
      </c>
      <c r="X15" s="41">
        <v>1191028729.1700001</v>
      </c>
      <c r="Y15" s="20">
        <v>0.98157523640240196</v>
      </c>
      <c r="Z15" s="35">
        <v>1224415060.4300001</v>
      </c>
      <c r="AA15" s="20">
        <v>4.2775618768210197</v>
      </c>
      <c r="AB15" s="41">
        <v>956825143.89999998</v>
      </c>
      <c r="AC15" s="20">
        <v>4.3232382357528198</v>
      </c>
      <c r="AD15" s="41">
        <v>222600905.46000001</v>
      </c>
      <c r="AE15" s="20">
        <v>1.2907975947658199</v>
      </c>
      <c r="AF15" s="41">
        <v>1109497243.52</v>
      </c>
      <c r="AG15" s="20">
        <v>5.1927733283020299</v>
      </c>
      <c r="AH15" s="18">
        <v>35140</v>
      </c>
      <c r="AI15" s="20">
        <v>2.0322323384031198</v>
      </c>
      <c r="AJ15" s="11">
        <v>34011</v>
      </c>
      <c r="AK15" s="20">
        <v>1.97501026382829</v>
      </c>
      <c r="AL15" s="11">
        <v>35086</v>
      </c>
      <c r="AM15" s="20">
        <v>1.8527358560309199</v>
      </c>
      <c r="AN15" s="11">
        <v>33454</v>
      </c>
      <c r="AO15" s="20">
        <v>1.95092536867789</v>
      </c>
      <c r="AP15" s="18">
        <v>29</v>
      </c>
      <c r="AQ15" s="20">
        <v>3.6942675159235701</v>
      </c>
      <c r="AR15" s="11">
        <v>28</v>
      </c>
      <c r="AS15" s="20">
        <v>3.6458333333333299</v>
      </c>
      <c r="AT15" s="11">
        <v>28</v>
      </c>
      <c r="AU15" s="20">
        <v>3.66492146596859</v>
      </c>
      <c r="AV15" s="11">
        <v>28</v>
      </c>
      <c r="AW15" s="20">
        <v>3.6842105263157898</v>
      </c>
      <c r="AX15" s="15"/>
    </row>
    <row r="16" spans="1:50">
      <c r="A16" s="10" t="s">
        <v>41</v>
      </c>
      <c r="B16" s="41">
        <v>413459302447.15997</v>
      </c>
      <c r="C16" s="20">
        <v>50.205083905335599</v>
      </c>
      <c r="D16" s="41">
        <v>374133624435.40997</v>
      </c>
      <c r="E16" s="20">
        <v>50.272495525091799</v>
      </c>
      <c r="F16" s="41">
        <v>362220505166.63</v>
      </c>
      <c r="G16" s="20">
        <v>49.035278704020399</v>
      </c>
      <c r="H16" s="41">
        <v>350195808815.54999</v>
      </c>
      <c r="I16" s="20">
        <v>49.5202458829582</v>
      </c>
      <c r="J16" s="35">
        <v>219565058660.34</v>
      </c>
      <c r="K16" s="20">
        <v>85.5618353590787</v>
      </c>
      <c r="L16" s="41">
        <v>139155510657.19</v>
      </c>
      <c r="M16" s="20">
        <v>79.400112702630196</v>
      </c>
      <c r="N16" s="41">
        <v>123673612507.39</v>
      </c>
      <c r="O16" s="20">
        <v>76.232764843259105</v>
      </c>
      <c r="P16" s="41">
        <v>103781189445.07001</v>
      </c>
      <c r="Q16" s="20">
        <v>72.724444404268695</v>
      </c>
      <c r="R16" s="35">
        <v>199299239762.42999</v>
      </c>
      <c r="S16" s="20">
        <v>87.415200762870697</v>
      </c>
      <c r="T16" s="41">
        <v>127589582884.59</v>
      </c>
      <c r="U16" s="20">
        <v>83.323025295255803</v>
      </c>
      <c r="V16" s="41">
        <v>115515492724.77</v>
      </c>
      <c r="W16" s="20">
        <v>79.673357309354898</v>
      </c>
      <c r="X16" s="41">
        <v>94899348358.110001</v>
      </c>
      <c r="Y16" s="20">
        <v>78.2104142558848</v>
      </c>
      <c r="Z16" s="35">
        <v>20265818897.91</v>
      </c>
      <c r="AA16" s="20">
        <v>70.7997615529287</v>
      </c>
      <c r="AB16" s="41">
        <v>11565927772.6</v>
      </c>
      <c r="AC16" s="20">
        <v>52.258515045551199</v>
      </c>
      <c r="AD16" s="41">
        <v>8158119782.6199999</v>
      </c>
      <c r="AE16" s="20">
        <v>47.306552376578601</v>
      </c>
      <c r="AF16" s="41">
        <v>8881841086.9599991</v>
      </c>
      <c r="AG16" s="20">
        <v>41.569627839955601</v>
      </c>
      <c r="AH16" s="18">
        <v>594410</v>
      </c>
      <c r="AI16" s="20">
        <v>34.376187372515602</v>
      </c>
      <c r="AJ16" s="11">
        <v>597416</v>
      </c>
      <c r="AK16" s="20">
        <v>34.691797705896498</v>
      </c>
      <c r="AL16" s="11">
        <v>662795</v>
      </c>
      <c r="AM16" s="20">
        <v>34.999260722168799</v>
      </c>
      <c r="AN16" s="11">
        <v>617653</v>
      </c>
      <c r="AO16" s="20">
        <v>36.019456768697502</v>
      </c>
      <c r="AP16" s="18">
        <v>156</v>
      </c>
      <c r="AQ16" s="20">
        <v>19.872611464968202</v>
      </c>
      <c r="AR16" s="11">
        <v>153</v>
      </c>
      <c r="AS16" s="20">
        <v>19.921875</v>
      </c>
      <c r="AT16" s="11">
        <v>153</v>
      </c>
      <c r="AU16" s="20">
        <v>20.026178010471199</v>
      </c>
      <c r="AV16" s="11">
        <v>152</v>
      </c>
      <c r="AW16" s="20">
        <v>20</v>
      </c>
      <c r="AX16" s="15"/>
    </row>
    <row r="17" spans="1:50" ht="13.5" thickBot="1">
      <c r="A17" s="10"/>
      <c r="B17" s="41"/>
      <c r="C17" s="11"/>
      <c r="D17" s="41"/>
      <c r="E17" s="11"/>
      <c r="F17" s="41"/>
      <c r="G17" s="11"/>
      <c r="H17" s="41"/>
      <c r="I17" s="11"/>
      <c r="J17" s="35"/>
      <c r="K17" s="11"/>
      <c r="L17" s="41"/>
      <c r="M17" s="11"/>
      <c r="N17" s="41"/>
      <c r="O17" s="11"/>
      <c r="P17" s="41"/>
      <c r="Q17" s="11"/>
      <c r="R17" s="35"/>
      <c r="S17" s="11"/>
      <c r="T17" s="41"/>
      <c r="U17" s="11"/>
      <c r="V17" s="41"/>
      <c r="W17" s="11"/>
      <c r="X17" s="41"/>
      <c r="Y17" s="11"/>
      <c r="Z17" s="35"/>
      <c r="AA17" s="11"/>
      <c r="AB17" s="41"/>
      <c r="AC17" s="11"/>
      <c r="AD17" s="41"/>
      <c r="AE17" s="11"/>
      <c r="AF17" s="41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>
      <c r="A18" s="9" t="s">
        <v>42</v>
      </c>
      <c r="B18" s="42">
        <v>823540706010.48999</v>
      </c>
      <c r="C18" s="14">
        <v>100</v>
      </c>
      <c r="D18" s="42">
        <v>744211363545.05005</v>
      </c>
      <c r="E18" s="14">
        <v>100</v>
      </c>
      <c r="F18" s="42">
        <v>738693680835.41003</v>
      </c>
      <c r="G18" s="14">
        <v>100</v>
      </c>
      <c r="H18" s="42">
        <v>707177039555.18005</v>
      </c>
      <c r="I18" s="14">
        <v>100</v>
      </c>
      <c r="J18" s="36">
        <v>256615648482.63</v>
      </c>
      <c r="K18" s="14">
        <v>100</v>
      </c>
      <c r="L18" s="42">
        <v>175258580776.01999</v>
      </c>
      <c r="M18" s="14">
        <v>100</v>
      </c>
      <c r="N18" s="42">
        <v>162231571636.78</v>
      </c>
      <c r="O18" s="14">
        <v>100</v>
      </c>
      <c r="P18" s="42">
        <v>142704685192.45001</v>
      </c>
      <c r="Q18" s="14">
        <v>100</v>
      </c>
      <c r="R18" s="36">
        <v>227991514088.10999</v>
      </c>
      <c r="S18" s="14">
        <v>100</v>
      </c>
      <c r="T18" s="42">
        <v>153126440659.67999</v>
      </c>
      <c r="U18" s="14">
        <v>100</v>
      </c>
      <c r="V18" s="42">
        <v>144986350049.54999</v>
      </c>
      <c r="W18" s="14">
        <v>100</v>
      </c>
      <c r="X18" s="42">
        <v>121338506209.19</v>
      </c>
      <c r="Y18" s="14">
        <v>100</v>
      </c>
      <c r="Z18" s="36">
        <v>28624134394.52</v>
      </c>
      <c r="AA18" s="14">
        <v>100</v>
      </c>
      <c r="AB18" s="42">
        <v>22132140116.34</v>
      </c>
      <c r="AC18" s="14">
        <v>100</v>
      </c>
      <c r="AD18" s="42">
        <v>17245221587.23</v>
      </c>
      <c r="AE18" s="14">
        <v>100</v>
      </c>
      <c r="AF18" s="42">
        <v>21366178983.259998</v>
      </c>
      <c r="AG18" s="14">
        <v>100</v>
      </c>
      <c r="AH18" s="19">
        <v>1729133</v>
      </c>
      <c r="AI18" s="14">
        <v>100</v>
      </c>
      <c r="AJ18" s="13">
        <v>1722067</v>
      </c>
      <c r="AK18" s="14">
        <v>100</v>
      </c>
      <c r="AL18" s="13">
        <v>1893740</v>
      </c>
      <c r="AM18" s="14">
        <v>100</v>
      </c>
      <c r="AN18" s="13">
        <v>1714776</v>
      </c>
      <c r="AO18" s="14">
        <v>100</v>
      </c>
      <c r="AP18" s="19">
        <v>785</v>
      </c>
      <c r="AQ18" s="14">
        <v>100</v>
      </c>
      <c r="AR18" s="13">
        <v>768</v>
      </c>
      <c r="AS18" s="14">
        <v>100</v>
      </c>
      <c r="AT18" s="13">
        <v>764</v>
      </c>
      <c r="AU18" s="14">
        <v>100</v>
      </c>
      <c r="AV18" s="13">
        <v>760</v>
      </c>
      <c r="AW18" s="14">
        <v>100</v>
      </c>
      <c r="AX18" s="15"/>
    </row>
    <row r="19" spans="1:50" ht="13.5" thickTop="1">
      <c r="B19" s="40"/>
      <c r="C19" s="6"/>
      <c r="D19" s="40"/>
      <c r="E19" s="6"/>
      <c r="F19" s="40"/>
      <c r="G19" s="6"/>
      <c r="H19" s="40"/>
      <c r="I19" s="6"/>
      <c r="J19" s="32"/>
      <c r="K19" s="6"/>
      <c r="L19" s="40"/>
      <c r="M19" s="6"/>
      <c r="N19" s="40"/>
      <c r="O19" s="6"/>
      <c r="P19" s="40"/>
      <c r="Q19" s="6"/>
      <c r="R19" s="32"/>
      <c r="S19" s="6"/>
      <c r="T19" s="40"/>
      <c r="U19" s="6"/>
      <c r="V19" s="40"/>
      <c r="W19" s="6"/>
      <c r="X19" s="40"/>
      <c r="Y19" s="6"/>
      <c r="Z19" s="32"/>
      <c r="AA19" s="6"/>
      <c r="AB19" s="40"/>
      <c r="AC19" s="6"/>
      <c r="AD19" s="40"/>
      <c r="AE19" s="6"/>
      <c r="AF19" s="40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B20" s="40"/>
      <c r="C20" s="6"/>
      <c r="D20" s="40"/>
      <c r="E20" s="6"/>
      <c r="F20" s="40"/>
      <c r="G20" s="6"/>
      <c r="H20" s="40"/>
      <c r="I20" s="6"/>
      <c r="J20" s="32"/>
      <c r="K20" s="6"/>
      <c r="L20" s="40"/>
      <c r="M20" s="6"/>
      <c r="N20" s="40"/>
      <c r="O20" s="6"/>
      <c r="P20" s="40"/>
      <c r="Q20" s="6"/>
      <c r="R20" s="32"/>
      <c r="S20" s="6"/>
      <c r="T20" s="40"/>
      <c r="U20" s="6"/>
      <c r="V20" s="40"/>
      <c r="W20" s="6"/>
      <c r="X20" s="40"/>
      <c r="Y20" s="6"/>
      <c r="Z20" s="32"/>
      <c r="AA20" s="6"/>
      <c r="AB20" s="40"/>
      <c r="AC20" s="6"/>
      <c r="AD20" s="40"/>
      <c r="AE20" s="6"/>
      <c r="AF20" s="40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B21" s="40"/>
      <c r="C21" s="6"/>
      <c r="D21" s="40"/>
      <c r="E21" s="6"/>
      <c r="F21" s="40"/>
      <c r="G21" s="6"/>
      <c r="H21" s="40"/>
      <c r="I21" s="6"/>
      <c r="J21" s="32"/>
      <c r="K21" s="6"/>
      <c r="L21" s="40"/>
      <c r="M21" s="6"/>
      <c r="N21" s="40"/>
      <c r="O21" s="6"/>
      <c r="P21" s="40"/>
      <c r="Q21" s="6"/>
      <c r="R21" s="32"/>
      <c r="S21" s="6"/>
      <c r="T21" s="40"/>
      <c r="U21" s="6"/>
      <c r="V21" s="40"/>
      <c r="W21" s="6"/>
      <c r="X21" s="40"/>
      <c r="Y21" s="6"/>
      <c r="Z21" s="32"/>
      <c r="AA21" s="6"/>
      <c r="AB21" s="40"/>
      <c r="AC21" s="6"/>
      <c r="AD21" s="40"/>
      <c r="AE21" s="6"/>
      <c r="AF21" s="40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1" t="s">
        <v>43</v>
      </c>
      <c r="B22" s="40"/>
      <c r="C22" s="6"/>
      <c r="D22" s="40"/>
      <c r="E22" s="6"/>
      <c r="F22" s="40"/>
      <c r="G22" s="6"/>
      <c r="H22" s="40"/>
      <c r="I22" s="6"/>
      <c r="J22" s="32"/>
      <c r="K22" s="6"/>
      <c r="L22" s="40"/>
      <c r="M22" s="6"/>
      <c r="N22" s="40"/>
      <c r="O22" s="6"/>
      <c r="P22" s="40"/>
      <c r="Q22" s="6"/>
      <c r="R22" s="32"/>
      <c r="S22" s="6"/>
      <c r="T22" s="40"/>
      <c r="U22" s="6"/>
      <c r="V22" s="40"/>
      <c r="W22" s="6"/>
      <c r="X22" s="40"/>
      <c r="Y22" s="6"/>
      <c r="Z22" s="32"/>
      <c r="AA22" s="6"/>
      <c r="AB22" s="40"/>
      <c r="AC22" s="6"/>
      <c r="AD22" s="40"/>
      <c r="AE22" s="6"/>
      <c r="AF22" s="40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>
      <c r="B23" s="40"/>
      <c r="C23" s="6"/>
      <c r="D23" s="40"/>
      <c r="E23" s="6"/>
      <c r="F23" s="40"/>
      <c r="G23" s="6"/>
      <c r="H23" s="40"/>
      <c r="I23" s="6"/>
      <c r="J23" s="32"/>
      <c r="K23" s="6"/>
      <c r="L23" s="40"/>
      <c r="M23" s="6"/>
      <c r="N23" s="40"/>
      <c r="O23" s="6"/>
      <c r="P23" s="40"/>
      <c r="Q23" s="6"/>
      <c r="R23" s="32"/>
      <c r="S23" s="6"/>
      <c r="T23" s="40"/>
      <c r="U23" s="6"/>
      <c r="V23" s="40"/>
      <c r="W23" s="6"/>
      <c r="X23" s="40"/>
      <c r="Y23" s="6"/>
      <c r="Z23" s="32"/>
      <c r="AA23" s="6"/>
      <c r="AB23" s="40"/>
      <c r="AC23" s="6"/>
      <c r="AD23" s="40"/>
      <c r="AE23" s="6"/>
      <c r="AF23" s="40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10" t="s">
        <v>38</v>
      </c>
      <c r="B24" s="41">
        <v>391272033.87</v>
      </c>
      <c r="C24" s="20">
        <v>7.4134211334635696</v>
      </c>
      <c r="D24" s="41">
        <v>372922376.25</v>
      </c>
      <c r="E24" s="20">
        <v>7.4841021073175504</v>
      </c>
      <c r="F24" s="41">
        <v>416819812.49000001</v>
      </c>
      <c r="G24" s="20">
        <v>7.7300097945944799</v>
      </c>
      <c r="H24" s="41">
        <v>419871234.48000002</v>
      </c>
      <c r="I24" s="20">
        <v>6.8410670092497998</v>
      </c>
      <c r="J24" s="35">
        <v>15658338.08</v>
      </c>
      <c r="K24" s="20">
        <v>6.9413078365908802</v>
      </c>
      <c r="L24" s="41">
        <v>9759991.7200000007</v>
      </c>
      <c r="M24" s="20">
        <v>2.0415573311906701</v>
      </c>
      <c r="N24" s="41">
        <v>18584135.100000001</v>
      </c>
      <c r="O24" s="20">
        <v>9.9093363359112292</v>
      </c>
      <c r="P24" s="41">
        <v>13334323.560000001</v>
      </c>
      <c r="Q24" s="20">
        <v>6.9179648696751102</v>
      </c>
      <c r="R24" s="35">
        <v>29852334.539999999</v>
      </c>
      <c r="S24" s="20">
        <v>7.9279024153020003</v>
      </c>
      <c r="T24" s="41">
        <v>16976655.530000001</v>
      </c>
      <c r="U24" s="20">
        <v>13.564347576308</v>
      </c>
      <c r="V24" s="41">
        <v>25022328.030000001</v>
      </c>
      <c r="W24" s="20">
        <v>23.177921489925001</v>
      </c>
      <c r="X24" s="41">
        <v>23885734.260000002</v>
      </c>
      <c r="Y24" s="20">
        <v>20.5887873714791</v>
      </c>
      <c r="Z24" s="35">
        <v>-14193996.460000001</v>
      </c>
      <c r="AA24" s="20">
        <v>9.4021304479757699</v>
      </c>
      <c r="AB24" s="41">
        <v>-7216663.8099999996</v>
      </c>
      <c r="AC24" s="20">
        <v>-2.04490456716819</v>
      </c>
      <c r="AD24" s="41">
        <v>-6438192.9299999997</v>
      </c>
      <c r="AE24" s="20">
        <v>-8.0898009070694492</v>
      </c>
      <c r="AF24" s="41">
        <v>-10551410.699999999</v>
      </c>
      <c r="AG24" s="20">
        <v>-13.7502905704419</v>
      </c>
      <c r="AH24" s="18">
        <v>12772</v>
      </c>
      <c r="AI24" s="20">
        <v>46.225117625769101</v>
      </c>
      <c r="AJ24" s="11">
        <v>13050</v>
      </c>
      <c r="AK24" s="20">
        <v>46.687178019461903</v>
      </c>
      <c r="AL24" s="11">
        <v>12080</v>
      </c>
      <c r="AM24" s="20">
        <v>46.508046508046498</v>
      </c>
      <c r="AN24" s="11">
        <v>12247</v>
      </c>
      <c r="AO24" s="20">
        <v>47.327742783166499</v>
      </c>
      <c r="AP24" s="18">
        <v>5</v>
      </c>
      <c r="AQ24" s="20">
        <v>13.5135135135135</v>
      </c>
      <c r="AR24" s="11">
        <v>5</v>
      </c>
      <c r="AS24" s="20">
        <v>13.8888888888889</v>
      </c>
      <c r="AT24" s="11">
        <v>5</v>
      </c>
      <c r="AU24" s="20">
        <v>14.285714285714301</v>
      </c>
      <c r="AV24" s="11">
        <v>5</v>
      </c>
      <c r="AW24" s="20">
        <v>15.1515151515152</v>
      </c>
      <c r="AX24" s="15"/>
    </row>
    <row r="25" spans="1:50">
      <c r="A25" s="10" t="s">
        <v>39</v>
      </c>
      <c r="B25" s="41">
        <v>4731450296.96</v>
      </c>
      <c r="C25" s="20">
        <v>89.646666735884807</v>
      </c>
      <c r="D25" s="41">
        <v>4521684332.0600004</v>
      </c>
      <c r="E25" s="20">
        <v>90.744748487574796</v>
      </c>
      <c r="F25" s="41">
        <v>4975408962.9700003</v>
      </c>
      <c r="G25" s="20">
        <v>92.269990205405506</v>
      </c>
      <c r="H25" s="41">
        <v>5717639681.7600002</v>
      </c>
      <c r="I25" s="20">
        <v>93.158932990750202</v>
      </c>
      <c r="J25" s="35">
        <v>118006100.05</v>
      </c>
      <c r="K25" s="20">
        <v>52.311852181096398</v>
      </c>
      <c r="L25" s="41">
        <v>363364629.19</v>
      </c>
      <c r="M25" s="20">
        <v>76.007208192408697</v>
      </c>
      <c r="N25" s="41">
        <v>168957537.41999999</v>
      </c>
      <c r="O25" s="20">
        <v>90.090663664088794</v>
      </c>
      <c r="P25" s="41">
        <v>179414899.81999999</v>
      </c>
      <c r="Q25" s="20">
        <v>93.082035130324897</v>
      </c>
      <c r="R25" s="35">
        <v>318736793.24000001</v>
      </c>
      <c r="S25" s="20">
        <v>84.647121637576703</v>
      </c>
      <c r="T25" s="41">
        <v>92619089.5</v>
      </c>
      <c r="U25" s="20">
        <v>74.002651462126593</v>
      </c>
      <c r="V25" s="41">
        <v>82935273.090000004</v>
      </c>
      <c r="W25" s="20">
        <v>76.822078510075002</v>
      </c>
      <c r="X25" s="41">
        <v>92127578.370000005</v>
      </c>
      <c r="Y25" s="20">
        <v>79.4112126285209</v>
      </c>
      <c r="Z25" s="35">
        <v>-200730693.19</v>
      </c>
      <c r="AA25" s="20">
        <v>132.964395729107</v>
      </c>
      <c r="AB25" s="41">
        <v>270745539.69</v>
      </c>
      <c r="AC25" s="20">
        <v>76.718107594996297</v>
      </c>
      <c r="AD25" s="41">
        <v>86022264.329999998</v>
      </c>
      <c r="AE25" s="20">
        <v>108.08980090706901</v>
      </c>
      <c r="AF25" s="41">
        <v>87287321.450000003</v>
      </c>
      <c r="AG25" s="20">
        <v>113.750290570442</v>
      </c>
      <c r="AH25" s="18">
        <v>14501</v>
      </c>
      <c r="AI25" s="20">
        <v>52.482808541440498</v>
      </c>
      <c r="AJ25" s="11">
        <v>14755</v>
      </c>
      <c r="AK25" s="20">
        <v>52.786920435031497</v>
      </c>
      <c r="AL25" s="11">
        <v>13894</v>
      </c>
      <c r="AM25" s="20">
        <v>53.491953491953502</v>
      </c>
      <c r="AN25" s="11">
        <v>13630</v>
      </c>
      <c r="AO25" s="20">
        <v>52.672257216833501</v>
      </c>
      <c r="AP25" s="18">
        <v>31</v>
      </c>
      <c r="AQ25" s="20">
        <v>83.783783783783804</v>
      </c>
      <c r="AR25" s="11">
        <v>30</v>
      </c>
      <c r="AS25" s="20">
        <v>83.3333333333333</v>
      </c>
      <c r="AT25" s="11">
        <v>30</v>
      </c>
      <c r="AU25" s="20">
        <v>85.714285714285694</v>
      </c>
      <c r="AV25" s="11">
        <v>28</v>
      </c>
      <c r="AW25" s="20">
        <v>84.848484848484802</v>
      </c>
      <c r="AX25" s="15"/>
    </row>
    <row r="26" spans="1:50">
      <c r="A26" s="10" t="s">
        <v>41</v>
      </c>
      <c r="B26" s="41">
        <v>155165257.44999999</v>
      </c>
      <c r="C26" s="20">
        <v>2.9399121306516198</v>
      </c>
      <c r="D26" s="41">
        <v>88253906.129999995</v>
      </c>
      <c r="E26" s="20">
        <v>1.7711494051076999</v>
      </c>
      <c r="F26" s="41">
        <v>0</v>
      </c>
      <c r="G26" s="20">
        <v>0</v>
      </c>
      <c r="H26" s="41">
        <v>0</v>
      </c>
      <c r="I26" s="20">
        <v>0</v>
      </c>
      <c r="J26" s="35">
        <v>91917519.170000002</v>
      </c>
      <c r="K26" s="20">
        <v>40.7468399823127</v>
      </c>
      <c r="L26" s="41">
        <v>104941391.29000001</v>
      </c>
      <c r="M26" s="20">
        <v>21.9512344764006</v>
      </c>
      <c r="N26" s="41">
        <v>0</v>
      </c>
      <c r="O26" s="20">
        <v>0</v>
      </c>
      <c r="P26" s="41">
        <v>0</v>
      </c>
      <c r="Q26" s="20">
        <v>0</v>
      </c>
      <c r="R26" s="35">
        <v>27958576.469999999</v>
      </c>
      <c r="S26" s="20">
        <v>7.4249759471213101</v>
      </c>
      <c r="T26" s="41">
        <v>15560702.300000001</v>
      </c>
      <c r="U26" s="20">
        <v>12.4330009615654</v>
      </c>
      <c r="V26" s="41">
        <v>0</v>
      </c>
      <c r="W26" s="20">
        <v>0</v>
      </c>
      <c r="X26" s="41">
        <v>0</v>
      </c>
      <c r="Y26" s="20">
        <v>0</v>
      </c>
      <c r="Z26" s="35">
        <v>63958942.700000003</v>
      </c>
      <c r="AA26" s="20">
        <v>-42.366526177082598</v>
      </c>
      <c r="AB26" s="41">
        <v>89380688.989999995</v>
      </c>
      <c r="AC26" s="20">
        <v>25.326796972171799</v>
      </c>
      <c r="AD26" s="41">
        <v>0</v>
      </c>
      <c r="AE26" s="20">
        <v>0</v>
      </c>
      <c r="AF26" s="41">
        <v>0</v>
      </c>
      <c r="AG26" s="20">
        <v>0</v>
      </c>
      <c r="AH26" s="18">
        <v>357</v>
      </c>
      <c r="AI26" s="20">
        <v>1.29207383279045</v>
      </c>
      <c r="AJ26" s="11">
        <v>147</v>
      </c>
      <c r="AK26" s="20">
        <v>0.52590154550658297</v>
      </c>
      <c r="AL26" s="11">
        <v>0</v>
      </c>
      <c r="AM26" s="20">
        <v>0</v>
      </c>
      <c r="AN26" s="11">
        <v>0</v>
      </c>
      <c r="AO26" s="20">
        <v>0</v>
      </c>
      <c r="AP26" s="18">
        <v>1</v>
      </c>
      <c r="AQ26" s="20">
        <v>2.7027027027027</v>
      </c>
      <c r="AR26" s="11">
        <v>1</v>
      </c>
      <c r="AS26" s="20">
        <v>2.7777777777777799</v>
      </c>
      <c r="AT26" s="11">
        <v>0</v>
      </c>
      <c r="AU26" s="20">
        <v>0</v>
      </c>
      <c r="AV26" s="11">
        <v>0</v>
      </c>
      <c r="AW26" s="20">
        <v>0</v>
      </c>
      <c r="AX26" s="15"/>
    </row>
    <row r="27" spans="1:50" ht="13.5" thickBot="1">
      <c r="A27" s="10"/>
      <c r="B27" s="41"/>
      <c r="C27" s="11"/>
      <c r="D27" s="41"/>
      <c r="E27" s="11"/>
      <c r="F27" s="41"/>
      <c r="G27" s="11"/>
      <c r="H27" s="41"/>
      <c r="I27" s="11"/>
      <c r="J27" s="35"/>
      <c r="K27" s="11"/>
      <c r="L27" s="41"/>
      <c r="M27" s="11"/>
      <c r="N27" s="41"/>
      <c r="O27" s="11"/>
      <c r="P27" s="41"/>
      <c r="Q27" s="11"/>
      <c r="R27" s="35"/>
      <c r="S27" s="11"/>
      <c r="T27" s="41"/>
      <c r="U27" s="11"/>
      <c r="V27" s="41"/>
      <c r="W27" s="11"/>
      <c r="X27" s="41"/>
      <c r="Y27" s="11"/>
      <c r="Z27" s="35"/>
      <c r="AA27" s="11"/>
      <c r="AB27" s="41"/>
      <c r="AC27" s="11"/>
      <c r="AD27" s="41"/>
      <c r="AE27" s="11"/>
      <c r="AF27" s="41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>
      <c r="A28" s="9" t="s">
        <v>42</v>
      </c>
      <c r="B28" s="42">
        <v>5277887588.2799997</v>
      </c>
      <c r="C28" s="14">
        <v>100</v>
      </c>
      <c r="D28" s="42">
        <v>4982860614.4399996</v>
      </c>
      <c r="E28" s="14">
        <v>100</v>
      </c>
      <c r="F28" s="42">
        <v>5392228775.46</v>
      </c>
      <c r="G28" s="14">
        <v>100</v>
      </c>
      <c r="H28" s="42">
        <v>6137510916.2399998</v>
      </c>
      <c r="I28" s="14">
        <v>100</v>
      </c>
      <c r="J28" s="36">
        <v>225581957.30000001</v>
      </c>
      <c r="K28" s="14">
        <v>100</v>
      </c>
      <c r="L28" s="42">
        <v>478066012.19999999</v>
      </c>
      <c r="M28" s="14">
        <v>100</v>
      </c>
      <c r="N28" s="42">
        <v>187541672.52000001</v>
      </c>
      <c r="O28" s="14">
        <v>100</v>
      </c>
      <c r="P28" s="42">
        <v>192749223.38</v>
      </c>
      <c r="Q28" s="14">
        <v>100</v>
      </c>
      <c r="R28" s="36">
        <v>376547704.25</v>
      </c>
      <c r="S28" s="14">
        <v>100</v>
      </c>
      <c r="T28" s="42">
        <v>125156447.33</v>
      </c>
      <c r="U28" s="14">
        <v>100</v>
      </c>
      <c r="V28" s="42">
        <v>107957601.12</v>
      </c>
      <c r="W28" s="14">
        <v>100</v>
      </c>
      <c r="X28" s="42">
        <v>116013312.63</v>
      </c>
      <c r="Y28" s="14">
        <v>100</v>
      </c>
      <c r="Z28" s="36">
        <v>-150965746.94999999</v>
      </c>
      <c r="AA28" s="14">
        <v>100</v>
      </c>
      <c r="AB28" s="42">
        <v>352909564.87</v>
      </c>
      <c r="AC28" s="14">
        <v>100</v>
      </c>
      <c r="AD28" s="42">
        <v>79584071.400000006</v>
      </c>
      <c r="AE28" s="14">
        <v>100</v>
      </c>
      <c r="AF28" s="42">
        <v>76735910.75</v>
      </c>
      <c r="AG28" s="14">
        <v>100</v>
      </c>
      <c r="AH28" s="19">
        <v>27630</v>
      </c>
      <c r="AI28" s="14">
        <v>100</v>
      </c>
      <c r="AJ28" s="13">
        <v>27952</v>
      </c>
      <c r="AK28" s="14">
        <v>100</v>
      </c>
      <c r="AL28" s="13">
        <v>25974</v>
      </c>
      <c r="AM28" s="14">
        <v>100</v>
      </c>
      <c r="AN28" s="13">
        <v>25877</v>
      </c>
      <c r="AO28" s="14">
        <v>100</v>
      </c>
      <c r="AP28" s="19">
        <v>37</v>
      </c>
      <c r="AQ28" s="14">
        <v>100</v>
      </c>
      <c r="AR28" s="13">
        <v>36</v>
      </c>
      <c r="AS28" s="14">
        <v>100</v>
      </c>
      <c r="AT28" s="13">
        <v>35</v>
      </c>
      <c r="AU28" s="14">
        <v>100</v>
      </c>
      <c r="AV28" s="13">
        <v>33</v>
      </c>
      <c r="AW28" s="14">
        <v>100</v>
      </c>
      <c r="AX28" s="15"/>
    </row>
    <row r="29" spans="1:50" ht="13.5" thickTop="1">
      <c r="B29" s="40"/>
      <c r="C29" s="6"/>
      <c r="D29" s="40"/>
      <c r="E29" s="6"/>
      <c r="F29" s="40"/>
      <c r="G29" s="6"/>
      <c r="H29" s="40"/>
      <c r="I29" s="6"/>
      <c r="J29" s="32"/>
      <c r="K29" s="6"/>
      <c r="L29" s="40"/>
      <c r="M29" s="6"/>
      <c r="N29" s="40"/>
      <c r="O29" s="6"/>
      <c r="P29" s="40"/>
      <c r="Q29" s="6"/>
      <c r="R29" s="32"/>
      <c r="S29" s="6"/>
      <c r="T29" s="40"/>
      <c r="U29" s="6"/>
      <c r="V29" s="40"/>
      <c r="W29" s="6"/>
      <c r="X29" s="40"/>
      <c r="Y29" s="6"/>
      <c r="Z29" s="32"/>
      <c r="AA29" s="6"/>
      <c r="AB29" s="40"/>
      <c r="AC29" s="6"/>
      <c r="AD29" s="40"/>
      <c r="AE29" s="6"/>
      <c r="AF29" s="40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>
      <c r="B30" s="40"/>
      <c r="C30" s="6"/>
      <c r="D30" s="40"/>
      <c r="E30" s="6"/>
      <c r="F30" s="40"/>
      <c r="G30" s="6"/>
      <c r="H30" s="40"/>
      <c r="I30" s="6"/>
      <c r="J30" s="32"/>
      <c r="K30" s="6"/>
      <c r="L30" s="40"/>
      <c r="M30" s="6"/>
      <c r="N30" s="40"/>
      <c r="O30" s="6"/>
      <c r="P30" s="40"/>
      <c r="Q30" s="6"/>
      <c r="R30" s="32"/>
      <c r="S30" s="6"/>
      <c r="T30" s="40"/>
      <c r="U30" s="6"/>
      <c r="V30" s="40"/>
      <c r="W30" s="6"/>
      <c r="X30" s="40"/>
      <c r="Y30" s="6"/>
      <c r="Z30" s="32"/>
      <c r="AA30" s="6"/>
      <c r="AB30" s="40"/>
      <c r="AC30" s="6"/>
      <c r="AD30" s="40"/>
      <c r="AE30" s="6"/>
      <c r="AF30" s="40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B31" s="40"/>
      <c r="C31" s="6"/>
      <c r="D31" s="40"/>
      <c r="E31" s="6"/>
      <c r="F31" s="40"/>
      <c r="G31" s="6"/>
      <c r="H31" s="40"/>
      <c r="I31" s="6"/>
      <c r="J31" s="32"/>
      <c r="K31" s="6"/>
      <c r="L31" s="40"/>
      <c r="M31" s="6"/>
      <c r="N31" s="40"/>
      <c r="O31" s="6"/>
      <c r="P31" s="40"/>
      <c r="Q31" s="6"/>
      <c r="R31" s="32"/>
      <c r="S31" s="6"/>
      <c r="T31" s="40"/>
      <c r="U31" s="6"/>
      <c r="V31" s="40"/>
      <c r="W31" s="6"/>
      <c r="X31" s="40"/>
      <c r="Y31" s="6"/>
      <c r="Z31" s="32"/>
      <c r="AA31" s="6"/>
      <c r="AB31" s="40"/>
      <c r="AC31" s="6"/>
      <c r="AD31" s="40"/>
      <c r="AE31" s="6"/>
      <c r="AF31" s="40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1" t="s">
        <v>18</v>
      </c>
      <c r="B32" s="40"/>
      <c r="C32" s="6"/>
      <c r="D32" s="40"/>
      <c r="E32" s="6"/>
      <c r="F32" s="40"/>
      <c r="G32" s="6"/>
      <c r="H32" s="40"/>
      <c r="I32" s="6"/>
      <c r="J32" s="32"/>
      <c r="K32" s="6"/>
      <c r="L32" s="40"/>
      <c r="M32" s="6"/>
      <c r="N32" s="40"/>
      <c r="O32" s="6"/>
      <c r="P32" s="40"/>
      <c r="Q32" s="6"/>
      <c r="R32" s="32"/>
      <c r="S32" s="6"/>
      <c r="T32" s="40"/>
      <c r="U32" s="6"/>
      <c r="V32" s="40"/>
      <c r="W32" s="6"/>
      <c r="X32" s="40"/>
      <c r="Y32" s="6"/>
      <c r="Z32" s="32"/>
      <c r="AA32" s="6"/>
      <c r="AB32" s="40"/>
      <c r="AC32" s="6"/>
      <c r="AD32" s="40"/>
      <c r="AE32" s="6"/>
      <c r="AF32" s="40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0"/>
      <c r="C33" s="6"/>
      <c r="D33" s="40"/>
      <c r="E33" s="6"/>
      <c r="F33" s="40"/>
      <c r="G33" s="6"/>
      <c r="H33" s="40"/>
      <c r="I33" s="6"/>
      <c r="J33" s="32"/>
      <c r="K33" s="6"/>
      <c r="L33" s="40"/>
      <c r="M33" s="6"/>
      <c r="N33" s="40"/>
      <c r="O33" s="6"/>
      <c r="P33" s="40"/>
      <c r="Q33" s="6"/>
      <c r="R33" s="32"/>
      <c r="S33" s="6"/>
      <c r="T33" s="40"/>
      <c r="U33" s="6"/>
      <c r="V33" s="40"/>
      <c r="W33" s="6"/>
      <c r="X33" s="40"/>
      <c r="Y33" s="6"/>
      <c r="Z33" s="32"/>
      <c r="AA33" s="6"/>
      <c r="AB33" s="40"/>
      <c r="AC33" s="6"/>
      <c r="AD33" s="40"/>
      <c r="AE33" s="6"/>
      <c r="AF33" s="40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10" t="s">
        <v>38</v>
      </c>
      <c r="B34" s="41">
        <v>19186184901.48</v>
      </c>
      <c r="C34" s="20">
        <v>49.541999692385502</v>
      </c>
      <c r="D34" s="41">
        <v>18543769036.580002</v>
      </c>
      <c r="E34" s="20">
        <v>47.531155432226697</v>
      </c>
      <c r="F34" s="41">
        <v>19788028552.939999</v>
      </c>
      <c r="G34" s="20">
        <v>50.901536990008204</v>
      </c>
      <c r="H34" s="41">
        <v>17536029265.290001</v>
      </c>
      <c r="I34" s="20">
        <v>48.398909999445898</v>
      </c>
      <c r="J34" s="35">
        <v>1786292321.74</v>
      </c>
      <c r="K34" s="20">
        <v>49.640222784649701</v>
      </c>
      <c r="L34" s="41">
        <v>2253279474.6900001</v>
      </c>
      <c r="M34" s="20">
        <v>44.447084910941001</v>
      </c>
      <c r="N34" s="41">
        <v>2773828824.4299998</v>
      </c>
      <c r="O34" s="20">
        <v>55.471959235473598</v>
      </c>
      <c r="P34" s="41">
        <v>1708849222.28</v>
      </c>
      <c r="Q34" s="20">
        <v>35.771758637243998</v>
      </c>
      <c r="R34" s="35">
        <v>1129385504.9400001</v>
      </c>
      <c r="S34" s="20">
        <v>35.022531653061698</v>
      </c>
      <c r="T34" s="41">
        <v>1898161334.6300001</v>
      </c>
      <c r="U34" s="20">
        <v>56.121173828712799</v>
      </c>
      <c r="V34" s="41">
        <v>705842357.30999994</v>
      </c>
      <c r="W34" s="20">
        <v>27.0847921896789</v>
      </c>
      <c r="X34" s="41">
        <v>926161818.38</v>
      </c>
      <c r="Y34" s="20">
        <v>34.698074383915603</v>
      </c>
      <c r="Z34" s="35">
        <v>656906816.79999995</v>
      </c>
      <c r="AA34" s="20">
        <v>175.76671920996199</v>
      </c>
      <c r="AB34" s="41">
        <v>355118140.06</v>
      </c>
      <c r="AC34" s="20">
        <v>21.046252854841999</v>
      </c>
      <c r="AD34" s="41">
        <v>2067986467.1199999</v>
      </c>
      <c r="AE34" s="20">
        <v>86.368731416186407</v>
      </c>
      <c r="AF34" s="41">
        <v>782687403.89999998</v>
      </c>
      <c r="AG34" s="20">
        <v>37.131356761862101</v>
      </c>
      <c r="AH34" s="18">
        <v>89731</v>
      </c>
      <c r="AI34" s="20">
        <v>80.522452349330607</v>
      </c>
      <c r="AJ34" s="11">
        <v>91378</v>
      </c>
      <c r="AK34" s="20">
        <v>80.793273269024994</v>
      </c>
      <c r="AL34" s="11">
        <v>95250</v>
      </c>
      <c r="AM34" s="20">
        <v>75.611440546783797</v>
      </c>
      <c r="AN34" s="11">
        <v>93391</v>
      </c>
      <c r="AO34" s="20">
        <v>76.674438843368705</v>
      </c>
      <c r="AP34" s="18">
        <v>46</v>
      </c>
      <c r="AQ34" s="20">
        <v>40</v>
      </c>
      <c r="AR34" s="11">
        <v>46</v>
      </c>
      <c r="AS34" s="20">
        <v>40</v>
      </c>
      <c r="AT34" s="11">
        <v>46</v>
      </c>
      <c r="AU34" s="20">
        <v>40.350877192982502</v>
      </c>
      <c r="AV34" s="11">
        <v>46</v>
      </c>
      <c r="AW34" s="20">
        <v>41.441441441441398</v>
      </c>
      <c r="AX34" s="15"/>
    </row>
    <row r="35" spans="1:50">
      <c r="A35" s="10" t="s">
        <v>39</v>
      </c>
      <c r="B35" s="41">
        <v>16922572733.42</v>
      </c>
      <c r="C35" s="20">
        <v>43.6969672427578</v>
      </c>
      <c r="D35" s="41">
        <v>17548809833.290001</v>
      </c>
      <c r="E35" s="20">
        <v>44.980888523325298</v>
      </c>
      <c r="F35" s="41">
        <v>15861569452.459999</v>
      </c>
      <c r="G35" s="20">
        <v>40.801349262457002</v>
      </c>
      <c r="H35" s="41">
        <v>14970841420.639999</v>
      </c>
      <c r="I35" s="20">
        <v>41.319069190179697</v>
      </c>
      <c r="J35" s="35">
        <v>1282503475.46</v>
      </c>
      <c r="K35" s="20">
        <v>35.6401678880353</v>
      </c>
      <c r="L35" s="41">
        <v>2409179824.6599998</v>
      </c>
      <c r="M35" s="20">
        <v>47.5222986918305</v>
      </c>
      <c r="N35" s="41">
        <v>1824617133.0999999</v>
      </c>
      <c r="O35" s="20">
        <v>36.4893054453239</v>
      </c>
      <c r="P35" s="41">
        <v>2249778368.25</v>
      </c>
      <c r="Q35" s="20">
        <v>47.095160723984002</v>
      </c>
      <c r="R35" s="35">
        <v>1338137134.8499999</v>
      </c>
      <c r="S35" s="20">
        <v>41.495972771415303</v>
      </c>
      <c r="T35" s="41">
        <v>733674179.72000003</v>
      </c>
      <c r="U35" s="20">
        <v>21.691863290287898</v>
      </c>
      <c r="V35" s="41">
        <v>1123809952.1199999</v>
      </c>
      <c r="W35" s="20">
        <v>43.123168648966498</v>
      </c>
      <c r="X35" s="41">
        <v>1006285687.49</v>
      </c>
      <c r="Y35" s="20">
        <v>37.699865124078997</v>
      </c>
      <c r="Z35" s="35">
        <v>-55633659.390000001</v>
      </c>
      <c r="AA35" s="20">
        <v>-14.8857426023666</v>
      </c>
      <c r="AB35" s="41">
        <v>1675505644.9400001</v>
      </c>
      <c r="AC35" s="20">
        <v>99.299673785079804</v>
      </c>
      <c r="AD35" s="41">
        <v>700807180.98000002</v>
      </c>
      <c r="AE35" s="20">
        <v>29.2689667707985</v>
      </c>
      <c r="AF35" s="41">
        <v>1243492680.76</v>
      </c>
      <c r="AG35" s="20">
        <v>58.992351390853699</v>
      </c>
      <c r="AH35" s="18">
        <v>14427</v>
      </c>
      <c r="AI35" s="20">
        <v>12.946444596001299</v>
      </c>
      <c r="AJ35" s="11">
        <v>14398</v>
      </c>
      <c r="AK35" s="20">
        <v>12.7302145869621</v>
      </c>
      <c r="AL35" s="11">
        <v>15220</v>
      </c>
      <c r="AM35" s="20">
        <v>12.0819540695228</v>
      </c>
      <c r="AN35" s="11">
        <v>13757</v>
      </c>
      <c r="AO35" s="20">
        <v>11.2945600236449</v>
      </c>
      <c r="AP35" s="18">
        <v>42</v>
      </c>
      <c r="AQ35" s="20">
        <v>36.521739130434803</v>
      </c>
      <c r="AR35" s="11">
        <v>42</v>
      </c>
      <c r="AS35" s="20">
        <v>36.521739130434803</v>
      </c>
      <c r="AT35" s="11">
        <v>41</v>
      </c>
      <c r="AU35" s="20">
        <v>35.964912280701803</v>
      </c>
      <c r="AV35" s="11">
        <v>40</v>
      </c>
      <c r="AW35" s="20">
        <v>36.036036036036002</v>
      </c>
      <c r="AX35" s="15"/>
    </row>
    <row r="36" spans="1:50">
      <c r="A36" s="10" t="s">
        <v>41</v>
      </c>
      <c r="B36" s="41">
        <v>2618352737.3299999</v>
      </c>
      <c r="C36" s="20">
        <v>6.7610330648566501</v>
      </c>
      <c r="D36" s="41">
        <v>2921345508.6799998</v>
      </c>
      <c r="E36" s="20">
        <v>7.48795604444798</v>
      </c>
      <c r="F36" s="41">
        <v>3225512105.3699999</v>
      </c>
      <c r="G36" s="20">
        <v>8.29711374753483</v>
      </c>
      <c r="H36" s="41">
        <v>3725410713.5700002</v>
      </c>
      <c r="I36" s="20">
        <v>10.2820208103744</v>
      </c>
      <c r="J36" s="35">
        <v>529681851.63999999</v>
      </c>
      <c r="K36" s="20">
        <v>14.719609327315</v>
      </c>
      <c r="L36" s="41">
        <v>407118332.57999998</v>
      </c>
      <c r="M36" s="20">
        <v>8.0306163972285205</v>
      </c>
      <c r="N36" s="41">
        <v>401970221.49000001</v>
      </c>
      <c r="O36" s="20">
        <v>8.0387353192025603</v>
      </c>
      <c r="P36" s="41">
        <v>818462738.21000004</v>
      </c>
      <c r="Q36" s="20">
        <v>17.133080638771901</v>
      </c>
      <c r="R36" s="35">
        <v>757217125.25</v>
      </c>
      <c r="S36" s="20">
        <v>23.481495575523098</v>
      </c>
      <c r="T36" s="41">
        <v>750419711.5</v>
      </c>
      <c r="U36" s="20">
        <v>22.1869628809993</v>
      </c>
      <c r="V36" s="41">
        <v>776394480.10000002</v>
      </c>
      <c r="W36" s="20">
        <v>29.792039161354499</v>
      </c>
      <c r="X36" s="41">
        <v>736754848.50999999</v>
      </c>
      <c r="Y36" s="20">
        <v>27.6020604920054</v>
      </c>
      <c r="Z36" s="35">
        <v>-227535273.61000001</v>
      </c>
      <c r="AA36" s="20">
        <v>-60.8809766075954</v>
      </c>
      <c r="AB36" s="41">
        <v>-343301378.92000002</v>
      </c>
      <c r="AC36" s="20">
        <v>-20.3459266399218</v>
      </c>
      <c r="AD36" s="41">
        <v>-374424258.61000001</v>
      </c>
      <c r="AE36" s="20">
        <v>-15.637698186984901</v>
      </c>
      <c r="AF36" s="41">
        <v>81707889.700000003</v>
      </c>
      <c r="AG36" s="20">
        <v>3.8762918472841599</v>
      </c>
      <c r="AH36" s="18">
        <v>7278</v>
      </c>
      <c r="AI36" s="20">
        <v>6.5311030546681499</v>
      </c>
      <c r="AJ36" s="11">
        <v>7325</v>
      </c>
      <c r="AK36" s="20">
        <v>6.4765121440128697</v>
      </c>
      <c r="AL36" s="11">
        <v>15503</v>
      </c>
      <c r="AM36" s="20">
        <v>12.3066053836933</v>
      </c>
      <c r="AN36" s="11">
        <v>14654</v>
      </c>
      <c r="AO36" s="20">
        <v>12.031001132986299</v>
      </c>
      <c r="AP36" s="18">
        <v>27</v>
      </c>
      <c r="AQ36" s="20">
        <v>23.478260869565201</v>
      </c>
      <c r="AR36" s="11">
        <v>27</v>
      </c>
      <c r="AS36" s="20">
        <v>23.478260869565201</v>
      </c>
      <c r="AT36" s="11">
        <v>27</v>
      </c>
      <c r="AU36" s="20">
        <v>23.684210526315798</v>
      </c>
      <c r="AV36" s="11">
        <v>25</v>
      </c>
      <c r="AW36" s="20">
        <v>22.5225225225225</v>
      </c>
      <c r="AX36" s="15"/>
    </row>
    <row r="37" spans="1:50" ht="13.5" thickBot="1">
      <c r="A37" s="10"/>
      <c r="B37" s="41"/>
      <c r="C37" s="11"/>
      <c r="D37" s="41"/>
      <c r="E37" s="11"/>
      <c r="F37" s="41"/>
      <c r="G37" s="11"/>
      <c r="H37" s="41"/>
      <c r="I37" s="11"/>
      <c r="J37" s="35"/>
      <c r="K37" s="11"/>
      <c r="L37" s="41"/>
      <c r="M37" s="11"/>
      <c r="N37" s="41"/>
      <c r="O37" s="11"/>
      <c r="P37" s="41"/>
      <c r="Q37" s="11"/>
      <c r="R37" s="35"/>
      <c r="S37" s="11"/>
      <c r="T37" s="41"/>
      <c r="U37" s="11"/>
      <c r="V37" s="41"/>
      <c r="W37" s="11"/>
      <c r="X37" s="41"/>
      <c r="Y37" s="11"/>
      <c r="Z37" s="35"/>
      <c r="AA37" s="11"/>
      <c r="AB37" s="41"/>
      <c r="AC37" s="11"/>
      <c r="AD37" s="41"/>
      <c r="AE37" s="11"/>
      <c r="AF37" s="41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>
      <c r="A38" s="9" t="s">
        <v>42</v>
      </c>
      <c r="B38" s="42">
        <v>38727110372.230003</v>
      </c>
      <c r="C38" s="14">
        <v>100</v>
      </c>
      <c r="D38" s="42">
        <v>39013924378.550003</v>
      </c>
      <c r="E38" s="14">
        <v>100</v>
      </c>
      <c r="F38" s="42">
        <v>38875110110.769997</v>
      </c>
      <c r="G38" s="14">
        <v>100</v>
      </c>
      <c r="H38" s="42">
        <v>36232281399.5</v>
      </c>
      <c r="I38" s="14">
        <v>100</v>
      </c>
      <c r="J38" s="36">
        <v>3598477648.8400002</v>
      </c>
      <c r="K38" s="14">
        <v>100</v>
      </c>
      <c r="L38" s="42">
        <v>5069577631.9300003</v>
      </c>
      <c r="M38" s="14">
        <v>100</v>
      </c>
      <c r="N38" s="42">
        <v>5000416179.0200005</v>
      </c>
      <c r="O38" s="14">
        <v>100</v>
      </c>
      <c r="P38" s="42">
        <v>4777090328.7399998</v>
      </c>
      <c r="Q38" s="14">
        <v>100</v>
      </c>
      <c r="R38" s="36">
        <v>3224739765.04</v>
      </c>
      <c r="S38" s="14">
        <v>100</v>
      </c>
      <c r="T38" s="42">
        <v>3382255225.8499999</v>
      </c>
      <c r="U38" s="14">
        <v>100</v>
      </c>
      <c r="V38" s="42">
        <v>2606046789.5300002</v>
      </c>
      <c r="W38" s="14">
        <v>100</v>
      </c>
      <c r="X38" s="42">
        <v>2669202354.3800001</v>
      </c>
      <c r="Y38" s="14">
        <v>100</v>
      </c>
      <c r="Z38" s="36">
        <v>373737883.80000001</v>
      </c>
      <c r="AA38" s="14">
        <v>100</v>
      </c>
      <c r="AB38" s="42">
        <v>1687322406.0799999</v>
      </c>
      <c r="AC38" s="14">
        <v>100</v>
      </c>
      <c r="AD38" s="42">
        <v>2394369389.4899998</v>
      </c>
      <c r="AE38" s="14">
        <v>100</v>
      </c>
      <c r="AF38" s="42">
        <v>2107887974.3599999</v>
      </c>
      <c r="AG38" s="14">
        <v>100</v>
      </c>
      <c r="AH38" s="19">
        <v>111436</v>
      </c>
      <c r="AI38" s="14">
        <v>100</v>
      </c>
      <c r="AJ38" s="13">
        <v>113101</v>
      </c>
      <c r="AK38" s="14">
        <v>100</v>
      </c>
      <c r="AL38" s="13">
        <v>125973</v>
      </c>
      <c r="AM38" s="14">
        <v>100</v>
      </c>
      <c r="AN38" s="13">
        <v>121802</v>
      </c>
      <c r="AO38" s="14">
        <v>100</v>
      </c>
      <c r="AP38" s="19">
        <v>115</v>
      </c>
      <c r="AQ38" s="14">
        <v>100</v>
      </c>
      <c r="AR38" s="13">
        <v>115</v>
      </c>
      <c r="AS38" s="14">
        <v>100</v>
      </c>
      <c r="AT38" s="13">
        <v>114</v>
      </c>
      <c r="AU38" s="14">
        <v>100</v>
      </c>
      <c r="AV38" s="13">
        <v>111</v>
      </c>
      <c r="AW38" s="14">
        <v>100</v>
      </c>
      <c r="AX38" s="15"/>
    </row>
    <row r="39" spans="1:50" ht="13.5" thickTop="1">
      <c r="B39" s="40"/>
      <c r="C39" s="6"/>
      <c r="D39" s="40"/>
      <c r="E39" s="6"/>
      <c r="F39" s="40"/>
      <c r="G39" s="6"/>
      <c r="H39" s="40"/>
      <c r="I39" s="6"/>
      <c r="J39" s="32"/>
      <c r="K39" s="6"/>
      <c r="L39" s="40"/>
      <c r="M39" s="6"/>
      <c r="N39" s="40"/>
      <c r="O39" s="6"/>
      <c r="P39" s="40"/>
      <c r="Q39" s="6"/>
      <c r="R39" s="32"/>
      <c r="S39" s="6"/>
      <c r="T39" s="40"/>
      <c r="U39" s="6"/>
      <c r="V39" s="40"/>
      <c r="W39" s="6"/>
      <c r="X39" s="40"/>
      <c r="Y39" s="6"/>
      <c r="Z39" s="32"/>
      <c r="AA39" s="6"/>
      <c r="AB39" s="40"/>
      <c r="AC39" s="6"/>
      <c r="AD39" s="40"/>
      <c r="AE39" s="6"/>
      <c r="AF39" s="40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B40" s="40"/>
      <c r="C40" s="6"/>
      <c r="D40" s="40"/>
      <c r="E40" s="6"/>
      <c r="F40" s="40"/>
      <c r="G40" s="6"/>
      <c r="H40" s="40"/>
      <c r="I40" s="6"/>
      <c r="J40" s="32"/>
      <c r="K40" s="6"/>
      <c r="L40" s="40"/>
      <c r="M40" s="6"/>
      <c r="N40" s="40"/>
      <c r="O40" s="6"/>
      <c r="P40" s="40"/>
      <c r="Q40" s="6"/>
      <c r="R40" s="32"/>
      <c r="S40" s="6"/>
      <c r="T40" s="40"/>
      <c r="U40" s="6"/>
      <c r="V40" s="40"/>
      <c r="W40" s="6"/>
      <c r="X40" s="40"/>
      <c r="Y40" s="6"/>
      <c r="Z40" s="32"/>
      <c r="AA40" s="6"/>
      <c r="AB40" s="40"/>
      <c r="AC40" s="6"/>
      <c r="AD40" s="40"/>
      <c r="AE40" s="6"/>
      <c r="AF40" s="40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B41" s="40"/>
      <c r="C41" s="6"/>
      <c r="D41" s="40"/>
      <c r="E41" s="6"/>
      <c r="F41" s="40"/>
      <c r="G41" s="6"/>
      <c r="H41" s="40"/>
      <c r="I41" s="6"/>
      <c r="J41" s="32"/>
      <c r="K41" s="6"/>
      <c r="L41" s="40"/>
      <c r="M41" s="6"/>
      <c r="N41" s="40"/>
      <c r="O41" s="6"/>
      <c r="P41" s="40"/>
      <c r="Q41" s="6"/>
      <c r="R41" s="32"/>
      <c r="S41" s="6"/>
      <c r="T41" s="40"/>
      <c r="U41" s="6"/>
      <c r="V41" s="40"/>
      <c r="W41" s="6"/>
      <c r="X41" s="40"/>
      <c r="Y41" s="6"/>
      <c r="Z41" s="32"/>
      <c r="AA41" s="6"/>
      <c r="AB41" s="40"/>
      <c r="AC41" s="6"/>
      <c r="AD41" s="40"/>
      <c r="AE41" s="6"/>
      <c r="AF41" s="40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/>
      <c r="B42" s="41"/>
      <c r="C42" s="11"/>
      <c r="D42" s="41"/>
      <c r="E42" s="11"/>
      <c r="F42" s="41"/>
      <c r="G42" s="11"/>
      <c r="H42" s="41"/>
      <c r="I42" s="11"/>
      <c r="J42" s="35"/>
      <c r="K42" s="11"/>
      <c r="L42" s="41"/>
      <c r="M42" s="11"/>
      <c r="N42" s="41"/>
      <c r="O42" s="11"/>
      <c r="P42" s="41"/>
      <c r="Q42" s="11"/>
      <c r="R42" s="35"/>
      <c r="S42" s="11"/>
      <c r="T42" s="41"/>
      <c r="U42" s="11"/>
      <c r="V42" s="41"/>
      <c r="W42" s="11"/>
      <c r="X42" s="41"/>
      <c r="Y42" s="11"/>
      <c r="Z42" s="35"/>
      <c r="AA42" s="11"/>
      <c r="AB42" s="41"/>
      <c r="AC42" s="11"/>
      <c r="AD42" s="41"/>
      <c r="AE42" s="11"/>
      <c r="AF42" s="41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>
      <c r="A43" s="10"/>
      <c r="B43" s="54"/>
      <c r="C43" s="10"/>
      <c r="D43" s="54"/>
      <c r="E43" s="10"/>
      <c r="F43" s="54"/>
      <c r="G43" s="10"/>
      <c r="H43" s="54"/>
      <c r="I43" s="10"/>
      <c r="J43" s="35"/>
      <c r="K43" s="10"/>
      <c r="L43" s="54"/>
      <c r="M43" s="10"/>
      <c r="N43" s="54"/>
      <c r="O43" s="10"/>
      <c r="P43" s="54"/>
      <c r="Q43" s="10"/>
      <c r="R43" s="35"/>
      <c r="S43" s="10"/>
      <c r="T43" s="54"/>
      <c r="U43" s="10"/>
      <c r="V43" s="54"/>
      <c r="W43" s="10"/>
      <c r="X43" s="54"/>
      <c r="Y43" s="10"/>
      <c r="Z43" s="35"/>
      <c r="AA43" s="10"/>
      <c r="AB43" s="54"/>
      <c r="AC43" s="10"/>
      <c r="AD43" s="54"/>
      <c r="AE43" s="10"/>
      <c r="AF43" s="54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>
      <c r="A44" s="10"/>
      <c r="B44" s="54"/>
      <c r="C44" s="10"/>
      <c r="D44" s="54"/>
      <c r="E44" s="10"/>
      <c r="F44" s="54"/>
      <c r="G44" s="10"/>
      <c r="H44" s="54"/>
      <c r="I44" s="10"/>
      <c r="J44" s="35"/>
      <c r="K44" s="10"/>
      <c r="L44" s="54"/>
      <c r="M44" s="10"/>
      <c r="N44" s="54"/>
      <c r="O44" s="10"/>
      <c r="P44" s="54"/>
      <c r="Q44" s="10"/>
      <c r="R44" s="35"/>
      <c r="S44" s="10"/>
      <c r="T44" s="54"/>
      <c r="U44" s="10"/>
      <c r="V44" s="54"/>
      <c r="W44" s="10"/>
      <c r="X44" s="54"/>
      <c r="Y44" s="10"/>
      <c r="Z44" s="35"/>
      <c r="AA44" s="10"/>
      <c r="AB44" s="54"/>
      <c r="AC44" s="10"/>
      <c r="AD44" s="54"/>
      <c r="AE44" s="10"/>
      <c r="AF44" s="54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>
      <c r="A45" s="10"/>
      <c r="B45" s="54"/>
      <c r="C45" s="10"/>
      <c r="D45" s="54"/>
      <c r="E45" s="10"/>
      <c r="F45" s="54"/>
      <c r="G45" s="10"/>
      <c r="H45" s="54"/>
      <c r="I45" s="10"/>
      <c r="J45" s="35"/>
      <c r="K45" s="10"/>
      <c r="L45" s="54"/>
      <c r="M45" s="10"/>
      <c r="N45" s="54"/>
      <c r="O45" s="10"/>
      <c r="P45" s="54"/>
      <c r="Q45" s="10"/>
      <c r="R45" s="35"/>
      <c r="S45" s="10"/>
      <c r="T45" s="54"/>
      <c r="U45" s="10"/>
      <c r="V45" s="54"/>
      <c r="W45" s="10"/>
      <c r="X45" s="54"/>
      <c r="Y45" s="10"/>
      <c r="Z45" s="35"/>
      <c r="AA45" s="10"/>
      <c r="AB45" s="54"/>
      <c r="AC45" s="10"/>
      <c r="AD45" s="54"/>
      <c r="AE45" s="10"/>
      <c r="AF45" s="54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>
      <c r="A46" s="27" t="s">
        <v>20</v>
      </c>
      <c r="B46" s="55">
        <v>867545703971</v>
      </c>
      <c r="C46" s="12">
        <v>100</v>
      </c>
      <c r="D46" s="55">
        <v>788208148538.04004</v>
      </c>
      <c r="E46" s="12">
        <v>100</v>
      </c>
      <c r="F46" s="55">
        <v>782961019721.64001</v>
      </c>
      <c r="G46" s="12">
        <v>100</v>
      </c>
      <c r="H46" s="55">
        <v>749546831870.92004</v>
      </c>
      <c r="I46" s="12">
        <v>100</v>
      </c>
      <c r="J46" s="36">
        <v>260439708088.76999</v>
      </c>
      <c r="K46" s="12">
        <v>100</v>
      </c>
      <c r="L46" s="55">
        <v>180806224420.14999</v>
      </c>
      <c r="M46" s="12">
        <v>100</v>
      </c>
      <c r="N46" s="55">
        <v>167419529488.32001</v>
      </c>
      <c r="O46" s="12">
        <v>100</v>
      </c>
      <c r="P46" s="55">
        <v>147674524744.57001</v>
      </c>
      <c r="Q46" s="12">
        <v>100</v>
      </c>
      <c r="R46" s="36">
        <v>231592801557.39999</v>
      </c>
      <c r="S46" s="12">
        <v>100</v>
      </c>
      <c r="T46" s="55">
        <v>156633852332.85999</v>
      </c>
      <c r="U46" s="12">
        <v>100</v>
      </c>
      <c r="V46" s="55">
        <v>147700354440.20001</v>
      </c>
      <c r="W46" s="12">
        <v>100</v>
      </c>
      <c r="X46" s="55">
        <v>124123721876.2</v>
      </c>
      <c r="Y46" s="12">
        <v>100</v>
      </c>
      <c r="Z46" s="36">
        <v>28846906531.369999</v>
      </c>
      <c r="AA46" s="12">
        <v>100</v>
      </c>
      <c r="AB46" s="55">
        <v>24172372087.290001</v>
      </c>
      <c r="AC46" s="12">
        <v>100</v>
      </c>
      <c r="AD46" s="55">
        <v>19719175048.119999</v>
      </c>
      <c r="AE46" s="12">
        <v>100</v>
      </c>
      <c r="AF46" s="55">
        <v>23550802868.369999</v>
      </c>
      <c r="AG46" s="12">
        <v>100</v>
      </c>
      <c r="AH46" s="19">
        <v>1868199</v>
      </c>
      <c r="AI46" s="12">
        <v>100</v>
      </c>
      <c r="AJ46" s="9">
        <v>1863120</v>
      </c>
      <c r="AK46" s="12">
        <v>100</v>
      </c>
      <c r="AL46" s="9">
        <v>2045687</v>
      </c>
      <c r="AM46" s="12">
        <v>100</v>
      </c>
      <c r="AN46" s="9">
        <v>1862455</v>
      </c>
      <c r="AO46" s="12">
        <v>100</v>
      </c>
      <c r="AP46" s="19">
        <v>937</v>
      </c>
      <c r="AQ46" s="12">
        <v>100</v>
      </c>
      <c r="AR46" s="9">
        <v>919</v>
      </c>
      <c r="AS46" s="12">
        <v>100</v>
      </c>
      <c r="AT46" s="9">
        <v>913</v>
      </c>
      <c r="AU46" s="12">
        <v>100</v>
      </c>
      <c r="AV46" s="9">
        <v>904</v>
      </c>
      <c r="AW46" s="12">
        <v>100</v>
      </c>
      <c r="AX46" s="15"/>
    </row>
    <row r="47" spans="1:50" ht="13.5" thickTop="1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" right="0" top="0" bottom="0" header="0" footer="0"/>
  <pageSetup paperSize="9" scale="4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X70"/>
  <sheetViews>
    <sheetView workbookViewId="0" xr3:uid="{9B253EF2-77E0-53E3-AE26-4D66ECD923F3}">
      <selection activeCell="D16" sqref="D16"/>
    </sheetView>
  </sheetViews>
  <sheetFormatPr defaultRowHeight="12.75"/>
  <cols>
    <col min="1" max="1" width="35.7109375" bestFit="1" customWidth="1"/>
    <col min="2" max="2" width="7.5703125" style="30" bestFit="1" customWidth="1"/>
    <col min="3" max="3" width="4" bestFit="1" customWidth="1"/>
    <col min="4" max="4" width="7.5703125" style="30" bestFit="1" customWidth="1"/>
    <col min="5" max="5" width="4" bestFit="1" customWidth="1"/>
    <col min="6" max="6" width="7.5703125" style="30" bestFit="1" customWidth="1"/>
    <col min="7" max="7" width="4" bestFit="1" customWidth="1"/>
    <col min="8" max="8" width="7.5703125" style="30" bestFit="1" customWidth="1"/>
    <col min="9" max="9" width="4" bestFit="1" customWidth="1"/>
    <col min="10" max="10" width="7.5703125" style="30" bestFit="1" customWidth="1"/>
    <col min="11" max="11" width="4" bestFit="1" customWidth="1"/>
    <col min="12" max="12" width="7.5703125" style="30" bestFit="1" customWidth="1"/>
    <col min="13" max="13" width="4" bestFit="1" customWidth="1"/>
    <col min="14" max="14" width="7.5703125" style="30" bestFit="1" customWidth="1"/>
    <col min="15" max="15" width="4" bestFit="1" customWidth="1"/>
    <col min="16" max="16" width="7.5703125" style="30" bestFit="1" customWidth="1"/>
    <col min="17" max="17" width="4" bestFit="1" customWidth="1"/>
    <col min="18" max="18" width="7.5703125" style="30" bestFit="1" customWidth="1"/>
    <col min="19" max="19" width="4" bestFit="1" customWidth="1"/>
    <col min="20" max="20" width="7.5703125" style="30" bestFit="1" customWidth="1"/>
    <col min="21" max="21" width="4" bestFit="1" customWidth="1"/>
    <col min="22" max="22" width="7.5703125" style="30" bestFit="1" customWidth="1"/>
    <col min="23" max="23" width="4" bestFit="1" customWidth="1"/>
    <col min="24" max="24" width="7.5703125" style="30" bestFit="1" customWidth="1"/>
    <col min="25" max="25" width="4" bestFit="1" customWidth="1"/>
    <col min="26" max="26" width="6.5703125" style="30" bestFit="1" customWidth="1"/>
    <col min="27" max="27" width="4" bestFit="1" customWidth="1"/>
    <col min="28" max="28" width="6.5703125" style="30" bestFit="1" customWidth="1"/>
    <col min="29" max="29" width="4" bestFit="1" customWidth="1"/>
    <col min="30" max="30" width="6.5703125" style="30" bestFit="1" customWidth="1"/>
    <col min="31" max="31" width="4" bestFit="1" customWidth="1"/>
    <col min="32" max="32" width="6.5703125" style="30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9" width="4" bestFit="1" customWidth="1"/>
  </cols>
  <sheetData>
    <row r="1" spans="1:50">
      <c r="A1" s="1" t="s">
        <v>76</v>
      </c>
      <c r="AN1" s="1" t="s">
        <v>1</v>
      </c>
    </row>
    <row r="2" spans="1:50">
      <c r="A2" s="1" t="s">
        <v>16</v>
      </c>
    </row>
    <row r="3" spans="1:50" ht="13.5" thickBot="1"/>
    <row r="4" spans="1:50" ht="13.5" thickTop="1">
      <c r="A4" s="8"/>
      <c r="B4" s="37"/>
      <c r="C4" s="8"/>
      <c r="D4" s="37"/>
      <c r="E4" s="8"/>
      <c r="F4" s="37"/>
      <c r="G4" s="8"/>
      <c r="H4" s="37"/>
      <c r="I4" s="8"/>
      <c r="J4" s="31"/>
      <c r="K4" s="8"/>
      <c r="L4" s="37"/>
      <c r="M4" s="8"/>
      <c r="N4" s="37"/>
      <c r="O4" s="8"/>
      <c r="P4" s="37"/>
      <c r="Q4" s="8"/>
      <c r="R4" s="31"/>
      <c r="S4" s="8"/>
      <c r="T4" s="37"/>
      <c r="U4" s="8"/>
      <c r="V4" s="37"/>
      <c r="W4" s="8"/>
      <c r="X4" s="37"/>
      <c r="Y4" s="8"/>
      <c r="Z4" s="31"/>
      <c r="AA4" s="8"/>
      <c r="AB4" s="37"/>
      <c r="AC4" s="8"/>
      <c r="AD4" s="37"/>
      <c r="AE4" s="8"/>
      <c r="AF4" s="37"/>
      <c r="AG4" s="8"/>
      <c r="AH4" s="21"/>
      <c r="AI4" s="8"/>
      <c r="AJ4" s="8"/>
      <c r="AK4" s="8"/>
      <c r="AL4" s="8"/>
      <c r="AM4" s="8"/>
      <c r="AN4" s="8"/>
      <c r="AO4" s="8"/>
      <c r="AP4" s="21"/>
      <c r="AQ4" s="8"/>
      <c r="AR4" s="8"/>
      <c r="AS4" s="8"/>
      <c r="AT4" s="8"/>
      <c r="AU4" s="8"/>
      <c r="AV4" s="8"/>
      <c r="AW4" s="22"/>
      <c r="AX4" s="15"/>
    </row>
    <row r="5" spans="1:50">
      <c r="B5" s="292" t="s">
        <v>3</v>
      </c>
      <c r="C5" s="292"/>
      <c r="D5" s="292"/>
      <c r="E5" s="292"/>
      <c r="F5" s="292"/>
      <c r="G5" s="292"/>
      <c r="H5" s="292"/>
      <c r="I5" s="292"/>
      <c r="J5" s="287" t="s">
        <v>4</v>
      </c>
      <c r="K5" s="292"/>
      <c r="L5" s="292"/>
      <c r="M5" s="292"/>
      <c r="N5" s="292"/>
      <c r="O5" s="292"/>
      <c r="P5" s="292"/>
      <c r="Q5" s="292"/>
      <c r="R5" s="287" t="s">
        <v>5</v>
      </c>
      <c r="S5" s="288"/>
      <c r="T5" s="288"/>
      <c r="U5" s="288"/>
      <c r="V5" s="288"/>
      <c r="W5" s="288"/>
      <c r="X5" s="288"/>
      <c r="Y5" s="288"/>
      <c r="Z5" s="287" t="s">
        <v>6</v>
      </c>
      <c r="AA5" s="288"/>
      <c r="AB5" s="288"/>
      <c r="AC5" s="288"/>
      <c r="AD5" s="288"/>
      <c r="AE5" s="288"/>
      <c r="AF5" s="288"/>
      <c r="AG5" s="288"/>
      <c r="AH5" s="287" t="s">
        <v>7</v>
      </c>
      <c r="AI5" s="288"/>
      <c r="AJ5" s="288"/>
      <c r="AK5" s="288"/>
      <c r="AL5" s="288"/>
      <c r="AM5" s="288"/>
      <c r="AN5" s="288"/>
      <c r="AO5" s="288"/>
      <c r="AP5" s="287" t="s">
        <v>8</v>
      </c>
      <c r="AQ5" s="288"/>
      <c r="AR5" s="288"/>
      <c r="AS5" s="288"/>
      <c r="AT5" s="288"/>
      <c r="AU5" s="288"/>
      <c r="AV5" s="288"/>
      <c r="AW5" s="288"/>
      <c r="AX5" s="15"/>
    </row>
    <row r="6" spans="1:50">
      <c r="J6" s="32"/>
      <c r="R6" s="32"/>
      <c r="Z6" s="32"/>
      <c r="AH6" s="15"/>
      <c r="AP6" s="15"/>
      <c r="AX6" s="15"/>
    </row>
    <row r="7" spans="1:50">
      <c r="B7" s="291" t="s">
        <v>9</v>
      </c>
      <c r="C7" s="293"/>
      <c r="D7" s="291" t="s">
        <v>10</v>
      </c>
      <c r="E7" s="293"/>
      <c r="F7" s="291" t="s">
        <v>11</v>
      </c>
      <c r="G7" s="293"/>
      <c r="H7" s="291" t="s">
        <v>12</v>
      </c>
      <c r="I7" s="293"/>
      <c r="J7" s="289" t="s">
        <v>9</v>
      </c>
      <c r="K7" s="293"/>
      <c r="L7" s="291" t="s">
        <v>10</v>
      </c>
      <c r="M7" s="293"/>
      <c r="N7" s="291" t="s">
        <v>11</v>
      </c>
      <c r="O7" s="293"/>
      <c r="P7" s="291" t="s">
        <v>12</v>
      </c>
      <c r="Q7" s="293"/>
      <c r="R7" s="289" t="s">
        <v>9</v>
      </c>
      <c r="S7" s="293"/>
      <c r="T7" s="291" t="s">
        <v>10</v>
      </c>
      <c r="U7" s="293"/>
      <c r="V7" s="291" t="s">
        <v>11</v>
      </c>
      <c r="W7" s="293"/>
      <c r="X7" s="291" t="s">
        <v>12</v>
      </c>
      <c r="Y7" s="293"/>
      <c r="Z7" s="289" t="s">
        <v>9</v>
      </c>
      <c r="AA7" s="293"/>
      <c r="AB7" s="291" t="s">
        <v>10</v>
      </c>
      <c r="AC7" s="293"/>
      <c r="AD7" s="291" t="s">
        <v>11</v>
      </c>
      <c r="AE7" s="293"/>
      <c r="AF7" s="291" t="s">
        <v>12</v>
      </c>
      <c r="AG7" s="293"/>
      <c r="AH7" s="289" t="s">
        <v>9</v>
      </c>
      <c r="AI7" s="293"/>
      <c r="AJ7" s="291" t="s">
        <v>10</v>
      </c>
      <c r="AK7" s="293"/>
      <c r="AL7" s="291" t="s">
        <v>11</v>
      </c>
      <c r="AM7" s="293"/>
      <c r="AN7" s="291" t="s">
        <v>12</v>
      </c>
      <c r="AO7" s="293"/>
      <c r="AP7" s="289" t="s">
        <v>9</v>
      </c>
      <c r="AQ7" s="293"/>
      <c r="AR7" s="291" t="s">
        <v>10</v>
      </c>
      <c r="AS7" s="293"/>
      <c r="AT7" s="291" t="s">
        <v>11</v>
      </c>
      <c r="AU7" s="293"/>
      <c r="AV7" s="291" t="s">
        <v>12</v>
      </c>
      <c r="AW7" s="293"/>
      <c r="AX7" s="15"/>
    </row>
    <row r="8" spans="1:50">
      <c r="B8" s="38" t="s">
        <v>13</v>
      </c>
      <c r="C8" s="2" t="s">
        <v>14</v>
      </c>
      <c r="D8" s="38" t="s">
        <v>13</v>
      </c>
      <c r="E8" s="2" t="s">
        <v>14</v>
      </c>
      <c r="F8" s="38" t="s">
        <v>13</v>
      </c>
      <c r="G8" s="2" t="s">
        <v>14</v>
      </c>
      <c r="H8" s="38" t="s">
        <v>13</v>
      </c>
      <c r="I8" s="2" t="s">
        <v>14</v>
      </c>
      <c r="J8" s="33" t="s">
        <v>13</v>
      </c>
      <c r="K8" s="2" t="s">
        <v>14</v>
      </c>
      <c r="L8" s="38" t="s">
        <v>13</v>
      </c>
      <c r="M8" s="2" t="s">
        <v>14</v>
      </c>
      <c r="N8" s="38" t="s">
        <v>13</v>
      </c>
      <c r="O8" s="2" t="s">
        <v>14</v>
      </c>
      <c r="P8" s="38" t="s">
        <v>13</v>
      </c>
      <c r="Q8" s="2" t="s">
        <v>14</v>
      </c>
      <c r="R8" s="33" t="s">
        <v>13</v>
      </c>
      <c r="S8" s="2" t="s">
        <v>14</v>
      </c>
      <c r="T8" s="38" t="s">
        <v>13</v>
      </c>
      <c r="U8" s="2" t="s">
        <v>14</v>
      </c>
      <c r="V8" s="38" t="s">
        <v>13</v>
      </c>
      <c r="W8" s="2" t="s">
        <v>14</v>
      </c>
      <c r="X8" s="38" t="s">
        <v>13</v>
      </c>
      <c r="Y8" s="2" t="s">
        <v>14</v>
      </c>
      <c r="Z8" s="33" t="s">
        <v>13</v>
      </c>
      <c r="AA8" s="2" t="s">
        <v>14</v>
      </c>
      <c r="AB8" s="38" t="s">
        <v>13</v>
      </c>
      <c r="AC8" s="2" t="s">
        <v>14</v>
      </c>
      <c r="AD8" s="38" t="s">
        <v>13</v>
      </c>
      <c r="AE8" s="2" t="s">
        <v>14</v>
      </c>
      <c r="AF8" s="38" t="s">
        <v>13</v>
      </c>
      <c r="AG8" s="2" t="s">
        <v>14</v>
      </c>
      <c r="AH8" s="16" t="s">
        <v>15</v>
      </c>
      <c r="AI8" s="2" t="s">
        <v>14</v>
      </c>
      <c r="AJ8" s="2" t="s">
        <v>15</v>
      </c>
      <c r="AK8" s="2" t="s">
        <v>14</v>
      </c>
      <c r="AL8" s="2" t="s">
        <v>15</v>
      </c>
      <c r="AM8" s="2" t="s">
        <v>14</v>
      </c>
      <c r="AN8" s="2" t="s">
        <v>15</v>
      </c>
      <c r="AO8" s="2" t="s">
        <v>14</v>
      </c>
      <c r="AP8" s="16" t="s">
        <v>15</v>
      </c>
      <c r="AQ8" s="2" t="s">
        <v>14</v>
      </c>
      <c r="AR8" s="2" t="s">
        <v>15</v>
      </c>
      <c r="AS8" s="2" t="s">
        <v>14</v>
      </c>
      <c r="AT8" s="2" t="s">
        <v>15</v>
      </c>
      <c r="AU8" s="2" t="s">
        <v>14</v>
      </c>
      <c r="AV8" s="2" t="s">
        <v>15</v>
      </c>
      <c r="AW8" s="2" t="s">
        <v>14</v>
      </c>
      <c r="AX8" s="285"/>
    </row>
    <row r="9" spans="1:50">
      <c r="A9" s="3"/>
      <c r="B9" s="39"/>
      <c r="C9" s="4"/>
      <c r="D9" s="39"/>
      <c r="E9" s="4"/>
      <c r="F9" s="39"/>
      <c r="G9" s="4"/>
      <c r="H9" s="39"/>
      <c r="I9" s="4"/>
      <c r="J9" s="34"/>
      <c r="K9" s="4"/>
      <c r="L9" s="39"/>
      <c r="M9" s="4"/>
      <c r="N9" s="39"/>
      <c r="O9" s="4"/>
      <c r="P9" s="39"/>
      <c r="Q9" s="4"/>
      <c r="R9" s="34"/>
      <c r="S9" s="4"/>
      <c r="T9" s="39"/>
      <c r="U9" s="4"/>
      <c r="V9" s="39"/>
      <c r="W9" s="4"/>
      <c r="X9" s="39"/>
      <c r="Y9" s="4"/>
      <c r="Z9" s="34"/>
      <c r="AA9" s="4"/>
      <c r="AB9" s="39"/>
      <c r="AC9" s="4"/>
      <c r="AD9" s="39"/>
      <c r="AE9" s="4"/>
      <c r="AF9" s="39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85"/>
    </row>
    <row r="10" spans="1:50">
      <c r="A10" s="1" t="s">
        <v>44</v>
      </c>
      <c r="B10" s="40"/>
      <c r="C10" s="6"/>
      <c r="D10" s="40"/>
      <c r="E10" s="6"/>
      <c r="F10" s="40"/>
      <c r="G10" s="6"/>
      <c r="H10" s="40"/>
      <c r="I10" s="6"/>
      <c r="J10" s="32"/>
      <c r="K10" s="6"/>
      <c r="L10" s="40"/>
      <c r="M10" s="6"/>
      <c r="N10" s="40"/>
      <c r="O10" s="6"/>
      <c r="P10" s="40"/>
      <c r="Q10" s="6"/>
      <c r="R10" s="32"/>
      <c r="S10" s="6"/>
      <c r="T10" s="40"/>
      <c r="U10" s="6"/>
      <c r="V10" s="40"/>
      <c r="W10" s="6"/>
      <c r="X10" s="40"/>
      <c r="Y10" s="6"/>
      <c r="Z10" s="32"/>
      <c r="AA10" s="6"/>
      <c r="AB10" s="40"/>
      <c r="AC10" s="6"/>
      <c r="AD10" s="40"/>
      <c r="AE10" s="6"/>
      <c r="AF10" s="40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0"/>
      <c r="C11" s="6"/>
      <c r="D11" s="40"/>
      <c r="E11" s="6"/>
      <c r="F11" s="40"/>
      <c r="G11" s="6"/>
      <c r="H11" s="40"/>
      <c r="I11" s="6"/>
      <c r="J11" s="32"/>
      <c r="K11" s="6"/>
      <c r="L11" s="40"/>
      <c r="M11" s="6"/>
      <c r="N11" s="40"/>
      <c r="O11" s="6"/>
      <c r="P11" s="40"/>
      <c r="Q11" s="6"/>
      <c r="R11" s="32"/>
      <c r="S11" s="6"/>
      <c r="T11" s="40"/>
      <c r="U11" s="6"/>
      <c r="V11" s="40"/>
      <c r="W11" s="6"/>
      <c r="X11" s="40"/>
      <c r="Y11" s="6"/>
      <c r="Z11" s="32"/>
      <c r="AA11" s="6"/>
      <c r="AB11" s="40"/>
      <c r="AC11" s="6"/>
      <c r="AD11" s="40"/>
      <c r="AE11" s="6"/>
      <c r="AF11" s="40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t="s">
        <v>45</v>
      </c>
      <c r="B12" s="40">
        <v>115716372011.75999</v>
      </c>
      <c r="C12" s="7">
        <v>14.0510810415589</v>
      </c>
      <c r="D12" s="40">
        <v>102735170896.49001</v>
      </c>
      <c r="E12" s="7">
        <v>13.8045689610423</v>
      </c>
      <c r="F12" s="40">
        <v>109466723416.87</v>
      </c>
      <c r="G12" s="7">
        <v>14.818960315603499</v>
      </c>
      <c r="H12" s="40">
        <v>106301797412.09</v>
      </c>
      <c r="I12" s="7">
        <v>15.031850790709299</v>
      </c>
      <c r="J12" s="32">
        <v>8903895704.2399998</v>
      </c>
      <c r="K12" s="7">
        <v>3.4697399620361402</v>
      </c>
      <c r="L12" s="40">
        <v>6602804125.6099997</v>
      </c>
      <c r="M12" s="7">
        <v>3.7674641072486899</v>
      </c>
      <c r="N12" s="40">
        <v>7987720003</v>
      </c>
      <c r="O12" s="7">
        <v>4.9236532213863402</v>
      </c>
      <c r="P12" s="40">
        <v>7647497988.8000002</v>
      </c>
      <c r="Q12" s="7">
        <v>5.35896770206715</v>
      </c>
      <c r="R12" s="32">
        <v>8662195886.9400005</v>
      </c>
      <c r="S12" s="7">
        <v>3.7993501300194898</v>
      </c>
      <c r="T12" s="40">
        <v>7164575861.0299997</v>
      </c>
      <c r="U12" s="7">
        <v>4.6788626641907696</v>
      </c>
      <c r="V12" s="40">
        <v>8737347804.1000004</v>
      </c>
      <c r="W12" s="7">
        <v>6.02632440992822</v>
      </c>
      <c r="X12" s="40">
        <v>7278653645.6400003</v>
      </c>
      <c r="Y12" s="7">
        <v>5.99863462394325</v>
      </c>
      <c r="Z12" s="32">
        <v>241699817.30000001</v>
      </c>
      <c r="AA12" s="7">
        <v>0.84439170795073104</v>
      </c>
      <c r="AB12" s="40">
        <v>-561771735.41999996</v>
      </c>
      <c r="AC12" s="7">
        <v>-2.5382621493763602</v>
      </c>
      <c r="AD12" s="40">
        <v>-749627801.10000002</v>
      </c>
      <c r="AE12" s="7">
        <v>-4.3468725368834704</v>
      </c>
      <c r="AF12" s="40">
        <v>368844343.16000003</v>
      </c>
      <c r="AG12" s="7">
        <v>1.7262999783395201</v>
      </c>
      <c r="AH12" s="15">
        <v>575092</v>
      </c>
      <c r="AI12" s="7">
        <v>33.258980078455501</v>
      </c>
      <c r="AJ12" s="6">
        <v>576561</v>
      </c>
      <c r="AK12" s="7">
        <v>33.480753071744601</v>
      </c>
      <c r="AL12" s="6">
        <v>643346</v>
      </c>
      <c r="AM12" s="7">
        <v>33.972245397995501</v>
      </c>
      <c r="AN12" s="6">
        <v>560423</v>
      </c>
      <c r="AO12" s="7">
        <v>32.681994616206403</v>
      </c>
      <c r="AP12" s="15">
        <v>118</v>
      </c>
      <c r="AQ12" s="7">
        <v>15.031847133757999</v>
      </c>
      <c r="AR12" s="6">
        <v>117</v>
      </c>
      <c r="AS12" s="7">
        <v>15.234375</v>
      </c>
      <c r="AT12" s="6">
        <v>118</v>
      </c>
      <c r="AU12" s="7">
        <v>15.445026178010499</v>
      </c>
      <c r="AV12" s="6">
        <v>116</v>
      </c>
      <c r="AW12" s="7">
        <v>15.2631578947368</v>
      </c>
      <c r="AX12" s="15"/>
    </row>
    <row r="13" spans="1:50">
      <c r="B13" s="40"/>
      <c r="C13" s="6"/>
      <c r="D13" s="40"/>
      <c r="E13" s="6"/>
      <c r="F13" s="40"/>
      <c r="G13" s="6"/>
      <c r="H13" s="40"/>
      <c r="I13" s="6"/>
      <c r="J13" s="32"/>
      <c r="K13" s="6"/>
      <c r="L13" s="40"/>
      <c r="M13" s="6"/>
      <c r="N13" s="40"/>
      <c r="O13" s="6"/>
      <c r="P13" s="40"/>
      <c r="Q13" s="6"/>
      <c r="R13" s="32"/>
      <c r="S13" s="6"/>
      <c r="T13" s="40"/>
      <c r="U13" s="6"/>
      <c r="V13" s="40"/>
      <c r="W13" s="6"/>
      <c r="X13" s="40"/>
      <c r="Y13" s="6"/>
      <c r="Z13" s="32"/>
      <c r="AA13" s="6"/>
      <c r="AB13" s="40"/>
      <c r="AC13" s="6"/>
      <c r="AD13" s="40"/>
      <c r="AE13" s="6"/>
      <c r="AF13" s="40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46</v>
      </c>
      <c r="B14" s="40">
        <v>7773522828.1199999</v>
      </c>
      <c r="C14" s="7">
        <v>0.94391482672150795</v>
      </c>
      <c r="D14" s="40">
        <v>5785351125.1199999</v>
      </c>
      <c r="E14" s="7">
        <v>0.777380111150344</v>
      </c>
      <c r="F14" s="40">
        <v>7717739038.8199997</v>
      </c>
      <c r="G14" s="7">
        <v>1.0447820577119</v>
      </c>
      <c r="H14" s="40">
        <v>7450770881.0699997</v>
      </c>
      <c r="I14" s="7">
        <v>1.05359343761452</v>
      </c>
      <c r="J14" s="32">
        <v>405245571.06999999</v>
      </c>
      <c r="K14" s="7">
        <v>0.15791927478554799</v>
      </c>
      <c r="L14" s="40">
        <v>1351725808.28</v>
      </c>
      <c r="M14" s="7">
        <v>0.771275108068747</v>
      </c>
      <c r="N14" s="40">
        <v>2080744951.8099999</v>
      </c>
      <c r="O14" s="7">
        <v>1.2825770784422801</v>
      </c>
      <c r="P14" s="40">
        <v>3299897041.5799999</v>
      </c>
      <c r="Q14" s="7">
        <v>2.3123957262719101</v>
      </c>
      <c r="R14" s="32">
        <v>553952558.59000003</v>
      </c>
      <c r="S14" s="7">
        <v>0.24297069160912699</v>
      </c>
      <c r="T14" s="40">
        <v>649172442.38</v>
      </c>
      <c r="U14" s="7">
        <v>0.42394536148252199</v>
      </c>
      <c r="V14" s="40">
        <v>2137683007.3199999</v>
      </c>
      <c r="W14" s="7">
        <v>1.4744029397177301</v>
      </c>
      <c r="X14" s="40">
        <v>1766189137.1400001</v>
      </c>
      <c r="Y14" s="7">
        <v>1.4555883307934001</v>
      </c>
      <c r="Z14" s="32">
        <v>-148706987.52000001</v>
      </c>
      <c r="AA14" s="7">
        <v>-0.51951610298640005</v>
      </c>
      <c r="AB14" s="40">
        <v>702553365.89999998</v>
      </c>
      <c r="AC14" s="7">
        <v>3.1743580250574599</v>
      </c>
      <c r="AD14" s="40">
        <v>-56938055.509999998</v>
      </c>
      <c r="AE14" s="7">
        <v>-0.33016714353013799</v>
      </c>
      <c r="AF14" s="40">
        <v>1533707904.4400001</v>
      </c>
      <c r="AG14" s="7">
        <v>7.1782039532741502</v>
      </c>
      <c r="AH14" s="15">
        <v>75253</v>
      </c>
      <c r="AI14" s="7">
        <v>4.3520654570816699</v>
      </c>
      <c r="AJ14" s="6">
        <v>76558</v>
      </c>
      <c r="AK14" s="7">
        <v>4.4457039127978204</v>
      </c>
      <c r="AL14" s="6">
        <v>86957</v>
      </c>
      <c r="AM14" s="7">
        <v>4.5918130260753802</v>
      </c>
      <c r="AN14" s="6">
        <v>82213</v>
      </c>
      <c r="AO14" s="7">
        <v>4.7943871386116896</v>
      </c>
      <c r="AP14" s="15">
        <v>9</v>
      </c>
      <c r="AQ14" s="7">
        <v>1.14649681528662</v>
      </c>
      <c r="AR14" s="6">
        <v>9</v>
      </c>
      <c r="AS14" s="7">
        <v>1.171875</v>
      </c>
      <c r="AT14" s="6">
        <v>9</v>
      </c>
      <c r="AU14" s="7">
        <v>1.1780104712041899</v>
      </c>
      <c r="AV14" s="6">
        <v>9</v>
      </c>
      <c r="AW14" s="7">
        <v>1.18421052631579</v>
      </c>
      <c r="AX14" s="15"/>
    </row>
    <row r="15" spans="1:50">
      <c r="B15" s="40"/>
      <c r="C15" s="6"/>
      <c r="D15" s="40"/>
      <c r="E15" s="6"/>
      <c r="F15" s="40"/>
      <c r="G15" s="6"/>
      <c r="H15" s="40"/>
      <c r="I15" s="6"/>
      <c r="J15" s="32"/>
      <c r="K15" s="6"/>
      <c r="L15" s="40"/>
      <c r="M15" s="6"/>
      <c r="N15" s="40"/>
      <c r="O15" s="6"/>
      <c r="P15" s="40"/>
      <c r="Q15" s="6"/>
      <c r="R15" s="32"/>
      <c r="S15" s="6"/>
      <c r="T15" s="40"/>
      <c r="U15" s="6"/>
      <c r="V15" s="40"/>
      <c r="W15" s="6"/>
      <c r="X15" s="40"/>
      <c r="Y15" s="6"/>
      <c r="Z15" s="32"/>
      <c r="AA15" s="6"/>
      <c r="AB15" s="40"/>
      <c r="AC15" s="6"/>
      <c r="AD15" s="40"/>
      <c r="AE15" s="6"/>
      <c r="AF15" s="40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t="s">
        <v>47</v>
      </c>
      <c r="B16" s="40">
        <v>22920892060.73</v>
      </c>
      <c r="C16" s="7">
        <v>2.7832130085914701</v>
      </c>
      <c r="D16" s="40">
        <v>20443303139.990002</v>
      </c>
      <c r="E16" s="7">
        <v>2.7469754079819899</v>
      </c>
      <c r="F16" s="40">
        <v>21720089007.740002</v>
      </c>
      <c r="G16" s="7">
        <v>2.9403377301368199</v>
      </c>
      <c r="H16" s="40">
        <v>19718919116.790001</v>
      </c>
      <c r="I16" s="7">
        <v>2.7883992287409902</v>
      </c>
      <c r="J16" s="32">
        <v>2039738741.0699999</v>
      </c>
      <c r="K16" s="7">
        <v>0.79486140191800003</v>
      </c>
      <c r="L16" s="40">
        <v>2538800557.6700001</v>
      </c>
      <c r="M16" s="7">
        <v>1.44860271401751</v>
      </c>
      <c r="N16" s="40">
        <v>4624211898.25</v>
      </c>
      <c r="O16" s="7">
        <v>2.8503773042420701</v>
      </c>
      <c r="P16" s="40">
        <v>3358757569.1700001</v>
      </c>
      <c r="Q16" s="7">
        <v>2.3536421138804302</v>
      </c>
      <c r="R16" s="32">
        <v>1540931230.5999999</v>
      </c>
      <c r="S16" s="7">
        <v>0.67587218619219702</v>
      </c>
      <c r="T16" s="40">
        <v>2453065369.2600002</v>
      </c>
      <c r="U16" s="7">
        <v>1.60198680168625</v>
      </c>
      <c r="V16" s="40">
        <v>3545747433.4400001</v>
      </c>
      <c r="W16" s="7">
        <v>2.4455732779176902</v>
      </c>
      <c r="X16" s="40">
        <v>1516335286.9200001</v>
      </c>
      <c r="Y16" s="7">
        <v>1.24967360674921</v>
      </c>
      <c r="Z16" s="32">
        <v>498807510.47000003</v>
      </c>
      <c r="AA16" s="7">
        <v>1.74261168423488</v>
      </c>
      <c r="AB16" s="40">
        <v>85735188.409999996</v>
      </c>
      <c r="AC16" s="7">
        <v>0.38737866270195098</v>
      </c>
      <c r="AD16" s="40">
        <v>1078464464.8099999</v>
      </c>
      <c r="AE16" s="7">
        <v>6.2537002459197</v>
      </c>
      <c r="AF16" s="40">
        <v>1842422282.25</v>
      </c>
      <c r="AG16" s="7">
        <v>8.6230780135910301</v>
      </c>
      <c r="AH16" s="15">
        <v>25309</v>
      </c>
      <c r="AI16" s="7">
        <v>1.46368150975084</v>
      </c>
      <c r="AJ16" s="6">
        <v>24987</v>
      </c>
      <c r="AK16" s="7">
        <v>1.45098884073616</v>
      </c>
      <c r="AL16" s="6">
        <v>27130</v>
      </c>
      <c r="AM16" s="7">
        <v>1.43261482568885</v>
      </c>
      <c r="AN16" s="6">
        <v>24630</v>
      </c>
      <c r="AO16" s="7">
        <v>1.4363392069868</v>
      </c>
      <c r="AP16" s="15">
        <v>16</v>
      </c>
      <c r="AQ16" s="7">
        <v>2.0382165605095501</v>
      </c>
      <c r="AR16" s="6">
        <v>16</v>
      </c>
      <c r="AS16" s="7">
        <v>2.0833333333333299</v>
      </c>
      <c r="AT16" s="6">
        <v>16</v>
      </c>
      <c r="AU16" s="7">
        <v>2.09424083769634</v>
      </c>
      <c r="AV16" s="6">
        <v>16</v>
      </c>
      <c r="AW16" s="7">
        <v>2.1052631578947398</v>
      </c>
      <c r="AX16" s="15"/>
    </row>
    <row r="17" spans="1:50">
      <c r="B17" s="40"/>
      <c r="C17" s="6"/>
      <c r="D17" s="40"/>
      <c r="E17" s="6"/>
      <c r="F17" s="40"/>
      <c r="G17" s="6"/>
      <c r="H17" s="40"/>
      <c r="I17" s="6"/>
      <c r="J17" s="32"/>
      <c r="K17" s="6"/>
      <c r="L17" s="40"/>
      <c r="M17" s="6"/>
      <c r="N17" s="40"/>
      <c r="O17" s="6"/>
      <c r="P17" s="40"/>
      <c r="Q17" s="6"/>
      <c r="R17" s="32"/>
      <c r="S17" s="6"/>
      <c r="T17" s="40"/>
      <c r="U17" s="6"/>
      <c r="V17" s="40"/>
      <c r="W17" s="6"/>
      <c r="X17" s="40"/>
      <c r="Y17" s="6"/>
      <c r="Z17" s="32"/>
      <c r="AA17" s="6"/>
      <c r="AB17" s="40"/>
      <c r="AC17" s="6"/>
      <c r="AD17" s="40"/>
      <c r="AE17" s="6"/>
      <c r="AF17" s="40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t="s">
        <v>48</v>
      </c>
      <c r="B18" s="40">
        <v>16319389557.620001</v>
      </c>
      <c r="C18" s="7">
        <v>1.98161298385318</v>
      </c>
      <c r="D18" s="40">
        <v>14425773940.23</v>
      </c>
      <c r="E18" s="7">
        <v>1.93839742939598</v>
      </c>
      <c r="F18" s="40">
        <v>14571545339.49</v>
      </c>
      <c r="G18" s="7">
        <v>1.97260998943576</v>
      </c>
      <c r="H18" s="40">
        <v>13229617445.370001</v>
      </c>
      <c r="I18" s="7">
        <v>1.8707645618262101</v>
      </c>
      <c r="J18" s="32">
        <v>898123635.88999999</v>
      </c>
      <c r="K18" s="7">
        <v>0.34998786753676597</v>
      </c>
      <c r="L18" s="40">
        <v>1820129483.23</v>
      </c>
      <c r="M18" s="7">
        <v>1.0385394399354</v>
      </c>
      <c r="N18" s="40">
        <v>1491710371.04</v>
      </c>
      <c r="O18" s="7">
        <v>0.91949449542397799</v>
      </c>
      <c r="P18" s="40">
        <v>1684319879.6199999</v>
      </c>
      <c r="Q18" s="7">
        <v>1.18028351861647</v>
      </c>
      <c r="R18" s="32">
        <v>824642643.07000005</v>
      </c>
      <c r="S18" s="7">
        <v>0.361698831804462</v>
      </c>
      <c r="T18" s="40">
        <v>527950490.31</v>
      </c>
      <c r="U18" s="7">
        <v>0.34478074984016499</v>
      </c>
      <c r="V18" s="40">
        <v>955975264.73000002</v>
      </c>
      <c r="W18" s="7">
        <v>0.65935535614441598</v>
      </c>
      <c r="X18" s="40">
        <v>2201238179.9000001</v>
      </c>
      <c r="Y18" s="7">
        <v>1.81412994824992</v>
      </c>
      <c r="Z18" s="32">
        <v>73480992.819999993</v>
      </c>
      <c r="AA18" s="7">
        <v>0.25670992110094198</v>
      </c>
      <c r="AB18" s="40">
        <v>1292178992.9200001</v>
      </c>
      <c r="AC18" s="7">
        <v>5.8384728549861</v>
      </c>
      <c r="AD18" s="40">
        <v>535735106.31</v>
      </c>
      <c r="AE18" s="7">
        <v>3.1065713107839099</v>
      </c>
      <c r="AF18" s="40">
        <v>-516918300.27999997</v>
      </c>
      <c r="AG18" s="7">
        <v>-2.41932963626765</v>
      </c>
      <c r="AH18" s="15">
        <v>49796</v>
      </c>
      <c r="AI18" s="7">
        <v>2.8798247445395999</v>
      </c>
      <c r="AJ18" s="6">
        <v>50081</v>
      </c>
      <c r="AK18" s="7">
        <v>2.90819114471156</v>
      </c>
      <c r="AL18" s="6">
        <v>54967</v>
      </c>
      <c r="AM18" s="7">
        <v>2.9025631818517899</v>
      </c>
      <c r="AN18" s="6">
        <v>51132</v>
      </c>
      <c r="AO18" s="7">
        <v>2.9818471917031699</v>
      </c>
      <c r="AP18" s="15">
        <v>17</v>
      </c>
      <c r="AQ18" s="7">
        <v>2.1656050955413999</v>
      </c>
      <c r="AR18" s="6">
        <v>17</v>
      </c>
      <c r="AS18" s="7">
        <v>2.2135416666666701</v>
      </c>
      <c r="AT18" s="6">
        <v>16</v>
      </c>
      <c r="AU18" s="7">
        <v>2.09424083769634</v>
      </c>
      <c r="AV18" s="6">
        <v>14</v>
      </c>
      <c r="AW18" s="7">
        <v>1.84210526315789</v>
      </c>
      <c r="AX18" s="15"/>
    </row>
    <row r="19" spans="1:50">
      <c r="B19" s="40"/>
      <c r="C19" s="6"/>
      <c r="D19" s="40"/>
      <c r="E19" s="6"/>
      <c r="F19" s="40"/>
      <c r="G19" s="6"/>
      <c r="H19" s="40"/>
      <c r="I19" s="6"/>
      <c r="J19" s="32"/>
      <c r="K19" s="6"/>
      <c r="L19" s="40"/>
      <c r="M19" s="6"/>
      <c r="N19" s="40"/>
      <c r="O19" s="6"/>
      <c r="P19" s="40"/>
      <c r="Q19" s="6"/>
      <c r="R19" s="32"/>
      <c r="S19" s="6"/>
      <c r="T19" s="40"/>
      <c r="U19" s="6"/>
      <c r="V19" s="40"/>
      <c r="W19" s="6"/>
      <c r="X19" s="40"/>
      <c r="Y19" s="6"/>
      <c r="Z19" s="32"/>
      <c r="AA19" s="6"/>
      <c r="AB19" s="40"/>
      <c r="AC19" s="6"/>
      <c r="AD19" s="40"/>
      <c r="AE19" s="6"/>
      <c r="AF19" s="40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t="s">
        <v>49</v>
      </c>
      <c r="B20" s="40">
        <v>3201015727.3299999</v>
      </c>
      <c r="C20" s="7">
        <v>0.38868943623161101</v>
      </c>
      <c r="D20" s="40">
        <v>3048726560.1900001</v>
      </c>
      <c r="E20" s="7">
        <v>0.40965869503354502</v>
      </c>
      <c r="F20" s="40">
        <v>3356599644.4400001</v>
      </c>
      <c r="G20" s="7">
        <v>0.45439669128398702</v>
      </c>
      <c r="H20" s="40">
        <v>3177281168.1199999</v>
      </c>
      <c r="I20" s="7">
        <v>0.44929077026009401</v>
      </c>
      <c r="J20" s="32">
        <v>227169694.49000001</v>
      </c>
      <c r="K20" s="7">
        <v>8.8525269535687304E-2</v>
      </c>
      <c r="L20" s="40">
        <v>431893041.74000001</v>
      </c>
      <c r="M20" s="7">
        <v>0.24643189499061299</v>
      </c>
      <c r="N20" s="40">
        <v>420640907.52999997</v>
      </c>
      <c r="O20" s="7">
        <v>0.259284246146473</v>
      </c>
      <c r="P20" s="40">
        <v>242438820.25999999</v>
      </c>
      <c r="Q20" s="7">
        <v>0.16988847978820701</v>
      </c>
      <c r="R20" s="32">
        <v>314299129.20999998</v>
      </c>
      <c r="S20" s="7">
        <v>0.13785562610393301</v>
      </c>
      <c r="T20" s="40">
        <v>705723760.25999999</v>
      </c>
      <c r="U20" s="7">
        <v>0.46087648692132499</v>
      </c>
      <c r="V20" s="40">
        <v>428964079.44999999</v>
      </c>
      <c r="W20" s="7">
        <v>0.29586514820422699</v>
      </c>
      <c r="X20" s="40">
        <v>666569635.50999999</v>
      </c>
      <c r="Y20" s="7">
        <v>0.54934715807430501</v>
      </c>
      <c r="Z20" s="32">
        <v>-87129434.719999999</v>
      </c>
      <c r="AA20" s="7">
        <v>-0.30439150934352999</v>
      </c>
      <c r="AB20" s="40">
        <v>-273830718.51999998</v>
      </c>
      <c r="AC20" s="7">
        <v>-1.2372536821137901</v>
      </c>
      <c r="AD20" s="40">
        <v>-8323171.9199999999</v>
      </c>
      <c r="AE20" s="7">
        <v>-4.8263641484104003E-2</v>
      </c>
      <c r="AF20" s="40">
        <v>-424130815.25</v>
      </c>
      <c r="AG20" s="7">
        <v>-1.9850569237592699</v>
      </c>
      <c r="AH20" s="15">
        <v>33124</v>
      </c>
      <c r="AI20" s="7">
        <v>1.91564211659832</v>
      </c>
      <c r="AJ20" s="6">
        <v>33614</v>
      </c>
      <c r="AK20" s="7">
        <v>1.95195657311824</v>
      </c>
      <c r="AL20" s="6">
        <v>35602</v>
      </c>
      <c r="AM20" s="7">
        <v>1.8799835246654799</v>
      </c>
      <c r="AN20" s="6">
        <v>34868</v>
      </c>
      <c r="AO20" s="7">
        <v>2.0333851185227698</v>
      </c>
      <c r="AP20" s="15">
        <v>12</v>
      </c>
      <c r="AQ20" s="7">
        <v>1.5286624203821699</v>
      </c>
      <c r="AR20" s="6">
        <v>12</v>
      </c>
      <c r="AS20" s="7">
        <v>1.5625</v>
      </c>
      <c r="AT20" s="6">
        <v>12</v>
      </c>
      <c r="AU20" s="7">
        <v>1.5706806282722501</v>
      </c>
      <c r="AV20" s="6">
        <v>12</v>
      </c>
      <c r="AW20" s="7">
        <v>1.57894736842105</v>
      </c>
      <c r="AX20" s="15"/>
    </row>
    <row r="21" spans="1:50">
      <c r="B21" s="40"/>
      <c r="C21" s="6"/>
      <c r="D21" s="40"/>
      <c r="E21" s="6"/>
      <c r="F21" s="40"/>
      <c r="G21" s="6"/>
      <c r="H21" s="40"/>
      <c r="I21" s="6"/>
      <c r="J21" s="32"/>
      <c r="K21" s="6"/>
      <c r="L21" s="40"/>
      <c r="M21" s="6"/>
      <c r="N21" s="40"/>
      <c r="O21" s="6"/>
      <c r="P21" s="40"/>
      <c r="Q21" s="6"/>
      <c r="R21" s="32"/>
      <c r="S21" s="6"/>
      <c r="T21" s="40"/>
      <c r="U21" s="6"/>
      <c r="V21" s="40"/>
      <c r="W21" s="6"/>
      <c r="X21" s="40"/>
      <c r="Y21" s="6"/>
      <c r="Z21" s="32"/>
      <c r="AA21" s="6"/>
      <c r="AB21" s="40"/>
      <c r="AC21" s="6"/>
      <c r="AD21" s="40"/>
      <c r="AE21" s="6"/>
      <c r="AF21" s="40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t="s">
        <v>50</v>
      </c>
      <c r="B22" s="40">
        <v>5242113930.6400003</v>
      </c>
      <c r="C22" s="7">
        <v>0.63653367615968504</v>
      </c>
      <c r="D22" s="40">
        <v>5099469439.2399998</v>
      </c>
      <c r="E22" s="7">
        <v>0.685217894947033</v>
      </c>
      <c r="F22" s="40">
        <v>4942875386.0100002</v>
      </c>
      <c r="G22" s="7">
        <v>0.66913735886030001</v>
      </c>
      <c r="H22" s="40">
        <v>5207748312.3400002</v>
      </c>
      <c r="I22" s="7">
        <v>0.73641365896377398</v>
      </c>
      <c r="J22" s="32">
        <v>307932776.38999999</v>
      </c>
      <c r="K22" s="7">
        <v>0.11999766117569501</v>
      </c>
      <c r="L22" s="40">
        <v>337899808.80000001</v>
      </c>
      <c r="M22" s="7">
        <v>0.192800721827044</v>
      </c>
      <c r="N22" s="40">
        <v>433046262.18000001</v>
      </c>
      <c r="O22" s="7">
        <v>0.26693094186965399</v>
      </c>
      <c r="P22" s="40">
        <v>514701600.64999998</v>
      </c>
      <c r="Q22" s="7">
        <v>0.36067603523730102</v>
      </c>
      <c r="R22" s="32">
        <v>467937390.81999999</v>
      </c>
      <c r="S22" s="7">
        <v>0.20524333666171499</v>
      </c>
      <c r="T22" s="40">
        <v>168799858.38</v>
      </c>
      <c r="U22" s="7">
        <v>0.11023560506780999</v>
      </c>
      <c r="V22" s="40">
        <v>600107233.46000004</v>
      </c>
      <c r="W22" s="7">
        <v>0.413906021673702</v>
      </c>
      <c r="X22" s="40">
        <v>845813794.83000004</v>
      </c>
      <c r="Y22" s="7">
        <v>0.69706956287380095</v>
      </c>
      <c r="Z22" s="32">
        <v>-160004614.43000001</v>
      </c>
      <c r="AA22" s="7">
        <v>-0.55898498876749403</v>
      </c>
      <c r="AB22" s="40">
        <v>169099950.41999999</v>
      </c>
      <c r="AC22" s="7">
        <v>0.76404699017405298</v>
      </c>
      <c r="AD22" s="40">
        <v>-167060971.28</v>
      </c>
      <c r="AE22" s="7">
        <v>-0.96873774822184799</v>
      </c>
      <c r="AF22" s="40">
        <v>-331112194.18000001</v>
      </c>
      <c r="AG22" s="7">
        <v>-1.54970242662209</v>
      </c>
      <c r="AH22" s="15">
        <v>1355</v>
      </c>
      <c r="AI22" s="7">
        <v>7.8362971500746295E-2</v>
      </c>
      <c r="AJ22" s="6">
        <v>1314</v>
      </c>
      <c r="AK22" s="7">
        <v>7.6303651367803899E-2</v>
      </c>
      <c r="AL22" s="6">
        <v>1314</v>
      </c>
      <c r="AM22" s="7">
        <v>6.9386505011247601E-2</v>
      </c>
      <c r="AN22" s="6">
        <v>1445</v>
      </c>
      <c r="AO22" s="7">
        <v>8.42675661427498E-2</v>
      </c>
      <c r="AP22" s="15">
        <v>7</v>
      </c>
      <c r="AQ22" s="7">
        <v>0.89171974522292996</v>
      </c>
      <c r="AR22" s="6">
        <v>7</v>
      </c>
      <c r="AS22" s="7">
        <v>0.91145833333333304</v>
      </c>
      <c r="AT22" s="6">
        <v>7</v>
      </c>
      <c r="AU22" s="7">
        <v>0.91623036649214695</v>
      </c>
      <c r="AV22" s="6">
        <v>10</v>
      </c>
      <c r="AW22" s="7">
        <v>1.31578947368421</v>
      </c>
      <c r="AX22" s="15"/>
    </row>
    <row r="23" spans="1:50">
      <c r="B23" s="40"/>
      <c r="C23" s="6"/>
      <c r="D23" s="40"/>
      <c r="E23" s="6"/>
      <c r="F23" s="40"/>
      <c r="G23" s="6"/>
      <c r="H23" s="40"/>
      <c r="I23" s="6"/>
      <c r="J23" s="32"/>
      <c r="K23" s="6"/>
      <c r="L23" s="40"/>
      <c r="M23" s="6"/>
      <c r="N23" s="40"/>
      <c r="O23" s="6"/>
      <c r="P23" s="40"/>
      <c r="Q23" s="6"/>
      <c r="R23" s="32"/>
      <c r="S23" s="6"/>
      <c r="T23" s="40"/>
      <c r="U23" s="6"/>
      <c r="V23" s="40"/>
      <c r="W23" s="6"/>
      <c r="X23" s="40"/>
      <c r="Y23" s="6"/>
      <c r="Z23" s="32"/>
      <c r="AA23" s="6"/>
      <c r="AB23" s="40"/>
      <c r="AC23" s="6"/>
      <c r="AD23" s="40"/>
      <c r="AE23" s="6"/>
      <c r="AF23" s="40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t="s">
        <v>51</v>
      </c>
      <c r="B24" s="40">
        <v>5208429002.4799995</v>
      </c>
      <c r="C24" s="7">
        <v>0.63244341955012695</v>
      </c>
      <c r="D24" s="40">
        <v>5147373783.5799999</v>
      </c>
      <c r="E24" s="7">
        <v>0.69165482223497499</v>
      </c>
      <c r="F24" s="40">
        <v>5597759116.9799995</v>
      </c>
      <c r="G24" s="7">
        <v>0.75779166144339205</v>
      </c>
      <c r="H24" s="40">
        <v>5646439658.5100002</v>
      </c>
      <c r="I24" s="7">
        <v>0.79844782037347495</v>
      </c>
      <c r="J24" s="32">
        <v>388508747.25</v>
      </c>
      <c r="K24" s="7">
        <v>0.151397137917058</v>
      </c>
      <c r="L24" s="40">
        <v>509168421.30000001</v>
      </c>
      <c r="M24" s="7">
        <v>0.29052410389578398</v>
      </c>
      <c r="N24" s="40">
        <v>492477786.62</v>
      </c>
      <c r="O24" s="7">
        <v>0.30356470177248102</v>
      </c>
      <c r="P24" s="40">
        <v>477277444.75</v>
      </c>
      <c r="Q24" s="7">
        <v>0.33445113880202898</v>
      </c>
      <c r="R24" s="32">
        <v>706476167.77999997</v>
      </c>
      <c r="S24" s="7">
        <v>0.30986950133020003</v>
      </c>
      <c r="T24" s="40">
        <v>489215822.58999997</v>
      </c>
      <c r="U24" s="7">
        <v>0.319484878302155</v>
      </c>
      <c r="V24" s="40">
        <v>598086266.44000006</v>
      </c>
      <c r="W24" s="7">
        <v>0.41251212009654697</v>
      </c>
      <c r="X24" s="40">
        <v>510892306.99000001</v>
      </c>
      <c r="Y24" s="7">
        <v>0.42104713742660699</v>
      </c>
      <c r="Z24" s="32">
        <v>-317967420.52999997</v>
      </c>
      <c r="AA24" s="7">
        <v>-1.1108368069668999</v>
      </c>
      <c r="AB24" s="40">
        <v>19952598.710000001</v>
      </c>
      <c r="AC24" s="7">
        <v>9.0152143466998694E-2</v>
      </c>
      <c r="AD24" s="40">
        <v>-105608479.81999999</v>
      </c>
      <c r="AE24" s="7">
        <v>-0.61239270997945605</v>
      </c>
      <c r="AF24" s="40">
        <v>-33614862.240000002</v>
      </c>
      <c r="AG24" s="7">
        <v>-0.1573274391567</v>
      </c>
      <c r="AH24" s="15">
        <v>31885</v>
      </c>
      <c r="AI24" s="7">
        <v>1.8439877094474499</v>
      </c>
      <c r="AJ24" s="6">
        <v>32320</v>
      </c>
      <c r="AK24" s="7">
        <v>1.8768143167484199</v>
      </c>
      <c r="AL24" s="6">
        <v>32276</v>
      </c>
      <c r="AM24" s="7">
        <v>1.70435223420322</v>
      </c>
      <c r="AN24" s="6">
        <v>31156</v>
      </c>
      <c r="AO24" s="7">
        <v>1.81691369601627</v>
      </c>
      <c r="AP24" s="15">
        <v>11</v>
      </c>
      <c r="AQ24" s="7">
        <v>1.4012738853503199</v>
      </c>
      <c r="AR24" s="6">
        <v>11</v>
      </c>
      <c r="AS24" s="7">
        <v>1.4322916666666701</v>
      </c>
      <c r="AT24" s="6">
        <v>11</v>
      </c>
      <c r="AU24" s="7">
        <v>1.4397905759162299</v>
      </c>
      <c r="AV24" s="6">
        <v>11</v>
      </c>
      <c r="AW24" s="7">
        <v>1.4473684210526301</v>
      </c>
      <c r="AX24" s="15"/>
    </row>
    <row r="25" spans="1:50">
      <c r="B25" s="40"/>
      <c r="C25" s="6"/>
      <c r="D25" s="40"/>
      <c r="E25" s="6"/>
      <c r="F25" s="40"/>
      <c r="G25" s="6"/>
      <c r="H25" s="40"/>
      <c r="I25" s="6"/>
      <c r="J25" s="32"/>
      <c r="K25" s="6"/>
      <c r="L25" s="40"/>
      <c r="M25" s="6"/>
      <c r="N25" s="40"/>
      <c r="O25" s="6"/>
      <c r="P25" s="40"/>
      <c r="Q25" s="6"/>
      <c r="R25" s="32"/>
      <c r="S25" s="6"/>
      <c r="T25" s="40"/>
      <c r="U25" s="6"/>
      <c r="V25" s="40"/>
      <c r="W25" s="6"/>
      <c r="X25" s="40"/>
      <c r="Y25" s="6"/>
      <c r="Z25" s="32"/>
      <c r="AA25" s="6"/>
      <c r="AB25" s="40"/>
      <c r="AC25" s="6"/>
      <c r="AD25" s="40"/>
      <c r="AE25" s="6"/>
      <c r="AF25" s="40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>
      <c r="A26" s="10" t="s">
        <v>52</v>
      </c>
      <c r="B26" s="41">
        <v>2924479389.0900002</v>
      </c>
      <c r="C26" s="20">
        <v>0.355110484247606</v>
      </c>
      <c r="D26" s="41">
        <v>2489379291.3099999</v>
      </c>
      <c r="E26" s="20">
        <v>0.33449896269412599</v>
      </c>
      <c r="F26" s="41">
        <v>2791187971.6900001</v>
      </c>
      <c r="G26" s="20">
        <v>0.37785458900005298</v>
      </c>
      <c r="H26" s="41">
        <v>2685143892.3099999</v>
      </c>
      <c r="I26" s="20">
        <v>0.37969896392549402</v>
      </c>
      <c r="J26" s="35">
        <v>133169968.78</v>
      </c>
      <c r="K26" s="20">
        <v>5.1894718645349502E-2</v>
      </c>
      <c r="L26" s="41">
        <v>58216887.700000003</v>
      </c>
      <c r="M26" s="20">
        <v>3.3217710335336499E-2</v>
      </c>
      <c r="N26" s="41">
        <v>78080484.370000005</v>
      </c>
      <c r="O26" s="20">
        <v>4.8129031594919297E-2</v>
      </c>
      <c r="P26" s="41">
        <v>65130493.770000003</v>
      </c>
      <c r="Q26" s="20">
        <v>4.5640052870139301E-2</v>
      </c>
      <c r="R26" s="35">
        <v>120004645.81999999</v>
      </c>
      <c r="S26" s="20">
        <v>5.2635575626565997E-2</v>
      </c>
      <c r="T26" s="41">
        <v>242492802.91</v>
      </c>
      <c r="U26" s="20">
        <v>0.158361156874883</v>
      </c>
      <c r="V26" s="41">
        <v>76499915.709999993</v>
      </c>
      <c r="W26" s="20">
        <v>5.2763529590099799E-2</v>
      </c>
      <c r="X26" s="41">
        <v>121651835.94</v>
      </c>
      <c r="Y26" s="20">
        <v>0.100258227779951</v>
      </c>
      <c r="Z26" s="35">
        <v>13165322.960000001</v>
      </c>
      <c r="AA26" s="20">
        <v>4.5993785448828997E-2</v>
      </c>
      <c r="AB26" s="41">
        <v>-184275915.21000001</v>
      </c>
      <c r="AC26" s="20">
        <v>-0.832616792778889</v>
      </c>
      <c r="AD26" s="41">
        <v>1580568.66</v>
      </c>
      <c r="AE26" s="20">
        <v>9.1652557318857696E-3</v>
      </c>
      <c r="AF26" s="41">
        <v>-56521342.170000002</v>
      </c>
      <c r="AG26" s="20">
        <v>-0.26453650048650901</v>
      </c>
      <c r="AH26" s="18">
        <v>38855</v>
      </c>
      <c r="AI26" s="20">
        <v>2.2470798949531399</v>
      </c>
      <c r="AJ26" s="11">
        <v>39393</v>
      </c>
      <c r="AK26" s="20">
        <v>2.2875416577868299</v>
      </c>
      <c r="AL26" s="11">
        <v>40640</v>
      </c>
      <c r="AM26" s="20">
        <v>2.1460179327679598</v>
      </c>
      <c r="AN26" s="11">
        <v>40285</v>
      </c>
      <c r="AO26" s="20">
        <v>2.3492864374122302</v>
      </c>
      <c r="AP26" s="18">
        <v>8</v>
      </c>
      <c r="AQ26" s="20">
        <v>1.01910828025478</v>
      </c>
      <c r="AR26" s="11">
        <v>8</v>
      </c>
      <c r="AS26" s="20">
        <v>1.0416666666666701</v>
      </c>
      <c r="AT26" s="11">
        <v>8</v>
      </c>
      <c r="AU26" s="20">
        <v>1.04712041884817</v>
      </c>
      <c r="AV26" s="11">
        <v>8</v>
      </c>
      <c r="AW26" s="20">
        <v>1.0526315789473699</v>
      </c>
      <c r="AX26" s="15"/>
    </row>
    <row r="27" spans="1:50">
      <c r="A27" s="10"/>
      <c r="B27" s="41"/>
      <c r="C27" s="11"/>
      <c r="D27" s="41"/>
      <c r="E27" s="11"/>
      <c r="F27" s="41"/>
      <c r="G27" s="11"/>
      <c r="H27" s="41"/>
      <c r="I27" s="11"/>
      <c r="J27" s="35"/>
      <c r="K27" s="11"/>
      <c r="L27" s="41"/>
      <c r="M27" s="11"/>
      <c r="N27" s="41"/>
      <c r="O27" s="11"/>
      <c r="P27" s="41"/>
      <c r="Q27" s="11"/>
      <c r="R27" s="35"/>
      <c r="S27" s="11"/>
      <c r="T27" s="41"/>
      <c r="U27" s="11"/>
      <c r="V27" s="41"/>
      <c r="W27" s="11"/>
      <c r="X27" s="41"/>
      <c r="Y27" s="11"/>
      <c r="Z27" s="35"/>
      <c r="AA27" s="11"/>
      <c r="AB27" s="41"/>
      <c r="AC27" s="11"/>
      <c r="AD27" s="41"/>
      <c r="AE27" s="11"/>
      <c r="AF27" s="41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>
      <c r="A28" s="10" t="s">
        <v>53</v>
      </c>
      <c r="B28" s="41">
        <v>2569564805.0900002</v>
      </c>
      <c r="C28" s="20">
        <v>0.31201430437334898</v>
      </c>
      <c r="D28" s="41">
        <v>2352001403.9699998</v>
      </c>
      <c r="E28" s="20">
        <v>0.316039437071512</v>
      </c>
      <c r="F28" s="41">
        <v>2958921849.9200001</v>
      </c>
      <c r="G28" s="20">
        <v>0.40056141357181602</v>
      </c>
      <c r="H28" s="41">
        <v>2762579674.3099999</v>
      </c>
      <c r="I28" s="20">
        <v>0.39064894924299098</v>
      </c>
      <c r="J28" s="35">
        <v>110784744.25</v>
      </c>
      <c r="K28" s="20">
        <v>4.3171468655583099E-2</v>
      </c>
      <c r="L28" s="41">
        <v>135510608.59</v>
      </c>
      <c r="M28" s="20">
        <v>7.7320384536938694E-2</v>
      </c>
      <c r="N28" s="41">
        <v>100217259.26000001</v>
      </c>
      <c r="O28" s="20">
        <v>6.1774202301618703E-2</v>
      </c>
      <c r="P28" s="41">
        <v>77793038.150000006</v>
      </c>
      <c r="Q28" s="20">
        <v>5.45133035016259E-2</v>
      </c>
      <c r="R28" s="35">
        <v>191814281.34999999</v>
      </c>
      <c r="S28" s="20">
        <v>8.4132202076552406E-2</v>
      </c>
      <c r="T28" s="41">
        <v>530533571.38</v>
      </c>
      <c r="U28" s="20">
        <v>0.34646764405573699</v>
      </c>
      <c r="V28" s="41">
        <v>153370789.11000001</v>
      </c>
      <c r="W28" s="20">
        <v>0.105782916155614</v>
      </c>
      <c r="X28" s="41">
        <v>171501777.49000001</v>
      </c>
      <c r="Y28" s="20">
        <v>0.141341592910603</v>
      </c>
      <c r="Z28" s="35">
        <v>-81029537.099999994</v>
      </c>
      <c r="AA28" s="20">
        <v>-0.28308117892121398</v>
      </c>
      <c r="AB28" s="41">
        <v>-395022962.79000002</v>
      </c>
      <c r="AC28" s="20">
        <v>-1.78483852313206</v>
      </c>
      <c r="AD28" s="41">
        <v>-53153529.850000001</v>
      </c>
      <c r="AE28" s="20">
        <v>-0.30822178527041899</v>
      </c>
      <c r="AF28" s="41">
        <v>-93708739.340000004</v>
      </c>
      <c r="AG28" s="20">
        <v>-0.43858445355821002</v>
      </c>
      <c r="AH28" s="18">
        <v>17733</v>
      </c>
      <c r="AI28" s="20">
        <v>1.02554285876217</v>
      </c>
      <c r="AJ28" s="11">
        <v>17959</v>
      </c>
      <c r="AK28" s="20">
        <v>1.0428746384432199</v>
      </c>
      <c r="AL28" s="11">
        <v>14896</v>
      </c>
      <c r="AM28" s="20">
        <v>0.78659161236495001</v>
      </c>
      <c r="AN28" s="11">
        <v>14088</v>
      </c>
      <c r="AO28" s="20">
        <v>0.82156503240073298</v>
      </c>
      <c r="AP28" s="18">
        <v>8</v>
      </c>
      <c r="AQ28" s="20">
        <v>1.01910828025478</v>
      </c>
      <c r="AR28" s="11">
        <v>8</v>
      </c>
      <c r="AS28" s="20">
        <v>1.0416666666666701</v>
      </c>
      <c r="AT28" s="11">
        <v>8</v>
      </c>
      <c r="AU28" s="20">
        <v>1.04712041884817</v>
      </c>
      <c r="AV28" s="11">
        <v>8</v>
      </c>
      <c r="AW28" s="20">
        <v>1.0526315789473699</v>
      </c>
      <c r="AX28" s="15"/>
    </row>
    <row r="29" spans="1:50" ht="13.5" thickBot="1">
      <c r="A29" s="10"/>
      <c r="B29" s="41"/>
      <c r="C29" s="11"/>
      <c r="D29" s="41"/>
      <c r="E29" s="11"/>
      <c r="F29" s="41"/>
      <c r="G29" s="11"/>
      <c r="H29" s="41"/>
      <c r="I29" s="11"/>
      <c r="J29" s="35"/>
      <c r="K29" s="11"/>
      <c r="L29" s="41"/>
      <c r="M29" s="11"/>
      <c r="N29" s="41"/>
      <c r="O29" s="11"/>
      <c r="P29" s="41"/>
      <c r="Q29" s="11"/>
      <c r="R29" s="35"/>
      <c r="S29" s="11"/>
      <c r="T29" s="41"/>
      <c r="U29" s="11"/>
      <c r="V29" s="41"/>
      <c r="W29" s="11"/>
      <c r="X29" s="41"/>
      <c r="Y29" s="11"/>
      <c r="Z29" s="35"/>
      <c r="AA29" s="11"/>
      <c r="AB29" s="41"/>
      <c r="AC29" s="11"/>
      <c r="AD29" s="41"/>
      <c r="AE29" s="11"/>
      <c r="AF29" s="41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>
      <c r="A30" s="9" t="s">
        <v>42</v>
      </c>
      <c r="B30" s="42">
        <v>181875779312.85999</v>
      </c>
      <c r="C30" s="14">
        <v>22.084613181287398</v>
      </c>
      <c r="D30" s="42">
        <v>161526549580.12</v>
      </c>
      <c r="E30" s="14">
        <v>21.7043917215519</v>
      </c>
      <c r="F30" s="42">
        <v>173123440771.95999</v>
      </c>
      <c r="G30" s="14">
        <v>23.436431807047502</v>
      </c>
      <c r="H30" s="42">
        <v>166180297560.91</v>
      </c>
      <c r="I30" s="14">
        <v>23.499108181656901</v>
      </c>
      <c r="J30" s="36">
        <v>13414569583.43</v>
      </c>
      <c r="K30" s="14">
        <v>5.2274947622058301</v>
      </c>
      <c r="L30" s="42">
        <v>13786148742.92</v>
      </c>
      <c r="M30" s="14">
        <v>7.8661761848560596</v>
      </c>
      <c r="N30" s="42">
        <v>17708849924.060001</v>
      </c>
      <c r="O30" s="14">
        <v>10.9157852231798</v>
      </c>
      <c r="P30" s="42">
        <v>17367813876.75</v>
      </c>
      <c r="Q30" s="14">
        <v>12.1704580710353</v>
      </c>
      <c r="R30" s="36">
        <v>13382253934.18</v>
      </c>
      <c r="S30" s="14">
        <v>5.8696280814242403</v>
      </c>
      <c r="T30" s="42">
        <v>12931529978.5</v>
      </c>
      <c r="U30" s="14">
        <v>8.44500134842162</v>
      </c>
      <c r="V30" s="42">
        <v>17233781793.759998</v>
      </c>
      <c r="W30" s="14">
        <v>11.886485719428199</v>
      </c>
      <c r="X30" s="42">
        <v>15078845600.360001</v>
      </c>
      <c r="Y30" s="14">
        <v>12.427090188800999</v>
      </c>
      <c r="Z30" s="36">
        <v>32315649.25</v>
      </c>
      <c r="AA30" s="14">
        <v>0.112896511749843</v>
      </c>
      <c r="AB30" s="42">
        <v>854618764.41999996</v>
      </c>
      <c r="AC30" s="14">
        <v>3.8614375289854599</v>
      </c>
      <c r="AD30" s="42">
        <v>475068130.30000001</v>
      </c>
      <c r="AE30" s="14">
        <v>2.75478124706606</v>
      </c>
      <c r="AF30" s="42">
        <v>2288968276.3899999</v>
      </c>
      <c r="AG30" s="14">
        <v>10.7130445653543</v>
      </c>
      <c r="AH30" s="19">
        <v>848402</v>
      </c>
      <c r="AI30" s="14">
        <v>49.065167341089399</v>
      </c>
      <c r="AJ30" s="13">
        <v>852787</v>
      </c>
      <c r="AK30" s="14">
        <v>49.521127807454597</v>
      </c>
      <c r="AL30" s="13">
        <v>937128</v>
      </c>
      <c r="AM30" s="14">
        <v>49.485568240624403</v>
      </c>
      <c r="AN30" s="13">
        <v>840240</v>
      </c>
      <c r="AO30" s="14">
        <v>48.999986004002899</v>
      </c>
      <c r="AP30" s="19">
        <v>206</v>
      </c>
      <c r="AQ30" s="14">
        <v>26.242038216560498</v>
      </c>
      <c r="AR30" s="13">
        <v>205</v>
      </c>
      <c r="AS30" s="14">
        <v>26.6927083333333</v>
      </c>
      <c r="AT30" s="13">
        <v>205</v>
      </c>
      <c r="AU30" s="14">
        <v>26.832460732984298</v>
      </c>
      <c r="AV30" s="13">
        <v>204</v>
      </c>
      <c r="AW30" s="14">
        <v>26.842105263157901</v>
      </c>
      <c r="AX30" s="15"/>
    </row>
    <row r="31" spans="1:50" ht="13.5" thickTop="1">
      <c r="A31" s="3"/>
      <c r="B31" s="58"/>
      <c r="C31" s="56"/>
      <c r="D31" s="58"/>
      <c r="E31" s="56"/>
      <c r="F31" s="58"/>
      <c r="G31" s="56"/>
      <c r="H31" s="58"/>
      <c r="I31" s="56"/>
      <c r="J31" s="59"/>
      <c r="K31" s="56"/>
      <c r="L31" s="58"/>
      <c r="M31" s="56"/>
      <c r="N31" s="58"/>
      <c r="O31" s="56"/>
      <c r="P31" s="58"/>
      <c r="Q31" s="56"/>
      <c r="R31" s="59"/>
      <c r="S31" s="56"/>
      <c r="T31" s="58"/>
      <c r="U31" s="56"/>
      <c r="V31" s="58"/>
      <c r="W31" s="56"/>
      <c r="X31" s="58"/>
      <c r="Y31" s="56"/>
      <c r="Z31" s="59"/>
      <c r="AA31" s="56"/>
      <c r="AB31" s="58"/>
      <c r="AC31" s="56"/>
      <c r="AD31" s="58"/>
      <c r="AE31" s="56"/>
      <c r="AF31" s="58"/>
      <c r="AG31" s="56"/>
      <c r="AH31" s="57"/>
      <c r="AI31" s="56"/>
      <c r="AJ31" s="56"/>
      <c r="AK31" s="56"/>
      <c r="AL31" s="56"/>
      <c r="AM31" s="56"/>
      <c r="AN31" s="56"/>
      <c r="AO31" s="56"/>
      <c r="AP31" s="57"/>
      <c r="AQ31" s="56"/>
      <c r="AR31" s="56"/>
      <c r="AS31" s="56"/>
      <c r="AT31" s="56"/>
      <c r="AU31" s="56"/>
      <c r="AV31" s="56"/>
      <c r="AW31" s="56"/>
      <c r="AX31" s="15"/>
    </row>
    <row r="32" spans="1:50">
      <c r="A32" s="1" t="s">
        <v>54</v>
      </c>
      <c r="B32" s="40"/>
      <c r="C32" s="6"/>
      <c r="D32" s="40"/>
      <c r="E32" s="6"/>
      <c r="F32" s="40"/>
      <c r="G32" s="6"/>
      <c r="H32" s="40"/>
      <c r="I32" s="6"/>
      <c r="J32" s="32"/>
      <c r="K32" s="6"/>
      <c r="L32" s="40"/>
      <c r="M32" s="6"/>
      <c r="N32" s="40"/>
      <c r="O32" s="6"/>
      <c r="P32" s="40"/>
      <c r="Q32" s="6"/>
      <c r="R32" s="32"/>
      <c r="S32" s="6"/>
      <c r="T32" s="40"/>
      <c r="U32" s="6"/>
      <c r="V32" s="40"/>
      <c r="W32" s="6"/>
      <c r="X32" s="40"/>
      <c r="Y32" s="6"/>
      <c r="Z32" s="32"/>
      <c r="AA32" s="6"/>
      <c r="AB32" s="40"/>
      <c r="AC32" s="6"/>
      <c r="AD32" s="40"/>
      <c r="AE32" s="6"/>
      <c r="AF32" s="40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0"/>
      <c r="C33" s="6"/>
      <c r="D33" s="40"/>
      <c r="E33" s="6"/>
      <c r="F33" s="40"/>
      <c r="G33" s="6"/>
      <c r="H33" s="40"/>
      <c r="I33" s="6"/>
      <c r="J33" s="32"/>
      <c r="K33" s="6"/>
      <c r="L33" s="40"/>
      <c r="M33" s="6"/>
      <c r="N33" s="40"/>
      <c r="O33" s="6"/>
      <c r="P33" s="40"/>
      <c r="Q33" s="6"/>
      <c r="R33" s="32"/>
      <c r="S33" s="6"/>
      <c r="T33" s="40"/>
      <c r="U33" s="6"/>
      <c r="V33" s="40"/>
      <c r="W33" s="6"/>
      <c r="X33" s="40"/>
      <c r="Y33" s="6"/>
      <c r="Z33" s="32"/>
      <c r="AA33" s="6"/>
      <c r="AB33" s="40"/>
      <c r="AC33" s="6"/>
      <c r="AD33" s="40"/>
      <c r="AE33" s="6"/>
      <c r="AF33" s="40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t="s">
        <v>55</v>
      </c>
      <c r="B34" s="40">
        <v>42779133286.57</v>
      </c>
      <c r="C34" s="7">
        <v>5.1945378017568302</v>
      </c>
      <c r="D34" s="40">
        <v>41656010720.010002</v>
      </c>
      <c r="E34" s="7">
        <v>5.5973360204527998</v>
      </c>
      <c r="F34" s="40">
        <v>39824544991.440002</v>
      </c>
      <c r="G34" s="7">
        <v>5.39121235562774</v>
      </c>
      <c r="H34" s="40">
        <v>38243491159.300003</v>
      </c>
      <c r="I34" s="7">
        <v>5.4079090553272904</v>
      </c>
      <c r="J34" s="32">
        <v>4173191025.9400001</v>
      </c>
      <c r="K34" s="7">
        <v>1.62624183311349</v>
      </c>
      <c r="L34" s="40">
        <v>4158275852.29</v>
      </c>
      <c r="M34" s="7">
        <v>2.3726517890751802</v>
      </c>
      <c r="N34" s="40">
        <v>3922568697.29</v>
      </c>
      <c r="O34" s="7">
        <v>2.4178824489676001</v>
      </c>
      <c r="P34" s="40">
        <v>5187792889.6199999</v>
      </c>
      <c r="Q34" s="7">
        <v>3.6353346651680001</v>
      </c>
      <c r="R34" s="32">
        <v>2904803570.2800002</v>
      </c>
      <c r="S34" s="7">
        <v>1.27408407365434</v>
      </c>
      <c r="T34" s="40">
        <v>2853093172.46</v>
      </c>
      <c r="U34" s="7">
        <v>1.8632269908244901</v>
      </c>
      <c r="V34" s="40">
        <v>2537787885.02</v>
      </c>
      <c r="W34" s="7">
        <v>1.7503633163761201</v>
      </c>
      <c r="X34" s="40">
        <v>2003521786.5999999</v>
      </c>
      <c r="Y34" s="7">
        <v>1.6511838238274399</v>
      </c>
      <c r="Z34" s="32">
        <v>1268387455.6600001</v>
      </c>
      <c r="AA34" s="7">
        <v>4.4311818767271696</v>
      </c>
      <c r="AB34" s="40">
        <v>1305182679.8299999</v>
      </c>
      <c r="AC34" s="7">
        <v>5.8972276199642897</v>
      </c>
      <c r="AD34" s="40">
        <v>1384780812.27</v>
      </c>
      <c r="AE34" s="7">
        <v>8.0299392226738497</v>
      </c>
      <c r="AF34" s="40">
        <v>3184271103.02</v>
      </c>
      <c r="AG34" s="7">
        <v>14.9033250424178</v>
      </c>
      <c r="AH34" s="15">
        <v>50878</v>
      </c>
      <c r="AI34" s="7">
        <v>2.9423994568376202</v>
      </c>
      <c r="AJ34" s="6">
        <v>49296</v>
      </c>
      <c r="AK34" s="7">
        <v>2.8626063910405302</v>
      </c>
      <c r="AL34" s="6">
        <v>52348</v>
      </c>
      <c r="AM34" s="7">
        <v>2.7642654218636098</v>
      </c>
      <c r="AN34" s="6">
        <v>40514</v>
      </c>
      <c r="AO34" s="7">
        <v>2.3626409513545799</v>
      </c>
      <c r="AP34" s="15">
        <v>77</v>
      </c>
      <c r="AQ34" s="7">
        <v>9.8089171974522298</v>
      </c>
      <c r="AR34" s="6">
        <v>73</v>
      </c>
      <c r="AS34" s="7">
        <v>9.5052083333333304</v>
      </c>
      <c r="AT34" s="6">
        <v>72</v>
      </c>
      <c r="AU34" s="7">
        <v>9.4240837696335102</v>
      </c>
      <c r="AV34" s="6">
        <v>71</v>
      </c>
      <c r="AW34" s="7">
        <v>9.3421052631578902</v>
      </c>
      <c r="AX34" s="15"/>
    </row>
    <row r="35" spans="1:50">
      <c r="B35" s="40"/>
      <c r="C35" s="6"/>
      <c r="D35" s="40"/>
      <c r="E35" s="6"/>
      <c r="F35" s="40"/>
      <c r="G35" s="6"/>
      <c r="H35" s="40"/>
      <c r="I35" s="6"/>
      <c r="J35" s="32"/>
      <c r="K35" s="6"/>
      <c r="L35" s="40"/>
      <c r="M35" s="6"/>
      <c r="N35" s="40"/>
      <c r="O35" s="6"/>
      <c r="P35" s="40"/>
      <c r="Q35" s="6"/>
      <c r="R35" s="32"/>
      <c r="S35" s="6"/>
      <c r="T35" s="40"/>
      <c r="U35" s="6"/>
      <c r="V35" s="40"/>
      <c r="W35" s="6"/>
      <c r="X35" s="40"/>
      <c r="Y35" s="6"/>
      <c r="Z35" s="32"/>
      <c r="AA35" s="6"/>
      <c r="AB35" s="40"/>
      <c r="AC35" s="6"/>
      <c r="AD35" s="40"/>
      <c r="AE35" s="6"/>
      <c r="AF35" s="40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>
      <c r="A36" t="s">
        <v>56</v>
      </c>
      <c r="B36" s="40">
        <v>3182558812.9000001</v>
      </c>
      <c r="C36" s="7">
        <v>0.38644827021573602</v>
      </c>
      <c r="D36" s="40">
        <v>3162353099.3299999</v>
      </c>
      <c r="E36" s="7">
        <v>0.42492674181513901</v>
      </c>
      <c r="F36" s="40">
        <v>3121074190.0300002</v>
      </c>
      <c r="G36" s="7">
        <v>0.422512642385175</v>
      </c>
      <c r="H36" s="40">
        <v>3076984682.8600001</v>
      </c>
      <c r="I36" s="7">
        <v>0.435108114482259</v>
      </c>
      <c r="J36" s="32">
        <v>140362108.69</v>
      </c>
      <c r="K36" s="7">
        <v>5.4697408174428197E-2</v>
      </c>
      <c r="L36" s="40">
        <v>181917523.11000001</v>
      </c>
      <c r="M36" s="7">
        <v>0.10379949575335801</v>
      </c>
      <c r="N36" s="40">
        <v>197311289.18000001</v>
      </c>
      <c r="O36" s="7">
        <v>0.12162323719686299</v>
      </c>
      <c r="P36" s="40">
        <v>164348793.49000001</v>
      </c>
      <c r="Q36" s="7">
        <v>0.115167062152417</v>
      </c>
      <c r="R36" s="32">
        <v>109891577.29000001</v>
      </c>
      <c r="S36" s="7">
        <v>4.8199854161033E-2</v>
      </c>
      <c r="T36" s="40">
        <v>288474436.75</v>
      </c>
      <c r="U36" s="7">
        <v>0.18838969645427101</v>
      </c>
      <c r="V36" s="40">
        <v>245863281.69</v>
      </c>
      <c r="W36" s="7">
        <v>0.16957684747976301</v>
      </c>
      <c r="X36" s="40">
        <v>250397964.41999999</v>
      </c>
      <c r="Y36" s="7">
        <v>0.20636315069538499</v>
      </c>
      <c r="Z36" s="32">
        <v>30470531.399999999</v>
      </c>
      <c r="AA36" s="7">
        <v>0.10645049027520501</v>
      </c>
      <c r="AB36" s="40">
        <v>-106556913.64</v>
      </c>
      <c r="AC36" s="7">
        <v>-0.48145779432025998</v>
      </c>
      <c r="AD36" s="40">
        <v>-48551992.509999998</v>
      </c>
      <c r="AE36" s="7">
        <v>-0.28153881505328099</v>
      </c>
      <c r="AF36" s="40">
        <v>-86049170.930000007</v>
      </c>
      <c r="AG36" s="7">
        <v>-0.40273542123473699</v>
      </c>
      <c r="AH36" s="15">
        <v>27740</v>
      </c>
      <c r="AI36" s="7">
        <v>1.60427219884185</v>
      </c>
      <c r="AJ36" s="6">
        <v>27708</v>
      </c>
      <c r="AK36" s="7">
        <v>1.6089966302124099</v>
      </c>
      <c r="AL36" s="6">
        <v>27146</v>
      </c>
      <c r="AM36" s="7">
        <v>1.43345971463876</v>
      </c>
      <c r="AN36" s="6">
        <v>25736</v>
      </c>
      <c r="AO36" s="7">
        <v>1.5008374271625</v>
      </c>
      <c r="AP36" s="15">
        <v>42</v>
      </c>
      <c r="AQ36" s="7">
        <v>5.3503184713375802</v>
      </c>
      <c r="AR36" s="6">
        <v>42</v>
      </c>
      <c r="AS36" s="7">
        <v>5.46875</v>
      </c>
      <c r="AT36" s="6">
        <v>42</v>
      </c>
      <c r="AU36" s="7">
        <v>5.4973821989528799</v>
      </c>
      <c r="AV36" s="6">
        <v>43</v>
      </c>
      <c r="AW36" s="7">
        <v>5.6578947368421098</v>
      </c>
      <c r="AX36" s="15"/>
    </row>
    <row r="37" spans="1:50">
      <c r="B37" s="40"/>
      <c r="C37" s="6"/>
      <c r="D37" s="40"/>
      <c r="E37" s="6"/>
      <c r="F37" s="40"/>
      <c r="G37" s="6"/>
      <c r="H37" s="40"/>
      <c r="I37" s="6"/>
      <c r="J37" s="32"/>
      <c r="K37" s="6"/>
      <c r="L37" s="40"/>
      <c r="M37" s="6"/>
      <c r="N37" s="40"/>
      <c r="O37" s="6"/>
      <c r="P37" s="40"/>
      <c r="Q37" s="6"/>
      <c r="R37" s="32"/>
      <c r="S37" s="6"/>
      <c r="T37" s="40"/>
      <c r="U37" s="6"/>
      <c r="V37" s="40"/>
      <c r="W37" s="6"/>
      <c r="X37" s="40"/>
      <c r="Y37" s="6"/>
      <c r="Z37" s="32"/>
      <c r="AA37" s="6"/>
      <c r="AB37" s="40"/>
      <c r="AC37" s="6"/>
      <c r="AD37" s="40"/>
      <c r="AE37" s="6"/>
      <c r="AF37" s="40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>
      <c r="A38" t="s">
        <v>57</v>
      </c>
      <c r="B38" s="40">
        <v>467566191.49000001</v>
      </c>
      <c r="C38" s="7">
        <v>5.6775116041931799E-2</v>
      </c>
      <c r="D38" s="40">
        <v>423038502.14999998</v>
      </c>
      <c r="E38" s="7">
        <v>5.6843864911556401E-2</v>
      </c>
      <c r="F38" s="40">
        <v>397680613.75</v>
      </c>
      <c r="G38" s="7">
        <v>5.3835659362924497E-2</v>
      </c>
      <c r="H38" s="40">
        <v>365641698.06</v>
      </c>
      <c r="I38" s="7">
        <v>5.1704407469166602E-2</v>
      </c>
      <c r="J38" s="32">
        <v>0</v>
      </c>
      <c r="K38" s="7">
        <v>0</v>
      </c>
      <c r="L38" s="40">
        <v>0</v>
      </c>
      <c r="M38" s="7">
        <v>0</v>
      </c>
      <c r="N38" s="40">
        <v>0</v>
      </c>
      <c r="O38" s="7">
        <v>0</v>
      </c>
      <c r="P38" s="40">
        <v>0</v>
      </c>
      <c r="Q38" s="7">
        <v>0</v>
      </c>
      <c r="R38" s="32">
        <v>0</v>
      </c>
      <c r="S38" s="7">
        <v>0</v>
      </c>
      <c r="T38" s="40">
        <v>0</v>
      </c>
      <c r="U38" s="7">
        <v>0</v>
      </c>
      <c r="V38" s="40">
        <v>0</v>
      </c>
      <c r="W38" s="7">
        <v>0</v>
      </c>
      <c r="X38" s="40">
        <v>0</v>
      </c>
      <c r="Y38" s="7">
        <v>0</v>
      </c>
      <c r="Z38" s="32">
        <v>0</v>
      </c>
      <c r="AA38" s="7">
        <v>0</v>
      </c>
      <c r="AB38" s="40">
        <v>0</v>
      </c>
      <c r="AC38" s="7">
        <v>0</v>
      </c>
      <c r="AD38" s="40">
        <v>0</v>
      </c>
      <c r="AE38" s="7">
        <v>0</v>
      </c>
      <c r="AF38" s="40">
        <v>0</v>
      </c>
      <c r="AG38" s="7">
        <v>0</v>
      </c>
      <c r="AH38" s="15">
        <v>3312</v>
      </c>
      <c r="AI38" s="7">
        <v>0.191541078679315</v>
      </c>
      <c r="AJ38" s="6">
        <v>3164</v>
      </c>
      <c r="AK38" s="7">
        <v>0.18373268868168299</v>
      </c>
      <c r="AL38" s="6">
        <v>3047</v>
      </c>
      <c r="AM38" s="7">
        <v>0.16089853939822801</v>
      </c>
      <c r="AN38" s="6">
        <v>2810</v>
      </c>
      <c r="AO38" s="7">
        <v>0.163869799903894</v>
      </c>
      <c r="AP38" s="15">
        <v>19</v>
      </c>
      <c r="AQ38" s="7">
        <v>2.4203821656050999</v>
      </c>
      <c r="AR38" s="6">
        <v>18</v>
      </c>
      <c r="AS38" s="7">
        <v>2.34375</v>
      </c>
      <c r="AT38" s="6">
        <v>17</v>
      </c>
      <c r="AU38" s="7">
        <v>2.2251308900523599</v>
      </c>
      <c r="AV38" s="6">
        <v>17</v>
      </c>
      <c r="AW38" s="7">
        <v>2.2368421052631602</v>
      </c>
      <c r="AX38" s="15"/>
    </row>
    <row r="39" spans="1:50">
      <c r="B39" s="40"/>
      <c r="C39" s="6"/>
      <c r="D39" s="40"/>
      <c r="E39" s="6"/>
      <c r="F39" s="40"/>
      <c r="G39" s="6"/>
      <c r="H39" s="40"/>
      <c r="I39" s="6"/>
      <c r="J39" s="32"/>
      <c r="K39" s="6"/>
      <c r="L39" s="40"/>
      <c r="M39" s="6"/>
      <c r="N39" s="40"/>
      <c r="O39" s="6"/>
      <c r="P39" s="40"/>
      <c r="Q39" s="6"/>
      <c r="R39" s="32"/>
      <c r="S39" s="6"/>
      <c r="T39" s="40"/>
      <c r="U39" s="6"/>
      <c r="V39" s="40"/>
      <c r="W39" s="6"/>
      <c r="X39" s="40"/>
      <c r="Y39" s="6"/>
      <c r="Z39" s="32"/>
      <c r="AA39" s="6"/>
      <c r="AB39" s="40"/>
      <c r="AC39" s="6"/>
      <c r="AD39" s="40"/>
      <c r="AE39" s="6"/>
      <c r="AF39" s="40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t="s">
        <v>58</v>
      </c>
      <c r="B40" s="40">
        <v>83269508877.199997</v>
      </c>
      <c r="C40" s="7">
        <v>10.1111588376227</v>
      </c>
      <c r="D40" s="40">
        <v>75584963742.960007</v>
      </c>
      <c r="E40" s="7">
        <v>10.156383985177399</v>
      </c>
      <c r="F40" s="40">
        <v>73062680029.360001</v>
      </c>
      <c r="G40" s="7">
        <v>9.8907953221870404</v>
      </c>
      <c r="H40" s="40">
        <v>67225185469.720001</v>
      </c>
      <c r="I40" s="7">
        <v>9.5061323699091194</v>
      </c>
      <c r="J40" s="32">
        <v>7139448304.5900002</v>
      </c>
      <c r="K40" s="7">
        <v>2.78215625072189</v>
      </c>
      <c r="L40" s="40">
        <v>6399812951.9700003</v>
      </c>
      <c r="M40" s="7">
        <v>3.65164029266501</v>
      </c>
      <c r="N40" s="40">
        <v>6748977992.6700001</v>
      </c>
      <c r="O40" s="7">
        <v>4.1600891396036497</v>
      </c>
      <c r="P40" s="40">
        <v>6405543654.0799999</v>
      </c>
      <c r="Q40" s="7">
        <v>4.4886708838196503</v>
      </c>
      <c r="R40" s="32">
        <v>3512463195.1599998</v>
      </c>
      <c r="S40" s="7">
        <v>1.5406113728437101</v>
      </c>
      <c r="T40" s="40">
        <v>2791187855.3400002</v>
      </c>
      <c r="U40" s="7">
        <v>1.82279940898212</v>
      </c>
      <c r="V40" s="40">
        <v>2664960111.1500001</v>
      </c>
      <c r="W40" s="7">
        <v>1.8380765570270801</v>
      </c>
      <c r="X40" s="40">
        <v>2614440517.1999998</v>
      </c>
      <c r="Y40" s="7">
        <v>2.1546668068359498</v>
      </c>
      <c r="Z40" s="32">
        <v>3626985109.4299998</v>
      </c>
      <c r="AA40" s="7">
        <v>12.671073505455499</v>
      </c>
      <c r="AB40" s="40">
        <v>3608625096.6300001</v>
      </c>
      <c r="AC40" s="7">
        <v>16.304908055257499</v>
      </c>
      <c r="AD40" s="40">
        <v>4084017881.52</v>
      </c>
      <c r="AE40" s="7">
        <v>23.6820261245248</v>
      </c>
      <c r="AF40" s="40">
        <v>3791103136.8800001</v>
      </c>
      <c r="AG40" s="7">
        <v>17.743477389430598</v>
      </c>
      <c r="AH40" s="15">
        <v>72304</v>
      </c>
      <c r="AI40" s="7">
        <v>4.1815175582213699</v>
      </c>
      <c r="AJ40" s="6">
        <v>70815</v>
      </c>
      <c r="AK40" s="7">
        <v>4.1122093391255996</v>
      </c>
      <c r="AL40" s="6">
        <v>86175</v>
      </c>
      <c r="AM40" s="7">
        <v>4.5505190786486001</v>
      </c>
      <c r="AN40" s="6">
        <v>71564</v>
      </c>
      <c r="AO40" s="7">
        <v>4.1733730819652202</v>
      </c>
      <c r="AP40" s="15">
        <v>92</v>
      </c>
      <c r="AQ40" s="7">
        <v>11.7197452229299</v>
      </c>
      <c r="AR40" s="6">
        <v>87</v>
      </c>
      <c r="AS40" s="7">
        <v>11.328125</v>
      </c>
      <c r="AT40" s="6">
        <v>85</v>
      </c>
      <c r="AU40" s="7">
        <v>11.1256544502618</v>
      </c>
      <c r="AV40" s="6">
        <v>82</v>
      </c>
      <c r="AW40" s="7">
        <v>10.789473684210501</v>
      </c>
      <c r="AX40" s="15"/>
    </row>
    <row r="41" spans="1:50">
      <c r="B41" s="40"/>
      <c r="C41" s="6"/>
      <c r="D41" s="40"/>
      <c r="E41" s="6"/>
      <c r="F41" s="40"/>
      <c r="G41" s="6"/>
      <c r="H41" s="40"/>
      <c r="I41" s="6"/>
      <c r="J41" s="32"/>
      <c r="K41" s="6"/>
      <c r="L41" s="40"/>
      <c r="M41" s="6"/>
      <c r="N41" s="40"/>
      <c r="O41" s="6"/>
      <c r="P41" s="40"/>
      <c r="Q41" s="6"/>
      <c r="R41" s="32"/>
      <c r="S41" s="6"/>
      <c r="T41" s="40"/>
      <c r="U41" s="6"/>
      <c r="V41" s="40"/>
      <c r="W41" s="6"/>
      <c r="X41" s="40"/>
      <c r="Y41" s="6"/>
      <c r="Z41" s="32"/>
      <c r="AA41" s="6"/>
      <c r="AB41" s="40"/>
      <c r="AC41" s="6"/>
      <c r="AD41" s="40"/>
      <c r="AE41" s="6"/>
      <c r="AF41" s="40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 t="s">
        <v>59</v>
      </c>
      <c r="B42" s="41">
        <v>28697335472.459999</v>
      </c>
      <c r="C42" s="20">
        <v>3.48462866049204</v>
      </c>
      <c r="D42" s="41">
        <v>25375306017.779999</v>
      </c>
      <c r="E42" s="20">
        <v>3.40969074926574</v>
      </c>
      <c r="F42" s="41">
        <v>24787280708.880001</v>
      </c>
      <c r="G42" s="20">
        <v>3.3555560785151601</v>
      </c>
      <c r="H42" s="41">
        <v>23213849838.720001</v>
      </c>
      <c r="I42" s="20">
        <v>3.2826079666446302</v>
      </c>
      <c r="J42" s="35">
        <v>2663656793.2199998</v>
      </c>
      <c r="K42" s="20">
        <v>1.03799468542555</v>
      </c>
      <c r="L42" s="41">
        <v>3091134964.96</v>
      </c>
      <c r="M42" s="20">
        <v>1.76375670239534</v>
      </c>
      <c r="N42" s="41">
        <v>2003716830.3699999</v>
      </c>
      <c r="O42" s="20">
        <v>1.2350967263364201</v>
      </c>
      <c r="P42" s="41">
        <v>3159131762.2399998</v>
      </c>
      <c r="Q42" s="20">
        <v>2.2137547607351702</v>
      </c>
      <c r="R42" s="35">
        <v>1308441473.98</v>
      </c>
      <c r="S42" s="20">
        <v>0.57389919936859501</v>
      </c>
      <c r="T42" s="41">
        <v>1214930085.27</v>
      </c>
      <c r="U42" s="20">
        <v>0.79341626438647195</v>
      </c>
      <c r="V42" s="41">
        <v>1095979806.8900001</v>
      </c>
      <c r="W42" s="20">
        <v>0.75591930310366595</v>
      </c>
      <c r="X42" s="41">
        <v>2680434389.9000001</v>
      </c>
      <c r="Y42" s="20">
        <v>2.2090550424931701</v>
      </c>
      <c r="Z42" s="35">
        <v>1355215319.24</v>
      </c>
      <c r="AA42" s="20">
        <v>4.7345198305785301</v>
      </c>
      <c r="AB42" s="41">
        <v>1876204879.6900001</v>
      </c>
      <c r="AC42" s="20">
        <v>8.4772862896562398</v>
      </c>
      <c r="AD42" s="41">
        <v>907737023.48000002</v>
      </c>
      <c r="AE42" s="20">
        <v>5.2637017094183003</v>
      </c>
      <c r="AF42" s="41">
        <v>478697372.33999997</v>
      </c>
      <c r="AG42" s="20">
        <v>2.2404444553003602</v>
      </c>
      <c r="AH42" s="18">
        <v>43839</v>
      </c>
      <c r="AI42" s="20">
        <v>2.5353168321927799</v>
      </c>
      <c r="AJ42" s="11">
        <v>42816</v>
      </c>
      <c r="AK42" s="20">
        <v>2.4863144116924598</v>
      </c>
      <c r="AL42" s="11">
        <v>36852</v>
      </c>
      <c r="AM42" s="20">
        <v>1.9459904738770899</v>
      </c>
      <c r="AN42" s="11">
        <v>33723</v>
      </c>
      <c r="AO42" s="20">
        <v>1.96661254881104</v>
      </c>
      <c r="AP42" s="18">
        <v>83</v>
      </c>
      <c r="AQ42" s="20">
        <v>10.5732484076433</v>
      </c>
      <c r="AR42" s="11">
        <v>82</v>
      </c>
      <c r="AS42" s="20">
        <v>10.6770833333333</v>
      </c>
      <c r="AT42" s="11">
        <v>82</v>
      </c>
      <c r="AU42" s="20">
        <v>10.732984293193701</v>
      </c>
      <c r="AV42" s="11">
        <v>85</v>
      </c>
      <c r="AW42" s="20">
        <v>11.1842105263158</v>
      </c>
      <c r="AX42" s="15"/>
    </row>
    <row r="43" spans="1:50">
      <c r="A43" s="10"/>
      <c r="B43" s="41"/>
      <c r="C43" s="11"/>
      <c r="D43" s="41"/>
      <c r="E43" s="11"/>
      <c r="F43" s="41"/>
      <c r="G43" s="11"/>
      <c r="H43" s="41"/>
      <c r="I43" s="11"/>
      <c r="J43" s="35"/>
      <c r="K43" s="11"/>
      <c r="L43" s="41"/>
      <c r="M43" s="11"/>
      <c r="N43" s="41"/>
      <c r="O43" s="11"/>
      <c r="P43" s="41"/>
      <c r="Q43" s="11"/>
      <c r="R43" s="35"/>
      <c r="S43" s="11"/>
      <c r="T43" s="41"/>
      <c r="U43" s="11"/>
      <c r="V43" s="41"/>
      <c r="W43" s="11"/>
      <c r="X43" s="41"/>
      <c r="Y43" s="11"/>
      <c r="Z43" s="35"/>
      <c r="AA43" s="11"/>
      <c r="AB43" s="41"/>
      <c r="AC43" s="11"/>
      <c r="AD43" s="41"/>
      <c r="AE43" s="11"/>
      <c r="AF43" s="41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>
      <c r="A44" s="10" t="s">
        <v>60</v>
      </c>
      <c r="B44" s="41">
        <v>43085054774.07</v>
      </c>
      <c r="C44" s="20">
        <v>5.2316849015015396</v>
      </c>
      <c r="D44" s="41">
        <v>39215504430.300003</v>
      </c>
      <c r="E44" s="20">
        <v>5.2694041439379502</v>
      </c>
      <c r="F44" s="41">
        <v>39179092664.110001</v>
      </c>
      <c r="G44" s="20">
        <v>5.3038348209235</v>
      </c>
      <c r="H44" s="41">
        <v>37540751399.25</v>
      </c>
      <c r="I44" s="20">
        <v>5.3085365190678999</v>
      </c>
      <c r="J44" s="35">
        <v>6162692271.1800003</v>
      </c>
      <c r="K44" s="20">
        <v>2.4015262933574202</v>
      </c>
      <c r="L44" s="41">
        <v>6057697931.0799999</v>
      </c>
      <c r="M44" s="20">
        <v>3.4564344320588298</v>
      </c>
      <c r="N44" s="41">
        <v>6246030076.75</v>
      </c>
      <c r="O44" s="20">
        <v>3.8500706204919402</v>
      </c>
      <c r="P44" s="41">
        <v>4338338798.5100002</v>
      </c>
      <c r="Q44" s="20">
        <v>3.0400815450868799</v>
      </c>
      <c r="R44" s="35">
        <v>5342165899.9799995</v>
      </c>
      <c r="S44" s="20">
        <v>2.3431424285008502</v>
      </c>
      <c r="T44" s="41">
        <v>3986385238.1700001</v>
      </c>
      <c r="U44" s="20">
        <v>2.6033291317922398</v>
      </c>
      <c r="V44" s="41">
        <v>4184581032.6599998</v>
      </c>
      <c r="W44" s="20">
        <v>2.8861896524947999</v>
      </c>
      <c r="X44" s="41">
        <v>2620488863.4299998</v>
      </c>
      <c r="Y44" s="20">
        <v>2.1596514950598</v>
      </c>
      <c r="Z44" s="35">
        <v>820526371.20000005</v>
      </c>
      <c r="AA44" s="20">
        <v>2.8665543554640598</v>
      </c>
      <c r="AB44" s="41">
        <v>2071312692.9100001</v>
      </c>
      <c r="AC44" s="20">
        <v>9.3588450191527794</v>
      </c>
      <c r="AD44" s="41">
        <v>2061449044.0899999</v>
      </c>
      <c r="AE44" s="20">
        <v>11.9537405400258</v>
      </c>
      <c r="AF44" s="41">
        <v>1717849935.0799999</v>
      </c>
      <c r="AG44" s="20">
        <v>8.0400428004740707</v>
      </c>
      <c r="AH44" s="18">
        <v>53108</v>
      </c>
      <c r="AI44" s="20">
        <v>3.0713658232189198</v>
      </c>
      <c r="AJ44" s="11">
        <v>44054</v>
      </c>
      <c r="AK44" s="20">
        <v>2.55820476206791</v>
      </c>
      <c r="AL44" s="11">
        <v>53163</v>
      </c>
      <c r="AM44" s="20">
        <v>2.8073019527495902</v>
      </c>
      <c r="AN44" s="11">
        <v>49082</v>
      </c>
      <c r="AO44" s="20">
        <v>2.8622980494245298</v>
      </c>
      <c r="AP44" s="18">
        <v>81</v>
      </c>
      <c r="AQ44" s="20">
        <v>10.3184713375796</v>
      </c>
      <c r="AR44" s="11">
        <v>80</v>
      </c>
      <c r="AS44" s="20">
        <v>10.4166666666667</v>
      </c>
      <c r="AT44" s="11">
        <v>80</v>
      </c>
      <c r="AU44" s="20">
        <v>10.4712041884817</v>
      </c>
      <c r="AV44" s="11">
        <v>78</v>
      </c>
      <c r="AW44" s="20">
        <v>10.2631578947368</v>
      </c>
      <c r="AX44" s="15"/>
    </row>
    <row r="45" spans="1:50" ht="13.5" thickBot="1">
      <c r="A45" s="10"/>
      <c r="B45" s="41"/>
      <c r="C45" s="11"/>
      <c r="D45" s="41"/>
      <c r="E45" s="11"/>
      <c r="F45" s="41"/>
      <c r="G45" s="11"/>
      <c r="H45" s="41"/>
      <c r="I45" s="11"/>
      <c r="J45" s="35"/>
      <c r="K45" s="11"/>
      <c r="L45" s="41"/>
      <c r="M45" s="11"/>
      <c r="N45" s="41"/>
      <c r="O45" s="11"/>
      <c r="P45" s="41"/>
      <c r="Q45" s="11"/>
      <c r="R45" s="35"/>
      <c r="S45" s="11"/>
      <c r="T45" s="41"/>
      <c r="U45" s="11"/>
      <c r="V45" s="41"/>
      <c r="W45" s="11"/>
      <c r="X45" s="41"/>
      <c r="Y45" s="11"/>
      <c r="Z45" s="35"/>
      <c r="AA45" s="11"/>
      <c r="AB45" s="41"/>
      <c r="AC45" s="11"/>
      <c r="AD45" s="41"/>
      <c r="AE45" s="11"/>
      <c r="AF45" s="41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>
      <c r="A46" s="9" t="s">
        <v>42</v>
      </c>
      <c r="B46" s="42">
        <v>201481157414.69</v>
      </c>
      <c r="C46" s="14">
        <v>24.465233587630799</v>
      </c>
      <c r="D46" s="42">
        <v>185417176512.53</v>
      </c>
      <c r="E46" s="14">
        <v>24.914585505560598</v>
      </c>
      <c r="F46" s="42">
        <v>180372353197.57001</v>
      </c>
      <c r="G46" s="14">
        <v>24.417746879001601</v>
      </c>
      <c r="H46" s="42">
        <v>169665904247.91</v>
      </c>
      <c r="I46" s="14">
        <v>23.991998432900399</v>
      </c>
      <c r="J46" s="36">
        <v>20279350503.619999</v>
      </c>
      <c r="K46" s="14">
        <v>7.9026164707927702</v>
      </c>
      <c r="L46" s="42">
        <v>19888839223.41</v>
      </c>
      <c r="M46" s="14">
        <v>11.3482827119477</v>
      </c>
      <c r="N46" s="42">
        <v>19118604886.259998</v>
      </c>
      <c r="O46" s="14">
        <v>11.784762172596499</v>
      </c>
      <c r="P46" s="42">
        <v>19255155897.939999</v>
      </c>
      <c r="Q46" s="14">
        <v>13.493008916962101</v>
      </c>
      <c r="R46" s="36">
        <v>13177765716.690001</v>
      </c>
      <c r="S46" s="14">
        <v>5.7799369285285298</v>
      </c>
      <c r="T46" s="42">
        <v>11134070787.99</v>
      </c>
      <c r="U46" s="14">
        <v>7.27116149243958</v>
      </c>
      <c r="V46" s="42">
        <v>10729172117.41</v>
      </c>
      <c r="W46" s="14">
        <v>7.40012567648143</v>
      </c>
      <c r="X46" s="42">
        <v>10169283521.549999</v>
      </c>
      <c r="Y46" s="14">
        <v>8.38092031891175</v>
      </c>
      <c r="Z46" s="36">
        <v>7101584786.9300003</v>
      </c>
      <c r="AA46" s="14">
        <v>24.8097800585005</v>
      </c>
      <c r="AB46" s="42">
        <v>8754768435.4200001</v>
      </c>
      <c r="AC46" s="14">
        <v>39.556809189710599</v>
      </c>
      <c r="AD46" s="42">
        <v>8389432768.8500004</v>
      </c>
      <c r="AE46" s="14">
        <v>48.647868781589501</v>
      </c>
      <c r="AF46" s="42">
        <v>9085872376.3899994</v>
      </c>
      <c r="AG46" s="14">
        <v>42.524554266388101</v>
      </c>
      <c r="AH46" s="19">
        <v>251181</v>
      </c>
      <c r="AI46" s="14">
        <v>14.526412947991901</v>
      </c>
      <c r="AJ46" s="13">
        <v>237853</v>
      </c>
      <c r="AK46" s="14">
        <v>13.812064222820601</v>
      </c>
      <c r="AL46" s="13">
        <v>258731</v>
      </c>
      <c r="AM46" s="14">
        <v>13.6624351811759</v>
      </c>
      <c r="AN46" s="13">
        <v>223429</v>
      </c>
      <c r="AO46" s="14">
        <v>13.0296318586218</v>
      </c>
      <c r="AP46" s="19">
        <v>394</v>
      </c>
      <c r="AQ46" s="14">
        <v>50.191082802547797</v>
      </c>
      <c r="AR46" s="13">
        <v>382</v>
      </c>
      <c r="AS46" s="14">
        <v>49.7395833333333</v>
      </c>
      <c r="AT46" s="13">
        <v>378</v>
      </c>
      <c r="AU46" s="14">
        <v>49.476439790575903</v>
      </c>
      <c r="AV46" s="13">
        <v>376</v>
      </c>
      <c r="AW46" s="14">
        <v>49.473684210526301</v>
      </c>
      <c r="AX46" s="15"/>
    </row>
    <row r="47" spans="1:50" ht="13.5" thickTop="1">
      <c r="A47" s="3"/>
      <c r="B47" s="58"/>
      <c r="C47" s="56"/>
      <c r="D47" s="58"/>
      <c r="E47" s="56"/>
      <c r="F47" s="58"/>
      <c r="G47" s="56"/>
      <c r="H47" s="58"/>
      <c r="I47" s="56"/>
      <c r="J47" s="59"/>
      <c r="K47" s="56"/>
      <c r="L47" s="58"/>
      <c r="M47" s="56"/>
      <c r="N47" s="58"/>
      <c r="O47" s="56"/>
      <c r="P47" s="58"/>
      <c r="Q47" s="56"/>
      <c r="R47" s="59"/>
      <c r="S47" s="56"/>
      <c r="T47" s="58"/>
      <c r="U47" s="56"/>
      <c r="V47" s="58"/>
      <c r="W47" s="56"/>
      <c r="X47" s="58"/>
      <c r="Y47" s="56"/>
      <c r="Z47" s="59"/>
      <c r="AA47" s="56"/>
      <c r="AB47" s="58"/>
      <c r="AC47" s="56"/>
      <c r="AD47" s="58"/>
      <c r="AE47" s="56"/>
      <c r="AF47" s="58"/>
      <c r="AG47" s="56"/>
      <c r="AH47" s="57"/>
      <c r="AI47" s="56"/>
      <c r="AJ47" s="56"/>
      <c r="AK47" s="56"/>
      <c r="AL47" s="56"/>
      <c r="AM47" s="56"/>
      <c r="AN47" s="56"/>
      <c r="AO47" s="56"/>
      <c r="AP47" s="57"/>
      <c r="AQ47" s="56"/>
      <c r="AR47" s="56"/>
      <c r="AS47" s="56"/>
      <c r="AT47" s="56"/>
      <c r="AU47" s="56"/>
      <c r="AV47" s="56"/>
      <c r="AW47" s="56"/>
      <c r="AX47" s="15"/>
    </row>
    <row r="48" spans="1:50">
      <c r="A48" s="26" t="s">
        <v>61</v>
      </c>
      <c r="B48" s="41"/>
      <c r="C48" s="11"/>
      <c r="D48" s="41"/>
      <c r="E48" s="11"/>
      <c r="F48" s="41"/>
      <c r="G48" s="11"/>
      <c r="H48" s="41"/>
      <c r="I48" s="11"/>
      <c r="J48" s="35"/>
      <c r="K48" s="11"/>
      <c r="L48" s="41"/>
      <c r="M48" s="11"/>
      <c r="N48" s="41"/>
      <c r="O48" s="11"/>
      <c r="P48" s="41"/>
      <c r="Q48" s="11"/>
      <c r="R48" s="35"/>
      <c r="S48" s="11"/>
      <c r="T48" s="41"/>
      <c r="U48" s="11"/>
      <c r="V48" s="41"/>
      <c r="W48" s="11"/>
      <c r="X48" s="41"/>
      <c r="Y48" s="11"/>
      <c r="Z48" s="35"/>
      <c r="AA48" s="11"/>
      <c r="AB48" s="41"/>
      <c r="AC48" s="11"/>
      <c r="AD48" s="41"/>
      <c r="AE48" s="11"/>
      <c r="AF48" s="41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>
      <c r="A49" s="10"/>
      <c r="B49" s="41"/>
      <c r="C49" s="11"/>
      <c r="D49" s="41"/>
      <c r="E49" s="11"/>
      <c r="F49" s="41"/>
      <c r="G49" s="11"/>
      <c r="H49" s="41"/>
      <c r="I49" s="11"/>
      <c r="J49" s="35"/>
      <c r="K49" s="11"/>
      <c r="L49" s="41"/>
      <c r="M49" s="11"/>
      <c r="N49" s="41"/>
      <c r="O49" s="11"/>
      <c r="P49" s="41"/>
      <c r="Q49" s="11"/>
      <c r="R49" s="35"/>
      <c r="S49" s="11"/>
      <c r="T49" s="41"/>
      <c r="U49" s="11"/>
      <c r="V49" s="41"/>
      <c r="W49" s="11"/>
      <c r="X49" s="41"/>
      <c r="Y49" s="11"/>
      <c r="Z49" s="35"/>
      <c r="AA49" s="11"/>
      <c r="AB49" s="41"/>
      <c r="AC49" s="11"/>
      <c r="AD49" s="41"/>
      <c r="AE49" s="11"/>
      <c r="AF49" s="41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>
      <c r="A50" s="10" t="s">
        <v>45</v>
      </c>
      <c r="B50" s="41">
        <v>26724466835.779999</v>
      </c>
      <c r="C50" s="20">
        <v>3.24506932574619</v>
      </c>
      <c r="D50" s="41">
        <v>23134013016.990002</v>
      </c>
      <c r="E50" s="20">
        <v>3.1085272477957302</v>
      </c>
      <c r="F50" s="41">
        <v>22977381699.25</v>
      </c>
      <c r="G50" s="20">
        <v>3.11054260993058</v>
      </c>
      <c r="H50" s="41">
        <v>21135028930.810001</v>
      </c>
      <c r="I50" s="20">
        <v>2.98864750248454</v>
      </c>
      <c r="J50" s="35">
        <v>3356669735.2399998</v>
      </c>
      <c r="K50" s="20">
        <v>1.30805340792271</v>
      </c>
      <c r="L50" s="41">
        <v>2428082152.5</v>
      </c>
      <c r="M50" s="20">
        <v>1.38542840056607</v>
      </c>
      <c r="N50" s="41">
        <v>1730504319.0699999</v>
      </c>
      <c r="O50" s="20">
        <v>1.06668776096457</v>
      </c>
      <c r="P50" s="41">
        <v>2300525972.6900001</v>
      </c>
      <c r="Q50" s="20">
        <v>1.6120886077338901</v>
      </c>
      <c r="R50" s="35">
        <v>2132254674.8099999</v>
      </c>
      <c r="S50" s="20">
        <v>0.93523422717652804</v>
      </c>
      <c r="T50" s="41">
        <v>1471257008.5999999</v>
      </c>
      <c r="U50" s="20">
        <v>0.96081186388302098</v>
      </c>
      <c r="V50" s="41">
        <v>1507903413.6099999</v>
      </c>
      <c r="W50" s="20">
        <v>1.04003129473545</v>
      </c>
      <c r="X50" s="41">
        <v>1191028729.1700001</v>
      </c>
      <c r="Y50" s="20">
        <v>0.98157523640240196</v>
      </c>
      <c r="Z50" s="35">
        <v>1224415060.4300001</v>
      </c>
      <c r="AA50" s="20">
        <v>4.2775618768210197</v>
      </c>
      <c r="AB50" s="41">
        <v>956825143.89999998</v>
      </c>
      <c r="AC50" s="20">
        <v>4.3232382357528198</v>
      </c>
      <c r="AD50" s="41">
        <v>222600905.46000001</v>
      </c>
      <c r="AE50" s="20">
        <v>1.2907975947658199</v>
      </c>
      <c r="AF50" s="41">
        <v>1109497243.52</v>
      </c>
      <c r="AG50" s="20">
        <v>5.1927733283020299</v>
      </c>
      <c r="AH50" s="18">
        <v>35140</v>
      </c>
      <c r="AI50" s="20">
        <v>2.0322323384031198</v>
      </c>
      <c r="AJ50" s="11">
        <v>34011</v>
      </c>
      <c r="AK50" s="20">
        <v>1.97501026382829</v>
      </c>
      <c r="AL50" s="11">
        <v>35086</v>
      </c>
      <c r="AM50" s="20">
        <v>1.8527358560309199</v>
      </c>
      <c r="AN50" s="11">
        <v>33454</v>
      </c>
      <c r="AO50" s="20">
        <v>1.95092536867789</v>
      </c>
      <c r="AP50" s="18">
        <v>29</v>
      </c>
      <c r="AQ50" s="20">
        <v>3.6942675159235701</v>
      </c>
      <c r="AR50" s="11">
        <v>28</v>
      </c>
      <c r="AS50" s="20">
        <v>3.6458333333333299</v>
      </c>
      <c r="AT50" s="11">
        <v>28</v>
      </c>
      <c r="AU50" s="20">
        <v>3.66492146596859</v>
      </c>
      <c r="AV50" s="11">
        <v>28</v>
      </c>
      <c r="AW50" s="20">
        <v>3.6842105263157898</v>
      </c>
      <c r="AX50" s="15"/>
    </row>
    <row r="51" spans="1:50" ht="13.5" thickBot="1">
      <c r="A51" s="10"/>
      <c r="B51" s="41"/>
      <c r="C51" s="11"/>
      <c r="D51" s="41"/>
      <c r="E51" s="11"/>
      <c r="F51" s="41"/>
      <c r="G51" s="11"/>
      <c r="H51" s="41"/>
      <c r="I51" s="11"/>
      <c r="J51" s="35"/>
      <c r="K51" s="11"/>
      <c r="L51" s="41"/>
      <c r="M51" s="11"/>
      <c r="N51" s="41"/>
      <c r="O51" s="11"/>
      <c r="P51" s="41"/>
      <c r="Q51" s="11"/>
      <c r="R51" s="35"/>
      <c r="S51" s="11"/>
      <c r="T51" s="41"/>
      <c r="U51" s="11"/>
      <c r="V51" s="41"/>
      <c r="W51" s="11"/>
      <c r="X51" s="41"/>
      <c r="Y51" s="11"/>
      <c r="Z51" s="35"/>
      <c r="AA51" s="11"/>
      <c r="AB51" s="41"/>
      <c r="AC51" s="11"/>
      <c r="AD51" s="41"/>
      <c r="AE51" s="11"/>
      <c r="AF51" s="41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>
      <c r="A52" s="9" t="s">
        <v>42</v>
      </c>
      <c r="B52" s="42">
        <v>26724466835.779999</v>
      </c>
      <c r="C52" s="14">
        <v>3.24506932574619</v>
      </c>
      <c r="D52" s="42">
        <v>23134013016.990002</v>
      </c>
      <c r="E52" s="14">
        <v>3.1085272477957302</v>
      </c>
      <c r="F52" s="42">
        <v>22977381699.25</v>
      </c>
      <c r="G52" s="14">
        <v>3.11054260993058</v>
      </c>
      <c r="H52" s="42">
        <v>21135028930.810001</v>
      </c>
      <c r="I52" s="14">
        <v>2.98864750248454</v>
      </c>
      <c r="J52" s="36">
        <v>3356669735.2399998</v>
      </c>
      <c r="K52" s="14">
        <v>1.30805340792271</v>
      </c>
      <c r="L52" s="42">
        <v>2428082152.5</v>
      </c>
      <c r="M52" s="14">
        <v>1.38542840056607</v>
      </c>
      <c r="N52" s="42">
        <v>1730504319.0699999</v>
      </c>
      <c r="O52" s="14">
        <v>1.06668776096457</v>
      </c>
      <c r="P52" s="42">
        <v>2300525972.6900001</v>
      </c>
      <c r="Q52" s="14">
        <v>1.6120886077338901</v>
      </c>
      <c r="R52" s="36">
        <v>2132254674.8099999</v>
      </c>
      <c r="S52" s="14">
        <v>0.93523422717652804</v>
      </c>
      <c r="T52" s="42">
        <v>1471257008.5999999</v>
      </c>
      <c r="U52" s="14">
        <v>0.96081186388302098</v>
      </c>
      <c r="V52" s="42">
        <v>1507903413.6099999</v>
      </c>
      <c r="W52" s="14">
        <v>1.04003129473545</v>
      </c>
      <c r="X52" s="42">
        <v>1191028729.1700001</v>
      </c>
      <c r="Y52" s="14">
        <v>0.98157523640240196</v>
      </c>
      <c r="Z52" s="36">
        <v>1224415060.4300001</v>
      </c>
      <c r="AA52" s="14">
        <v>4.2775618768210197</v>
      </c>
      <c r="AB52" s="42">
        <v>956825143.89999998</v>
      </c>
      <c r="AC52" s="14">
        <v>4.3232382357528198</v>
      </c>
      <c r="AD52" s="42">
        <v>222600905.46000001</v>
      </c>
      <c r="AE52" s="14">
        <v>1.2907975947658199</v>
      </c>
      <c r="AF52" s="42">
        <v>1109497243.52</v>
      </c>
      <c r="AG52" s="14">
        <v>5.1927733283020299</v>
      </c>
      <c r="AH52" s="19">
        <v>35140</v>
      </c>
      <c r="AI52" s="14">
        <v>2.0322323384031198</v>
      </c>
      <c r="AJ52" s="13">
        <v>34011</v>
      </c>
      <c r="AK52" s="14">
        <v>1.97501026382829</v>
      </c>
      <c r="AL52" s="13">
        <v>35086</v>
      </c>
      <c r="AM52" s="14">
        <v>1.8527358560309199</v>
      </c>
      <c r="AN52" s="13">
        <v>33454</v>
      </c>
      <c r="AO52" s="14">
        <v>1.95092536867789</v>
      </c>
      <c r="AP52" s="19">
        <v>29</v>
      </c>
      <c r="AQ52" s="14">
        <v>3.6942675159235701</v>
      </c>
      <c r="AR52" s="13">
        <v>28</v>
      </c>
      <c r="AS52" s="14">
        <v>3.6458333333333299</v>
      </c>
      <c r="AT52" s="13">
        <v>28</v>
      </c>
      <c r="AU52" s="14">
        <v>3.66492146596859</v>
      </c>
      <c r="AV52" s="13">
        <v>28</v>
      </c>
      <c r="AW52" s="14">
        <v>3.6842105263157898</v>
      </c>
      <c r="AX52" s="15"/>
    </row>
    <row r="53" spans="1:50" ht="13.5" thickTop="1">
      <c r="A53" s="3"/>
      <c r="B53" s="58"/>
      <c r="C53" s="56"/>
      <c r="D53" s="58"/>
      <c r="E53" s="56"/>
      <c r="F53" s="58"/>
      <c r="G53" s="56"/>
      <c r="H53" s="58"/>
      <c r="I53" s="56"/>
      <c r="J53" s="59"/>
      <c r="K53" s="56"/>
      <c r="L53" s="58"/>
      <c r="M53" s="56"/>
      <c r="N53" s="58"/>
      <c r="O53" s="56"/>
      <c r="P53" s="58"/>
      <c r="Q53" s="56"/>
      <c r="R53" s="59"/>
      <c r="S53" s="56"/>
      <c r="T53" s="58"/>
      <c r="U53" s="56"/>
      <c r="V53" s="58"/>
      <c r="W53" s="56"/>
      <c r="X53" s="58"/>
      <c r="Y53" s="56"/>
      <c r="Z53" s="59"/>
      <c r="AA53" s="56"/>
      <c r="AB53" s="58"/>
      <c r="AC53" s="56"/>
      <c r="AD53" s="58"/>
      <c r="AE53" s="56"/>
      <c r="AF53" s="58"/>
      <c r="AG53" s="56"/>
      <c r="AH53" s="57"/>
      <c r="AI53" s="56"/>
      <c r="AJ53" s="56"/>
      <c r="AK53" s="56"/>
      <c r="AL53" s="56"/>
      <c r="AM53" s="56"/>
      <c r="AN53" s="56"/>
      <c r="AO53" s="56"/>
      <c r="AP53" s="57"/>
      <c r="AQ53" s="56"/>
      <c r="AR53" s="56"/>
      <c r="AS53" s="56"/>
      <c r="AT53" s="56"/>
      <c r="AU53" s="56"/>
      <c r="AV53" s="56"/>
      <c r="AW53" s="56"/>
      <c r="AX53" s="15"/>
    </row>
    <row r="54" spans="1:50">
      <c r="A54" s="1" t="s">
        <v>62</v>
      </c>
      <c r="B54" s="40"/>
      <c r="C54" s="6"/>
      <c r="D54" s="40"/>
      <c r="E54" s="6"/>
      <c r="F54" s="40"/>
      <c r="G54" s="6"/>
      <c r="H54" s="40"/>
      <c r="I54" s="6"/>
      <c r="J54" s="32"/>
      <c r="K54" s="6"/>
      <c r="L54" s="40"/>
      <c r="M54" s="6"/>
      <c r="N54" s="40"/>
      <c r="O54" s="6"/>
      <c r="P54" s="40"/>
      <c r="Q54" s="6"/>
      <c r="R54" s="32"/>
      <c r="S54" s="6"/>
      <c r="T54" s="40"/>
      <c r="U54" s="6"/>
      <c r="V54" s="40"/>
      <c r="W54" s="6"/>
      <c r="X54" s="40"/>
      <c r="Y54" s="6"/>
      <c r="Z54" s="32"/>
      <c r="AA54" s="6"/>
      <c r="AB54" s="40"/>
      <c r="AC54" s="6"/>
      <c r="AD54" s="40"/>
      <c r="AE54" s="6"/>
      <c r="AF54" s="40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>
      <c r="B55" s="40"/>
      <c r="C55" s="6"/>
      <c r="D55" s="40"/>
      <c r="E55" s="6"/>
      <c r="F55" s="40"/>
      <c r="G55" s="6"/>
      <c r="H55" s="40"/>
      <c r="I55" s="6"/>
      <c r="J55" s="32"/>
      <c r="K55" s="6"/>
      <c r="L55" s="40"/>
      <c r="M55" s="6"/>
      <c r="N55" s="40"/>
      <c r="O55" s="6"/>
      <c r="P55" s="40"/>
      <c r="Q55" s="6"/>
      <c r="R55" s="32"/>
      <c r="S55" s="6"/>
      <c r="T55" s="40"/>
      <c r="U55" s="6"/>
      <c r="V55" s="40"/>
      <c r="W55" s="6"/>
      <c r="X55" s="40"/>
      <c r="Y55" s="6"/>
      <c r="Z55" s="32"/>
      <c r="AA55" s="6"/>
      <c r="AB55" s="40"/>
      <c r="AC55" s="6"/>
      <c r="AD55" s="40"/>
      <c r="AE55" s="6"/>
      <c r="AF55" s="40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>
      <c r="A56" t="s">
        <v>63</v>
      </c>
      <c r="B56" s="40">
        <v>13893324842.440001</v>
      </c>
      <c r="C56" s="7">
        <v>1.6870234514264599</v>
      </c>
      <c r="D56" s="40">
        <v>13305734521.84</v>
      </c>
      <c r="E56" s="7">
        <v>1.7878972525302701</v>
      </c>
      <c r="F56" s="40">
        <v>13476275510.34</v>
      </c>
      <c r="G56" s="7">
        <v>1.8243388105201199</v>
      </c>
      <c r="H56" s="40">
        <v>13099384186.129999</v>
      </c>
      <c r="I56" s="7">
        <v>1.8523486274907399</v>
      </c>
      <c r="J56" s="32">
        <v>1049677231.1799999</v>
      </c>
      <c r="K56" s="7">
        <v>0.40904646204810502</v>
      </c>
      <c r="L56" s="40">
        <v>849368604.30999994</v>
      </c>
      <c r="M56" s="7">
        <v>0.48463738582676902</v>
      </c>
      <c r="N56" s="40">
        <v>2947486700.3600001</v>
      </c>
      <c r="O56" s="7">
        <v>1.8168391458101201</v>
      </c>
      <c r="P56" s="40">
        <v>2281776670.4899998</v>
      </c>
      <c r="Q56" s="7">
        <v>1.59895007470345</v>
      </c>
      <c r="R56" s="32">
        <v>1713933525.8900001</v>
      </c>
      <c r="S56" s="7">
        <v>0.75175321008992901</v>
      </c>
      <c r="T56" s="40">
        <v>1063532509.4299999</v>
      </c>
      <c r="U56" s="7">
        <v>0.69454530834010297</v>
      </c>
      <c r="V56" s="40">
        <v>2440589556.21</v>
      </c>
      <c r="W56" s="7">
        <v>1.6833236752121199</v>
      </c>
      <c r="X56" s="40">
        <v>924384648.02999997</v>
      </c>
      <c r="Y56" s="7">
        <v>0.76182299989447899</v>
      </c>
      <c r="Z56" s="32">
        <v>-664256294.71000004</v>
      </c>
      <c r="AA56" s="7">
        <v>-2.3206161819767401</v>
      </c>
      <c r="AB56" s="40">
        <v>-214163905.12</v>
      </c>
      <c r="AC56" s="7">
        <v>-0.96766017201329901</v>
      </c>
      <c r="AD56" s="40">
        <v>506897144.14999998</v>
      </c>
      <c r="AE56" s="7">
        <v>2.9393483962267801</v>
      </c>
      <c r="AF56" s="40">
        <v>1357392022.46</v>
      </c>
      <c r="AG56" s="7">
        <v>6.3529937829477703</v>
      </c>
      <c r="AH56" s="15">
        <v>9324</v>
      </c>
      <c r="AI56" s="7">
        <v>0.539229775847202</v>
      </c>
      <c r="AJ56" s="6">
        <v>9149</v>
      </c>
      <c r="AK56" s="7">
        <v>0.53128014182955696</v>
      </c>
      <c r="AL56" s="6">
        <v>12025</v>
      </c>
      <c r="AM56" s="7">
        <v>0.63498685141571698</v>
      </c>
      <c r="AN56" s="6">
        <v>9805</v>
      </c>
      <c r="AO56" s="7">
        <v>0.57179480002052796</v>
      </c>
      <c r="AP56" s="15">
        <v>30</v>
      </c>
      <c r="AQ56" s="7">
        <v>3.8216560509554101</v>
      </c>
      <c r="AR56" s="6">
        <v>30</v>
      </c>
      <c r="AS56" s="7">
        <v>3.90625</v>
      </c>
      <c r="AT56" s="6">
        <v>30</v>
      </c>
      <c r="AU56" s="7">
        <v>3.9267015706806299</v>
      </c>
      <c r="AV56" s="6">
        <v>30</v>
      </c>
      <c r="AW56" s="7">
        <v>3.9473684210526301</v>
      </c>
      <c r="AX56" s="15"/>
    </row>
    <row r="57" spans="1:50">
      <c r="B57" s="40"/>
      <c r="C57" s="6"/>
      <c r="D57" s="40"/>
      <c r="E57" s="6"/>
      <c r="F57" s="40"/>
      <c r="G57" s="6"/>
      <c r="H57" s="40"/>
      <c r="I57" s="6"/>
      <c r="J57" s="32"/>
      <c r="K57" s="6"/>
      <c r="L57" s="40"/>
      <c r="M57" s="6"/>
      <c r="N57" s="40"/>
      <c r="O57" s="6"/>
      <c r="P57" s="40"/>
      <c r="Q57" s="6"/>
      <c r="R57" s="32"/>
      <c r="S57" s="6"/>
      <c r="T57" s="40"/>
      <c r="U57" s="6"/>
      <c r="V57" s="40"/>
      <c r="W57" s="6"/>
      <c r="X57" s="40"/>
      <c r="Y57" s="6"/>
      <c r="Z57" s="32"/>
      <c r="AA57" s="6"/>
      <c r="AB57" s="40"/>
      <c r="AC57" s="6"/>
      <c r="AD57" s="40"/>
      <c r="AE57" s="6"/>
      <c r="AF57" s="40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>
      <c r="A58" s="10" t="s">
        <v>64</v>
      </c>
      <c r="B58" s="41">
        <v>13638960866.280001</v>
      </c>
      <c r="C58" s="20">
        <v>1.6561368207713401</v>
      </c>
      <c r="D58" s="41">
        <v>14570325076.780001</v>
      </c>
      <c r="E58" s="20">
        <v>1.95782082759047</v>
      </c>
      <c r="F58" s="41">
        <v>13134784312.08</v>
      </c>
      <c r="G58" s="20">
        <v>1.7781097433005599</v>
      </c>
      <c r="H58" s="41">
        <v>12723027320.790001</v>
      </c>
      <c r="I58" s="20">
        <v>1.7991290170836001</v>
      </c>
      <c r="J58" s="35">
        <v>4030891510.6100001</v>
      </c>
      <c r="K58" s="20">
        <v>1.57078944111347</v>
      </c>
      <c r="L58" s="41">
        <v>2119215117.6500001</v>
      </c>
      <c r="M58" s="20">
        <v>1.2091933577611</v>
      </c>
      <c r="N58" s="41">
        <v>1738045909.21</v>
      </c>
      <c r="O58" s="20">
        <v>1.0713364184755001</v>
      </c>
      <c r="P58" s="41">
        <v>2078881760.47</v>
      </c>
      <c r="Q58" s="20">
        <v>1.45677190462699</v>
      </c>
      <c r="R58" s="35">
        <v>3682546539.0700002</v>
      </c>
      <c r="S58" s="20">
        <v>1.6152121072571299</v>
      </c>
      <c r="T58" s="41">
        <v>1313208990.8</v>
      </c>
      <c r="U58" s="20">
        <v>0.85759780292848098</v>
      </c>
      <c r="V58" s="41">
        <v>1430025485.7</v>
      </c>
      <c r="W58" s="20">
        <v>0.98631732243158099</v>
      </c>
      <c r="X58" s="41">
        <v>1494948108.0899999</v>
      </c>
      <c r="Y58" s="20">
        <v>1.2320475624717799</v>
      </c>
      <c r="Z58" s="35">
        <v>348344971.54000002</v>
      </c>
      <c r="AA58" s="20">
        <v>1.2169624650962001</v>
      </c>
      <c r="AB58" s="41">
        <v>806006126.85000002</v>
      </c>
      <c r="AC58" s="20">
        <v>3.6417902770050299</v>
      </c>
      <c r="AD58" s="41">
        <v>308020423.50999999</v>
      </c>
      <c r="AE58" s="20">
        <v>1.78612041574512</v>
      </c>
      <c r="AF58" s="41">
        <v>583933652.38</v>
      </c>
      <c r="AG58" s="20">
        <v>2.7329811888101299</v>
      </c>
      <c r="AH58" s="18">
        <v>60060</v>
      </c>
      <c r="AI58" s="20">
        <v>3.4734170246013498</v>
      </c>
      <c r="AJ58" s="11">
        <v>58996</v>
      </c>
      <c r="AK58" s="20">
        <v>3.4258829650646598</v>
      </c>
      <c r="AL58" s="11">
        <v>68791</v>
      </c>
      <c r="AM58" s="20">
        <v>3.63254723457286</v>
      </c>
      <c r="AN58" s="11">
        <v>60697</v>
      </c>
      <c r="AO58" s="20">
        <v>3.5396459945788799</v>
      </c>
      <c r="AP58" s="18">
        <v>15</v>
      </c>
      <c r="AQ58" s="20">
        <v>1.9108280254777099</v>
      </c>
      <c r="AR58" s="11">
        <v>15</v>
      </c>
      <c r="AS58" s="20">
        <v>1.953125</v>
      </c>
      <c r="AT58" s="11">
        <v>15</v>
      </c>
      <c r="AU58" s="20">
        <v>1.96335078534031</v>
      </c>
      <c r="AV58" s="11">
        <v>15</v>
      </c>
      <c r="AW58" s="20">
        <v>1.9736842105263199</v>
      </c>
      <c r="AX58" s="15"/>
    </row>
    <row r="59" spans="1:50">
      <c r="A59" s="10"/>
      <c r="B59" s="41"/>
      <c r="C59" s="11"/>
      <c r="D59" s="41"/>
      <c r="E59" s="11"/>
      <c r="F59" s="41"/>
      <c r="G59" s="11"/>
      <c r="H59" s="41"/>
      <c r="I59" s="11"/>
      <c r="J59" s="35"/>
      <c r="K59" s="11"/>
      <c r="L59" s="41"/>
      <c r="M59" s="11"/>
      <c r="N59" s="41"/>
      <c r="O59" s="11"/>
      <c r="P59" s="41"/>
      <c r="Q59" s="11"/>
      <c r="R59" s="35"/>
      <c r="S59" s="11"/>
      <c r="T59" s="41"/>
      <c r="U59" s="11"/>
      <c r="V59" s="41"/>
      <c r="W59" s="11"/>
      <c r="X59" s="41"/>
      <c r="Y59" s="11"/>
      <c r="Z59" s="35"/>
      <c r="AA59" s="11"/>
      <c r="AB59" s="41"/>
      <c r="AC59" s="11"/>
      <c r="AD59" s="41"/>
      <c r="AE59" s="11"/>
      <c r="AF59" s="41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>
      <c r="A60" s="10" t="s">
        <v>50</v>
      </c>
      <c r="B60" s="41">
        <v>119633263337.31</v>
      </c>
      <c r="C60" s="20">
        <v>14.526697036853699</v>
      </c>
      <c r="D60" s="41">
        <v>88023001663.979996</v>
      </c>
      <c r="E60" s="20">
        <v>11.827688473430801</v>
      </c>
      <c r="F60" s="41">
        <v>86153450821.600006</v>
      </c>
      <c r="G60" s="20">
        <v>11.6629467743878</v>
      </c>
      <c r="H60" s="41">
        <v>86385205826.559998</v>
      </c>
      <c r="I60" s="20">
        <v>12.215499230701401</v>
      </c>
      <c r="J60" s="35">
        <v>26560657118.459999</v>
      </c>
      <c r="K60" s="20">
        <v>10.350365332556001</v>
      </c>
      <c r="L60" s="41">
        <v>19791304820.610001</v>
      </c>
      <c r="M60" s="20">
        <v>11.2926309987088</v>
      </c>
      <c r="N60" s="41">
        <v>16050191082.059999</v>
      </c>
      <c r="O60" s="20">
        <v>9.8933832176604604</v>
      </c>
      <c r="P60" s="41">
        <v>22355667161.790001</v>
      </c>
      <c r="Q60" s="20">
        <v>15.6656854900324</v>
      </c>
      <c r="R60" s="35">
        <v>19238436995.259998</v>
      </c>
      <c r="S60" s="20">
        <v>8.4382250243862504</v>
      </c>
      <c r="T60" s="41">
        <v>16534869495.15</v>
      </c>
      <c r="U60" s="20">
        <v>10.7981805257907</v>
      </c>
      <c r="V60" s="41">
        <v>19716146317.48</v>
      </c>
      <c r="W60" s="20">
        <v>13.5986224294507</v>
      </c>
      <c r="X60" s="41">
        <v>17449454289.549999</v>
      </c>
      <c r="Y60" s="20">
        <v>14.380805265120699</v>
      </c>
      <c r="Z60" s="35">
        <v>7322220123.1999998</v>
      </c>
      <c r="AA60" s="20">
        <v>25.580581834474</v>
      </c>
      <c r="AB60" s="41">
        <v>3256435325.46</v>
      </c>
      <c r="AC60" s="20">
        <v>14.7136034217305</v>
      </c>
      <c r="AD60" s="41">
        <v>-3665955235.4200001</v>
      </c>
      <c r="AE60" s="20">
        <v>-21.257803020255899</v>
      </c>
      <c r="AF60" s="41">
        <v>4906212872.2399998</v>
      </c>
      <c r="AG60" s="20">
        <v>22.9625188298007</v>
      </c>
      <c r="AH60" s="18">
        <v>62681</v>
      </c>
      <c r="AI60" s="20">
        <v>3.6249958794378498</v>
      </c>
      <c r="AJ60" s="11">
        <v>61135</v>
      </c>
      <c r="AK60" s="20">
        <v>3.55009416009946</v>
      </c>
      <c r="AL60" s="11">
        <v>64883</v>
      </c>
      <c r="AM60" s="20">
        <v>3.4261831085576699</v>
      </c>
      <c r="AN60" s="11">
        <v>61176</v>
      </c>
      <c r="AO60" s="20">
        <v>3.5675796722137498</v>
      </c>
      <c r="AP60" s="18">
        <v>79</v>
      </c>
      <c r="AQ60" s="20">
        <v>10.063694267515899</v>
      </c>
      <c r="AR60" s="11">
        <v>76</v>
      </c>
      <c r="AS60" s="20">
        <v>9.8958333333333304</v>
      </c>
      <c r="AT60" s="11">
        <v>76</v>
      </c>
      <c r="AU60" s="20">
        <v>9.9476439790575899</v>
      </c>
      <c r="AV60" s="11">
        <v>75</v>
      </c>
      <c r="AW60" s="20">
        <v>9.8684210526315805</v>
      </c>
      <c r="AX60" s="15"/>
    </row>
    <row r="61" spans="1:50" ht="13.5" thickBot="1">
      <c r="A61" s="10"/>
      <c r="B61" s="41"/>
      <c r="C61" s="11"/>
      <c r="D61" s="41"/>
      <c r="E61" s="11"/>
      <c r="F61" s="41"/>
      <c r="G61" s="11"/>
      <c r="H61" s="41"/>
      <c r="I61" s="11"/>
      <c r="J61" s="35"/>
      <c r="K61" s="11"/>
      <c r="L61" s="41"/>
      <c r="M61" s="11"/>
      <c r="N61" s="41"/>
      <c r="O61" s="11"/>
      <c r="P61" s="41"/>
      <c r="Q61" s="11"/>
      <c r="R61" s="35"/>
      <c r="S61" s="11"/>
      <c r="T61" s="41"/>
      <c r="U61" s="11"/>
      <c r="V61" s="41"/>
      <c r="W61" s="11"/>
      <c r="X61" s="41"/>
      <c r="Y61" s="11"/>
      <c r="Z61" s="35"/>
      <c r="AA61" s="11"/>
      <c r="AB61" s="41"/>
      <c r="AC61" s="11"/>
      <c r="AD61" s="41"/>
      <c r="AE61" s="11"/>
      <c r="AF61" s="41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>
      <c r="A62" s="9" t="s">
        <v>42</v>
      </c>
      <c r="B62" s="42">
        <v>147165549046.03</v>
      </c>
      <c r="C62" s="14">
        <v>17.8698573090515</v>
      </c>
      <c r="D62" s="42">
        <v>115899061262.60001</v>
      </c>
      <c r="E62" s="14">
        <v>15.5734065535515</v>
      </c>
      <c r="F62" s="42">
        <v>112764510644.02</v>
      </c>
      <c r="G62" s="14">
        <v>15.2653953282085</v>
      </c>
      <c r="H62" s="42">
        <v>112207617333.48</v>
      </c>
      <c r="I62" s="14">
        <v>15.8669768752757</v>
      </c>
      <c r="J62" s="36">
        <v>31641225860.25</v>
      </c>
      <c r="K62" s="14">
        <v>12.330201235717601</v>
      </c>
      <c r="L62" s="42">
        <v>22759888542.57</v>
      </c>
      <c r="M62" s="14">
        <v>12.986461742296701</v>
      </c>
      <c r="N62" s="42">
        <v>20735723691.630001</v>
      </c>
      <c r="O62" s="14">
        <v>12.781558781946099</v>
      </c>
      <c r="P62" s="42">
        <v>26716325592.75</v>
      </c>
      <c r="Q62" s="14">
        <v>18.721407469362799</v>
      </c>
      <c r="R62" s="36">
        <v>24634917060.220001</v>
      </c>
      <c r="S62" s="14">
        <v>10.805190341733301</v>
      </c>
      <c r="T62" s="42">
        <v>18911610995.380001</v>
      </c>
      <c r="U62" s="14">
        <v>12.350323637059301</v>
      </c>
      <c r="V62" s="42">
        <v>23586761359.389999</v>
      </c>
      <c r="W62" s="14">
        <v>16.2682634270944</v>
      </c>
      <c r="X62" s="42">
        <v>19868787045.669998</v>
      </c>
      <c r="Y62" s="14">
        <v>16.374675827487</v>
      </c>
      <c r="Z62" s="36">
        <v>7006308800.0299997</v>
      </c>
      <c r="AA62" s="14">
        <v>24.476928117593399</v>
      </c>
      <c r="AB62" s="42">
        <v>3848277547.1900001</v>
      </c>
      <c r="AC62" s="14">
        <v>17.3877335267223</v>
      </c>
      <c r="AD62" s="42">
        <v>-2851037667.7600002</v>
      </c>
      <c r="AE62" s="14">
        <v>-16.532334208283999</v>
      </c>
      <c r="AF62" s="42">
        <v>6847538547.0799999</v>
      </c>
      <c r="AG62" s="14">
        <v>32.0484938015586</v>
      </c>
      <c r="AH62" s="19">
        <v>132065</v>
      </c>
      <c r="AI62" s="14">
        <v>7.6376426798863903</v>
      </c>
      <c r="AJ62" s="13">
        <v>129280</v>
      </c>
      <c r="AK62" s="14">
        <v>7.5072572669936797</v>
      </c>
      <c r="AL62" s="13">
        <v>145699</v>
      </c>
      <c r="AM62" s="14">
        <v>7.6937171945462399</v>
      </c>
      <c r="AN62" s="13">
        <v>131678</v>
      </c>
      <c r="AO62" s="14">
        <v>7.6790204668131601</v>
      </c>
      <c r="AP62" s="19">
        <v>124</v>
      </c>
      <c r="AQ62" s="14">
        <v>15.796178343949</v>
      </c>
      <c r="AR62" s="13">
        <v>121</v>
      </c>
      <c r="AS62" s="14">
        <v>15.7552083333333</v>
      </c>
      <c r="AT62" s="13">
        <v>121</v>
      </c>
      <c r="AU62" s="14">
        <v>15.837696335078499</v>
      </c>
      <c r="AV62" s="13">
        <v>120</v>
      </c>
      <c r="AW62" s="14">
        <v>15.789473684210501</v>
      </c>
      <c r="AX62" s="15"/>
    </row>
    <row r="63" spans="1:50" ht="14.25" thickTop="1" thickBot="1">
      <c r="A63" s="10"/>
      <c r="B63" s="41"/>
      <c r="C63" s="11"/>
      <c r="D63" s="41"/>
      <c r="E63" s="11"/>
      <c r="F63" s="41"/>
      <c r="G63" s="11"/>
      <c r="H63" s="41"/>
      <c r="I63" s="11"/>
      <c r="J63" s="35"/>
      <c r="K63" s="11"/>
      <c r="L63" s="41"/>
      <c r="M63" s="11"/>
      <c r="N63" s="41"/>
      <c r="O63" s="11"/>
      <c r="P63" s="41"/>
      <c r="Q63" s="11"/>
      <c r="R63" s="35"/>
      <c r="S63" s="11"/>
      <c r="T63" s="41"/>
      <c r="U63" s="11"/>
      <c r="V63" s="41"/>
      <c r="W63" s="11"/>
      <c r="X63" s="41"/>
      <c r="Y63" s="11"/>
      <c r="Z63" s="35"/>
      <c r="AA63" s="11"/>
      <c r="AB63" s="41"/>
      <c r="AC63" s="11"/>
      <c r="AD63" s="41"/>
      <c r="AE63" s="11"/>
      <c r="AF63" s="41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>
      <c r="A64" s="9" t="s">
        <v>65</v>
      </c>
      <c r="B64" s="42">
        <v>557246952609.35999</v>
      </c>
      <c r="C64" s="14">
        <v>67.664773403715898</v>
      </c>
      <c r="D64" s="42">
        <v>485976800372.23999</v>
      </c>
      <c r="E64" s="14">
        <v>65.300911028459694</v>
      </c>
      <c r="F64" s="42">
        <v>489237686312.79999</v>
      </c>
      <c r="G64" s="14">
        <v>66.230116624188099</v>
      </c>
      <c r="H64" s="42">
        <v>469188848073.10999</v>
      </c>
      <c r="I64" s="14">
        <v>66.346730992317504</v>
      </c>
      <c r="J64" s="36">
        <v>68691815682.540001</v>
      </c>
      <c r="K64" s="14">
        <v>26.768365876638899</v>
      </c>
      <c r="L64" s="42">
        <v>58862958661.400002</v>
      </c>
      <c r="M64" s="14">
        <v>33.586349039666501</v>
      </c>
      <c r="N64" s="42">
        <v>59293682821.019997</v>
      </c>
      <c r="O64" s="14">
        <v>36.548793938686899</v>
      </c>
      <c r="P64" s="42">
        <v>65639821340.129997</v>
      </c>
      <c r="Q64" s="14">
        <v>45.9969630650941</v>
      </c>
      <c r="R64" s="36">
        <v>53327191385.900002</v>
      </c>
      <c r="S64" s="14">
        <v>23.3899895788626</v>
      </c>
      <c r="T64" s="42">
        <v>44448468770.470001</v>
      </c>
      <c r="U64" s="14">
        <v>29.027298341803501</v>
      </c>
      <c r="V64" s="42">
        <v>53057618684.169998</v>
      </c>
      <c r="W64" s="14">
        <v>36.594906117739498</v>
      </c>
      <c r="X64" s="42">
        <v>46307944896.75</v>
      </c>
      <c r="Y64" s="14">
        <v>38.164261571602196</v>
      </c>
      <c r="Z64" s="36">
        <v>15364624296.639999</v>
      </c>
      <c r="AA64" s="14">
        <v>53.677166564664802</v>
      </c>
      <c r="AB64" s="42">
        <v>14414489890.93</v>
      </c>
      <c r="AC64" s="14">
        <v>65.129218481171094</v>
      </c>
      <c r="AD64" s="42">
        <v>6236064136.8500004</v>
      </c>
      <c r="AE64" s="14">
        <v>36.1611134151374</v>
      </c>
      <c r="AF64" s="42">
        <v>19331876443.380001</v>
      </c>
      <c r="AG64" s="14">
        <v>90.478865961603006</v>
      </c>
      <c r="AH64" s="19">
        <v>1266788</v>
      </c>
      <c r="AI64" s="14">
        <v>73.261455307370795</v>
      </c>
      <c r="AJ64" s="13">
        <v>1253931</v>
      </c>
      <c r="AK64" s="14">
        <v>72.8154595610972</v>
      </c>
      <c r="AL64" s="13">
        <v>1376644</v>
      </c>
      <c r="AM64" s="14">
        <v>72.694456472377396</v>
      </c>
      <c r="AN64" s="13">
        <v>1228801</v>
      </c>
      <c r="AO64" s="14">
        <v>71.659563698115704</v>
      </c>
      <c r="AP64" s="19">
        <v>753</v>
      </c>
      <c r="AQ64" s="14">
        <v>95.923566878980907</v>
      </c>
      <c r="AR64" s="13">
        <v>736</v>
      </c>
      <c r="AS64" s="14">
        <v>95.8333333333333</v>
      </c>
      <c r="AT64" s="13">
        <v>732</v>
      </c>
      <c r="AU64" s="14">
        <v>95.811518324607306</v>
      </c>
      <c r="AV64" s="13">
        <v>728</v>
      </c>
      <c r="AW64" s="14">
        <v>95.789473684210506</v>
      </c>
      <c r="AX64" s="15"/>
    </row>
    <row r="65" spans="1:50" ht="13.5" thickTop="1">
      <c r="A65" s="10"/>
      <c r="B65" s="41"/>
      <c r="C65" s="11"/>
      <c r="D65" s="41"/>
      <c r="E65" s="11"/>
      <c r="F65" s="41"/>
      <c r="G65" s="11"/>
      <c r="H65" s="41"/>
      <c r="I65" s="11"/>
      <c r="J65" s="35"/>
      <c r="K65" s="11"/>
      <c r="L65" s="41"/>
      <c r="M65" s="11"/>
      <c r="N65" s="41"/>
      <c r="O65" s="11"/>
      <c r="P65" s="41"/>
      <c r="Q65" s="11"/>
      <c r="R65" s="35"/>
      <c r="S65" s="11"/>
      <c r="T65" s="41"/>
      <c r="U65" s="11"/>
      <c r="V65" s="41"/>
      <c r="W65" s="11"/>
      <c r="X65" s="41"/>
      <c r="Y65" s="11"/>
      <c r="Z65" s="35"/>
      <c r="AA65" s="11"/>
      <c r="AB65" s="41"/>
      <c r="AC65" s="11"/>
      <c r="AD65" s="41"/>
      <c r="AE65" s="11"/>
      <c r="AF65" s="41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>
      <c r="A66" s="10" t="s">
        <v>66</v>
      </c>
      <c r="B66" s="41">
        <v>266293753401.13</v>
      </c>
      <c r="C66" s="20">
        <v>32.335226596284102</v>
      </c>
      <c r="D66" s="41">
        <v>258234563172.81</v>
      </c>
      <c r="E66" s="20">
        <v>34.699088971540299</v>
      </c>
      <c r="F66" s="41">
        <v>249455994522.60999</v>
      </c>
      <c r="G66" s="20">
        <v>33.769883375811901</v>
      </c>
      <c r="H66" s="41">
        <v>237988191482.07001</v>
      </c>
      <c r="I66" s="20">
        <v>33.653269007682503</v>
      </c>
      <c r="J66" s="35">
        <v>187923832800.09</v>
      </c>
      <c r="K66" s="20">
        <v>73.231634123361104</v>
      </c>
      <c r="L66" s="41">
        <v>116395622114.62</v>
      </c>
      <c r="M66" s="20">
        <v>66.413650960333499</v>
      </c>
      <c r="N66" s="41">
        <v>102937888815.75999</v>
      </c>
      <c r="O66" s="20">
        <v>63.451206061313101</v>
      </c>
      <c r="P66" s="41">
        <v>77064863852.320007</v>
      </c>
      <c r="Q66" s="20">
        <v>54.0030369349059</v>
      </c>
      <c r="R66" s="35">
        <v>174664322702.20999</v>
      </c>
      <c r="S66" s="20">
        <v>76.610010421137403</v>
      </c>
      <c r="T66" s="41">
        <v>108677971889.21001</v>
      </c>
      <c r="U66" s="20">
        <v>70.972701658196499</v>
      </c>
      <c r="V66" s="41">
        <v>91928731365.380005</v>
      </c>
      <c r="W66" s="20">
        <v>63.405093882260502</v>
      </c>
      <c r="X66" s="41">
        <v>75030561312.440002</v>
      </c>
      <c r="Y66" s="20">
        <v>61.835738428397804</v>
      </c>
      <c r="Z66" s="35">
        <v>13259510097.879999</v>
      </c>
      <c r="AA66" s="20">
        <v>46.322833435335198</v>
      </c>
      <c r="AB66" s="41">
        <v>7717650225.4099998</v>
      </c>
      <c r="AC66" s="20">
        <v>34.870781518828899</v>
      </c>
      <c r="AD66" s="41">
        <v>11009157450.379999</v>
      </c>
      <c r="AE66" s="20">
        <v>63.8388865848626</v>
      </c>
      <c r="AF66" s="41">
        <v>2034302539.8800001</v>
      </c>
      <c r="AG66" s="20">
        <v>9.5211340383970295</v>
      </c>
      <c r="AH66" s="18">
        <v>462345</v>
      </c>
      <c r="AI66" s="20">
        <v>26.738544692629201</v>
      </c>
      <c r="AJ66" s="11">
        <v>468136</v>
      </c>
      <c r="AK66" s="20">
        <v>27.1845404389028</v>
      </c>
      <c r="AL66" s="11">
        <v>517096</v>
      </c>
      <c r="AM66" s="20">
        <v>27.3055435276226</v>
      </c>
      <c r="AN66" s="11">
        <v>485975</v>
      </c>
      <c r="AO66" s="20">
        <v>28.340436301884299</v>
      </c>
      <c r="AP66" s="18">
        <v>32</v>
      </c>
      <c r="AQ66" s="20">
        <v>4.07643312101911</v>
      </c>
      <c r="AR66" s="11">
        <v>32</v>
      </c>
      <c r="AS66" s="20">
        <v>4.1666666666666696</v>
      </c>
      <c r="AT66" s="11">
        <v>32</v>
      </c>
      <c r="AU66" s="20">
        <v>4.1884816753926701</v>
      </c>
      <c r="AV66" s="11">
        <v>32</v>
      </c>
      <c r="AW66" s="20">
        <v>4.2105263157894699</v>
      </c>
      <c r="AX66" s="15"/>
    </row>
    <row r="67" spans="1:50">
      <c r="A67" s="10"/>
      <c r="B67" s="41"/>
      <c r="C67" s="11"/>
      <c r="D67" s="41"/>
      <c r="E67" s="11"/>
      <c r="F67" s="41"/>
      <c r="G67" s="11"/>
      <c r="H67" s="41"/>
      <c r="I67" s="11"/>
      <c r="J67" s="35"/>
      <c r="K67" s="11"/>
      <c r="L67" s="41"/>
      <c r="M67" s="11"/>
      <c r="N67" s="41"/>
      <c r="O67" s="11"/>
      <c r="P67" s="41"/>
      <c r="Q67" s="11"/>
      <c r="R67" s="35"/>
      <c r="S67" s="11"/>
      <c r="T67" s="41"/>
      <c r="U67" s="11"/>
      <c r="V67" s="41"/>
      <c r="W67" s="11"/>
      <c r="X67" s="41"/>
      <c r="Y67" s="11"/>
      <c r="Z67" s="35"/>
      <c r="AA67" s="11"/>
      <c r="AB67" s="41"/>
      <c r="AC67" s="11"/>
      <c r="AD67" s="41"/>
      <c r="AE67" s="11"/>
      <c r="AF67" s="41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>
      <c r="A68" s="10"/>
      <c r="B68" s="41"/>
      <c r="C68" s="11"/>
      <c r="D68" s="41"/>
      <c r="E68" s="11"/>
      <c r="F68" s="41"/>
      <c r="G68" s="11"/>
      <c r="H68" s="41"/>
      <c r="I68" s="11"/>
      <c r="J68" s="35"/>
      <c r="K68" s="11"/>
      <c r="L68" s="41"/>
      <c r="M68" s="11"/>
      <c r="N68" s="41"/>
      <c r="O68" s="11"/>
      <c r="P68" s="41"/>
      <c r="Q68" s="11"/>
      <c r="R68" s="35"/>
      <c r="S68" s="11"/>
      <c r="T68" s="41"/>
      <c r="U68" s="11"/>
      <c r="V68" s="41"/>
      <c r="W68" s="11"/>
      <c r="X68" s="41"/>
      <c r="Y68" s="11"/>
      <c r="Z68" s="35"/>
      <c r="AA68" s="11"/>
      <c r="AB68" s="41"/>
      <c r="AC68" s="11"/>
      <c r="AD68" s="41"/>
      <c r="AE68" s="11"/>
      <c r="AF68" s="41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>
      <c r="A69" s="9" t="s">
        <v>67</v>
      </c>
      <c r="B69" s="42">
        <v>823540706010.48999</v>
      </c>
      <c r="C69" s="14">
        <v>100</v>
      </c>
      <c r="D69" s="42">
        <v>744211363545.05005</v>
      </c>
      <c r="E69" s="14">
        <v>100</v>
      </c>
      <c r="F69" s="42">
        <v>738693680835.41003</v>
      </c>
      <c r="G69" s="14">
        <v>100</v>
      </c>
      <c r="H69" s="42">
        <v>707177039555.18005</v>
      </c>
      <c r="I69" s="14">
        <v>100</v>
      </c>
      <c r="J69" s="36">
        <v>256615648482.63</v>
      </c>
      <c r="K69" s="14">
        <v>100</v>
      </c>
      <c r="L69" s="42">
        <v>175258580776.01999</v>
      </c>
      <c r="M69" s="14">
        <v>100</v>
      </c>
      <c r="N69" s="42">
        <v>162231571636.78</v>
      </c>
      <c r="O69" s="14">
        <v>100</v>
      </c>
      <c r="P69" s="42">
        <v>142704685192.45001</v>
      </c>
      <c r="Q69" s="14">
        <v>100</v>
      </c>
      <c r="R69" s="36">
        <v>227991514088.10999</v>
      </c>
      <c r="S69" s="14">
        <v>100</v>
      </c>
      <c r="T69" s="42">
        <v>153126440659.67999</v>
      </c>
      <c r="U69" s="14">
        <v>100</v>
      </c>
      <c r="V69" s="42">
        <v>144986350049.54999</v>
      </c>
      <c r="W69" s="14">
        <v>100</v>
      </c>
      <c r="X69" s="42">
        <v>121338506209.19</v>
      </c>
      <c r="Y69" s="14">
        <v>100</v>
      </c>
      <c r="Z69" s="36">
        <v>28624134394.52</v>
      </c>
      <c r="AA69" s="14">
        <v>100</v>
      </c>
      <c r="AB69" s="42">
        <v>22132140116.34</v>
      </c>
      <c r="AC69" s="14">
        <v>100</v>
      </c>
      <c r="AD69" s="42">
        <v>17245221587.23</v>
      </c>
      <c r="AE69" s="14">
        <v>100</v>
      </c>
      <c r="AF69" s="42">
        <v>21366178983.259998</v>
      </c>
      <c r="AG69" s="14">
        <v>100</v>
      </c>
      <c r="AH69" s="19">
        <v>1729133</v>
      </c>
      <c r="AI69" s="14">
        <v>100</v>
      </c>
      <c r="AJ69" s="13">
        <v>1722067</v>
      </c>
      <c r="AK69" s="14">
        <v>100</v>
      </c>
      <c r="AL69" s="13">
        <v>1893740</v>
      </c>
      <c r="AM69" s="14">
        <v>100</v>
      </c>
      <c r="AN69" s="13">
        <v>1714776</v>
      </c>
      <c r="AO69" s="14">
        <v>100</v>
      </c>
      <c r="AP69" s="19">
        <v>785</v>
      </c>
      <c r="AQ69" s="14">
        <v>100</v>
      </c>
      <c r="AR69" s="13">
        <v>768</v>
      </c>
      <c r="AS69" s="14">
        <v>100</v>
      </c>
      <c r="AT69" s="13">
        <v>764</v>
      </c>
      <c r="AU69" s="14">
        <v>100</v>
      </c>
      <c r="AV69" s="13">
        <v>760</v>
      </c>
      <c r="AW69" s="14">
        <v>100</v>
      </c>
      <c r="AX69" s="15"/>
    </row>
    <row r="70" spans="1:50" ht="13.5" thickTop="1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" right="0" top="0" bottom="0" header="0" footer="0"/>
  <pageSetup paperSize="9" scale="4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X59"/>
  <sheetViews>
    <sheetView workbookViewId="0" xr3:uid="{85D5C41F-068E-5C55-9968-509E7C2A5619}">
      <selection activeCell="D16" sqref="D16"/>
    </sheetView>
  </sheetViews>
  <sheetFormatPr defaultRowHeight="12.75"/>
  <cols>
    <col min="1" max="1" width="36.42578125" bestFit="1" customWidth="1"/>
    <col min="2" max="2" width="7.5703125" style="30" bestFit="1" customWidth="1"/>
    <col min="3" max="3" width="4" bestFit="1" customWidth="1"/>
    <col min="4" max="4" width="7.5703125" style="30" bestFit="1" customWidth="1"/>
    <col min="5" max="5" width="4" bestFit="1" customWidth="1"/>
    <col min="6" max="6" width="7.5703125" style="30" bestFit="1" customWidth="1"/>
    <col min="7" max="7" width="4" bestFit="1" customWidth="1"/>
    <col min="8" max="8" width="7.5703125" style="30" bestFit="1" customWidth="1"/>
    <col min="9" max="9" width="4" bestFit="1" customWidth="1"/>
    <col min="10" max="10" width="5.5703125" style="30" bestFit="1" customWidth="1"/>
    <col min="11" max="11" width="4" bestFit="1" customWidth="1"/>
    <col min="12" max="12" width="6.5703125" style="30" bestFit="1" customWidth="1"/>
    <col min="13" max="13" width="4" bestFit="1" customWidth="1"/>
    <col min="14" max="14" width="5.5703125" style="30" bestFit="1" customWidth="1"/>
    <col min="15" max="15" width="4" bestFit="1" customWidth="1"/>
    <col min="16" max="16" width="6.5703125" style="30" bestFit="1" customWidth="1"/>
    <col min="17" max="17" width="4" bestFit="1" customWidth="1"/>
    <col min="18" max="18" width="5.5703125" style="30" bestFit="1" customWidth="1"/>
    <col min="19" max="19" width="4" bestFit="1" customWidth="1"/>
    <col min="20" max="20" width="5.5703125" style="30" bestFit="1" customWidth="1"/>
    <col min="21" max="21" width="4" bestFit="1" customWidth="1"/>
    <col min="22" max="22" width="5.5703125" style="30" bestFit="1" customWidth="1"/>
    <col min="23" max="23" width="4" bestFit="1" customWidth="1"/>
    <col min="24" max="24" width="5.5703125" style="30" bestFit="1" customWidth="1"/>
    <col min="25" max="25" width="4" bestFit="1" customWidth="1"/>
    <col min="26" max="26" width="5.5703125" style="30" bestFit="1" customWidth="1"/>
    <col min="27" max="27" width="4" bestFit="1" customWidth="1"/>
    <col min="28" max="28" width="5.5703125" style="30" bestFit="1" customWidth="1"/>
    <col min="29" max="29" width="4" bestFit="1" customWidth="1"/>
    <col min="30" max="30" width="5.5703125" style="30" bestFit="1" customWidth="1"/>
    <col min="31" max="31" width="4" bestFit="1" customWidth="1"/>
    <col min="32" max="32" width="5.5703125" style="30" bestFit="1" customWidth="1"/>
    <col min="33" max="33" width="4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" bestFit="1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</cols>
  <sheetData>
    <row r="1" spans="1:50">
      <c r="A1" s="1" t="s">
        <v>76</v>
      </c>
      <c r="AN1" s="1" t="s">
        <v>1</v>
      </c>
    </row>
    <row r="2" spans="1:50">
      <c r="A2" s="1" t="s">
        <v>68</v>
      </c>
    </row>
    <row r="3" spans="1:50" ht="13.5" thickBot="1"/>
    <row r="4" spans="1:50" ht="13.5" thickTop="1">
      <c r="A4" s="65"/>
      <c r="B4" s="37"/>
      <c r="C4" s="8"/>
      <c r="D4" s="37"/>
      <c r="E4" s="8"/>
      <c r="F4" s="37"/>
      <c r="G4" s="8"/>
      <c r="H4" s="37"/>
      <c r="I4" s="8"/>
      <c r="J4" s="31"/>
      <c r="K4" s="8"/>
      <c r="L4" s="37"/>
      <c r="M4" s="8"/>
      <c r="N4" s="37"/>
      <c r="O4" s="8"/>
      <c r="P4" s="37"/>
      <c r="Q4" s="8"/>
      <c r="R4" s="31"/>
      <c r="S4" s="8"/>
      <c r="T4" s="37"/>
      <c r="U4" s="8"/>
      <c r="V4" s="37"/>
      <c r="W4" s="8"/>
      <c r="X4" s="37"/>
      <c r="Y4" s="8"/>
      <c r="Z4" s="31"/>
      <c r="AA4" s="8"/>
      <c r="AB4" s="37"/>
      <c r="AC4" s="8"/>
      <c r="AD4" s="37"/>
      <c r="AE4" s="8"/>
      <c r="AF4" s="37"/>
      <c r="AG4" s="8"/>
      <c r="AH4" s="21"/>
      <c r="AI4" s="8"/>
      <c r="AJ4" s="8"/>
      <c r="AK4" s="8"/>
      <c r="AL4" s="8"/>
      <c r="AM4" s="8"/>
      <c r="AN4" s="8"/>
      <c r="AO4" s="8"/>
      <c r="AP4" s="21"/>
      <c r="AQ4" s="8"/>
      <c r="AR4" s="8"/>
      <c r="AS4" s="8"/>
      <c r="AT4" s="8"/>
      <c r="AU4" s="8"/>
      <c r="AV4" s="8"/>
      <c r="AW4" s="22"/>
      <c r="AX4" s="15"/>
    </row>
    <row r="5" spans="1:50">
      <c r="A5" s="60"/>
      <c r="B5" s="292" t="s">
        <v>3</v>
      </c>
      <c r="C5" s="292"/>
      <c r="D5" s="292"/>
      <c r="E5" s="292"/>
      <c r="F5" s="292"/>
      <c r="G5" s="292"/>
      <c r="H5" s="292"/>
      <c r="I5" s="292"/>
      <c r="J5" s="287" t="s">
        <v>4</v>
      </c>
      <c r="K5" s="292"/>
      <c r="L5" s="292"/>
      <c r="M5" s="292"/>
      <c r="N5" s="292"/>
      <c r="O5" s="292"/>
      <c r="P5" s="292"/>
      <c r="Q5" s="292"/>
      <c r="R5" s="287" t="s">
        <v>5</v>
      </c>
      <c r="S5" s="288"/>
      <c r="T5" s="288"/>
      <c r="U5" s="288"/>
      <c r="V5" s="288"/>
      <c r="W5" s="288"/>
      <c r="X5" s="288"/>
      <c r="Y5" s="288"/>
      <c r="Z5" s="287" t="s">
        <v>6</v>
      </c>
      <c r="AA5" s="288"/>
      <c r="AB5" s="288"/>
      <c r="AC5" s="288"/>
      <c r="AD5" s="288"/>
      <c r="AE5" s="288"/>
      <c r="AF5" s="288"/>
      <c r="AG5" s="288"/>
      <c r="AH5" s="287" t="s">
        <v>69</v>
      </c>
      <c r="AI5" s="288"/>
      <c r="AJ5" s="288"/>
      <c r="AK5" s="288"/>
      <c r="AL5" s="288"/>
      <c r="AM5" s="288"/>
      <c r="AN5" s="288"/>
      <c r="AO5" s="288"/>
      <c r="AP5" s="287" t="s">
        <v>70</v>
      </c>
      <c r="AQ5" s="288"/>
      <c r="AR5" s="288"/>
      <c r="AS5" s="288"/>
      <c r="AT5" s="288"/>
      <c r="AU5" s="288"/>
      <c r="AV5" s="288"/>
      <c r="AW5" s="288"/>
      <c r="AX5" s="15"/>
    </row>
    <row r="6" spans="1:50">
      <c r="A6" s="60"/>
      <c r="J6" s="32"/>
      <c r="R6" s="32"/>
      <c r="Z6" s="32"/>
      <c r="AH6" s="15"/>
      <c r="AP6" s="15"/>
      <c r="AX6" s="15"/>
    </row>
    <row r="7" spans="1:50">
      <c r="A7" s="60"/>
      <c r="B7" s="291" t="s">
        <v>9</v>
      </c>
      <c r="C7" s="293"/>
      <c r="D7" s="291" t="s">
        <v>10</v>
      </c>
      <c r="E7" s="293"/>
      <c r="F7" s="291" t="s">
        <v>11</v>
      </c>
      <c r="G7" s="293"/>
      <c r="H7" s="291" t="s">
        <v>12</v>
      </c>
      <c r="I7" s="293"/>
      <c r="J7" s="289" t="s">
        <v>9</v>
      </c>
      <c r="K7" s="293"/>
      <c r="L7" s="291" t="s">
        <v>10</v>
      </c>
      <c r="M7" s="293"/>
      <c r="N7" s="291" t="s">
        <v>11</v>
      </c>
      <c r="O7" s="293"/>
      <c r="P7" s="291" t="s">
        <v>12</v>
      </c>
      <c r="Q7" s="293"/>
      <c r="R7" s="289" t="s">
        <v>9</v>
      </c>
      <c r="S7" s="293"/>
      <c r="T7" s="291" t="s">
        <v>10</v>
      </c>
      <c r="U7" s="293"/>
      <c r="V7" s="291" t="s">
        <v>11</v>
      </c>
      <c r="W7" s="293"/>
      <c r="X7" s="291" t="s">
        <v>12</v>
      </c>
      <c r="Y7" s="293"/>
      <c r="Z7" s="289" t="s">
        <v>9</v>
      </c>
      <c r="AA7" s="293"/>
      <c r="AB7" s="291" t="s">
        <v>10</v>
      </c>
      <c r="AC7" s="293"/>
      <c r="AD7" s="291" t="s">
        <v>11</v>
      </c>
      <c r="AE7" s="293"/>
      <c r="AF7" s="291" t="s">
        <v>12</v>
      </c>
      <c r="AG7" s="293"/>
      <c r="AH7" s="289" t="s">
        <v>9</v>
      </c>
      <c r="AI7" s="293"/>
      <c r="AJ7" s="291" t="s">
        <v>10</v>
      </c>
      <c r="AK7" s="293"/>
      <c r="AL7" s="291" t="s">
        <v>11</v>
      </c>
      <c r="AM7" s="293"/>
      <c r="AN7" s="291" t="s">
        <v>12</v>
      </c>
      <c r="AO7" s="293"/>
      <c r="AP7" s="289" t="s">
        <v>9</v>
      </c>
      <c r="AQ7" s="293"/>
      <c r="AR7" s="291" t="s">
        <v>10</v>
      </c>
      <c r="AS7" s="293"/>
      <c r="AT7" s="291" t="s">
        <v>11</v>
      </c>
      <c r="AU7" s="293"/>
      <c r="AV7" s="291" t="s">
        <v>12</v>
      </c>
      <c r="AW7" s="293"/>
      <c r="AX7" s="15"/>
    </row>
    <row r="8" spans="1:50">
      <c r="A8" s="60"/>
      <c r="B8" s="38" t="s">
        <v>13</v>
      </c>
      <c r="C8" s="2" t="s">
        <v>14</v>
      </c>
      <c r="D8" s="38" t="s">
        <v>13</v>
      </c>
      <c r="E8" s="2" t="s">
        <v>14</v>
      </c>
      <c r="F8" s="38" t="s">
        <v>13</v>
      </c>
      <c r="G8" s="2" t="s">
        <v>14</v>
      </c>
      <c r="H8" s="38" t="s">
        <v>13</v>
      </c>
      <c r="I8" s="2" t="s">
        <v>14</v>
      </c>
      <c r="J8" s="33" t="s">
        <v>13</v>
      </c>
      <c r="K8" s="2" t="s">
        <v>14</v>
      </c>
      <c r="L8" s="38" t="s">
        <v>13</v>
      </c>
      <c r="M8" s="2" t="s">
        <v>14</v>
      </c>
      <c r="N8" s="38" t="s">
        <v>13</v>
      </c>
      <c r="O8" s="2" t="s">
        <v>14</v>
      </c>
      <c r="P8" s="38" t="s">
        <v>13</v>
      </c>
      <c r="Q8" s="2" t="s">
        <v>14</v>
      </c>
      <c r="R8" s="33" t="s">
        <v>13</v>
      </c>
      <c r="S8" s="2" t="s">
        <v>14</v>
      </c>
      <c r="T8" s="38" t="s">
        <v>13</v>
      </c>
      <c r="U8" s="2" t="s">
        <v>14</v>
      </c>
      <c r="V8" s="38" t="s">
        <v>13</v>
      </c>
      <c r="W8" s="2" t="s">
        <v>14</v>
      </c>
      <c r="X8" s="38" t="s">
        <v>13</v>
      </c>
      <c r="Y8" s="2" t="s">
        <v>14</v>
      </c>
      <c r="Z8" s="33" t="s">
        <v>13</v>
      </c>
      <c r="AA8" s="2" t="s">
        <v>14</v>
      </c>
      <c r="AB8" s="38" t="s">
        <v>13</v>
      </c>
      <c r="AC8" s="2" t="s">
        <v>14</v>
      </c>
      <c r="AD8" s="38" t="s">
        <v>13</v>
      </c>
      <c r="AE8" s="2" t="s">
        <v>14</v>
      </c>
      <c r="AF8" s="38" t="s">
        <v>13</v>
      </c>
      <c r="AG8" s="2" t="s">
        <v>14</v>
      </c>
      <c r="AH8" s="16" t="s">
        <v>15</v>
      </c>
      <c r="AI8" s="2" t="s">
        <v>14</v>
      </c>
      <c r="AJ8" s="2" t="s">
        <v>15</v>
      </c>
      <c r="AK8" s="2" t="s">
        <v>14</v>
      </c>
      <c r="AL8" s="2" t="s">
        <v>15</v>
      </c>
      <c r="AM8" s="2" t="s">
        <v>14</v>
      </c>
      <c r="AN8" s="2" t="s">
        <v>15</v>
      </c>
      <c r="AO8" s="2" t="s">
        <v>14</v>
      </c>
      <c r="AP8" s="16" t="s">
        <v>15</v>
      </c>
      <c r="AQ8" s="2" t="s">
        <v>14</v>
      </c>
      <c r="AR8" s="2" t="s">
        <v>15</v>
      </c>
      <c r="AS8" s="2" t="s">
        <v>14</v>
      </c>
      <c r="AT8" s="2" t="s">
        <v>15</v>
      </c>
      <c r="AU8" s="2" t="s">
        <v>14</v>
      </c>
      <c r="AV8" s="2" t="s">
        <v>15</v>
      </c>
      <c r="AW8" s="2" t="s">
        <v>14</v>
      </c>
      <c r="AX8" s="285"/>
    </row>
    <row r="9" spans="1:50">
      <c r="A9" s="61"/>
      <c r="B9" s="39"/>
      <c r="C9" s="4"/>
      <c r="D9" s="39"/>
      <c r="E9" s="4"/>
      <c r="F9" s="39"/>
      <c r="G9" s="4"/>
      <c r="H9" s="39"/>
      <c r="I9" s="4"/>
      <c r="J9" s="34"/>
      <c r="K9" s="4"/>
      <c r="L9" s="39"/>
      <c r="M9" s="4"/>
      <c r="N9" s="39"/>
      <c r="O9" s="4"/>
      <c r="P9" s="39"/>
      <c r="Q9" s="4"/>
      <c r="R9" s="34"/>
      <c r="S9" s="4"/>
      <c r="T9" s="39"/>
      <c r="U9" s="4"/>
      <c r="V9" s="39"/>
      <c r="W9" s="4"/>
      <c r="X9" s="39"/>
      <c r="Y9" s="4"/>
      <c r="Z9" s="34"/>
      <c r="AA9" s="4"/>
      <c r="AB9" s="39"/>
      <c r="AC9" s="4"/>
      <c r="AD9" s="39"/>
      <c r="AE9" s="4"/>
      <c r="AF9" s="39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85"/>
    </row>
    <row r="10" spans="1:50">
      <c r="A10" s="62" t="s">
        <v>17</v>
      </c>
      <c r="B10" s="40"/>
      <c r="C10" s="6"/>
      <c r="D10" s="40"/>
      <c r="E10" s="6"/>
      <c r="F10" s="40"/>
      <c r="G10" s="6"/>
      <c r="H10" s="40"/>
      <c r="I10" s="6"/>
      <c r="J10" s="32"/>
      <c r="K10" s="6"/>
      <c r="L10" s="40"/>
      <c r="M10" s="6"/>
      <c r="N10" s="40"/>
      <c r="O10" s="6"/>
      <c r="P10" s="40"/>
      <c r="Q10" s="6"/>
      <c r="R10" s="32"/>
      <c r="S10" s="6"/>
      <c r="T10" s="40"/>
      <c r="U10" s="6"/>
      <c r="V10" s="40"/>
      <c r="W10" s="6"/>
      <c r="X10" s="40"/>
      <c r="Y10" s="6"/>
      <c r="Z10" s="32"/>
      <c r="AA10" s="6"/>
      <c r="AB10" s="40"/>
      <c r="AC10" s="6"/>
      <c r="AD10" s="40"/>
      <c r="AE10" s="6"/>
      <c r="AF10" s="40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s="60"/>
      <c r="B11" s="40"/>
      <c r="C11" s="6"/>
      <c r="D11" s="40"/>
      <c r="E11" s="6"/>
      <c r="F11" s="40"/>
      <c r="G11" s="6"/>
      <c r="H11" s="40"/>
      <c r="I11" s="6"/>
      <c r="J11" s="32"/>
      <c r="K11" s="6"/>
      <c r="L11" s="40"/>
      <c r="M11" s="6"/>
      <c r="N11" s="40"/>
      <c r="O11" s="6"/>
      <c r="P11" s="40"/>
      <c r="Q11" s="6"/>
      <c r="R11" s="32"/>
      <c r="S11" s="6"/>
      <c r="T11" s="40"/>
      <c r="U11" s="6"/>
      <c r="V11" s="40"/>
      <c r="W11" s="6"/>
      <c r="X11" s="40"/>
      <c r="Y11" s="6"/>
      <c r="Z11" s="32"/>
      <c r="AA11" s="6"/>
      <c r="AB11" s="40"/>
      <c r="AC11" s="6"/>
      <c r="AD11" s="40"/>
      <c r="AE11" s="6"/>
      <c r="AF11" s="40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s="60" t="s">
        <v>44</v>
      </c>
      <c r="B12" s="40"/>
      <c r="C12" s="6"/>
      <c r="D12" s="40"/>
      <c r="E12" s="6"/>
      <c r="F12" s="40"/>
      <c r="G12" s="6"/>
      <c r="H12" s="40"/>
      <c r="I12" s="6"/>
      <c r="J12" s="32"/>
      <c r="K12" s="6"/>
      <c r="L12" s="40"/>
      <c r="M12" s="6"/>
      <c r="N12" s="40"/>
      <c r="O12" s="6"/>
      <c r="P12" s="40"/>
      <c r="Q12" s="6"/>
      <c r="R12" s="32"/>
      <c r="S12" s="6"/>
      <c r="T12" s="40"/>
      <c r="U12" s="6"/>
      <c r="V12" s="40"/>
      <c r="W12" s="6"/>
      <c r="X12" s="40"/>
      <c r="Y12" s="6"/>
      <c r="Z12" s="32"/>
      <c r="AA12" s="6"/>
      <c r="AB12" s="40"/>
      <c r="AC12" s="6"/>
      <c r="AD12" s="40"/>
      <c r="AE12" s="6"/>
      <c r="AF12" s="40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s="60"/>
      <c r="B13" s="40"/>
      <c r="C13" s="6"/>
      <c r="D13" s="40"/>
      <c r="E13" s="6"/>
      <c r="F13" s="40"/>
      <c r="G13" s="6"/>
      <c r="H13" s="40"/>
      <c r="I13" s="6"/>
      <c r="J13" s="32"/>
      <c r="K13" s="6"/>
      <c r="L13" s="40"/>
      <c r="M13" s="6"/>
      <c r="N13" s="40"/>
      <c r="O13" s="6"/>
      <c r="P13" s="40"/>
      <c r="Q13" s="6"/>
      <c r="R13" s="32"/>
      <c r="S13" s="6"/>
      <c r="T13" s="40"/>
      <c r="U13" s="6"/>
      <c r="V13" s="40"/>
      <c r="W13" s="6"/>
      <c r="X13" s="40"/>
      <c r="Y13" s="6"/>
      <c r="Z13" s="32"/>
      <c r="AA13" s="6"/>
      <c r="AB13" s="40"/>
      <c r="AC13" s="6"/>
      <c r="AD13" s="40"/>
      <c r="AE13" s="6"/>
      <c r="AF13" s="40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s="60" t="s">
        <v>71</v>
      </c>
      <c r="B14" s="40">
        <v>202962408.77000001</v>
      </c>
      <c r="C14" s="7">
        <v>3.8455235238563099</v>
      </c>
      <c r="D14" s="40">
        <v>191828134.09</v>
      </c>
      <c r="E14" s="7">
        <v>3.8497591831907698</v>
      </c>
      <c r="F14" s="40">
        <v>218746922.5</v>
      </c>
      <c r="G14" s="7">
        <v>4.0567070057471604</v>
      </c>
      <c r="H14" s="40">
        <v>225122912.19999999</v>
      </c>
      <c r="I14" s="7">
        <v>3.6679838988851201</v>
      </c>
      <c r="J14" s="32">
        <v>5619215.1399999997</v>
      </c>
      <c r="K14" s="7">
        <v>2.49098607320223</v>
      </c>
      <c r="L14" s="40">
        <v>2246126.2799999998</v>
      </c>
      <c r="M14" s="7">
        <v>0.46983601065125002</v>
      </c>
      <c r="N14" s="40">
        <v>4327766.88</v>
      </c>
      <c r="O14" s="7">
        <v>2.3076294574148402</v>
      </c>
      <c r="P14" s="40">
        <v>2811333.65</v>
      </c>
      <c r="Q14" s="7">
        <v>1.4585447353308001</v>
      </c>
      <c r="R14" s="32">
        <v>16414454.5</v>
      </c>
      <c r="S14" s="7">
        <v>4.3591965412971998</v>
      </c>
      <c r="T14" s="40">
        <v>7042247.75</v>
      </c>
      <c r="U14" s="7">
        <v>5.6267558725374398</v>
      </c>
      <c r="V14" s="40">
        <v>10635156.289999999</v>
      </c>
      <c r="W14" s="7">
        <v>9.8512343546597698</v>
      </c>
      <c r="X14" s="40">
        <v>11138823.73</v>
      </c>
      <c r="Y14" s="7">
        <v>9.6013323621961604</v>
      </c>
      <c r="Z14" s="32">
        <v>-10795239.359999999</v>
      </c>
      <c r="AA14" s="7">
        <v>7.1507872335937197</v>
      </c>
      <c r="AB14" s="40">
        <v>-4796121.47</v>
      </c>
      <c r="AC14" s="7">
        <v>-1.3590228056773499</v>
      </c>
      <c r="AD14" s="40">
        <v>-6307389.4100000001</v>
      </c>
      <c r="AE14" s="7">
        <v>-7.9254419873773898</v>
      </c>
      <c r="AF14" s="40">
        <v>-8327490.0800000001</v>
      </c>
      <c r="AG14" s="7">
        <v>-10.8521421047967</v>
      </c>
      <c r="AH14" s="15">
        <v>2520</v>
      </c>
      <c r="AI14" s="7">
        <v>9.1205211726384405</v>
      </c>
      <c r="AJ14" s="6">
        <v>2569</v>
      </c>
      <c r="AK14" s="7">
        <v>9.1907555809959902</v>
      </c>
      <c r="AL14" s="6">
        <v>2602</v>
      </c>
      <c r="AM14" s="7">
        <v>10.01771001771</v>
      </c>
      <c r="AN14" s="6">
        <v>2645</v>
      </c>
      <c r="AO14" s="7">
        <v>10.2214321598331</v>
      </c>
      <c r="AP14" s="15">
        <v>1</v>
      </c>
      <c r="AQ14" s="6">
        <v>2.7</v>
      </c>
      <c r="AR14" s="6">
        <v>1</v>
      </c>
      <c r="AS14" s="6">
        <v>2.78</v>
      </c>
      <c r="AT14" s="6">
        <v>1</v>
      </c>
      <c r="AU14" s="6">
        <v>2.86</v>
      </c>
      <c r="AV14" s="6">
        <v>1</v>
      </c>
      <c r="AW14" s="6">
        <v>3.03</v>
      </c>
      <c r="AX14" s="15"/>
    </row>
    <row r="15" spans="1:50">
      <c r="A15" s="60"/>
      <c r="B15" s="40"/>
      <c r="C15" s="6"/>
      <c r="D15" s="40"/>
      <c r="E15" s="6"/>
      <c r="F15" s="40"/>
      <c r="G15" s="6"/>
      <c r="H15" s="40"/>
      <c r="I15" s="6"/>
      <c r="J15" s="32"/>
      <c r="K15" s="6"/>
      <c r="L15" s="40"/>
      <c r="M15" s="6"/>
      <c r="N15" s="40"/>
      <c r="O15" s="6"/>
      <c r="P15" s="40"/>
      <c r="Q15" s="6"/>
      <c r="R15" s="32"/>
      <c r="S15" s="6"/>
      <c r="T15" s="40"/>
      <c r="U15" s="6"/>
      <c r="V15" s="40"/>
      <c r="W15" s="6"/>
      <c r="X15" s="40"/>
      <c r="Y15" s="6"/>
      <c r="Z15" s="32"/>
      <c r="AA15" s="6"/>
      <c r="AB15" s="40"/>
      <c r="AC15" s="6"/>
      <c r="AD15" s="40"/>
      <c r="AE15" s="6"/>
      <c r="AF15" s="40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s="60" t="s">
        <v>72</v>
      </c>
      <c r="B16" s="40">
        <v>59856083.600000001</v>
      </c>
      <c r="C16" s="7">
        <v>1.1340916720719001</v>
      </c>
      <c r="D16" s="40">
        <v>58372878.829999998</v>
      </c>
      <c r="E16" s="7">
        <v>1.1714732429167101</v>
      </c>
      <c r="F16" s="40">
        <v>66154783.159999996</v>
      </c>
      <c r="G16" s="7">
        <v>1.2268541620687501</v>
      </c>
      <c r="H16" s="40">
        <v>63308067.460000001</v>
      </c>
      <c r="I16" s="7">
        <v>1.03149417286551</v>
      </c>
      <c r="J16" s="32">
        <v>5234314.79</v>
      </c>
      <c r="K16" s="7">
        <v>2.32036056990095</v>
      </c>
      <c r="L16" s="40">
        <v>5304267.7300000004</v>
      </c>
      <c r="M16" s="7">
        <v>1.1095262149238401</v>
      </c>
      <c r="N16" s="40">
        <v>11569436.49</v>
      </c>
      <c r="O16" s="7">
        <v>6.1689950476293198</v>
      </c>
      <c r="P16" s="40">
        <v>9086847.0800000001</v>
      </c>
      <c r="Q16" s="7">
        <v>4.7143365460339703</v>
      </c>
      <c r="R16" s="32">
        <v>7526777.5800000001</v>
      </c>
      <c r="S16" s="7">
        <v>1.99889084305843</v>
      </c>
      <c r="T16" s="40">
        <v>7037812.5599999996</v>
      </c>
      <c r="U16" s="7">
        <v>5.6232121557776402</v>
      </c>
      <c r="V16" s="40">
        <v>9330433.7200000007</v>
      </c>
      <c r="W16" s="7">
        <v>8.6426834453544199</v>
      </c>
      <c r="X16" s="40">
        <v>7901266.6799999997</v>
      </c>
      <c r="Y16" s="7">
        <v>6.8106551747206998</v>
      </c>
      <c r="Z16" s="32">
        <v>-2292462.79</v>
      </c>
      <c r="AA16" s="7">
        <v>1.5185317439983701</v>
      </c>
      <c r="AB16" s="40">
        <v>-1733544.83</v>
      </c>
      <c r="AC16" s="7">
        <v>-0.49121503143123402</v>
      </c>
      <c r="AD16" s="40">
        <v>2239002.77</v>
      </c>
      <c r="AE16" s="7">
        <v>2.8133805303155199</v>
      </c>
      <c r="AF16" s="40">
        <v>1185580.3999999999</v>
      </c>
      <c r="AG16" s="7">
        <v>1.5450137861301101</v>
      </c>
      <c r="AH16" s="15">
        <v>4460</v>
      </c>
      <c r="AI16" s="7">
        <v>16.141874773796602</v>
      </c>
      <c r="AJ16" s="6">
        <v>4573</v>
      </c>
      <c r="AK16" s="7">
        <v>16.360188895248999</v>
      </c>
      <c r="AL16" s="6">
        <v>4621</v>
      </c>
      <c r="AM16" s="7">
        <v>17.7908677908678</v>
      </c>
      <c r="AN16" s="6">
        <v>4673</v>
      </c>
      <c r="AO16" s="7">
        <v>18.058507554971602</v>
      </c>
      <c r="AP16" s="15">
        <v>1</v>
      </c>
      <c r="AQ16" s="6">
        <v>2.7</v>
      </c>
      <c r="AR16" s="6">
        <v>1</v>
      </c>
      <c r="AS16" s="6">
        <v>2.78</v>
      </c>
      <c r="AT16" s="6">
        <v>1</v>
      </c>
      <c r="AU16" s="6">
        <v>2.86</v>
      </c>
      <c r="AV16" s="6">
        <v>1</v>
      </c>
      <c r="AW16" s="6">
        <v>3.03</v>
      </c>
      <c r="AX16" s="15"/>
    </row>
    <row r="17" spans="1:50">
      <c r="A17" s="60"/>
      <c r="B17" s="40"/>
      <c r="C17" s="6"/>
      <c r="D17" s="40"/>
      <c r="E17" s="6"/>
      <c r="F17" s="40"/>
      <c r="G17" s="6"/>
      <c r="H17" s="40"/>
      <c r="I17" s="6"/>
      <c r="J17" s="32"/>
      <c r="K17" s="6"/>
      <c r="L17" s="40"/>
      <c r="M17" s="6"/>
      <c r="N17" s="40"/>
      <c r="O17" s="6"/>
      <c r="P17" s="40"/>
      <c r="Q17" s="6"/>
      <c r="R17" s="32"/>
      <c r="S17" s="6"/>
      <c r="T17" s="40"/>
      <c r="U17" s="6"/>
      <c r="V17" s="40"/>
      <c r="W17" s="6"/>
      <c r="X17" s="40"/>
      <c r="Y17" s="6"/>
      <c r="Z17" s="32"/>
      <c r="AA17" s="6"/>
      <c r="AB17" s="40"/>
      <c r="AC17" s="6"/>
      <c r="AD17" s="40"/>
      <c r="AE17" s="6"/>
      <c r="AF17" s="40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s="60" t="s">
        <v>73</v>
      </c>
      <c r="B18" s="40">
        <v>128453541.5</v>
      </c>
      <c r="C18" s="7">
        <v>2.4338059375353498</v>
      </c>
      <c r="D18" s="40">
        <v>122721363.33</v>
      </c>
      <c r="E18" s="7">
        <v>2.4628696812100599</v>
      </c>
      <c r="F18" s="40">
        <v>131918106.83</v>
      </c>
      <c r="G18" s="7">
        <v>2.4464486267785701</v>
      </c>
      <c r="H18" s="40">
        <v>131440254.81999999</v>
      </c>
      <c r="I18" s="7">
        <v>2.1415889374991699</v>
      </c>
      <c r="J18" s="32">
        <v>4804808.1500000004</v>
      </c>
      <c r="K18" s="7">
        <v>2.1299611934876999</v>
      </c>
      <c r="L18" s="40">
        <v>2209597.71</v>
      </c>
      <c r="M18" s="7">
        <v>0.46219510561558402</v>
      </c>
      <c r="N18" s="40">
        <v>2686931.73</v>
      </c>
      <c r="O18" s="7">
        <v>1.4327118308670601</v>
      </c>
      <c r="P18" s="40">
        <v>1436142.83</v>
      </c>
      <c r="Q18" s="7">
        <v>0.74508358831033095</v>
      </c>
      <c r="R18" s="32">
        <v>5911102.46</v>
      </c>
      <c r="S18" s="7">
        <v>1.5698150309463701</v>
      </c>
      <c r="T18" s="40">
        <v>2896595.22</v>
      </c>
      <c r="U18" s="7">
        <v>2.3143795479928801</v>
      </c>
      <c r="V18" s="40">
        <v>5056738.0199999996</v>
      </c>
      <c r="W18" s="7">
        <v>4.6840036899108197</v>
      </c>
      <c r="X18" s="40">
        <v>4845643.8499999996</v>
      </c>
      <c r="Y18" s="7">
        <v>4.1767998345622299</v>
      </c>
      <c r="Z18" s="32">
        <v>-1106294.31</v>
      </c>
      <c r="AA18" s="7">
        <v>0.73281147038368</v>
      </c>
      <c r="AB18" s="40">
        <v>-686997.51</v>
      </c>
      <c r="AC18" s="7">
        <v>-0.194666730059602</v>
      </c>
      <c r="AD18" s="40">
        <v>-2369806.29</v>
      </c>
      <c r="AE18" s="7">
        <v>-2.9777394500075798</v>
      </c>
      <c r="AF18" s="40">
        <v>-3409501.02</v>
      </c>
      <c r="AG18" s="7">
        <v>-4.4431622517753198</v>
      </c>
      <c r="AH18" s="15">
        <v>5792</v>
      </c>
      <c r="AI18" s="7">
        <v>20.962721679334098</v>
      </c>
      <c r="AJ18" s="6">
        <v>5908</v>
      </c>
      <c r="AK18" s="7">
        <v>21.1362335432169</v>
      </c>
      <c r="AL18" s="6">
        <v>4857</v>
      </c>
      <c r="AM18" s="7">
        <v>18.699468699468699</v>
      </c>
      <c r="AN18" s="6">
        <v>4929</v>
      </c>
      <c r="AO18" s="7">
        <v>19.047803068361901</v>
      </c>
      <c r="AP18" s="15">
        <v>3</v>
      </c>
      <c r="AQ18" s="6">
        <v>8.11</v>
      </c>
      <c r="AR18" s="6">
        <v>3</v>
      </c>
      <c r="AS18" s="6">
        <v>8.33</v>
      </c>
      <c r="AT18" s="6">
        <v>3</v>
      </c>
      <c r="AU18" s="6">
        <v>8.57</v>
      </c>
      <c r="AV18" s="6">
        <v>3</v>
      </c>
      <c r="AW18" s="6">
        <v>9.09</v>
      </c>
      <c r="AX18" s="15"/>
    </row>
    <row r="19" spans="1:50">
      <c r="A19" s="60"/>
      <c r="B19" s="40"/>
      <c r="C19" s="6"/>
      <c r="D19" s="40"/>
      <c r="E19" s="6"/>
      <c r="F19" s="40"/>
      <c r="G19" s="6"/>
      <c r="H19" s="40"/>
      <c r="I19" s="6"/>
      <c r="J19" s="32"/>
      <c r="K19" s="6"/>
      <c r="L19" s="40"/>
      <c r="M19" s="6"/>
      <c r="N19" s="40"/>
      <c r="O19" s="6"/>
      <c r="P19" s="40"/>
      <c r="Q19" s="6"/>
      <c r="R19" s="32"/>
      <c r="S19" s="6"/>
      <c r="T19" s="40"/>
      <c r="U19" s="6"/>
      <c r="V19" s="40"/>
      <c r="W19" s="6"/>
      <c r="X19" s="40"/>
      <c r="Y19" s="6"/>
      <c r="Z19" s="32"/>
      <c r="AA19" s="6"/>
      <c r="AB19" s="40"/>
      <c r="AC19" s="6"/>
      <c r="AD19" s="40"/>
      <c r="AE19" s="6"/>
      <c r="AF19" s="40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60" t="s">
        <v>54</v>
      </c>
      <c r="B20" s="40"/>
      <c r="C20" s="6"/>
      <c r="D20" s="40"/>
      <c r="E20" s="6"/>
      <c r="F20" s="40"/>
      <c r="G20" s="6"/>
      <c r="H20" s="40"/>
      <c r="I20" s="6"/>
      <c r="J20" s="32"/>
      <c r="K20" s="6"/>
      <c r="L20" s="40"/>
      <c r="M20" s="6"/>
      <c r="N20" s="40"/>
      <c r="O20" s="6"/>
      <c r="P20" s="40"/>
      <c r="Q20" s="6"/>
      <c r="R20" s="32"/>
      <c r="S20" s="6"/>
      <c r="T20" s="40"/>
      <c r="U20" s="6"/>
      <c r="V20" s="40"/>
      <c r="W20" s="6"/>
      <c r="X20" s="40"/>
      <c r="Y20" s="6"/>
      <c r="Z20" s="32"/>
      <c r="AA20" s="6"/>
      <c r="AB20" s="40"/>
      <c r="AC20" s="6"/>
      <c r="AD20" s="40"/>
      <c r="AE20" s="6"/>
      <c r="AF20" s="40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A21" s="60"/>
      <c r="B21" s="40"/>
      <c r="C21" s="6"/>
      <c r="D21" s="40"/>
      <c r="E21" s="6"/>
      <c r="F21" s="40"/>
      <c r="G21" s="6"/>
      <c r="H21" s="40"/>
      <c r="I21" s="6"/>
      <c r="J21" s="32"/>
      <c r="K21" s="6"/>
      <c r="L21" s="40"/>
      <c r="M21" s="6"/>
      <c r="N21" s="40"/>
      <c r="O21" s="6"/>
      <c r="P21" s="40"/>
      <c r="Q21" s="6"/>
      <c r="R21" s="32"/>
      <c r="S21" s="6"/>
      <c r="T21" s="40"/>
      <c r="U21" s="6"/>
      <c r="V21" s="40"/>
      <c r="W21" s="6"/>
      <c r="X21" s="40"/>
      <c r="Y21" s="6"/>
      <c r="Z21" s="32"/>
      <c r="AA21" s="6"/>
      <c r="AB21" s="40"/>
      <c r="AC21" s="6"/>
      <c r="AD21" s="40"/>
      <c r="AE21" s="6"/>
      <c r="AF21" s="40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60" t="s">
        <v>59</v>
      </c>
      <c r="B22" s="40">
        <v>4731450296.96</v>
      </c>
      <c r="C22" s="7">
        <v>89.646666735884807</v>
      </c>
      <c r="D22" s="40">
        <v>4521684332.0600004</v>
      </c>
      <c r="E22" s="7">
        <v>90.744748487574796</v>
      </c>
      <c r="F22" s="40">
        <v>4975408962.9700003</v>
      </c>
      <c r="G22" s="7">
        <v>92.269990205405506</v>
      </c>
      <c r="H22" s="40">
        <v>5717639681.7600002</v>
      </c>
      <c r="I22" s="7">
        <v>93.158932990750202</v>
      </c>
      <c r="J22" s="32">
        <v>118006100.05</v>
      </c>
      <c r="K22" s="7">
        <v>52.311852181096398</v>
      </c>
      <c r="L22" s="40">
        <v>363364629.19</v>
      </c>
      <c r="M22" s="7">
        <v>76.007208192408697</v>
      </c>
      <c r="N22" s="40">
        <v>168957537.41999999</v>
      </c>
      <c r="O22" s="7">
        <v>90.090663664088794</v>
      </c>
      <c r="P22" s="40">
        <v>179414899.81999999</v>
      </c>
      <c r="Q22" s="7">
        <v>93.082035130324897</v>
      </c>
      <c r="R22" s="32">
        <v>318736793.24000001</v>
      </c>
      <c r="S22" s="7">
        <v>84.647121637576703</v>
      </c>
      <c r="T22" s="40">
        <v>92619089.5</v>
      </c>
      <c r="U22" s="7">
        <v>74.002651462126593</v>
      </c>
      <c r="V22" s="40">
        <v>82935273.090000004</v>
      </c>
      <c r="W22" s="7">
        <v>76.822078510075002</v>
      </c>
      <c r="X22" s="40">
        <v>92127578.370000005</v>
      </c>
      <c r="Y22" s="7">
        <v>79.4112126285209</v>
      </c>
      <c r="Z22" s="32">
        <v>-200730693.19</v>
      </c>
      <c r="AA22" s="7">
        <v>132.964395729107</v>
      </c>
      <c r="AB22" s="40">
        <v>270745539.69</v>
      </c>
      <c r="AC22" s="7">
        <v>76.718107594996297</v>
      </c>
      <c r="AD22" s="40">
        <v>86022264.329999998</v>
      </c>
      <c r="AE22" s="7">
        <v>108.08980090706901</v>
      </c>
      <c r="AF22" s="40">
        <v>87287321.450000003</v>
      </c>
      <c r="AG22" s="7">
        <v>113.750290570442</v>
      </c>
      <c r="AH22" s="15">
        <v>14501</v>
      </c>
      <c r="AI22" s="7">
        <v>52.482808541440498</v>
      </c>
      <c r="AJ22" s="6">
        <v>14755</v>
      </c>
      <c r="AK22" s="7">
        <v>52.786920435031497</v>
      </c>
      <c r="AL22" s="6">
        <v>13894</v>
      </c>
      <c r="AM22" s="7">
        <v>53.491953491953502</v>
      </c>
      <c r="AN22" s="6">
        <v>13630</v>
      </c>
      <c r="AO22" s="7">
        <v>52.672257216833501</v>
      </c>
      <c r="AP22" s="15">
        <v>31</v>
      </c>
      <c r="AQ22" s="6">
        <v>83.78</v>
      </c>
      <c r="AR22" s="6">
        <v>30</v>
      </c>
      <c r="AS22" s="6">
        <v>83.33</v>
      </c>
      <c r="AT22" s="6">
        <v>30</v>
      </c>
      <c r="AU22" s="6">
        <v>85.71</v>
      </c>
      <c r="AV22" s="6">
        <v>28</v>
      </c>
      <c r="AW22" s="6">
        <v>84.85</v>
      </c>
      <c r="AX22" s="15"/>
    </row>
    <row r="23" spans="1:50">
      <c r="A23" s="60"/>
      <c r="B23" s="40"/>
      <c r="C23" s="6"/>
      <c r="D23" s="40"/>
      <c r="E23" s="6"/>
      <c r="F23" s="40"/>
      <c r="G23" s="6"/>
      <c r="H23" s="40"/>
      <c r="I23" s="6"/>
      <c r="J23" s="32"/>
      <c r="K23" s="6"/>
      <c r="L23" s="40"/>
      <c r="M23" s="6"/>
      <c r="N23" s="40"/>
      <c r="O23" s="6"/>
      <c r="P23" s="40"/>
      <c r="Q23" s="6"/>
      <c r="R23" s="32"/>
      <c r="S23" s="6"/>
      <c r="T23" s="40"/>
      <c r="U23" s="6"/>
      <c r="V23" s="40"/>
      <c r="W23" s="6"/>
      <c r="X23" s="40"/>
      <c r="Y23" s="6"/>
      <c r="Z23" s="32"/>
      <c r="AA23" s="6"/>
      <c r="AB23" s="40"/>
      <c r="AC23" s="6"/>
      <c r="AD23" s="40"/>
      <c r="AE23" s="6"/>
      <c r="AF23" s="40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60" t="s">
        <v>62</v>
      </c>
      <c r="B24" s="41"/>
      <c r="C24" s="11"/>
      <c r="D24" s="41"/>
      <c r="E24" s="11"/>
      <c r="F24" s="41"/>
      <c r="G24" s="11"/>
      <c r="H24" s="41"/>
      <c r="I24" s="11"/>
      <c r="J24" s="35"/>
      <c r="K24" s="11"/>
      <c r="L24" s="41"/>
      <c r="M24" s="11"/>
      <c r="N24" s="41"/>
      <c r="O24" s="11"/>
      <c r="P24" s="41"/>
      <c r="Q24" s="11"/>
      <c r="R24" s="35"/>
      <c r="S24" s="11"/>
      <c r="T24" s="41"/>
      <c r="U24" s="11"/>
      <c r="V24" s="41"/>
      <c r="W24" s="11"/>
      <c r="X24" s="41"/>
      <c r="Y24" s="11"/>
      <c r="Z24" s="35"/>
      <c r="AA24" s="11"/>
      <c r="AB24" s="41"/>
      <c r="AC24" s="11"/>
      <c r="AD24" s="41"/>
      <c r="AE24" s="11"/>
      <c r="AF24" s="41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>
      <c r="A25" s="60"/>
      <c r="B25" s="41"/>
      <c r="C25" s="11"/>
      <c r="D25" s="41"/>
      <c r="E25" s="11"/>
      <c r="F25" s="41"/>
      <c r="G25" s="11"/>
      <c r="H25" s="41"/>
      <c r="I25" s="11"/>
      <c r="J25" s="35"/>
      <c r="K25" s="11"/>
      <c r="L25" s="41"/>
      <c r="M25" s="11"/>
      <c r="N25" s="41"/>
      <c r="O25" s="11"/>
      <c r="P25" s="41"/>
      <c r="Q25" s="11"/>
      <c r="R25" s="35"/>
      <c r="S25" s="11"/>
      <c r="T25" s="41"/>
      <c r="U25" s="11"/>
      <c r="V25" s="41"/>
      <c r="W25" s="11"/>
      <c r="X25" s="41"/>
      <c r="Y25" s="11"/>
      <c r="Z25" s="35"/>
      <c r="AA25" s="11"/>
      <c r="AB25" s="41"/>
      <c r="AC25" s="11"/>
      <c r="AD25" s="41"/>
      <c r="AE25" s="11"/>
      <c r="AF25" s="41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>
      <c r="A26" s="60" t="s">
        <v>72</v>
      </c>
      <c r="B26" s="41">
        <v>155165257.44999999</v>
      </c>
      <c r="C26" s="20">
        <v>2.9399121306516198</v>
      </c>
      <c r="D26" s="41">
        <v>88253906.129999995</v>
      </c>
      <c r="E26" s="20">
        <v>1.7711494051076999</v>
      </c>
      <c r="F26" s="41">
        <v>0</v>
      </c>
      <c r="G26" s="20">
        <v>0</v>
      </c>
      <c r="H26" s="41">
        <v>0</v>
      </c>
      <c r="I26" s="20">
        <v>0</v>
      </c>
      <c r="J26" s="35">
        <v>91917519.170000002</v>
      </c>
      <c r="K26" s="20">
        <v>40.7468399823127</v>
      </c>
      <c r="L26" s="41">
        <v>104941391.29000001</v>
      </c>
      <c r="M26" s="20">
        <v>21.9512344764006</v>
      </c>
      <c r="N26" s="41">
        <v>0</v>
      </c>
      <c r="O26" s="20">
        <v>0</v>
      </c>
      <c r="P26" s="41">
        <v>0</v>
      </c>
      <c r="Q26" s="20">
        <v>0</v>
      </c>
      <c r="R26" s="35">
        <v>27958576.469999999</v>
      </c>
      <c r="S26" s="20">
        <v>7.4249759471213101</v>
      </c>
      <c r="T26" s="41">
        <v>15560702.300000001</v>
      </c>
      <c r="U26" s="20">
        <v>12.4330009615654</v>
      </c>
      <c r="V26" s="41">
        <v>0</v>
      </c>
      <c r="W26" s="20">
        <v>0</v>
      </c>
      <c r="X26" s="41">
        <v>0</v>
      </c>
      <c r="Y26" s="20">
        <v>0</v>
      </c>
      <c r="Z26" s="35">
        <v>63958942.700000003</v>
      </c>
      <c r="AA26" s="20">
        <v>-42.366526177082598</v>
      </c>
      <c r="AB26" s="41">
        <v>89380688.989999995</v>
      </c>
      <c r="AC26" s="20">
        <v>25.326796972171799</v>
      </c>
      <c r="AD26" s="41">
        <v>0</v>
      </c>
      <c r="AE26" s="20">
        <v>0</v>
      </c>
      <c r="AF26" s="41">
        <v>0</v>
      </c>
      <c r="AG26" s="20">
        <v>0</v>
      </c>
      <c r="AH26" s="18">
        <v>357</v>
      </c>
      <c r="AI26" s="20">
        <v>1.29207383279045</v>
      </c>
      <c r="AJ26" s="11">
        <v>147</v>
      </c>
      <c r="AK26" s="20">
        <v>0.52590154550658297</v>
      </c>
      <c r="AL26" s="11">
        <v>0</v>
      </c>
      <c r="AM26" s="20">
        <v>0</v>
      </c>
      <c r="AN26" s="11">
        <v>0</v>
      </c>
      <c r="AO26" s="20">
        <v>0</v>
      </c>
      <c r="AP26" s="18">
        <v>1</v>
      </c>
      <c r="AQ26" s="11">
        <v>2.7</v>
      </c>
      <c r="AR26" s="11">
        <v>1</v>
      </c>
      <c r="AS26" s="11">
        <v>2.78</v>
      </c>
      <c r="AT26" s="11">
        <v>0</v>
      </c>
      <c r="AU26" s="11">
        <v>0</v>
      </c>
      <c r="AV26" s="11">
        <v>0</v>
      </c>
      <c r="AW26" s="11">
        <v>0</v>
      </c>
      <c r="AX26" s="15"/>
    </row>
    <row r="27" spans="1:50">
      <c r="A27" s="60"/>
      <c r="B27" s="41"/>
      <c r="C27" s="11"/>
      <c r="D27" s="41"/>
      <c r="E27" s="11"/>
      <c r="F27" s="41"/>
      <c r="G27" s="11"/>
      <c r="H27" s="41"/>
      <c r="I27" s="11"/>
      <c r="J27" s="35"/>
      <c r="K27" s="11"/>
      <c r="L27" s="41"/>
      <c r="M27" s="11"/>
      <c r="N27" s="41"/>
      <c r="O27" s="11"/>
      <c r="P27" s="41"/>
      <c r="Q27" s="11"/>
      <c r="R27" s="35"/>
      <c r="S27" s="11"/>
      <c r="T27" s="41"/>
      <c r="U27" s="11"/>
      <c r="V27" s="41"/>
      <c r="W27" s="11"/>
      <c r="X27" s="41"/>
      <c r="Y27" s="11"/>
      <c r="Z27" s="35"/>
      <c r="AA27" s="11"/>
      <c r="AB27" s="41"/>
      <c r="AC27" s="11"/>
      <c r="AD27" s="41"/>
      <c r="AE27" s="11"/>
      <c r="AF27" s="41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>
      <c r="A28" s="60"/>
      <c r="B28" s="41"/>
      <c r="C28" s="11"/>
      <c r="D28" s="41"/>
      <c r="E28" s="11"/>
      <c r="F28" s="41"/>
      <c r="G28" s="11"/>
      <c r="H28" s="41"/>
      <c r="I28" s="11"/>
      <c r="J28" s="35"/>
      <c r="K28" s="11"/>
      <c r="L28" s="41"/>
      <c r="M28" s="11"/>
      <c r="N28" s="41"/>
      <c r="O28" s="11"/>
      <c r="P28" s="41"/>
      <c r="Q28" s="11"/>
      <c r="R28" s="35"/>
      <c r="S28" s="11"/>
      <c r="T28" s="41"/>
      <c r="U28" s="11"/>
      <c r="V28" s="41"/>
      <c r="W28" s="11"/>
      <c r="X28" s="41"/>
      <c r="Y28" s="11"/>
      <c r="Z28" s="35"/>
      <c r="AA28" s="11"/>
      <c r="AB28" s="41"/>
      <c r="AC28" s="11"/>
      <c r="AD28" s="41"/>
      <c r="AE28" s="11"/>
      <c r="AF28" s="41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>
      <c r="A29" s="63" t="s">
        <v>42</v>
      </c>
      <c r="B29" s="42">
        <v>5277887588.2799997</v>
      </c>
      <c r="C29" s="14">
        <v>100</v>
      </c>
      <c r="D29" s="42">
        <v>4982860614.4399996</v>
      </c>
      <c r="E29" s="14">
        <v>100</v>
      </c>
      <c r="F29" s="42">
        <v>5392228775.46</v>
      </c>
      <c r="G29" s="14">
        <v>100</v>
      </c>
      <c r="H29" s="42">
        <v>6137510916.2399998</v>
      </c>
      <c r="I29" s="14">
        <v>100</v>
      </c>
      <c r="J29" s="36">
        <v>225581957.30000001</v>
      </c>
      <c r="K29" s="14">
        <v>100</v>
      </c>
      <c r="L29" s="42">
        <v>478066012.19999999</v>
      </c>
      <c r="M29" s="14">
        <v>100</v>
      </c>
      <c r="N29" s="42">
        <v>187541672.52000001</v>
      </c>
      <c r="O29" s="14">
        <v>100</v>
      </c>
      <c r="P29" s="42">
        <v>192749223.38</v>
      </c>
      <c r="Q29" s="14">
        <v>100</v>
      </c>
      <c r="R29" s="36">
        <v>376547704.25</v>
      </c>
      <c r="S29" s="14">
        <v>100</v>
      </c>
      <c r="T29" s="42">
        <v>125156447.33</v>
      </c>
      <c r="U29" s="14">
        <v>100</v>
      </c>
      <c r="V29" s="42">
        <v>107957601.12</v>
      </c>
      <c r="W29" s="14">
        <v>100</v>
      </c>
      <c r="X29" s="42">
        <v>116013312.63</v>
      </c>
      <c r="Y29" s="14">
        <v>100</v>
      </c>
      <c r="Z29" s="36">
        <v>-150965746.94999999</v>
      </c>
      <c r="AA29" s="14">
        <v>100</v>
      </c>
      <c r="AB29" s="42">
        <v>352909564.87</v>
      </c>
      <c r="AC29" s="14">
        <v>100</v>
      </c>
      <c r="AD29" s="42">
        <v>79584071.400000006</v>
      </c>
      <c r="AE29" s="14">
        <v>100</v>
      </c>
      <c r="AF29" s="42">
        <v>76735910.75</v>
      </c>
      <c r="AG29" s="14">
        <v>100</v>
      </c>
      <c r="AH29" s="19">
        <v>27630</v>
      </c>
      <c r="AI29" s="14">
        <v>100</v>
      </c>
      <c r="AJ29" s="13">
        <v>27952</v>
      </c>
      <c r="AK29" s="14">
        <v>100</v>
      </c>
      <c r="AL29" s="13">
        <v>25974</v>
      </c>
      <c r="AM29" s="14">
        <v>100</v>
      </c>
      <c r="AN29" s="13">
        <v>25877</v>
      </c>
      <c r="AO29" s="14">
        <v>100</v>
      </c>
      <c r="AP29" s="19">
        <v>37</v>
      </c>
      <c r="AQ29" s="13">
        <v>100</v>
      </c>
      <c r="AR29" s="13">
        <v>36</v>
      </c>
      <c r="AS29" s="13">
        <v>100</v>
      </c>
      <c r="AT29" s="13">
        <v>35</v>
      </c>
      <c r="AU29" s="13">
        <v>100</v>
      </c>
      <c r="AV29" s="13">
        <v>33</v>
      </c>
      <c r="AW29" s="13">
        <v>100</v>
      </c>
      <c r="AX29" s="15"/>
    </row>
    <row r="30" spans="1:50" ht="13.5" thickTop="1">
      <c r="A30" s="60"/>
      <c r="B30" s="40"/>
      <c r="C30" s="6"/>
      <c r="D30" s="40"/>
      <c r="E30" s="6"/>
      <c r="F30" s="40"/>
      <c r="G30" s="6"/>
      <c r="H30" s="40"/>
      <c r="I30" s="6"/>
      <c r="J30" s="32"/>
      <c r="K30" s="6"/>
      <c r="L30" s="40"/>
      <c r="M30" s="6"/>
      <c r="N30" s="40"/>
      <c r="O30" s="6"/>
      <c r="P30" s="40"/>
      <c r="Q30" s="6"/>
      <c r="R30" s="32"/>
      <c r="S30" s="6"/>
      <c r="T30" s="40"/>
      <c r="U30" s="6"/>
      <c r="V30" s="40"/>
      <c r="W30" s="6"/>
      <c r="X30" s="40"/>
      <c r="Y30" s="6"/>
      <c r="Z30" s="32"/>
      <c r="AA30" s="6"/>
      <c r="AB30" s="40"/>
      <c r="AC30" s="6"/>
      <c r="AD30" s="40"/>
      <c r="AE30" s="6"/>
      <c r="AF30" s="40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A31" s="62" t="s">
        <v>18</v>
      </c>
      <c r="B31" s="40"/>
      <c r="C31" s="6"/>
      <c r="D31" s="40"/>
      <c r="E31" s="6"/>
      <c r="F31" s="40"/>
      <c r="G31" s="6"/>
      <c r="H31" s="40"/>
      <c r="I31" s="6"/>
      <c r="J31" s="32"/>
      <c r="K31" s="6"/>
      <c r="L31" s="40"/>
      <c r="M31" s="6"/>
      <c r="N31" s="40"/>
      <c r="O31" s="6"/>
      <c r="P31" s="40"/>
      <c r="Q31" s="6"/>
      <c r="R31" s="32"/>
      <c r="S31" s="6"/>
      <c r="T31" s="40"/>
      <c r="U31" s="6"/>
      <c r="V31" s="40"/>
      <c r="W31" s="6"/>
      <c r="X31" s="40"/>
      <c r="Y31" s="6"/>
      <c r="Z31" s="32"/>
      <c r="AA31" s="6"/>
      <c r="AB31" s="40"/>
      <c r="AC31" s="6"/>
      <c r="AD31" s="40"/>
      <c r="AE31" s="6"/>
      <c r="AF31" s="40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60"/>
      <c r="B32" s="40"/>
      <c r="C32" s="6"/>
      <c r="D32" s="40"/>
      <c r="E32" s="6"/>
      <c r="F32" s="40"/>
      <c r="G32" s="6"/>
      <c r="H32" s="40"/>
      <c r="I32" s="6"/>
      <c r="J32" s="32"/>
      <c r="K32" s="6"/>
      <c r="L32" s="40"/>
      <c r="M32" s="6"/>
      <c r="N32" s="40"/>
      <c r="O32" s="6"/>
      <c r="P32" s="40"/>
      <c r="Q32" s="6"/>
      <c r="R32" s="32"/>
      <c r="S32" s="6"/>
      <c r="T32" s="40"/>
      <c r="U32" s="6"/>
      <c r="V32" s="40"/>
      <c r="W32" s="6"/>
      <c r="X32" s="40"/>
      <c r="Y32" s="6"/>
      <c r="Z32" s="32"/>
      <c r="AA32" s="6"/>
      <c r="AB32" s="40"/>
      <c r="AC32" s="6"/>
      <c r="AD32" s="40"/>
      <c r="AE32" s="6"/>
      <c r="AF32" s="40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A33" s="60" t="s">
        <v>44</v>
      </c>
      <c r="B33" s="40"/>
      <c r="C33" s="6"/>
      <c r="D33" s="40"/>
      <c r="E33" s="6"/>
      <c r="F33" s="40"/>
      <c r="G33" s="6"/>
      <c r="H33" s="40"/>
      <c r="I33" s="6"/>
      <c r="J33" s="32"/>
      <c r="K33" s="6"/>
      <c r="L33" s="40"/>
      <c r="M33" s="6"/>
      <c r="N33" s="40"/>
      <c r="O33" s="6"/>
      <c r="P33" s="40"/>
      <c r="Q33" s="6"/>
      <c r="R33" s="32"/>
      <c r="S33" s="6"/>
      <c r="T33" s="40"/>
      <c r="U33" s="6"/>
      <c r="V33" s="40"/>
      <c r="W33" s="6"/>
      <c r="X33" s="40"/>
      <c r="Y33" s="6"/>
      <c r="Z33" s="32"/>
      <c r="AA33" s="6"/>
      <c r="AB33" s="40"/>
      <c r="AC33" s="6"/>
      <c r="AD33" s="40"/>
      <c r="AE33" s="6"/>
      <c r="AF33" s="40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60"/>
      <c r="B34" s="40"/>
      <c r="C34" s="6"/>
      <c r="D34" s="40"/>
      <c r="E34" s="6"/>
      <c r="F34" s="40"/>
      <c r="G34" s="6"/>
      <c r="H34" s="40"/>
      <c r="I34" s="6"/>
      <c r="J34" s="32"/>
      <c r="K34" s="6"/>
      <c r="L34" s="40"/>
      <c r="M34" s="6"/>
      <c r="N34" s="40"/>
      <c r="O34" s="6"/>
      <c r="P34" s="40"/>
      <c r="Q34" s="6"/>
      <c r="R34" s="32"/>
      <c r="S34" s="6"/>
      <c r="T34" s="40"/>
      <c r="U34" s="6"/>
      <c r="V34" s="40"/>
      <c r="W34" s="6"/>
      <c r="X34" s="40"/>
      <c r="Y34" s="6"/>
      <c r="Z34" s="32"/>
      <c r="AA34" s="6"/>
      <c r="AB34" s="40"/>
      <c r="AC34" s="6"/>
      <c r="AD34" s="40"/>
      <c r="AE34" s="6"/>
      <c r="AF34" s="40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>
      <c r="A35" s="60" t="s">
        <v>45</v>
      </c>
      <c r="B35" s="40">
        <v>17876337379.110001</v>
      </c>
      <c r="C35" s="7">
        <v>46.159750126693098</v>
      </c>
      <c r="D35" s="40">
        <v>17379655475.91</v>
      </c>
      <c r="E35" s="7">
        <v>44.547314203196102</v>
      </c>
      <c r="F35" s="40">
        <v>18652271486.759998</v>
      </c>
      <c r="G35" s="7">
        <v>47.979983680078497</v>
      </c>
      <c r="H35" s="40">
        <v>16438066825.360001</v>
      </c>
      <c r="I35" s="7">
        <v>45.368566897879198</v>
      </c>
      <c r="J35" s="32">
        <v>1621530058.8900001</v>
      </c>
      <c r="K35" s="7">
        <v>45.061557056293402</v>
      </c>
      <c r="L35" s="40">
        <v>2005725258.28</v>
      </c>
      <c r="M35" s="7">
        <v>39.563951948328601</v>
      </c>
      <c r="N35" s="40">
        <v>2686119576.6100001</v>
      </c>
      <c r="O35" s="7">
        <v>53.717920277916498</v>
      </c>
      <c r="P35" s="40">
        <v>1573156538.04</v>
      </c>
      <c r="Q35" s="7">
        <v>32.931270496928903</v>
      </c>
      <c r="R35" s="32">
        <v>1025387340.02</v>
      </c>
      <c r="S35" s="7">
        <v>31.797522117487201</v>
      </c>
      <c r="T35" s="40">
        <v>1765334905.3800001</v>
      </c>
      <c r="U35" s="7">
        <v>52.194018118084202</v>
      </c>
      <c r="V35" s="40">
        <v>632230224.15999997</v>
      </c>
      <c r="W35" s="7">
        <v>24.2601255932946</v>
      </c>
      <c r="X35" s="40">
        <v>884032272.78999996</v>
      </c>
      <c r="Y35" s="7">
        <v>33.119717257080801</v>
      </c>
      <c r="Z35" s="32">
        <v>596142718.87</v>
      </c>
      <c r="AA35" s="7">
        <v>159.50823952035199</v>
      </c>
      <c r="AB35" s="40">
        <v>240390352.90000001</v>
      </c>
      <c r="AC35" s="7">
        <v>14.246853596786901</v>
      </c>
      <c r="AD35" s="40">
        <v>2053889352.45</v>
      </c>
      <c r="AE35" s="7">
        <v>85.779970353174207</v>
      </c>
      <c r="AF35" s="40">
        <v>689124265.25</v>
      </c>
      <c r="AG35" s="7">
        <v>32.692641811727803</v>
      </c>
      <c r="AH35" s="15">
        <v>83533</v>
      </c>
      <c r="AI35" s="7">
        <v>74.960515452815997</v>
      </c>
      <c r="AJ35" s="6">
        <v>85065</v>
      </c>
      <c r="AK35" s="7">
        <v>75.211536591188406</v>
      </c>
      <c r="AL35" s="6">
        <v>88949</v>
      </c>
      <c r="AM35" s="7">
        <v>70.609575067673205</v>
      </c>
      <c r="AN35" s="6">
        <v>87220</v>
      </c>
      <c r="AO35" s="7">
        <v>71.6080195727492</v>
      </c>
      <c r="AP35" s="15">
        <v>36</v>
      </c>
      <c r="AQ35" s="6">
        <v>31.3</v>
      </c>
      <c r="AR35" s="6">
        <v>36</v>
      </c>
      <c r="AS35" s="6">
        <v>31.3</v>
      </c>
      <c r="AT35" s="6">
        <v>36</v>
      </c>
      <c r="AU35" s="6">
        <v>31.58</v>
      </c>
      <c r="AV35" s="6">
        <v>36</v>
      </c>
      <c r="AW35" s="6">
        <v>32.43</v>
      </c>
      <c r="AX35" s="15"/>
    </row>
    <row r="36" spans="1:50">
      <c r="A36" s="60"/>
      <c r="B36" s="40"/>
      <c r="C36" s="6"/>
      <c r="D36" s="40"/>
      <c r="E36" s="6"/>
      <c r="F36" s="40"/>
      <c r="G36" s="6"/>
      <c r="H36" s="40"/>
      <c r="I36" s="6"/>
      <c r="J36" s="32"/>
      <c r="K36" s="6"/>
      <c r="L36" s="40"/>
      <c r="M36" s="6"/>
      <c r="N36" s="40"/>
      <c r="O36" s="6"/>
      <c r="P36" s="40"/>
      <c r="Q36" s="6"/>
      <c r="R36" s="32"/>
      <c r="S36" s="6"/>
      <c r="T36" s="40"/>
      <c r="U36" s="6"/>
      <c r="V36" s="40"/>
      <c r="W36" s="6"/>
      <c r="X36" s="40"/>
      <c r="Y36" s="6"/>
      <c r="Z36" s="32"/>
      <c r="AA36" s="6"/>
      <c r="AB36" s="40"/>
      <c r="AC36" s="6"/>
      <c r="AD36" s="40"/>
      <c r="AE36" s="6"/>
      <c r="AF36" s="40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>
      <c r="A37" s="60" t="s">
        <v>74</v>
      </c>
      <c r="B37" s="40">
        <v>1309847522.3699999</v>
      </c>
      <c r="C37" s="7">
        <v>3.38224956569249</v>
      </c>
      <c r="D37" s="40">
        <v>1164113560.6700001</v>
      </c>
      <c r="E37" s="7">
        <v>2.98384122903061</v>
      </c>
      <c r="F37" s="40">
        <v>1135757066.1800001</v>
      </c>
      <c r="G37" s="7">
        <v>2.92155330992966</v>
      </c>
      <c r="H37" s="40">
        <v>1097962439.9300001</v>
      </c>
      <c r="I37" s="7">
        <v>3.0303431015667499</v>
      </c>
      <c r="J37" s="32">
        <v>164762262.84999999</v>
      </c>
      <c r="K37" s="7">
        <v>4.5786657283563397</v>
      </c>
      <c r="L37" s="40">
        <v>247554216.41</v>
      </c>
      <c r="M37" s="7">
        <v>4.8831329626124198</v>
      </c>
      <c r="N37" s="40">
        <v>87709247.819999993</v>
      </c>
      <c r="O37" s="7">
        <v>1.75403895755712</v>
      </c>
      <c r="P37" s="40">
        <v>135692684.24000001</v>
      </c>
      <c r="Q37" s="7">
        <v>2.8404881403151099</v>
      </c>
      <c r="R37" s="32">
        <v>103998164.92</v>
      </c>
      <c r="S37" s="7">
        <v>3.2250095355744199</v>
      </c>
      <c r="T37" s="40">
        <v>132826429.25</v>
      </c>
      <c r="U37" s="7">
        <v>3.9271557106285302</v>
      </c>
      <c r="V37" s="40">
        <v>73612133.150000006</v>
      </c>
      <c r="W37" s="7">
        <v>2.8246665963843198</v>
      </c>
      <c r="X37" s="40">
        <v>42129545.590000004</v>
      </c>
      <c r="Y37" s="7">
        <v>1.57835712683484</v>
      </c>
      <c r="Z37" s="32">
        <v>60764097.93</v>
      </c>
      <c r="AA37" s="7">
        <v>16.2584796896097</v>
      </c>
      <c r="AB37" s="40">
        <v>114727787.16</v>
      </c>
      <c r="AC37" s="7">
        <v>6.7993992580550398</v>
      </c>
      <c r="AD37" s="40">
        <v>14097114.67</v>
      </c>
      <c r="AE37" s="7">
        <v>0.58876106301219799</v>
      </c>
      <c r="AF37" s="40">
        <v>93563138.650000006</v>
      </c>
      <c r="AG37" s="7">
        <v>4.4387149501342797</v>
      </c>
      <c r="AH37" s="15">
        <v>6198</v>
      </c>
      <c r="AI37" s="7">
        <v>5.5619368965145899</v>
      </c>
      <c r="AJ37" s="6">
        <v>6313</v>
      </c>
      <c r="AK37" s="7">
        <v>5.58173667783662</v>
      </c>
      <c r="AL37" s="6">
        <v>6301</v>
      </c>
      <c r="AM37" s="7">
        <v>5.0018654791105996</v>
      </c>
      <c r="AN37" s="6">
        <v>6171</v>
      </c>
      <c r="AO37" s="7">
        <v>5.0664192706195301</v>
      </c>
      <c r="AP37" s="15">
        <v>10</v>
      </c>
      <c r="AQ37" s="6">
        <v>8.6999999999999993</v>
      </c>
      <c r="AR37" s="6">
        <v>10</v>
      </c>
      <c r="AS37" s="6">
        <v>8.6999999999999993</v>
      </c>
      <c r="AT37" s="6">
        <v>10</v>
      </c>
      <c r="AU37" s="6">
        <v>8.77</v>
      </c>
      <c r="AV37" s="6">
        <v>10</v>
      </c>
      <c r="AW37" s="6">
        <v>9.01</v>
      </c>
      <c r="AX37" s="15"/>
    </row>
    <row r="38" spans="1:50">
      <c r="A38" s="60"/>
      <c r="B38" s="40"/>
      <c r="C38" s="6"/>
      <c r="D38" s="40"/>
      <c r="E38" s="6"/>
      <c r="F38" s="40"/>
      <c r="G38" s="6"/>
      <c r="H38" s="40"/>
      <c r="I38" s="6"/>
      <c r="J38" s="32"/>
      <c r="K38" s="6"/>
      <c r="L38" s="40"/>
      <c r="M38" s="6"/>
      <c r="N38" s="40"/>
      <c r="O38" s="6"/>
      <c r="P38" s="40"/>
      <c r="Q38" s="6"/>
      <c r="R38" s="32"/>
      <c r="S38" s="6"/>
      <c r="T38" s="40"/>
      <c r="U38" s="6"/>
      <c r="V38" s="40"/>
      <c r="W38" s="6"/>
      <c r="X38" s="40"/>
      <c r="Y38" s="6"/>
      <c r="Z38" s="32"/>
      <c r="AA38" s="6"/>
      <c r="AB38" s="40"/>
      <c r="AC38" s="6"/>
      <c r="AD38" s="40"/>
      <c r="AE38" s="6"/>
      <c r="AF38" s="40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>
      <c r="A39" s="60" t="s">
        <v>54</v>
      </c>
      <c r="B39" s="40"/>
      <c r="C39" s="6"/>
      <c r="D39" s="40"/>
      <c r="E39" s="6"/>
      <c r="F39" s="40"/>
      <c r="G39" s="6"/>
      <c r="H39" s="40"/>
      <c r="I39" s="6"/>
      <c r="J39" s="32"/>
      <c r="K39" s="6"/>
      <c r="L39" s="40"/>
      <c r="M39" s="6"/>
      <c r="N39" s="40"/>
      <c r="O39" s="6"/>
      <c r="P39" s="40"/>
      <c r="Q39" s="6"/>
      <c r="R39" s="32"/>
      <c r="S39" s="6"/>
      <c r="T39" s="40"/>
      <c r="U39" s="6"/>
      <c r="V39" s="40"/>
      <c r="W39" s="6"/>
      <c r="X39" s="40"/>
      <c r="Y39" s="6"/>
      <c r="Z39" s="32"/>
      <c r="AA39" s="6"/>
      <c r="AB39" s="40"/>
      <c r="AC39" s="6"/>
      <c r="AD39" s="40"/>
      <c r="AE39" s="6"/>
      <c r="AF39" s="40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s="60"/>
      <c r="B40" s="40"/>
      <c r="C40" s="6"/>
      <c r="D40" s="40"/>
      <c r="E40" s="6"/>
      <c r="F40" s="40"/>
      <c r="G40" s="6"/>
      <c r="H40" s="40"/>
      <c r="I40" s="6"/>
      <c r="J40" s="32"/>
      <c r="K40" s="6"/>
      <c r="L40" s="40"/>
      <c r="M40" s="6"/>
      <c r="N40" s="40"/>
      <c r="O40" s="6"/>
      <c r="P40" s="40"/>
      <c r="Q40" s="6"/>
      <c r="R40" s="32"/>
      <c r="S40" s="6"/>
      <c r="T40" s="40"/>
      <c r="U40" s="6"/>
      <c r="V40" s="40"/>
      <c r="W40" s="6"/>
      <c r="X40" s="40"/>
      <c r="Y40" s="6"/>
      <c r="Z40" s="32"/>
      <c r="AA40" s="6"/>
      <c r="AB40" s="40"/>
      <c r="AC40" s="6"/>
      <c r="AD40" s="40"/>
      <c r="AE40" s="6"/>
      <c r="AF40" s="40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A41" s="60" t="s">
        <v>59</v>
      </c>
      <c r="B41" s="40">
        <v>16922572733.42</v>
      </c>
      <c r="C41" s="7">
        <v>43.6969672427578</v>
      </c>
      <c r="D41" s="40">
        <v>17548809833.290001</v>
      </c>
      <c r="E41" s="7">
        <v>44.980888523325298</v>
      </c>
      <c r="F41" s="40">
        <v>15861569452.459999</v>
      </c>
      <c r="G41" s="7">
        <v>40.801349262457002</v>
      </c>
      <c r="H41" s="40">
        <v>14970841420.639999</v>
      </c>
      <c r="I41" s="7">
        <v>41.319069190179697</v>
      </c>
      <c r="J41" s="32">
        <v>1282503475.46</v>
      </c>
      <c r="K41" s="7">
        <v>35.6401678880353</v>
      </c>
      <c r="L41" s="40">
        <v>2409179824.6599998</v>
      </c>
      <c r="M41" s="7">
        <v>47.5222986918305</v>
      </c>
      <c r="N41" s="40">
        <v>1824617133.0999999</v>
      </c>
      <c r="O41" s="7">
        <v>36.4893054453239</v>
      </c>
      <c r="P41" s="40">
        <v>2249778368.25</v>
      </c>
      <c r="Q41" s="7">
        <v>47.095160723984002</v>
      </c>
      <c r="R41" s="32">
        <v>1338137134.8499999</v>
      </c>
      <c r="S41" s="7">
        <v>41.495972771415303</v>
      </c>
      <c r="T41" s="40">
        <v>733674179.72000003</v>
      </c>
      <c r="U41" s="7">
        <v>21.691863290287898</v>
      </c>
      <c r="V41" s="40">
        <v>1123809952.1199999</v>
      </c>
      <c r="W41" s="7">
        <v>43.123168648966498</v>
      </c>
      <c r="X41" s="40">
        <v>1006285687.49</v>
      </c>
      <c r="Y41" s="7">
        <v>37.699865124078997</v>
      </c>
      <c r="Z41" s="32">
        <v>-55633659.390000001</v>
      </c>
      <c r="AA41" s="7">
        <v>-14.8857426023666</v>
      </c>
      <c r="AB41" s="40">
        <v>1675505644.9400001</v>
      </c>
      <c r="AC41" s="7">
        <v>99.299673785079804</v>
      </c>
      <c r="AD41" s="40">
        <v>700807180.98000002</v>
      </c>
      <c r="AE41" s="7">
        <v>29.2689667707985</v>
      </c>
      <c r="AF41" s="40">
        <v>1243492680.76</v>
      </c>
      <c r="AG41" s="7">
        <v>58.992351390853699</v>
      </c>
      <c r="AH41" s="15">
        <v>14427</v>
      </c>
      <c r="AI41" s="7">
        <v>12.946444596001299</v>
      </c>
      <c r="AJ41" s="6">
        <v>14398</v>
      </c>
      <c r="AK41" s="7">
        <v>12.7302145869621</v>
      </c>
      <c r="AL41" s="6">
        <v>15220</v>
      </c>
      <c r="AM41" s="7">
        <v>12.0819540695228</v>
      </c>
      <c r="AN41" s="6">
        <v>13757</v>
      </c>
      <c r="AO41" s="7">
        <v>11.2945600236449</v>
      </c>
      <c r="AP41" s="15">
        <v>42</v>
      </c>
      <c r="AQ41" s="6">
        <v>36.520000000000003</v>
      </c>
      <c r="AR41" s="6">
        <v>42</v>
      </c>
      <c r="AS41" s="6">
        <v>36.520000000000003</v>
      </c>
      <c r="AT41" s="6">
        <v>41</v>
      </c>
      <c r="AU41" s="6">
        <v>35.96</v>
      </c>
      <c r="AV41" s="6">
        <v>40</v>
      </c>
      <c r="AW41" s="6">
        <v>36.04</v>
      </c>
      <c r="AX41" s="15"/>
    </row>
    <row r="42" spans="1:50">
      <c r="A42" s="60"/>
      <c r="B42" s="40"/>
      <c r="C42" s="6"/>
      <c r="D42" s="40"/>
      <c r="E42" s="6"/>
      <c r="F42" s="40"/>
      <c r="G42" s="6"/>
      <c r="H42" s="40"/>
      <c r="I42" s="6"/>
      <c r="J42" s="32"/>
      <c r="K42" s="6"/>
      <c r="L42" s="40"/>
      <c r="M42" s="6"/>
      <c r="N42" s="40"/>
      <c r="O42" s="6"/>
      <c r="P42" s="40"/>
      <c r="Q42" s="6"/>
      <c r="R42" s="32"/>
      <c r="S42" s="6"/>
      <c r="T42" s="40"/>
      <c r="U42" s="6"/>
      <c r="V42" s="40"/>
      <c r="W42" s="6"/>
      <c r="X42" s="40"/>
      <c r="Y42" s="6"/>
      <c r="Z42" s="32"/>
      <c r="AA42" s="6"/>
      <c r="AB42" s="40"/>
      <c r="AC42" s="6"/>
      <c r="AD42" s="40"/>
      <c r="AE42" s="6"/>
      <c r="AF42" s="40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>
      <c r="A43" s="60" t="s">
        <v>62</v>
      </c>
      <c r="B43" s="40"/>
      <c r="C43" s="6"/>
      <c r="D43" s="40"/>
      <c r="E43" s="6"/>
      <c r="F43" s="40"/>
      <c r="G43" s="6"/>
      <c r="H43" s="40"/>
      <c r="I43" s="6"/>
      <c r="J43" s="32"/>
      <c r="K43" s="6"/>
      <c r="L43" s="40"/>
      <c r="M43" s="6"/>
      <c r="N43" s="40"/>
      <c r="O43" s="6"/>
      <c r="P43" s="40"/>
      <c r="Q43" s="6"/>
      <c r="R43" s="32"/>
      <c r="S43" s="6"/>
      <c r="T43" s="40"/>
      <c r="U43" s="6"/>
      <c r="V43" s="40"/>
      <c r="W43" s="6"/>
      <c r="X43" s="40"/>
      <c r="Y43" s="6"/>
      <c r="Z43" s="32"/>
      <c r="AA43" s="6"/>
      <c r="AB43" s="40"/>
      <c r="AC43" s="6"/>
      <c r="AD43" s="40"/>
      <c r="AE43" s="6"/>
      <c r="AF43" s="40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>
      <c r="A44" s="60"/>
      <c r="B44" s="40"/>
      <c r="C44" s="6"/>
      <c r="D44" s="40"/>
      <c r="E44" s="6"/>
      <c r="F44" s="40"/>
      <c r="G44" s="6"/>
      <c r="H44" s="40"/>
      <c r="I44" s="6"/>
      <c r="J44" s="32"/>
      <c r="K44" s="6"/>
      <c r="L44" s="40"/>
      <c r="M44" s="6"/>
      <c r="N44" s="40"/>
      <c r="O44" s="6"/>
      <c r="P44" s="40"/>
      <c r="Q44" s="6"/>
      <c r="R44" s="32"/>
      <c r="S44" s="6"/>
      <c r="T44" s="40"/>
      <c r="U44" s="6"/>
      <c r="V44" s="40"/>
      <c r="W44" s="6"/>
      <c r="X44" s="40"/>
      <c r="Y44" s="6"/>
      <c r="Z44" s="32"/>
      <c r="AA44" s="6"/>
      <c r="AB44" s="40"/>
      <c r="AC44" s="6"/>
      <c r="AD44" s="40"/>
      <c r="AE44" s="6"/>
      <c r="AF44" s="40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>
      <c r="A45" s="60" t="s">
        <v>74</v>
      </c>
      <c r="B45" s="41">
        <v>2069648845.45</v>
      </c>
      <c r="C45" s="20">
        <v>5.3441860896858504</v>
      </c>
      <c r="D45" s="41">
        <v>2253638102.1700001</v>
      </c>
      <c r="E45" s="20">
        <v>5.7764968227832503</v>
      </c>
      <c r="F45" s="41">
        <v>2552224129.5900002</v>
      </c>
      <c r="G45" s="20">
        <v>6.5651881687736502</v>
      </c>
      <c r="H45" s="41">
        <v>3024242816.8600001</v>
      </c>
      <c r="I45" s="20">
        <v>8.3468186380936409</v>
      </c>
      <c r="J45" s="35">
        <v>390492901.26999998</v>
      </c>
      <c r="K45" s="20">
        <v>10.8516139150087</v>
      </c>
      <c r="L45" s="41">
        <v>334946683.12</v>
      </c>
      <c r="M45" s="20">
        <v>6.6069938649402804</v>
      </c>
      <c r="N45" s="41">
        <v>336011309.92000002</v>
      </c>
      <c r="O45" s="20">
        <v>6.7196668815244998</v>
      </c>
      <c r="P45" s="41">
        <v>729265506.52999997</v>
      </c>
      <c r="Q45" s="20">
        <v>15.2658931764924</v>
      </c>
      <c r="R45" s="35">
        <v>501714424.32999998</v>
      </c>
      <c r="S45" s="20">
        <v>15.558291858747101</v>
      </c>
      <c r="T45" s="41">
        <v>645746793.65999997</v>
      </c>
      <c r="U45" s="20">
        <v>19.0921959030373</v>
      </c>
      <c r="V45" s="41">
        <v>687813396.74000001</v>
      </c>
      <c r="W45" s="20">
        <v>26.3929795697969</v>
      </c>
      <c r="X45" s="41">
        <v>592389419.67999995</v>
      </c>
      <c r="Y45" s="20">
        <v>22.193499818697699</v>
      </c>
      <c r="Z45" s="35">
        <v>-111221523.06</v>
      </c>
      <c r="AA45" s="20">
        <v>-29.7592317720508</v>
      </c>
      <c r="AB45" s="41">
        <v>-310800110.54000002</v>
      </c>
      <c r="AC45" s="20">
        <v>-18.4197228354274</v>
      </c>
      <c r="AD45" s="41">
        <v>-351802086.81999999</v>
      </c>
      <c r="AE45" s="20">
        <v>-14.692891095426701</v>
      </c>
      <c r="AF45" s="41">
        <v>136876086.84999999</v>
      </c>
      <c r="AG45" s="20">
        <v>6.4935180861097903</v>
      </c>
      <c r="AH45" s="18">
        <v>6266</v>
      </c>
      <c r="AI45" s="20">
        <v>5.6229584694353703</v>
      </c>
      <c r="AJ45" s="11">
        <v>6301</v>
      </c>
      <c r="AK45" s="20">
        <v>5.5711266920716902</v>
      </c>
      <c r="AL45" s="11">
        <v>13860</v>
      </c>
      <c r="AM45" s="20">
        <v>11.002357648067401</v>
      </c>
      <c r="AN45" s="11">
        <v>13339</v>
      </c>
      <c r="AO45" s="20">
        <v>10.951380108701001</v>
      </c>
      <c r="AP45" s="18">
        <v>19</v>
      </c>
      <c r="AQ45" s="11">
        <v>16.52</v>
      </c>
      <c r="AR45" s="11">
        <v>19</v>
      </c>
      <c r="AS45" s="11">
        <v>16.52</v>
      </c>
      <c r="AT45" s="11">
        <v>19</v>
      </c>
      <c r="AU45" s="11">
        <v>16.670000000000002</v>
      </c>
      <c r="AV45" s="11">
        <v>17</v>
      </c>
      <c r="AW45" s="11">
        <v>15.32</v>
      </c>
      <c r="AX45" s="15"/>
    </row>
    <row r="46" spans="1:50">
      <c r="A46" s="60"/>
      <c r="B46" s="41"/>
      <c r="C46" s="11"/>
      <c r="D46" s="41"/>
      <c r="E46" s="11"/>
      <c r="F46" s="41"/>
      <c r="G46" s="11"/>
      <c r="H46" s="41"/>
      <c r="I46" s="11"/>
      <c r="J46" s="35"/>
      <c r="K46" s="11"/>
      <c r="L46" s="41"/>
      <c r="M46" s="11"/>
      <c r="N46" s="41"/>
      <c r="O46" s="11"/>
      <c r="P46" s="41"/>
      <c r="Q46" s="11"/>
      <c r="R46" s="35"/>
      <c r="S46" s="11"/>
      <c r="T46" s="41"/>
      <c r="U46" s="11"/>
      <c r="V46" s="41"/>
      <c r="W46" s="11"/>
      <c r="X46" s="41"/>
      <c r="Y46" s="11"/>
      <c r="Z46" s="35"/>
      <c r="AA46" s="11"/>
      <c r="AB46" s="41"/>
      <c r="AC46" s="11"/>
      <c r="AD46" s="41"/>
      <c r="AE46" s="11"/>
      <c r="AF46" s="41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>
      <c r="A47" s="60" t="s">
        <v>75</v>
      </c>
      <c r="B47" s="41">
        <v>548703891.88</v>
      </c>
      <c r="C47" s="20">
        <v>1.4168469751708099</v>
      </c>
      <c r="D47" s="41">
        <v>667707406.50999999</v>
      </c>
      <c r="E47" s="20">
        <v>1.71145922166473</v>
      </c>
      <c r="F47" s="41">
        <v>673287975.77999997</v>
      </c>
      <c r="G47" s="20">
        <v>1.73192557876118</v>
      </c>
      <c r="H47" s="41">
        <v>701167896.71000004</v>
      </c>
      <c r="I47" s="20">
        <v>1.93520217228076</v>
      </c>
      <c r="J47" s="35">
        <v>139188950.37</v>
      </c>
      <c r="K47" s="20">
        <v>3.86799541230633</v>
      </c>
      <c r="L47" s="41">
        <v>72171649.459999993</v>
      </c>
      <c r="M47" s="20">
        <v>1.4236225322882401</v>
      </c>
      <c r="N47" s="41">
        <v>65958911.57</v>
      </c>
      <c r="O47" s="20">
        <v>1.3190684376780599</v>
      </c>
      <c r="P47" s="41">
        <v>89197231.680000007</v>
      </c>
      <c r="Q47" s="20">
        <v>1.8671874622794999</v>
      </c>
      <c r="R47" s="35">
        <v>255502700.91999999</v>
      </c>
      <c r="S47" s="20">
        <v>7.9232037167759097</v>
      </c>
      <c r="T47" s="41">
        <v>104672917.84</v>
      </c>
      <c r="U47" s="20">
        <v>3.0947669779620002</v>
      </c>
      <c r="V47" s="41">
        <v>88581083.359999999</v>
      </c>
      <c r="W47" s="20">
        <v>3.39905959155766</v>
      </c>
      <c r="X47" s="41">
        <v>144365428.83000001</v>
      </c>
      <c r="Y47" s="20">
        <v>5.4085606733076999</v>
      </c>
      <c r="Z47" s="35">
        <v>-116313750.55</v>
      </c>
      <c r="AA47" s="20">
        <v>-31.1217448355446</v>
      </c>
      <c r="AB47" s="41">
        <v>-32501268.379999999</v>
      </c>
      <c r="AC47" s="20">
        <v>-1.9262038044944301</v>
      </c>
      <c r="AD47" s="41">
        <v>-22622171.789999999</v>
      </c>
      <c r="AE47" s="20">
        <v>-0.94480709155818798</v>
      </c>
      <c r="AF47" s="41">
        <v>-55168197.149999999</v>
      </c>
      <c r="AG47" s="20">
        <v>-2.61722623882563</v>
      </c>
      <c r="AH47" s="18">
        <v>1012</v>
      </c>
      <c r="AI47" s="20">
        <v>0.90814458523277897</v>
      </c>
      <c r="AJ47" s="11">
        <v>1024</v>
      </c>
      <c r="AK47" s="20">
        <v>0.90538545194118503</v>
      </c>
      <c r="AL47" s="11">
        <v>1643</v>
      </c>
      <c r="AM47" s="20">
        <v>1.3042477356258899</v>
      </c>
      <c r="AN47" s="11">
        <v>1315</v>
      </c>
      <c r="AO47" s="20">
        <v>1.0796210242853199</v>
      </c>
      <c r="AP47" s="18">
        <v>8</v>
      </c>
      <c r="AQ47" s="11">
        <v>6.96</v>
      </c>
      <c r="AR47" s="11">
        <v>8</v>
      </c>
      <c r="AS47" s="11">
        <v>6.96</v>
      </c>
      <c r="AT47" s="11">
        <v>8</v>
      </c>
      <c r="AU47" s="11">
        <v>7.02</v>
      </c>
      <c r="AV47" s="11">
        <v>8</v>
      </c>
      <c r="AW47" s="11">
        <v>7.21</v>
      </c>
      <c r="AX47" s="15"/>
    </row>
    <row r="48" spans="1:50">
      <c r="A48" s="60"/>
      <c r="B48" s="41"/>
      <c r="C48" s="11"/>
      <c r="D48" s="41"/>
      <c r="E48" s="11"/>
      <c r="F48" s="41"/>
      <c r="G48" s="11"/>
      <c r="H48" s="41"/>
      <c r="I48" s="11"/>
      <c r="J48" s="35"/>
      <c r="K48" s="11"/>
      <c r="L48" s="41"/>
      <c r="M48" s="11"/>
      <c r="N48" s="41"/>
      <c r="O48" s="11"/>
      <c r="P48" s="41"/>
      <c r="Q48" s="11"/>
      <c r="R48" s="35"/>
      <c r="S48" s="11"/>
      <c r="T48" s="41"/>
      <c r="U48" s="11"/>
      <c r="V48" s="41"/>
      <c r="W48" s="11"/>
      <c r="X48" s="41"/>
      <c r="Y48" s="11"/>
      <c r="Z48" s="35"/>
      <c r="AA48" s="11"/>
      <c r="AB48" s="41"/>
      <c r="AC48" s="11"/>
      <c r="AD48" s="41"/>
      <c r="AE48" s="11"/>
      <c r="AF48" s="41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>
      <c r="A49" s="60"/>
      <c r="B49" s="41"/>
      <c r="C49" s="11"/>
      <c r="D49" s="41"/>
      <c r="E49" s="11"/>
      <c r="F49" s="41"/>
      <c r="G49" s="11"/>
      <c r="H49" s="41"/>
      <c r="I49" s="11"/>
      <c r="J49" s="35"/>
      <c r="K49" s="11"/>
      <c r="L49" s="41"/>
      <c r="M49" s="11"/>
      <c r="N49" s="41"/>
      <c r="O49" s="11"/>
      <c r="P49" s="41"/>
      <c r="Q49" s="11"/>
      <c r="R49" s="35"/>
      <c r="S49" s="11"/>
      <c r="T49" s="41"/>
      <c r="U49" s="11"/>
      <c r="V49" s="41"/>
      <c r="W49" s="11"/>
      <c r="X49" s="41"/>
      <c r="Y49" s="11"/>
      <c r="Z49" s="35"/>
      <c r="AA49" s="11"/>
      <c r="AB49" s="41"/>
      <c r="AC49" s="11"/>
      <c r="AD49" s="41"/>
      <c r="AE49" s="11"/>
      <c r="AF49" s="41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>
      <c r="A50" s="63" t="s">
        <v>42</v>
      </c>
      <c r="B50" s="42">
        <v>38727110372.230003</v>
      </c>
      <c r="C50" s="14">
        <v>100</v>
      </c>
      <c r="D50" s="42">
        <v>39013924378.550003</v>
      </c>
      <c r="E50" s="14">
        <v>100</v>
      </c>
      <c r="F50" s="42">
        <v>38875110110.769997</v>
      </c>
      <c r="G50" s="14">
        <v>100</v>
      </c>
      <c r="H50" s="42">
        <v>36232281399.5</v>
      </c>
      <c r="I50" s="14">
        <v>100</v>
      </c>
      <c r="J50" s="36">
        <v>3598477648.8400002</v>
      </c>
      <c r="K50" s="14">
        <v>100</v>
      </c>
      <c r="L50" s="42">
        <v>5069577631.9300003</v>
      </c>
      <c r="M50" s="14">
        <v>100</v>
      </c>
      <c r="N50" s="42">
        <v>5000416179.0200005</v>
      </c>
      <c r="O50" s="14">
        <v>100</v>
      </c>
      <c r="P50" s="42">
        <v>4777090328.7399998</v>
      </c>
      <c r="Q50" s="14">
        <v>100</v>
      </c>
      <c r="R50" s="36">
        <v>3224739765.04</v>
      </c>
      <c r="S50" s="14">
        <v>100</v>
      </c>
      <c r="T50" s="42">
        <v>3382255225.8499999</v>
      </c>
      <c r="U50" s="14">
        <v>100</v>
      </c>
      <c r="V50" s="42">
        <v>2606046789.5300002</v>
      </c>
      <c r="W50" s="14">
        <v>100</v>
      </c>
      <c r="X50" s="42">
        <v>2669202354.3800001</v>
      </c>
      <c r="Y50" s="14">
        <v>100</v>
      </c>
      <c r="Z50" s="36">
        <v>373737883.80000001</v>
      </c>
      <c r="AA50" s="14">
        <v>100</v>
      </c>
      <c r="AB50" s="42">
        <v>1687322406.0799999</v>
      </c>
      <c r="AC50" s="14">
        <v>100</v>
      </c>
      <c r="AD50" s="42">
        <v>2394369389.4899998</v>
      </c>
      <c r="AE50" s="14">
        <v>100</v>
      </c>
      <c r="AF50" s="42">
        <v>2107887974.3599999</v>
      </c>
      <c r="AG50" s="14">
        <v>100</v>
      </c>
      <c r="AH50" s="19">
        <v>111436</v>
      </c>
      <c r="AI50" s="14">
        <v>100</v>
      </c>
      <c r="AJ50" s="13">
        <v>113101</v>
      </c>
      <c r="AK50" s="14">
        <v>100</v>
      </c>
      <c r="AL50" s="13">
        <v>125973</v>
      </c>
      <c r="AM50" s="14">
        <v>100</v>
      </c>
      <c r="AN50" s="13">
        <v>121802</v>
      </c>
      <c r="AO50" s="14">
        <v>100</v>
      </c>
      <c r="AP50" s="19">
        <v>115</v>
      </c>
      <c r="AQ50" s="13">
        <v>100</v>
      </c>
      <c r="AR50" s="13">
        <v>115</v>
      </c>
      <c r="AS50" s="13">
        <v>100</v>
      </c>
      <c r="AT50" s="13">
        <v>114</v>
      </c>
      <c r="AU50" s="13">
        <v>100</v>
      </c>
      <c r="AV50" s="13">
        <v>111</v>
      </c>
      <c r="AW50" s="13">
        <v>100</v>
      </c>
      <c r="AX50" s="15"/>
    </row>
    <row r="51" spans="1:50" ht="13.5" thickTop="1">
      <c r="A51" s="60"/>
      <c r="B51" s="40"/>
      <c r="C51" s="6"/>
      <c r="D51" s="40"/>
      <c r="E51" s="6"/>
      <c r="F51" s="40"/>
      <c r="G51" s="6"/>
      <c r="H51" s="40"/>
      <c r="I51" s="6"/>
      <c r="J51" s="32"/>
      <c r="K51" s="6"/>
      <c r="L51" s="40"/>
      <c r="M51" s="6"/>
      <c r="N51" s="40"/>
      <c r="O51" s="6"/>
      <c r="P51" s="40"/>
      <c r="Q51" s="6"/>
      <c r="R51" s="32"/>
      <c r="S51" s="6"/>
      <c r="T51" s="40"/>
      <c r="U51" s="6"/>
      <c r="V51" s="40"/>
      <c r="W51" s="6"/>
      <c r="X51" s="40"/>
      <c r="Y51" s="6"/>
      <c r="Z51" s="32"/>
      <c r="AA51" s="6"/>
      <c r="AB51" s="40"/>
      <c r="AC51" s="6"/>
      <c r="AD51" s="40"/>
      <c r="AE51" s="6"/>
      <c r="AF51" s="40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>
      <c r="A52" s="60"/>
      <c r="B52" s="40"/>
      <c r="C52" s="6"/>
      <c r="D52" s="40"/>
      <c r="E52" s="6"/>
      <c r="F52" s="40"/>
      <c r="G52" s="6"/>
      <c r="H52" s="40"/>
      <c r="I52" s="6"/>
      <c r="J52" s="32"/>
      <c r="K52" s="6"/>
      <c r="L52" s="40"/>
      <c r="M52" s="6"/>
      <c r="N52" s="40"/>
      <c r="O52" s="6"/>
      <c r="P52" s="40"/>
      <c r="Q52" s="6"/>
      <c r="R52" s="32"/>
      <c r="S52" s="6"/>
      <c r="T52" s="40"/>
      <c r="U52" s="6"/>
      <c r="V52" s="40"/>
      <c r="W52" s="6"/>
      <c r="X52" s="40"/>
      <c r="Y52" s="6"/>
      <c r="Z52" s="32"/>
      <c r="AA52" s="6"/>
      <c r="AB52" s="40"/>
      <c r="AC52" s="6"/>
      <c r="AD52" s="40"/>
      <c r="AE52" s="6"/>
      <c r="AF52" s="40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>
      <c r="A53" s="60"/>
      <c r="B53" s="41"/>
      <c r="C53" s="11"/>
      <c r="D53" s="41"/>
      <c r="E53" s="11"/>
      <c r="F53" s="41"/>
      <c r="G53" s="11"/>
      <c r="H53" s="41"/>
      <c r="I53" s="11"/>
      <c r="J53" s="35"/>
      <c r="K53" s="11"/>
      <c r="L53" s="41"/>
      <c r="M53" s="11"/>
      <c r="N53" s="41"/>
      <c r="O53" s="11"/>
      <c r="P53" s="41"/>
      <c r="Q53" s="11"/>
      <c r="R53" s="35"/>
      <c r="S53" s="11"/>
      <c r="T53" s="41"/>
      <c r="U53" s="11"/>
      <c r="V53" s="41"/>
      <c r="W53" s="11"/>
      <c r="X53" s="41"/>
      <c r="Y53" s="11"/>
      <c r="Z53" s="35"/>
      <c r="AA53" s="11"/>
      <c r="AB53" s="41"/>
      <c r="AC53" s="11"/>
      <c r="AD53" s="41"/>
      <c r="AE53" s="11"/>
      <c r="AF53" s="41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>
      <c r="A54" s="60" t="s">
        <v>19</v>
      </c>
      <c r="B54" s="41">
        <v>114436160576.84</v>
      </c>
      <c r="C54" s="20">
        <v>100</v>
      </c>
      <c r="D54" s="41">
        <v>108318569038.12</v>
      </c>
      <c r="E54" s="20">
        <v>100</v>
      </c>
      <c r="F54" s="41">
        <v>107026396070.78</v>
      </c>
      <c r="G54" s="20">
        <v>100</v>
      </c>
      <c r="H54" s="41">
        <v>103182600227.8</v>
      </c>
      <c r="I54" s="20">
        <v>100</v>
      </c>
      <c r="J54" s="35">
        <v>9315984524.2800007</v>
      </c>
      <c r="K54" s="20">
        <v>100</v>
      </c>
      <c r="L54" s="41">
        <v>11172727116.940001</v>
      </c>
      <c r="M54" s="20">
        <v>100</v>
      </c>
      <c r="N54" s="41">
        <v>9105414539.0100002</v>
      </c>
      <c r="O54" s="20">
        <v>100</v>
      </c>
      <c r="P54" s="41">
        <v>10024835079.799999</v>
      </c>
      <c r="Q54" s="20">
        <v>100</v>
      </c>
      <c r="R54" s="35">
        <v>7292731427.5799999</v>
      </c>
      <c r="S54" s="20">
        <v>100</v>
      </c>
      <c r="T54" s="41">
        <v>7552996923.2700005</v>
      </c>
      <c r="U54" s="20">
        <v>100</v>
      </c>
      <c r="V54" s="41">
        <v>5871437865.29</v>
      </c>
      <c r="W54" s="20">
        <v>100</v>
      </c>
      <c r="X54" s="41">
        <v>6141704019.5200005</v>
      </c>
      <c r="Y54" s="20">
        <v>100</v>
      </c>
      <c r="Z54" s="35">
        <v>2023253096.7</v>
      </c>
      <c r="AA54" s="20">
        <v>100</v>
      </c>
      <c r="AB54" s="41">
        <v>3619730193.6700001</v>
      </c>
      <c r="AC54" s="20">
        <v>100</v>
      </c>
      <c r="AD54" s="41">
        <v>3233976673.7199998</v>
      </c>
      <c r="AE54" s="20">
        <v>100</v>
      </c>
      <c r="AF54" s="41">
        <v>3883131060.2800002</v>
      </c>
      <c r="AG54" s="20">
        <v>100</v>
      </c>
      <c r="AH54" s="18">
        <v>173857</v>
      </c>
      <c r="AI54" s="20">
        <v>100</v>
      </c>
      <c r="AJ54" s="11">
        <v>172519</v>
      </c>
      <c r="AK54" s="20">
        <v>100</v>
      </c>
      <c r="AL54" s="11">
        <v>173619</v>
      </c>
      <c r="AM54" s="20">
        <v>100</v>
      </c>
      <c r="AN54" s="11">
        <v>158051</v>
      </c>
      <c r="AO54" s="20">
        <v>100</v>
      </c>
      <c r="AP54" s="18">
        <v>363</v>
      </c>
      <c r="AQ54" s="20">
        <v>100</v>
      </c>
      <c r="AR54" s="11">
        <v>357</v>
      </c>
      <c r="AS54" s="20">
        <v>100</v>
      </c>
      <c r="AT54" s="11">
        <v>351</v>
      </c>
      <c r="AU54" s="20">
        <v>100</v>
      </c>
      <c r="AV54" s="11">
        <v>345</v>
      </c>
      <c r="AW54" s="20">
        <v>100</v>
      </c>
      <c r="AX54" s="15"/>
    </row>
    <row r="55" spans="1:50">
      <c r="A55" s="60"/>
      <c r="B55" s="41"/>
      <c r="C55" s="11"/>
      <c r="D55" s="41"/>
      <c r="E55" s="11"/>
      <c r="F55" s="41"/>
      <c r="G55" s="11"/>
      <c r="H55" s="41"/>
      <c r="I55" s="11"/>
      <c r="J55" s="35"/>
      <c r="K55" s="11"/>
      <c r="L55" s="41"/>
      <c r="M55" s="11"/>
      <c r="N55" s="41"/>
      <c r="O55" s="11"/>
      <c r="P55" s="41"/>
      <c r="Q55" s="11"/>
      <c r="R55" s="35"/>
      <c r="S55" s="11"/>
      <c r="T55" s="41"/>
      <c r="U55" s="11"/>
      <c r="V55" s="41"/>
      <c r="W55" s="11"/>
      <c r="X55" s="41"/>
      <c r="Y55" s="11"/>
      <c r="Z55" s="35"/>
      <c r="AA55" s="11"/>
      <c r="AB55" s="41"/>
      <c r="AC55" s="11"/>
      <c r="AD55" s="41"/>
      <c r="AE55" s="11"/>
      <c r="AF55" s="41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>
      <c r="A56" s="60"/>
      <c r="B56" s="41"/>
      <c r="C56" s="11"/>
      <c r="D56" s="41"/>
      <c r="E56" s="11"/>
      <c r="F56" s="41"/>
      <c r="G56" s="11"/>
      <c r="H56" s="41"/>
      <c r="I56" s="11"/>
      <c r="J56" s="35"/>
      <c r="K56" s="11"/>
      <c r="L56" s="41"/>
      <c r="M56" s="11"/>
      <c r="N56" s="41"/>
      <c r="O56" s="11"/>
      <c r="P56" s="41"/>
      <c r="Q56" s="11"/>
      <c r="R56" s="35"/>
      <c r="S56" s="11"/>
      <c r="T56" s="41"/>
      <c r="U56" s="11"/>
      <c r="V56" s="41"/>
      <c r="W56" s="11"/>
      <c r="X56" s="41"/>
      <c r="Y56" s="11"/>
      <c r="Z56" s="35"/>
      <c r="AA56" s="11"/>
      <c r="AB56" s="41"/>
      <c r="AC56" s="11"/>
      <c r="AD56" s="41"/>
      <c r="AE56" s="11"/>
      <c r="AF56" s="41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>
      <c r="A57" s="60"/>
      <c r="B57" s="41"/>
      <c r="C57" s="11"/>
      <c r="D57" s="41"/>
      <c r="E57" s="11"/>
      <c r="F57" s="41"/>
      <c r="G57" s="11"/>
      <c r="H57" s="41"/>
      <c r="I57" s="11"/>
      <c r="J57" s="35"/>
      <c r="K57" s="11"/>
      <c r="L57" s="41"/>
      <c r="M57" s="11"/>
      <c r="N57" s="41"/>
      <c r="O57" s="11"/>
      <c r="P57" s="41"/>
      <c r="Q57" s="11"/>
      <c r="R57" s="35"/>
      <c r="S57" s="11"/>
      <c r="T57" s="41"/>
      <c r="U57" s="11"/>
      <c r="V57" s="41"/>
      <c r="W57" s="11"/>
      <c r="X57" s="41"/>
      <c r="Y57" s="11"/>
      <c r="Z57" s="35"/>
      <c r="AA57" s="11"/>
      <c r="AB57" s="41"/>
      <c r="AC57" s="11"/>
      <c r="AD57" s="41"/>
      <c r="AE57" s="11"/>
      <c r="AF57" s="41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>
      <c r="A58" s="64" t="s">
        <v>20</v>
      </c>
      <c r="B58" s="42">
        <v>114436160576.84</v>
      </c>
      <c r="C58" s="14">
        <v>100</v>
      </c>
      <c r="D58" s="42">
        <v>108318569038.12</v>
      </c>
      <c r="E58" s="14">
        <v>100</v>
      </c>
      <c r="F58" s="42">
        <v>107026396070.78</v>
      </c>
      <c r="G58" s="14">
        <v>100</v>
      </c>
      <c r="H58" s="42">
        <v>103182600227.8</v>
      </c>
      <c r="I58" s="14">
        <v>100</v>
      </c>
      <c r="J58" s="36">
        <v>9315984524.2800007</v>
      </c>
      <c r="K58" s="14">
        <v>100</v>
      </c>
      <c r="L58" s="42">
        <v>11172727116.940001</v>
      </c>
      <c r="M58" s="14">
        <v>100</v>
      </c>
      <c r="N58" s="42">
        <v>9105414539.0100002</v>
      </c>
      <c r="O58" s="14">
        <v>100</v>
      </c>
      <c r="P58" s="42">
        <v>10024835079.799999</v>
      </c>
      <c r="Q58" s="14">
        <v>100</v>
      </c>
      <c r="R58" s="36">
        <v>7292731427.5799999</v>
      </c>
      <c r="S58" s="14">
        <v>100</v>
      </c>
      <c r="T58" s="42">
        <v>7552996923.2700005</v>
      </c>
      <c r="U58" s="14">
        <v>100</v>
      </c>
      <c r="V58" s="42">
        <v>5871437865.29</v>
      </c>
      <c r="W58" s="14">
        <v>100</v>
      </c>
      <c r="X58" s="42">
        <v>6141704019.5200005</v>
      </c>
      <c r="Y58" s="14">
        <v>100</v>
      </c>
      <c r="Z58" s="36">
        <v>2023253096.7</v>
      </c>
      <c r="AA58" s="14">
        <v>100</v>
      </c>
      <c r="AB58" s="42">
        <v>3619730193.6700001</v>
      </c>
      <c r="AC58" s="14">
        <v>100</v>
      </c>
      <c r="AD58" s="42">
        <v>3233976673.7199998</v>
      </c>
      <c r="AE58" s="14">
        <v>100</v>
      </c>
      <c r="AF58" s="42">
        <v>3883131060.2800002</v>
      </c>
      <c r="AG58" s="14">
        <v>100</v>
      </c>
      <c r="AH58" s="19">
        <v>173857</v>
      </c>
      <c r="AI58" s="14">
        <v>100</v>
      </c>
      <c r="AJ58" s="13">
        <v>172519</v>
      </c>
      <c r="AK58" s="14">
        <v>100</v>
      </c>
      <c r="AL58" s="13">
        <v>173619</v>
      </c>
      <c r="AM58" s="14">
        <v>100</v>
      </c>
      <c r="AN58" s="13">
        <v>158051</v>
      </c>
      <c r="AO58" s="14">
        <v>100</v>
      </c>
      <c r="AP58" s="19">
        <v>363</v>
      </c>
      <c r="AQ58" s="14">
        <v>100</v>
      </c>
      <c r="AR58" s="13">
        <v>357</v>
      </c>
      <c r="AS58" s="14">
        <v>100</v>
      </c>
      <c r="AT58" s="13">
        <v>351</v>
      </c>
      <c r="AU58" s="14">
        <v>100</v>
      </c>
      <c r="AV58" s="13">
        <v>345</v>
      </c>
      <c r="AW58" s="14">
        <v>100</v>
      </c>
      <c r="AX58" s="15"/>
    </row>
    <row r="59" spans="1:50" ht="13.5" thickTop="1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" right="0" top="0" bottom="0" header="0" footer="0"/>
  <pageSetup paperSize="9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A1:L325"/>
  <sheetViews>
    <sheetView zoomScale="85" workbookViewId="0" xr3:uid="{44B22561-5205-5C8A-B808-2C70100D228F}">
      <pane xSplit="3" ySplit="6" topLeftCell="D297" activePane="bottomRight" state="frozen"/>
      <selection activeCell="J11" sqref="J11"/>
      <selection pane="bottomLeft" activeCell="J11" sqref="J11"/>
      <selection pane="topRight" activeCell="J11" sqref="J11"/>
      <selection pane="bottomRight" activeCell="F322" sqref="F322"/>
    </sheetView>
  </sheetViews>
  <sheetFormatPr defaultRowHeight="12.75" customHeight="1"/>
  <cols>
    <col min="1" max="1" width="5.42578125" style="110" hidden="1" customWidth="1"/>
    <col min="2" max="2" width="2.42578125" style="110" hidden="1" customWidth="1"/>
    <col min="3" max="3" width="19" style="110" customWidth="1"/>
    <col min="4" max="4" width="17.85546875" style="107" bestFit="1" customWidth="1"/>
    <col min="5" max="5" width="20" style="107" bestFit="1" customWidth="1"/>
    <col min="6" max="6" width="16.85546875" style="107" bestFit="1" customWidth="1"/>
    <col min="7" max="7" width="19.7109375" style="107" bestFit="1" customWidth="1"/>
    <col min="8" max="8" width="23.7109375" style="109" bestFit="1" customWidth="1"/>
    <col min="9" max="9" width="18.42578125" style="109" bestFit="1" customWidth="1"/>
    <col min="10" max="10" width="29.7109375" style="109" customWidth="1"/>
    <col min="11" max="11" width="4.28515625" style="110" customWidth="1"/>
    <col min="12" max="12" width="11.42578125" style="110" bestFit="1" customWidth="1"/>
    <col min="13" max="16384" width="9.140625" style="110"/>
  </cols>
  <sheetData>
    <row r="1" spans="1:11" ht="12.75" customHeight="1">
      <c r="A1" s="104"/>
      <c r="B1" s="104"/>
      <c r="C1" s="105" t="s">
        <v>77</v>
      </c>
      <c r="D1" s="106"/>
      <c r="E1" s="106"/>
      <c r="F1" s="106"/>
      <c r="H1" s="108"/>
    </row>
    <row r="2" spans="1:11" ht="12.75" customHeight="1">
      <c r="A2" s="104"/>
      <c r="B2" s="104"/>
      <c r="C2" s="1" t="s">
        <v>78</v>
      </c>
      <c r="D2" s="106"/>
      <c r="E2" s="106"/>
      <c r="F2" s="106"/>
      <c r="H2" s="108"/>
    </row>
    <row r="3" spans="1:11" ht="12.75" customHeight="1" thickBot="1">
      <c r="A3" s="104"/>
      <c r="B3" s="104"/>
      <c r="C3" s="105"/>
      <c r="D3" s="111"/>
      <c r="E3" s="111"/>
      <c r="F3" s="111"/>
      <c r="G3" s="111"/>
      <c r="H3" s="112"/>
      <c r="I3" s="112"/>
    </row>
    <row r="4" spans="1:11" ht="12.75" customHeight="1">
      <c r="A4" s="104"/>
      <c r="B4" s="104"/>
      <c r="C4" s="113"/>
      <c r="D4" s="114" t="s">
        <v>79</v>
      </c>
      <c r="E4" s="115" t="s">
        <v>80</v>
      </c>
      <c r="F4" s="115" t="s">
        <v>81</v>
      </c>
      <c r="G4" s="115" t="s">
        <v>82</v>
      </c>
      <c r="H4" s="116" t="s">
        <v>83</v>
      </c>
      <c r="I4" s="116" t="s">
        <v>84</v>
      </c>
      <c r="J4" s="117" t="s">
        <v>85</v>
      </c>
      <c r="K4" s="118"/>
    </row>
    <row r="5" spans="1:11" ht="12.75" customHeight="1">
      <c r="A5" s="104"/>
      <c r="B5" s="104"/>
      <c r="C5" s="119"/>
      <c r="D5" s="120"/>
      <c r="E5" s="121"/>
      <c r="F5" s="121"/>
      <c r="G5" s="121"/>
      <c r="H5" s="122"/>
      <c r="I5" s="122"/>
      <c r="J5" s="123"/>
      <c r="K5" s="118"/>
    </row>
    <row r="6" spans="1:11" ht="12.75" customHeight="1" thickBot="1">
      <c r="A6" s="104"/>
      <c r="B6" s="104"/>
      <c r="C6" s="124"/>
      <c r="D6" s="125" t="s">
        <v>86</v>
      </c>
      <c r="E6" s="126" t="s">
        <v>86</v>
      </c>
      <c r="F6" s="126" t="s">
        <v>86</v>
      </c>
      <c r="G6" s="126" t="s">
        <v>86</v>
      </c>
      <c r="H6" s="127"/>
      <c r="I6" s="127"/>
      <c r="J6" s="128"/>
      <c r="K6" s="118"/>
    </row>
    <row r="7" spans="1:11" ht="12.75" customHeight="1">
      <c r="A7" s="104"/>
      <c r="B7" s="104"/>
      <c r="C7" s="113"/>
      <c r="D7" s="129"/>
      <c r="E7" s="115"/>
      <c r="F7" s="115"/>
      <c r="G7" s="115"/>
      <c r="H7" s="116"/>
      <c r="I7" s="116"/>
      <c r="J7" s="117"/>
      <c r="K7" s="118"/>
    </row>
    <row r="8" spans="1:11" ht="12.75" customHeight="1">
      <c r="A8" s="104"/>
      <c r="B8" s="104"/>
      <c r="C8" s="130">
        <v>1965</v>
      </c>
      <c r="D8" s="131"/>
      <c r="E8" s="131"/>
      <c r="F8" s="131"/>
      <c r="G8" s="131"/>
      <c r="H8" s="132"/>
      <c r="I8" s="132"/>
      <c r="J8" s="133"/>
      <c r="K8" s="118"/>
    </row>
    <row r="9" spans="1:11" ht="12.75" customHeight="1">
      <c r="A9" s="104">
        <v>1965</v>
      </c>
      <c r="B9" s="104">
        <v>4</v>
      </c>
      <c r="C9" s="119" t="s">
        <v>87</v>
      </c>
      <c r="D9" s="131"/>
      <c r="E9" s="131"/>
      <c r="F9" s="131"/>
      <c r="G9" s="131">
        <v>3</v>
      </c>
      <c r="H9" s="132"/>
      <c r="I9" s="132">
        <v>2</v>
      </c>
      <c r="J9" s="133">
        <v>2</v>
      </c>
      <c r="K9" s="118"/>
    </row>
    <row r="10" spans="1:11" ht="12.75" customHeight="1" thickBot="1">
      <c r="A10" s="104"/>
      <c r="B10" s="104"/>
      <c r="C10" s="124"/>
      <c r="D10" s="134"/>
      <c r="E10" s="134"/>
      <c r="F10" s="134"/>
      <c r="G10" s="134"/>
      <c r="H10" s="135"/>
      <c r="I10" s="135"/>
      <c r="J10" s="136"/>
      <c r="K10" s="118"/>
    </row>
    <row r="11" spans="1:11" s="141" customFormat="1" ht="12.75" customHeight="1">
      <c r="A11" s="104"/>
      <c r="B11" s="104"/>
      <c r="C11" s="137">
        <v>1966</v>
      </c>
      <c r="D11" s="138"/>
      <c r="E11" s="139"/>
      <c r="F11" s="139"/>
      <c r="G11" s="139"/>
      <c r="H11" s="140"/>
      <c r="I11" s="140"/>
      <c r="J11" s="133"/>
      <c r="K11" s="118"/>
    </row>
    <row r="12" spans="1:11" s="141" customFormat="1" ht="12.75" customHeight="1">
      <c r="A12" s="104">
        <v>1966</v>
      </c>
      <c r="B12" s="104">
        <v>1</v>
      </c>
      <c r="C12" s="119" t="s">
        <v>88</v>
      </c>
      <c r="D12" s="138">
        <v>2</v>
      </c>
      <c r="E12" s="139">
        <v>0</v>
      </c>
      <c r="F12" s="139">
        <v>2</v>
      </c>
      <c r="G12" s="139">
        <v>5</v>
      </c>
      <c r="H12" s="140"/>
      <c r="I12" s="140"/>
      <c r="J12" s="133"/>
      <c r="K12" s="118"/>
    </row>
    <row r="13" spans="1:11" s="141" customFormat="1" ht="12.75" customHeight="1">
      <c r="A13" s="104">
        <v>1966</v>
      </c>
      <c r="B13" s="104">
        <v>2</v>
      </c>
      <c r="C13" s="119" t="s">
        <v>89</v>
      </c>
      <c r="D13" s="138">
        <v>5</v>
      </c>
      <c r="E13" s="139">
        <v>0</v>
      </c>
      <c r="F13" s="139">
        <v>5</v>
      </c>
      <c r="G13" s="139">
        <v>9</v>
      </c>
      <c r="H13" s="140"/>
      <c r="I13" s="140"/>
      <c r="J13" s="133"/>
      <c r="K13" s="118"/>
    </row>
    <row r="14" spans="1:11" s="141" customFormat="1" ht="12.75" customHeight="1">
      <c r="A14" s="104">
        <v>1966</v>
      </c>
      <c r="B14" s="104">
        <v>3</v>
      </c>
      <c r="C14" s="119" t="s">
        <v>90</v>
      </c>
      <c r="D14" s="138">
        <v>6</v>
      </c>
      <c r="E14" s="139">
        <v>0</v>
      </c>
      <c r="F14" s="139">
        <v>6</v>
      </c>
      <c r="G14" s="139">
        <v>17</v>
      </c>
      <c r="H14" s="140"/>
      <c r="I14" s="140"/>
      <c r="J14" s="133"/>
      <c r="K14" s="118"/>
    </row>
    <row r="15" spans="1:11" s="141" customFormat="1" ht="12.75" customHeight="1" thickBot="1">
      <c r="A15" s="104">
        <v>1966</v>
      </c>
      <c r="B15" s="104">
        <v>4</v>
      </c>
      <c r="C15" s="119" t="s">
        <v>87</v>
      </c>
      <c r="D15" s="138">
        <v>8</v>
      </c>
      <c r="E15" s="139">
        <v>0</v>
      </c>
      <c r="F15" s="139">
        <v>8</v>
      </c>
      <c r="G15" s="139">
        <v>25</v>
      </c>
      <c r="H15" s="140"/>
      <c r="I15" s="140">
        <v>4</v>
      </c>
      <c r="J15" s="133">
        <v>4</v>
      </c>
      <c r="K15" s="118"/>
    </row>
    <row r="16" spans="1:11" s="141" customFormat="1" ht="12.75" customHeight="1">
      <c r="A16" s="104"/>
      <c r="B16" s="104"/>
      <c r="C16" s="119"/>
      <c r="D16" s="142">
        <v>21</v>
      </c>
      <c r="E16" s="143">
        <v>0</v>
      </c>
      <c r="F16" s="143">
        <v>21</v>
      </c>
      <c r="G16" s="143"/>
      <c r="H16" s="144"/>
      <c r="I16" s="144"/>
      <c r="J16" s="145"/>
      <c r="K16" s="118"/>
    </row>
    <row r="17" spans="1:11" s="141" customFormat="1" ht="12.75" customHeight="1" thickBot="1">
      <c r="A17" s="104"/>
      <c r="B17" s="104"/>
      <c r="C17" s="124"/>
      <c r="D17" s="146"/>
      <c r="E17" s="147"/>
      <c r="F17" s="147"/>
      <c r="G17" s="147"/>
      <c r="H17" s="148"/>
      <c r="I17" s="148"/>
      <c r="J17" s="136"/>
      <c r="K17" s="118"/>
    </row>
    <row r="18" spans="1:11" s="141" customFormat="1" ht="12.75" customHeight="1">
      <c r="A18" s="104"/>
      <c r="B18" s="104"/>
      <c r="C18" s="137">
        <v>1967</v>
      </c>
      <c r="D18" s="138"/>
      <c r="E18" s="139"/>
      <c r="F18" s="139"/>
      <c r="G18" s="139"/>
      <c r="H18" s="140"/>
      <c r="I18" s="140"/>
      <c r="J18" s="133"/>
      <c r="K18" s="118"/>
    </row>
    <row r="19" spans="1:11" s="141" customFormat="1" ht="12.75" customHeight="1">
      <c r="A19" s="104">
        <v>1967</v>
      </c>
      <c r="B19" s="104">
        <v>1</v>
      </c>
      <c r="C19" s="119" t="s">
        <v>88</v>
      </c>
      <c r="D19" s="138">
        <v>10</v>
      </c>
      <c r="E19" s="139">
        <v>0</v>
      </c>
      <c r="F19" s="139">
        <v>10</v>
      </c>
      <c r="G19" s="139">
        <v>36</v>
      </c>
      <c r="H19" s="140"/>
      <c r="I19" s="140"/>
      <c r="J19" s="133"/>
      <c r="K19" s="118"/>
    </row>
    <row r="20" spans="1:11" s="141" customFormat="1" ht="12.75" customHeight="1">
      <c r="A20" s="104">
        <v>1967</v>
      </c>
      <c r="B20" s="104">
        <v>2</v>
      </c>
      <c r="C20" s="119" t="s">
        <v>89</v>
      </c>
      <c r="D20" s="138">
        <v>13</v>
      </c>
      <c r="E20" s="139">
        <v>0</v>
      </c>
      <c r="F20" s="139">
        <v>13</v>
      </c>
      <c r="G20" s="139">
        <v>47</v>
      </c>
      <c r="H20" s="140"/>
      <c r="I20" s="140"/>
      <c r="J20" s="133"/>
      <c r="K20" s="118"/>
    </row>
    <row r="21" spans="1:11" s="141" customFormat="1" ht="12.75" customHeight="1">
      <c r="A21" s="104">
        <v>1967</v>
      </c>
      <c r="B21" s="104">
        <v>3</v>
      </c>
      <c r="C21" s="119" t="s">
        <v>90</v>
      </c>
      <c r="D21" s="138">
        <v>10</v>
      </c>
      <c r="E21" s="139">
        <v>1</v>
      </c>
      <c r="F21" s="139">
        <v>9</v>
      </c>
      <c r="G21" s="139">
        <v>56</v>
      </c>
      <c r="H21" s="140"/>
      <c r="I21" s="140"/>
      <c r="J21" s="133"/>
      <c r="K21" s="118"/>
    </row>
    <row r="22" spans="1:11" s="141" customFormat="1" ht="12.75" customHeight="1" thickBot="1">
      <c r="A22" s="104">
        <v>1967</v>
      </c>
      <c r="B22" s="104">
        <v>4</v>
      </c>
      <c r="C22" s="119" t="s">
        <v>87</v>
      </c>
      <c r="D22" s="138">
        <v>18</v>
      </c>
      <c r="E22" s="139">
        <v>2</v>
      </c>
      <c r="F22" s="139">
        <v>16</v>
      </c>
      <c r="G22" s="139">
        <v>83</v>
      </c>
      <c r="H22" s="140"/>
      <c r="I22" s="140">
        <v>6</v>
      </c>
      <c r="J22" s="133">
        <v>6</v>
      </c>
      <c r="K22" s="118"/>
    </row>
    <row r="23" spans="1:11" s="141" customFormat="1" ht="12.75" customHeight="1">
      <c r="A23" s="104"/>
      <c r="B23" s="104"/>
      <c r="C23" s="119"/>
      <c r="D23" s="142">
        <v>51</v>
      </c>
      <c r="E23" s="143">
        <v>3</v>
      </c>
      <c r="F23" s="143">
        <v>48</v>
      </c>
      <c r="G23" s="143"/>
      <c r="H23" s="144"/>
      <c r="I23" s="144"/>
      <c r="J23" s="145"/>
      <c r="K23" s="118"/>
    </row>
    <row r="24" spans="1:11" s="141" customFormat="1" ht="12.75" customHeight="1" thickBot="1">
      <c r="A24" s="104"/>
      <c r="B24" s="104"/>
      <c r="C24" s="124"/>
      <c r="D24" s="146"/>
      <c r="E24" s="147"/>
      <c r="F24" s="147"/>
      <c r="G24" s="147"/>
      <c r="H24" s="148"/>
      <c r="I24" s="148"/>
      <c r="J24" s="136"/>
      <c r="K24" s="118"/>
    </row>
    <row r="25" spans="1:11" s="141" customFormat="1" ht="12.75" customHeight="1">
      <c r="A25" s="104"/>
      <c r="B25" s="104"/>
      <c r="C25" s="137">
        <v>1968</v>
      </c>
      <c r="D25" s="138"/>
      <c r="E25" s="139"/>
      <c r="F25" s="139"/>
      <c r="G25" s="139"/>
      <c r="H25" s="140"/>
      <c r="I25" s="140"/>
      <c r="J25" s="133"/>
      <c r="K25" s="118"/>
    </row>
    <row r="26" spans="1:11" s="141" customFormat="1" ht="12.75" customHeight="1">
      <c r="A26" s="104">
        <v>1968</v>
      </c>
      <c r="B26" s="104">
        <v>1</v>
      </c>
      <c r="C26" s="119" t="s">
        <v>88</v>
      </c>
      <c r="D26" s="138">
        <v>42</v>
      </c>
      <c r="E26" s="139">
        <v>3</v>
      </c>
      <c r="F26" s="139">
        <f>D26-E26</f>
        <v>39</v>
      </c>
      <c r="G26" s="139">
        <v>144</v>
      </c>
      <c r="H26" s="140"/>
      <c r="I26" s="140"/>
      <c r="J26" s="133"/>
      <c r="K26" s="118"/>
    </row>
    <row r="27" spans="1:11" s="141" customFormat="1" ht="12.75" customHeight="1">
      <c r="A27" s="104">
        <v>1968</v>
      </c>
      <c r="B27" s="104">
        <v>2</v>
      </c>
      <c r="C27" s="119" t="s">
        <v>89</v>
      </c>
      <c r="D27" s="138">
        <v>60</v>
      </c>
      <c r="E27" s="139">
        <v>6</v>
      </c>
      <c r="F27" s="139">
        <f>D27-E27</f>
        <v>54</v>
      </c>
      <c r="G27" s="139">
        <v>209</v>
      </c>
      <c r="H27" s="140"/>
      <c r="I27" s="140"/>
      <c r="J27" s="133"/>
      <c r="K27" s="118"/>
    </row>
    <row r="28" spans="1:11" s="141" customFormat="1" ht="12.75" customHeight="1">
      <c r="A28" s="104">
        <v>1968</v>
      </c>
      <c r="B28" s="104">
        <v>3</v>
      </c>
      <c r="C28" s="119" t="s">
        <v>90</v>
      </c>
      <c r="D28" s="138">
        <v>53</v>
      </c>
      <c r="E28" s="139">
        <v>7</v>
      </c>
      <c r="F28" s="139">
        <f>D28-E28</f>
        <v>46</v>
      </c>
      <c r="G28" s="139">
        <v>283</v>
      </c>
      <c r="H28" s="140"/>
      <c r="I28" s="140"/>
      <c r="J28" s="133"/>
      <c r="K28" s="118"/>
    </row>
    <row r="29" spans="1:11" s="141" customFormat="1" ht="12.75" customHeight="1" thickBot="1">
      <c r="A29" s="104">
        <v>1968</v>
      </c>
      <c r="B29" s="104">
        <v>4</v>
      </c>
      <c r="C29" s="119" t="s">
        <v>87</v>
      </c>
      <c r="D29" s="138">
        <v>78</v>
      </c>
      <c r="E29" s="139">
        <v>13</v>
      </c>
      <c r="F29" s="139">
        <f>D29-E29</f>
        <v>65</v>
      </c>
      <c r="G29" s="139">
        <v>372</v>
      </c>
      <c r="H29" s="140"/>
      <c r="I29" s="140">
        <v>6</v>
      </c>
      <c r="J29" s="133">
        <v>6</v>
      </c>
      <c r="K29" s="118"/>
    </row>
    <row r="30" spans="1:11" s="141" customFormat="1" ht="12.75" customHeight="1">
      <c r="A30" s="104"/>
      <c r="B30" s="104"/>
      <c r="C30" s="119" t="s">
        <v>91</v>
      </c>
      <c r="D30" s="142">
        <f>SUM(D26:D29)</f>
        <v>233</v>
      </c>
      <c r="E30" s="143">
        <f>SUM(E26:E29)</f>
        <v>29</v>
      </c>
      <c r="F30" s="143">
        <f>SUM(F26:F29)</f>
        <v>204</v>
      </c>
      <c r="G30" s="143"/>
      <c r="H30" s="144"/>
      <c r="I30" s="144"/>
      <c r="J30" s="145"/>
      <c r="K30" s="118"/>
    </row>
    <row r="31" spans="1:11" s="141" customFormat="1" ht="12.75" customHeight="1" thickBot="1">
      <c r="A31" s="104"/>
      <c r="B31" s="104"/>
      <c r="C31" s="124"/>
      <c r="D31" s="146"/>
      <c r="E31" s="147"/>
      <c r="F31" s="147"/>
      <c r="G31" s="147"/>
      <c r="H31" s="148"/>
      <c r="I31" s="148"/>
      <c r="J31" s="136"/>
      <c r="K31" s="118"/>
    </row>
    <row r="32" spans="1:11" s="141" customFormat="1" ht="12.75" customHeight="1">
      <c r="A32" s="104"/>
      <c r="B32" s="104"/>
      <c r="C32" s="137">
        <v>1969</v>
      </c>
      <c r="D32" s="138"/>
      <c r="E32" s="139"/>
      <c r="F32" s="139"/>
      <c r="G32" s="139"/>
      <c r="H32" s="140"/>
      <c r="I32" s="140"/>
      <c r="J32" s="133"/>
      <c r="K32" s="118"/>
    </row>
    <row r="33" spans="1:11" s="141" customFormat="1" ht="12.75" customHeight="1">
      <c r="A33" s="104">
        <v>1969</v>
      </c>
      <c r="B33" s="104">
        <v>1</v>
      </c>
      <c r="C33" s="119" t="s">
        <v>88</v>
      </c>
      <c r="D33" s="138">
        <v>160</v>
      </c>
      <c r="E33" s="139">
        <v>15</v>
      </c>
      <c r="F33" s="139">
        <f>D33-E33</f>
        <v>145</v>
      </c>
      <c r="G33" s="139">
        <v>609</v>
      </c>
      <c r="H33" s="140"/>
      <c r="I33" s="140"/>
      <c r="J33" s="133"/>
      <c r="K33" s="118"/>
    </row>
    <row r="34" spans="1:11" s="141" customFormat="1" ht="12.75" customHeight="1">
      <c r="A34" s="104">
        <v>1969</v>
      </c>
      <c r="B34" s="104">
        <v>2</v>
      </c>
      <c r="C34" s="119" t="s">
        <v>89</v>
      </c>
      <c r="D34" s="138">
        <v>321</v>
      </c>
      <c r="E34" s="139">
        <v>44</v>
      </c>
      <c r="F34" s="139">
        <f>D34-E34</f>
        <v>277</v>
      </c>
      <c r="G34" s="139">
        <v>805</v>
      </c>
      <c r="H34" s="140"/>
      <c r="I34" s="140"/>
      <c r="J34" s="133"/>
      <c r="K34" s="118"/>
    </row>
    <row r="35" spans="1:11" s="141" customFormat="1" ht="12.75" customHeight="1">
      <c r="A35" s="104">
        <v>1969</v>
      </c>
      <c r="B35" s="104">
        <v>3</v>
      </c>
      <c r="C35" s="119" t="s">
        <v>90</v>
      </c>
      <c r="D35" s="138">
        <v>58</v>
      </c>
      <c r="E35" s="139">
        <v>48</v>
      </c>
      <c r="F35" s="139">
        <f>D35-E35</f>
        <v>10</v>
      </c>
      <c r="G35" s="139">
        <v>751</v>
      </c>
      <c r="H35" s="140"/>
      <c r="I35" s="140"/>
      <c r="J35" s="133"/>
      <c r="K35" s="118"/>
    </row>
    <row r="36" spans="1:11" s="141" customFormat="1" ht="12.75" customHeight="1" thickBot="1">
      <c r="A36" s="104">
        <v>1969</v>
      </c>
      <c r="B36" s="104">
        <v>4</v>
      </c>
      <c r="C36" s="119" t="s">
        <v>87</v>
      </c>
      <c r="D36" s="138">
        <v>19</v>
      </c>
      <c r="E36" s="139">
        <v>37</v>
      </c>
      <c r="F36" s="139">
        <f>D36-E36</f>
        <v>-18</v>
      </c>
      <c r="G36" s="139">
        <v>691</v>
      </c>
      <c r="H36" s="140"/>
      <c r="I36" s="140">
        <v>9</v>
      </c>
      <c r="J36" s="133">
        <v>6</v>
      </c>
      <c r="K36" s="118"/>
    </row>
    <row r="37" spans="1:11" s="141" customFormat="1" ht="12.75" customHeight="1">
      <c r="A37" s="104"/>
      <c r="B37" s="104"/>
      <c r="C37" s="119"/>
      <c r="D37" s="142">
        <f>SUM(D33:D36)</f>
        <v>558</v>
      </c>
      <c r="E37" s="143">
        <f>SUM(E33:E36)</f>
        <v>144</v>
      </c>
      <c r="F37" s="143">
        <f>SUM(F33:F36)</f>
        <v>414</v>
      </c>
      <c r="G37" s="143"/>
      <c r="H37" s="144"/>
      <c r="I37" s="144"/>
      <c r="J37" s="145"/>
      <c r="K37" s="118"/>
    </row>
    <row r="38" spans="1:11" s="141" customFormat="1" ht="12.75" customHeight="1" thickBot="1">
      <c r="A38" s="104"/>
      <c r="B38" s="104"/>
      <c r="C38" s="124"/>
      <c r="D38" s="146"/>
      <c r="E38" s="147"/>
      <c r="F38" s="147"/>
      <c r="G38" s="147"/>
      <c r="H38" s="148"/>
      <c r="I38" s="148"/>
      <c r="J38" s="136"/>
      <c r="K38" s="118"/>
    </row>
    <row r="39" spans="1:11" s="141" customFormat="1" ht="12.75" customHeight="1">
      <c r="A39" s="104"/>
      <c r="B39" s="104"/>
      <c r="C39" s="137">
        <v>1970</v>
      </c>
      <c r="D39" s="138"/>
      <c r="E39" s="139"/>
      <c r="F39" s="139"/>
      <c r="G39" s="139"/>
      <c r="H39" s="140"/>
      <c r="I39" s="140"/>
      <c r="J39" s="133"/>
      <c r="K39" s="118"/>
    </row>
    <row r="40" spans="1:11" s="141" customFormat="1" ht="12.75" customHeight="1">
      <c r="A40" s="104">
        <v>1970</v>
      </c>
      <c r="B40" s="104">
        <v>1</v>
      </c>
      <c r="C40" s="119" t="s">
        <v>88</v>
      </c>
      <c r="D40" s="138">
        <v>17</v>
      </c>
      <c r="E40" s="139">
        <v>64</v>
      </c>
      <c r="F40" s="139">
        <f>D40-E40</f>
        <v>-47</v>
      </c>
      <c r="G40" s="139">
        <v>532</v>
      </c>
      <c r="H40" s="140"/>
      <c r="I40" s="140"/>
      <c r="J40" s="133"/>
      <c r="K40" s="118"/>
    </row>
    <row r="41" spans="1:11" s="141" customFormat="1" ht="12.75" customHeight="1">
      <c r="A41" s="104">
        <v>1970</v>
      </c>
      <c r="B41" s="104">
        <v>2</v>
      </c>
      <c r="C41" s="119" t="s">
        <v>89</v>
      </c>
      <c r="D41" s="138">
        <v>7</v>
      </c>
      <c r="E41" s="139">
        <v>26</v>
      </c>
      <c r="F41" s="139">
        <f>D41-E41</f>
        <v>-19</v>
      </c>
      <c r="G41" s="139">
        <v>415</v>
      </c>
      <c r="H41" s="140"/>
      <c r="I41" s="140"/>
      <c r="J41" s="133"/>
      <c r="K41" s="118"/>
    </row>
    <row r="42" spans="1:11" s="141" customFormat="1" ht="12.75" customHeight="1">
      <c r="A42" s="104">
        <v>1970</v>
      </c>
      <c r="B42" s="104">
        <v>3</v>
      </c>
      <c r="C42" s="119" t="s">
        <v>90</v>
      </c>
      <c r="D42" s="138">
        <v>5</v>
      </c>
      <c r="E42" s="139">
        <v>12</v>
      </c>
      <c r="F42" s="139">
        <f>D42-E42</f>
        <v>-7</v>
      </c>
      <c r="G42" s="139">
        <v>430</v>
      </c>
      <c r="H42" s="140"/>
      <c r="I42" s="140"/>
      <c r="J42" s="133"/>
      <c r="K42" s="118"/>
    </row>
    <row r="43" spans="1:11" s="141" customFormat="1" ht="12.75" customHeight="1" thickBot="1">
      <c r="A43" s="104">
        <v>1970</v>
      </c>
      <c r="B43" s="104">
        <v>4</v>
      </c>
      <c r="C43" s="119" t="s">
        <v>87</v>
      </c>
      <c r="D43" s="138">
        <v>5</v>
      </c>
      <c r="E43" s="139">
        <v>22</v>
      </c>
      <c r="F43" s="139">
        <f>D43-E43</f>
        <v>-17</v>
      </c>
      <c r="G43" s="139">
        <v>358</v>
      </c>
      <c r="H43" s="140"/>
      <c r="I43" s="140">
        <v>10</v>
      </c>
      <c r="J43" s="133">
        <v>6</v>
      </c>
      <c r="K43" s="118"/>
    </row>
    <row r="44" spans="1:11" s="141" customFormat="1" ht="12.75" customHeight="1">
      <c r="A44" s="104"/>
      <c r="B44" s="104"/>
      <c r="C44" s="119"/>
      <c r="D44" s="142">
        <f>SUM(D40:D43)</f>
        <v>34</v>
      </c>
      <c r="E44" s="143">
        <f>SUM(E40:E43)</f>
        <v>124</v>
      </c>
      <c r="F44" s="143">
        <f>SUM(F40:F43)</f>
        <v>-90</v>
      </c>
      <c r="G44" s="143"/>
      <c r="H44" s="144"/>
      <c r="I44" s="144"/>
      <c r="J44" s="145"/>
      <c r="K44" s="118"/>
    </row>
    <row r="45" spans="1:11" s="141" customFormat="1" ht="12.75" customHeight="1" thickBot="1">
      <c r="A45" s="104"/>
      <c r="B45" s="104"/>
      <c r="C45" s="124"/>
      <c r="D45" s="146"/>
      <c r="E45" s="147"/>
      <c r="F45" s="147"/>
      <c r="G45" s="147"/>
      <c r="H45" s="148"/>
      <c r="I45" s="148"/>
      <c r="J45" s="136"/>
      <c r="K45" s="118"/>
    </row>
    <row r="46" spans="1:11" s="141" customFormat="1" ht="12.75" customHeight="1">
      <c r="A46" s="104"/>
      <c r="B46" s="104"/>
      <c r="C46" s="137">
        <v>1971</v>
      </c>
      <c r="D46" s="138"/>
      <c r="E46" s="139"/>
      <c r="F46" s="139"/>
      <c r="G46" s="139"/>
      <c r="H46" s="140"/>
      <c r="I46" s="140"/>
      <c r="J46" s="133"/>
      <c r="K46" s="118"/>
    </row>
    <row r="47" spans="1:11" s="141" customFormat="1" ht="12.75" customHeight="1">
      <c r="A47" s="104">
        <v>1971</v>
      </c>
      <c r="B47" s="104">
        <v>1</v>
      </c>
      <c r="C47" s="119" t="s">
        <v>88</v>
      </c>
      <c r="D47" s="138">
        <v>7</v>
      </c>
      <c r="E47" s="139">
        <v>15</v>
      </c>
      <c r="F47" s="139">
        <f>D47-E47</f>
        <v>-8</v>
      </c>
      <c r="G47" s="139">
        <v>335</v>
      </c>
      <c r="H47" s="140"/>
      <c r="I47" s="140"/>
      <c r="J47" s="133"/>
      <c r="K47" s="118"/>
    </row>
    <row r="48" spans="1:11" s="141" customFormat="1" ht="12.75" customHeight="1">
      <c r="A48" s="104">
        <v>1971</v>
      </c>
      <c r="B48" s="104">
        <v>2</v>
      </c>
      <c r="C48" s="119" t="s">
        <v>89</v>
      </c>
      <c r="D48" s="138">
        <v>6</v>
      </c>
      <c r="E48" s="139">
        <v>9</v>
      </c>
      <c r="F48" s="139">
        <f>D48-E48</f>
        <v>-3</v>
      </c>
      <c r="G48" s="139">
        <v>382</v>
      </c>
      <c r="H48" s="140"/>
      <c r="I48" s="140"/>
      <c r="J48" s="133"/>
      <c r="K48" s="118"/>
    </row>
    <row r="49" spans="1:11" s="141" customFormat="1" ht="12.75" customHeight="1">
      <c r="A49" s="104">
        <v>1971</v>
      </c>
      <c r="B49" s="104">
        <v>3</v>
      </c>
      <c r="C49" s="119" t="s">
        <v>90</v>
      </c>
      <c r="D49" s="138">
        <v>11</v>
      </c>
      <c r="E49" s="139">
        <v>9</v>
      </c>
      <c r="F49" s="139">
        <f>D49-E49</f>
        <v>2</v>
      </c>
      <c r="G49" s="139">
        <v>336</v>
      </c>
      <c r="H49" s="140"/>
      <c r="I49" s="140"/>
      <c r="J49" s="133"/>
      <c r="K49" s="118"/>
    </row>
    <row r="50" spans="1:11" s="141" customFormat="1" ht="12.75" customHeight="1" thickBot="1">
      <c r="A50" s="104">
        <v>1971</v>
      </c>
      <c r="B50" s="104">
        <v>4</v>
      </c>
      <c r="C50" s="119" t="s">
        <v>87</v>
      </c>
      <c r="D50" s="138">
        <v>8</v>
      </c>
      <c r="E50" s="139">
        <v>7</v>
      </c>
      <c r="F50" s="139">
        <f>D50-E50</f>
        <v>1</v>
      </c>
      <c r="G50" s="139">
        <v>374</v>
      </c>
      <c r="H50" s="140"/>
      <c r="I50" s="140">
        <v>10</v>
      </c>
      <c r="J50" s="133">
        <v>6</v>
      </c>
      <c r="K50" s="118"/>
    </row>
    <row r="51" spans="1:11" s="141" customFormat="1" ht="12.75" customHeight="1">
      <c r="A51" s="104"/>
      <c r="B51" s="104"/>
      <c r="C51" s="119"/>
      <c r="D51" s="142">
        <f>SUM(D47:D50)</f>
        <v>32</v>
      </c>
      <c r="E51" s="143">
        <f>SUM(E47:E50)</f>
        <v>40</v>
      </c>
      <c r="F51" s="143">
        <f>SUM(F47:F50)</f>
        <v>-8</v>
      </c>
      <c r="G51" s="143"/>
      <c r="H51" s="144"/>
      <c r="I51" s="144"/>
      <c r="J51" s="145"/>
      <c r="K51" s="118"/>
    </row>
    <row r="52" spans="1:11" s="141" customFormat="1" ht="12.75" customHeight="1" thickBot="1">
      <c r="A52" s="104"/>
      <c r="B52" s="104"/>
      <c r="C52" s="124"/>
      <c r="D52" s="146"/>
      <c r="E52" s="147"/>
      <c r="F52" s="147"/>
      <c r="G52" s="147"/>
      <c r="H52" s="148"/>
      <c r="I52" s="148"/>
      <c r="J52" s="136"/>
      <c r="K52" s="118"/>
    </row>
    <row r="53" spans="1:11" s="141" customFormat="1" ht="12.75" customHeight="1">
      <c r="A53" s="104"/>
      <c r="B53" s="104"/>
      <c r="C53" s="137">
        <v>1972</v>
      </c>
      <c r="D53" s="138"/>
      <c r="E53" s="139"/>
      <c r="F53" s="139"/>
      <c r="G53" s="139"/>
      <c r="H53" s="140"/>
      <c r="I53" s="140"/>
      <c r="J53" s="133"/>
      <c r="K53" s="118"/>
    </row>
    <row r="54" spans="1:11" s="141" customFormat="1" ht="12.75" customHeight="1">
      <c r="A54" s="104">
        <v>1972</v>
      </c>
      <c r="B54" s="104">
        <v>1</v>
      </c>
      <c r="C54" s="119" t="s">
        <v>88</v>
      </c>
      <c r="D54" s="138">
        <v>12</v>
      </c>
      <c r="E54" s="139">
        <v>10</v>
      </c>
      <c r="F54" s="139">
        <f>D54-E54</f>
        <v>2</v>
      </c>
      <c r="G54" s="139">
        <v>405</v>
      </c>
      <c r="H54" s="140"/>
      <c r="I54" s="140"/>
      <c r="J54" s="133"/>
      <c r="K54" s="118"/>
    </row>
    <row r="55" spans="1:11" s="141" customFormat="1" ht="12.75" customHeight="1">
      <c r="A55" s="104">
        <v>1972</v>
      </c>
      <c r="B55" s="104">
        <v>2</v>
      </c>
      <c r="C55" s="119" t="s">
        <v>89</v>
      </c>
      <c r="D55" s="138">
        <v>12</v>
      </c>
      <c r="E55" s="139">
        <v>12</v>
      </c>
      <c r="F55" s="139">
        <f>D55-E55</f>
        <v>0</v>
      </c>
      <c r="G55" s="139">
        <v>438</v>
      </c>
      <c r="H55" s="140"/>
      <c r="I55" s="140"/>
      <c r="J55" s="133"/>
      <c r="K55" s="118"/>
    </row>
    <row r="56" spans="1:11" s="141" customFormat="1" ht="12.75" customHeight="1">
      <c r="A56" s="104">
        <v>1972</v>
      </c>
      <c r="B56" s="104">
        <v>3</v>
      </c>
      <c r="C56" s="119" t="s">
        <v>90</v>
      </c>
      <c r="D56" s="138">
        <v>11</v>
      </c>
      <c r="E56" s="139">
        <v>13</v>
      </c>
      <c r="F56" s="139">
        <f>D56-E56</f>
        <v>-2</v>
      </c>
      <c r="G56" s="139">
        <v>466</v>
      </c>
      <c r="H56" s="140"/>
      <c r="I56" s="140"/>
      <c r="J56" s="133"/>
      <c r="K56" s="118"/>
    </row>
    <row r="57" spans="1:11" s="141" customFormat="1" ht="12.75" customHeight="1" thickBot="1">
      <c r="A57" s="104">
        <v>1972</v>
      </c>
      <c r="B57" s="104">
        <v>4</v>
      </c>
      <c r="C57" s="119" t="s">
        <v>87</v>
      </c>
      <c r="D57" s="138">
        <v>10</v>
      </c>
      <c r="E57" s="139">
        <v>12</v>
      </c>
      <c r="F57" s="139">
        <f>D57-E57</f>
        <v>-2</v>
      </c>
      <c r="G57" s="139">
        <v>499</v>
      </c>
      <c r="H57" s="140"/>
      <c r="I57" s="140">
        <v>10</v>
      </c>
      <c r="J57" s="133">
        <v>6</v>
      </c>
      <c r="K57" s="118"/>
    </row>
    <row r="58" spans="1:11" s="141" customFormat="1" ht="12.75" customHeight="1">
      <c r="A58" s="104"/>
      <c r="B58" s="104"/>
      <c r="C58" s="119"/>
      <c r="D58" s="142">
        <f>SUM(D54:D57)</f>
        <v>45</v>
      </c>
      <c r="E58" s="143">
        <f>SUM(E54:E57)</f>
        <v>47</v>
      </c>
      <c r="F58" s="143">
        <f>SUM(F54:F57)</f>
        <v>-2</v>
      </c>
      <c r="G58" s="143"/>
      <c r="H58" s="144"/>
      <c r="I58" s="144"/>
      <c r="J58" s="145"/>
      <c r="K58" s="118"/>
    </row>
    <row r="59" spans="1:11" s="141" customFormat="1" ht="12.75" customHeight="1" thickBot="1">
      <c r="A59" s="104"/>
      <c r="B59" s="104"/>
      <c r="C59" s="124"/>
      <c r="D59" s="146"/>
      <c r="E59" s="147"/>
      <c r="F59" s="147"/>
      <c r="G59" s="147"/>
      <c r="H59" s="148"/>
      <c r="I59" s="148"/>
      <c r="J59" s="136"/>
      <c r="K59" s="118"/>
    </row>
    <row r="60" spans="1:11" s="141" customFormat="1" ht="12.75" customHeight="1">
      <c r="A60" s="104"/>
      <c r="B60" s="104"/>
      <c r="C60" s="137">
        <v>1973</v>
      </c>
      <c r="D60" s="138"/>
      <c r="E60" s="139"/>
      <c r="F60" s="139"/>
      <c r="G60" s="139"/>
      <c r="H60" s="140"/>
      <c r="I60" s="140"/>
      <c r="J60" s="133"/>
      <c r="K60" s="118"/>
    </row>
    <row r="61" spans="1:11" s="141" customFormat="1" ht="12.75" customHeight="1">
      <c r="A61" s="104">
        <v>1973</v>
      </c>
      <c r="B61" s="104">
        <v>1</v>
      </c>
      <c r="C61" s="119" t="s">
        <v>88</v>
      </c>
      <c r="D61" s="138">
        <v>14</v>
      </c>
      <c r="E61" s="139">
        <v>15</v>
      </c>
      <c r="F61" s="139">
        <f>D61-E61</f>
        <v>-1</v>
      </c>
      <c r="G61" s="139">
        <v>498</v>
      </c>
      <c r="H61" s="140"/>
      <c r="I61" s="140"/>
      <c r="J61" s="133"/>
      <c r="K61" s="118"/>
    </row>
    <row r="62" spans="1:11" s="141" customFormat="1" ht="12.75" customHeight="1">
      <c r="A62" s="104">
        <v>1973</v>
      </c>
      <c r="B62" s="104">
        <v>2</v>
      </c>
      <c r="C62" s="119" t="s">
        <v>89</v>
      </c>
      <c r="D62" s="138">
        <v>6</v>
      </c>
      <c r="E62" s="139">
        <v>18</v>
      </c>
      <c r="F62" s="139">
        <f>D62-E62</f>
        <v>-12</v>
      </c>
      <c r="G62" s="139">
        <v>500</v>
      </c>
      <c r="H62" s="140"/>
      <c r="I62" s="140"/>
      <c r="J62" s="133"/>
      <c r="K62" s="118"/>
    </row>
    <row r="63" spans="1:11" s="141" customFormat="1" ht="12.75" customHeight="1">
      <c r="A63" s="104">
        <v>1973</v>
      </c>
      <c r="B63" s="104">
        <v>3</v>
      </c>
      <c r="C63" s="119" t="s">
        <v>90</v>
      </c>
      <c r="D63" s="138">
        <v>10</v>
      </c>
      <c r="E63" s="139">
        <v>29</v>
      </c>
      <c r="F63" s="139">
        <f>D63-E63</f>
        <v>-19</v>
      </c>
      <c r="G63" s="139">
        <v>413</v>
      </c>
      <c r="H63" s="140"/>
      <c r="I63" s="140"/>
      <c r="J63" s="133"/>
      <c r="K63" s="118"/>
    </row>
    <row r="64" spans="1:11" s="141" customFormat="1" ht="12.75" customHeight="1" thickBot="1">
      <c r="A64" s="104">
        <v>1973</v>
      </c>
      <c r="B64" s="104">
        <v>4</v>
      </c>
      <c r="C64" s="119" t="s">
        <v>87</v>
      </c>
      <c r="D64" s="138">
        <v>8</v>
      </c>
      <c r="E64" s="139">
        <v>19</v>
      </c>
      <c r="F64" s="139">
        <f>D64-E64</f>
        <v>-11</v>
      </c>
      <c r="G64" s="139">
        <v>385</v>
      </c>
      <c r="H64" s="140"/>
      <c r="I64" s="140">
        <v>11</v>
      </c>
      <c r="J64" s="133">
        <v>6</v>
      </c>
      <c r="K64" s="118"/>
    </row>
    <row r="65" spans="1:11" s="141" customFormat="1" ht="12.75" customHeight="1">
      <c r="A65" s="104"/>
      <c r="B65" s="104"/>
      <c r="C65" s="119"/>
      <c r="D65" s="142">
        <f>SUM(D61:D64)</f>
        <v>38</v>
      </c>
      <c r="E65" s="143">
        <f>SUM(E61:E64)</f>
        <v>81</v>
      </c>
      <c r="F65" s="143">
        <f>SUM(F61:F64)</f>
        <v>-43</v>
      </c>
      <c r="G65" s="143"/>
      <c r="H65" s="144"/>
      <c r="I65" s="144"/>
      <c r="J65" s="145"/>
      <c r="K65" s="118"/>
    </row>
    <row r="66" spans="1:11" s="141" customFormat="1" ht="12.75" customHeight="1" thickBot="1">
      <c r="A66" s="104"/>
      <c r="B66" s="104"/>
      <c r="C66" s="124"/>
      <c r="D66" s="146"/>
      <c r="E66" s="147"/>
      <c r="F66" s="147"/>
      <c r="G66" s="147"/>
      <c r="H66" s="148"/>
      <c r="I66" s="148"/>
      <c r="J66" s="136"/>
      <c r="K66" s="118"/>
    </row>
    <row r="67" spans="1:11" s="141" customFormat="1" ht="12.75" customHeight="1">
      <c r="A67" s="104"/>
      <c r="B67" s="104"/>
      <c r="C67" s="137">
        <v>1974</v>
      </c>
      <c r="D67" s="138"/>
      <c r="E67" s="139"/>
      <c r="F67" s="139"/>
      <c r="G67" s="139"/>
      <c r="H67" s="140"/>
      <c r="I67" s="140"/>
      <c r="J67" s="133"/>
      <c r="K67" s="118"/>
    </row>
    <row r="68" spans="1:11" s="141" customFormat="1" ht="12.75" customHeight="1">
      <c r="A68" s="104">
        <v>1974</v>
      </c>
      <c r="B68" s="104">
        <v>1</v>
      </c>
      <c r="C68" s="119" t="s">
        <v>88</v>
      </c>
      <c r="D68" s="138">
        <v>10</v>
      </c>
      <c r="E68" s="139">
        <v>18</v>
      </c>
      <c r="F68" s="139">
        <f>D68-E68</f>
        <v>-8</v>
      </c>
      <c r="G68" s="139">
        <v>425</v>
      </c>
      <c r="H68" s="140"/>
      <c r="I68" s="140"/>
      <c r="J68" s="133"/>
      <c r="K68" s="118"/>
    </row>
    <row r="69" spans="1:11" s="141" customFormat="1" ht="12.75" customHeight="1">
      <c r="A69" s="104">
        <v>1974</v>
      </c>
      <c r="B69" s="104">
        <v>2</v>
      </c>
      <c r="C69" s="119" t="s">
        <v>89</v>
      </c>
      <c r="D69" s="138">
        <v>5</v>
      </c>
      <c r="E69" s="139">
        <v>19</v>
      </c>
      <c r="F69" s="139">
        <f>D69-E69</f>
        <v>-14</v>
      </c>
      <c r="G69" s="139">
        <v>331</v>
      </c>
      <c r="H69" s="140"/>
      <c r="I69" s="140"/>
      <c r="J69" s="133"/>
      <c r="K69" s="118"/>
    </row>
    <row r="70" spans="1:11" s="141" customFormat="1" ht="12.75" customHeight="1">
      <c r="A70" s="104">
        <v>1974</v>
      </c>
      <c r="B70" s="104">
        <v>3</v>
      </c>
      <c r="C70" s="119" t="s">
        <v>90</v>
      </c>
      <c r="D70" s="138">
        <v>6</v>
      </c>
      <c r="E70" s="139">
        <v>11</v>
      </c>
      <c r="F70" s="139">
        <f>D70-E70</f>
        <v>-5</v>
      </c>
      <c r="G70" s="139">
        <v>382</v>
      </c>
      <c r="H70" s="140"/>
      <c r="I70" s="140"/>
      <c r="J70" s="133"/>
      <c r="K70" s="118"/>
    </row>
    <row r="71" spans="1:11" s="141" customFormat="1" ht="12.75" customHeight="1" thickBot="1">
      <c r="A71" s="104">
        <v>1974</v>
      </c>
      <c r="B71" s="104">
        <v>4</v>
      </c>
      <c r="C71" s="119" t="s">
        <v>87</v>
      </c>
      <c r="D71" s="138">
        <v>6</v>
      </c>
      <c r="E71" s="139">
        <v>7</v>
      </c>
      <c r="F71" s="139">
        <f>D71-E71</f>
        <v>-1</v>
      </c>
      <c r="G71" s="139">
        <v>302</v>
      </c>
      <c r="H71" s="140"/>
      <c r="I71" s="140">
        <v>11</v>
      </c>
      <c r="J71" s="133">
        <v>8</v>
      </c>
      <c r="K71" s="118"/>
    </row>
    <row r="72" spans="1:11" s="141" customFormat="1" ht="12.75" customHeight="1">
      <c r="A72" s="104"/>
      <c r="B72" s="104"/>
      <c r="C72" s="119"/>
      <c r="D72" s="142">
        <f>SUM(D68:D71)</f>
        <v>27</v>
      </c>
      <c r="E72" s="143">
        <f>SUM(E68:E71)</f>
        <v>55</v>
      </c>
      <c r="F72" s="143">
        <f>SUM(F68:F71)</f>
        <v>-28</v>
      </c>
      <c r="G72" s="143"/>
      <c r="H72" s="144"/>
      <c r="I72" s="144"/>
      <c r="J72" s="145"/>
      <c r="K72" s="118"/>
    </row>
    <row r="73" spans="1:11" s="141" customFormat="1" ht="12.75" customHeight="1" thickBot="1">
      <c r="A73" s="104"/>
      <c r="B73" s="104"/>
      <c r="C73" s="124"/>
      <c r="D73" s="146"/>
      <c r="E73" s="147"/>
      <c r="F73" s="147"/>
      <c r="G73" s="147"/>
      <c r="H73" s="148"/>
      <c r="I73" s="148"/>
      <c r="J73" s="136"/>
      <c r="K73" s="118"/>
    </row>
    <row r="74" spans="1:11" ht="12.75" customHeight="1">
      <c r="A74" s="104"/>
      <c r="B74" s="104"/>
      <c r="C74" s="137">
        <v>1975</v>
      </c>
      <c r="D74" s="138"/>
      <c r="E74" s="139"/>
      <c r="F74" s="139"/>
      <c r="G74" s="139"/>
      <c r="H74" s="140"/>
      <c r="I74" s="140"/>
      <c r="J74" s="133"/>
      <c r="K74" s="118"/>
    </row>
    <row r="75" spans="1:11" ht="12.75" customHeight="1">
      <c r="A75" s="104">
        <v>1975</v>
      </c>
      <c r="B75" s="104">
        <v>1</v>
      </c>
      <c r="C75" s="119" t="s">
        <v>88</v>
      </c>
      <c r="D75" s="138">
        <v>6.8862550000000002</v>
      </c>
      <c r="E75" s="139">
        <v>7.9536499999999997</v>
      </c>
      <c r="F75" s="139">
        <f>D75-E75</f>
        <v>-1.0673949999999994</v>
      </c>
      <c r="G75" s="139">
        <v>312.743517</v>
      </c>
      <c r="H75" s="140"/>
      <c r="I75" s="140">
        <v>11</v>
      </c>
      <c r="J75" s="133">
        <v>8</v>
      </c>
      <c r="K75" s="118"/>
    </row>
    <row r="76" spans="1:11" ht="12.75" customHeight="1">
      <c r="A76" s="104">
        <v>1975</v>
      </c>
      <c r="B76" s="104">
        <v>2</v>
      </c>
      <c r="C76" s="119" t="s">
        <v>89</v>
      </c>
      <c r="D76" s="138">
        <v>4.8835059999999997</v>
      </c>
      <c r="E76" s="139">
        <v>9.3260509999999996</v>
      </c>
      <c r="F76" s="139">
        <f>D76-E76</f>
        <v>-4.442545</v>
      </c>
      <c r="G76" s="139">
        <v>353.14828899999998</v>
      </c>
      <c r="H76" s="140"/>
      <c r="I76" s="140">
        <v>11</v>
      </c>
      <c r="J76" s="133">
        <v>8</v>
      </c>
      <c r="K76" s="118"/>
    </row>
    <row r="77" spans="1:11" ht="12.75" customHeight="1">
      <c r="A77" s="104">
        <v>1975</v>
      </c>
      <c r="B77" s="104">
        <v>3</v>
      </c>
      <c r="C77" s="119" t="s">
        <v>90</v>
      </c>
      <c r="D77" s="138">
        <v>7.1119700000000003</v>
      </c>
      <c r="E77" s="139">
        <v>7.5013110000000003</v>
      </c>
      <c r="F77" s="139">
        <f>D77-E77</f>
        <v>-0.38934099999999994</v>
      </c>
      <c r="G77" s="139">
        <v>287.50166000000002</v>
      </c>
      <c r="H77" s="140"/>
      <c r="I77" s="140">
        <v>11</v>
      </c>
      <c r="J77" s="133">
        <v>8</v>
      </c>
      <c r="K77" s="118"/>
    </row>
    <row r="78" spans="1:11" ht="12.75" customHeight="1" thickBot="1">
      <c r="A78" s="104">
        <v>1975</v>
      </c>
      <c r="B78" s="104">
        <v>4</v>
      </c>
      <c r="C78" s="119" t="s">
        <v>87</v>
      </c>
      <c r="D78" s="138">
        <v>4.3399179999999999</v>
      </c>
      <c r="E78" s="139">
        <v>4.8811540000000004</v>
      </c>
      <c r="F78" s="139">
        <f>D78-E78</f>
        <v>-0.54123600000000049</v>
      </c>
      <c r="G78" s="139">
        <v>313.18986799999999</v>
      </c>
      <c r="H78" s="140"/>
      <c r="I78" s="140">
        <v>11</v>
      </c>
      <c r="J78" s="133">
        <v>8</v>
      </c>
      <c r="K78" s="118"/>
    </row>
    <row r="79" spans="1:11" ht="12.75" customHeight="1">
      <c r="A79" s="104"/>
      <c r="B79" s="104"/>
      <c r="C79" s="119"/>
      <c r="D79" s="142">
        <f>SUM(D75:D78)</f>
        <v>23.221648999999999</v>
      </c>
      <c r="E79" s="143">
        <f>SUM(E75:E78)</f>
        <v>29.662165999999999</v>
      </c>
      <c r="F79" s="143">
        <f>SUM(F75:F78)</f>
        <v>-6.4405169999999998</v>
      </c>
      <c r="G79" s="143"/>
      <c r="H79" s="144"/>
      <c r="I79" s="144"/>
      <c r="J79" s="145"/>
      <c r="K79" s="118"/>
    </row>
    <row r="80" spans="1:11" ht="12.75" customHeight="1" thickBot="1">
      <c r="A80" s="104"/>
      <c r="B80" s="104"/>
      <c r="C80" s="124"/>
      <c r="D80" s="146"/>
      <c r="E80" s="147"/>
      <c r="F80" s="147"/>
      <c r="G80" s="147"/>
      <c r="H80" s="148"/>
      <c r="I80" s="148"/>
      <c r="J80" s="136"/>
      <c r="K80" s="118"/>
    </row>
    <row r="81" spans="1:11" ht="12.75" customHeight="1">
      <c r="A81" s="104"/>
      <c r="B81" s="104"/>
      <c r="C81" s="137">
        <v>1976</v>
      </c>
      <c r="D81" s="138"/>
      <c r="E81" s="139"/>
      <c r="F81" s="139"/>
      <c r="G81" s="139"/>
      <c r="H81" s="140"/>
      <c r="I81" s="140"/>
      <c r="J81" s="133"/>
      <c r="K81" s="118"/>
    </row>
    <row r="82" spans="1:11" ht="12.75" customHeight="1">
      <c r="A82" s="104">
        <v>1976</v>
      </c>
      <c r="B82" s="104">
        <v>1</v>
      </c>
      <c r="C82" s="119" t="s">
        <v>88</v>
      </c>
      <c r="D82" s="138">
        <v>6.1744380000000003</v>
      </c>
      <c r="E82" s="139">
        <v>8.7082899999999999</v>
      </c>
      <c r="F82" s="139">
        <f>D82-E82</f>
        <v>-2.5338519999999995</v>
      </c>
      <c r="G82" s="139">
        <v>291.89289100000002</v>
      </c>
      <c r="H82" s="140"/>
      <c r="I82" s="140">
        <v>11</v>
      </c>
      <c r="J82" s="133">
        <v>8</v>
      </c>
      <c r="K82" s="118"/>
    </row>
    <row r="83" spans="1:11" ht="12.75" customHeight="1">
      <c r="A83" s="104">
        <v>1976</v>
      </c>
      <c r="B83" s="104">
        <v>2</v>
      </c>
      <c r="C83" s="119" t="s">
        <v>89</v>
      </c>
      <c r="D83" s="138">
        <v>4.1901330000000003</v>
      </c>
      <c r="E83" s="139">
        <v>8.1944540000000003</v>
      </c>
      <c r="F83" s="139">
        <f>D83-E83</f>
        <v>-4.004321</v>
      </c>
      <c r="G83" s="139">
        <v>293.37356699999998</v>
      </c>
      <c r="H83" s="140"/>
      <c r="I83" s="140">
        <v>11</v>
      </c>
      <c r="J83" s="133">
        <v>8</v>
      </c>
      <c r="K83" s="118"/>
    </row>
    <row r="84" spans="1:11" ht="12.75" customHeight="1">
      <c r="A84" s="104">
        <v>1976</v>
      </c>
      <c r="B84" s="104">
        <v>3</v>
      </c>
      <c r="C84" s="119" t="s">
        <v>90</v>
      </c>
      <c r="D84" s="138">
        <v>5.8148289999999996</v>
      </c>
      <c r="E84" s="139">
        <v>6.9942690000000001</v>
      </c>
      <c r="F84" s="139">
        <f>D84-E84</f>
        <v>-1.1794400000000005</v>
      </c>
      <c r="G84" s="139">
        <v>279.95160600000003</v>
      </c>
      <c r="H84" s="140"/>
      <c r="I84" s="140">
        <v>11</v>
      </c>
      <c r="J84" s="133">
        <v>8</v>
      </c>
      <c r="K84" s="118"/>
    </row>
    <row r="85" spans="1:11" ht="12.75" customHeight="1" thickBot="1">
      <c r="A85" s="104">
        <v>1976</v>
      </c>
      <c r="B85" s="104">
        <v>4</v>
      </c>
      <c r="C85" s="119" t="s">
        <v>87</v>
      </c>
      <c r="D85" s="138">
        <v>6.6713579999999997</v>
      </c>
      <c r="E85" s="139">
        <v>4.5373150000000004</v>
      </c>
      <c r="F85" s="139">
        <f>D85-E85</f>
        <v>2.1340429999999992</v>
      </c>
      <c r="G85" s="139">
        <v>286.22105599999998</v>
      </c>
      <c r="H85" s="140"/>
      <c r="I85" s="140">
        <v>11</v>
      </c>
      <c r="J85" s="133">
        <v>8</v>
      </c>
      <c r="K85" s="118"/>
    </row>
    <row r="86" spans="1:11" ht="12.75" customHeight="1">
      <c r="A86" s="104"/>
      <c r="B86" s="104"/>
      <c r="C86" s="119"/>
      <c r="D86" s="142">
        <f>SUM(D82:D85)</f>
        <v>22.850757999999999</v>
      </c>
      <c r="E86" s="143">
        <f>SUM(E82:E85)</f>
        <v>28.434327999999997</v>
      </c>
      <c r="F86" s="143">
        <f>SUM(F82:F85)</f>
        <v>-5.5835700000000008</v>
      </c>
      <c r="G86" s="143"/>
      <c r="H86" s="144"/>
      <c r="I86" s="144"/>
      <c r="J86" s="145"/>
      <c r="K86" s="118"/>
    </row>
    <row r="87" spans="1:11" ht="12.75" customHeight="1" thickBot="1">
      <c r="A87" s="104"/>
      <c r="B87" s="104"/>
      <c r="C87" s="124"/>
      <c r="D87" s="146"/>
      <c r="E87" s="147"/>
      <c r="F87" s="147"/>
      <c r="G87" s="147"/>
      <c r="H87" s="148"/>
      <c r="I87" s="148"/>
      <c r="J87" s="136"/>
      <c r="K87" s="118"/>
    </row>
    <row r="88" spans="1:11" ht="12.75" customHeight="1">
      <c r="A88" s="104"/>
      <c r="B88" s="104"/>
      <c r="C88" s="137">
        <v>1977</v>
      </c>
      <c r="D88" s="138"/>
      <c r="E88" s="139"/>
      <c r="F88" s="139"/>
      <c r="G88" s="139"/>
      <c r="H88" s="140"/>
      <c r="I88" s="140"/>
      <c r="J88" s="133"/>
      <c r="K88" s="118"/>
    </row>
    <row r="89" spans="1:11" ht="12.75" customHeight="1">
      <c r="A89" s="104">
        <v>1977</v>
      </c>
      <c r="B89" s="104">
        <v>1</v>
      </c>
      <c r="C89" s="119" t="s">
        <v>88</v>
      </c>
      <c r="D89" s="138">
        <v>6.6405890000000003</v>
      </c>
      <c r="E89" s="139">
        <v>6.9777649999999998</v>
      </c>
      <c r="F89" s="139">
        <f>D89-E89</f>
        <v>-0.33717599999999948</v>
      </c>
      <c r="G89" s="139">
        <v>272.51360599999998</v>
      </c>
      <c r="H89" s="140"/>
      <c r="I89" s="140">
        <v>11</v>
      </c>
      <c r="J89" s="133">
        <v>8</v>
      </c>
      <c r="K89" s="118"/>
    </row>
    <row r="90" spans="1:11" ht="12.75" customHeight="1">
      <c r="A90" s="104">
        <v>1977</v>
      </c>
      <c r="B90" s="104">
        <v>2</v>
      </c>
      <c r="C90" s="119" t="s">
        <v>89</v>
      </c>
      <c r="D90" s="138">
        <v>5.6606249999999996</v>
      </c>
      <c r="E90" s="139">
        <v>6.4630650000000003</v>
      </c>
      <c r="F90" s="139">
        <f>D90-E90</f>
        <v>-0.80244000000000071</v>
      </c>
      <c r="G90" s="139">
        <v>275.465822</v>
      </c>
      <c r="H90" s="140"/>
      <c r="I90" s="140">
        <v>11</v>
      </c>
      <c r="J90" s="133">
        <v>8</v>
      </c>
      <c r="K90" s="118"/>
    </row>
    <row r="91" spans="1:11" ht="12.75" customHeight="1">
      <c r="A91" s="104">
        <v>1977</v>
      </c>
      <c r="B91" s="104">
        <v>3</v>
      </c>
      <c r="C91" s="119" t="s">
        <v>90</v>
      </c>
      <c r="D91" s="138">
        <v>5.2504730000000004</v>
      </c>
      <c r="E91" s="139">
        <v>7.9068829999999997</v>
      </c>
      <c r="F91" s="139">
        <f>D91-E91</f>
        <v>-2.6564099999999993</v>
      </c>
      <c r="G91" s="139">
        <v>309.442046</v>
      </c>
      <c r="H91" s="140"/>
      <c r="I91" s="140">
        <v>11</v>
      </c>
      <c r="J91" s="133">
        <v>8</v>
      </c>
      <c r="K91" s="118"/>
    </row>
    <row r="92" spans="1:11" ht="12.75" customHeight="1" thickBot="1">
      <c r="A92" s="104">
        <v>1977</v>
      </c>
      <c r="B92" s="104">
        <v>4</v>
      </c>
      <c r="C92" s="119" t="s">
        <v>87</v>
      </c>
      <c r="D92" s="138">
        <v>4.3228109999999997</v>
      </c>
      <c r="E92" s="139">
        <v>7.5687740000000003</v>
      </c>
      <c r="F92" s="139">
        <f>D92-E92</f>
        <v>-3.2459630000000006</v>
      </c>
      <c r="G92" s="139">
        <v>327.41064899999998</v>
      </c>
      <c r="H92" s="140"/>
      <c r="I92" s="140">
        <v>11</v>
      </c>
      <c r="J92" s="133">
        <v>8</v>
      </c>
      <c r="K92" s="118"/>
    </row>
    <row r="93" spans="1:11" ht="12.75" customHeight="1">
      <c r="A93" s="104"/>
      <c r="B93" s="104"/>
      <c r="C93" s="119"/>
      <c r="D93" s="142">
        <f>SUM(D89:D92)</f>
        <v>21.874498000000003</v>
      </c>
      <c r="E93" s="143">
        <f>SUM(E89:E92)</f>
        <v>28.916487</v>
      </c>
      <c r="F93" s="143">
        <f>SUM(F89:F92)</f>
        <v>-7.0419890000000001</v>
      </c>
      <c r="G93" s="143"/>
      <c r="H93" s="144"/>
      <c r="I93" s="144"/>
      <c r="J93" s="145"/>
      <c r="K93" s="118"/>
    </row>
    <row r="94" spans="1:11" ht="12.75" customHeight="1" thickBot="1">
      <c r="A94" s="104"/>
      <c r="B94" s="104"/>
      <c r="C94" s="124"/>
      <c r="D94" s="146"/>
      <c r="E94" s="147"/>
      <c r="F94" s="147"/>
      <c r="G94" s="147"/>
      <c r="H94" s="148"/>
      <c r="I94" s="148"/>
      <c r="J94" s="136"/>
      <c r="K94" s="118"/>
    </row>
    <row r="95" spans="1:11" ht="12.75" customHeight="1">
      <c r="A95" s="104"/>
      <c r="B95" s="104"/>
      <c r="C95" s="137">
        <v>1978</v>
      </c>
      <c r="D95" s="138"/>
      <c r="E95" s="139"/>
      <c r="F95" s="139"/>
      <c r="G95" s="139"/>
      <c r="H95" s="140"/>
      <c r="I95" s="140"/>
      <c r="J95" s="133"/>
      <c r="K95" s="118"/>
    </row>
    <row r="96" spans="1:11" ht="12.75" customHeight="1">
      <c r="A96" s="104">
        <v>1978</v>
      </c>
      <c r="B96" s="104">
        <v>1</v>
      </c>
      <c r="C96" s="119" t="s">
        <v>88</v>
      </c>
      <c r="D96" s="138">
        <v>5.5163520000000004</v>
      </c>
      <c r="E96" s="139">
        <v>7.3357010000000002</v>
      </c>
      <c r="F96" s="139">
        <f>D96-E96</f>
        <v>-1.8193489999999999</v>
      </c>
      <c r="G96" s="139">
        <v>310.62013999999999</v>
      </c>
      <c r="H96" s="140"/>
      <c r="I96" s="140">
        <v>11</v>
      </c>
      <c r="J96" s="133">
        <v>8</v>
      </c>
      <c r="K96" s="118"/>
    </row>
    <row r="97" spans="1:11" ht="12.75" customHeight="1">
      <c r="A97" s="104">
        <v>1978</v>
      </c>
      <c r="B97" s="104">
        <v>2</v>
      </c>
      <c r="C97" s="119" t="s">
        <v>89</v>
      </c>
      <c r="D97" s="138">
        <v>9.7186380000000003</v>
      </c>
      <c r="E97" s="139">
        <v>9.9314060000000008</v>
      </c>
      <c r="F97" s="139">
        <f>D97-E97</f>
        <v>-0.21276800000000051</v>
      </c>
      <c r="G97" s="139">
        <v>354.95772099999999</v>
      </c>
      <c r="H97" s="140"/>
      <c r="I97" s="140">
        <v>11</v>
      </c>
      <c r="J97" s="133">
        <v>7</v>
      </c>
      <c r="K97" s="118"/>
    </row>
    <row r="98" spans="1:11" ht="12.75" customHeight="1">
      <c r="A98" s="104">
        <v>1978</v>
      </c>
      <c r="B98" s="104">
        <v>3</v>
      </c>
      <c r="C98" s="119" t="s">
        <v>90</v>
      </c>
      <c r="D98" s="138">
        <v>8.8138129999999997</v>
      </c>
      <c r="E98" s="139">
        <v>17.063991000000001</v>
      </c>
      <c r="F98" s="139">
        <f>D98-E98</f>
        <v>-8.2501780000000018</v>
      </c>
      <c r="G98" s="139">
        <v>374.929058</v>
      </c>
      <c r="H98" s="140"/>
      <c r="I98" s="140">
        <v>11</v>
      </c>
      <c r="J98" s="133">
        <v>7</v>
      </c>
      <c r="K98" s="118"/>
    </row>
    <row r="99" spans="1:11" ht="12.75" customHeight="1" thickBot="1">
      <c r="A99" s="104">
        <v>1978</v>
      </c>
      <c r="B99" s="104">
        <v>4</v>
      </c>
      <c r="C99" s="119" t="s">
        <v>87</v>
      </c>
      <c r="D99" s="138">
        <v>6.8506900000000002</v>
      </c>
      <c r="E99" s="139">
        <v>11.331201999999999</v>
      </c>
      <c r="F99" s="139">
        <f>D99-E99</f>
        <v>-4.4805119999999992</v>
      </c>
      <c r="G99" s="139">
        <v>389.54790800000001</v>
      </c>
      <c r="H99" s="140"/>
      <c r="I99" s="140">
        <v>11</v>
      </c>
      <c r="J99" s="133">
        <v>7</v>
      </c>
      <c r="K99" s="118"/>
    </row>
    <row r="100" spans="1:11" ht="12.75" customHeight="1">
      <c r="A100" s="104"/>
      <c r="B100" s="104"/>
      <c r="C100" s="119"/>
      <c r="D100" s="142">
        <f>SUM(D96:D99)</f>
        <v>30.899493</v>
      </c>
      <c r="E100" s="143">
        <f>SUM(E96:E99)</f>
        <v>45.662300000000002</v>
      </c>
      <c r="F100" s="143">
        <f>SUM(F96:F99)</f>
        <v>-14.762807</v>
      </c>
      <c r="G100" s="143"/>
      <c r="H100" s="144"/>
      <c r="I100" s="144"/>
      <c r="J100" s="145"/>
      <c r="K100" s="118"/>
    </row>
    <row r="101" spans="1:11" ht="12.75" customHeight="1" thickBot="1">
      <c r="A101" s="104"/>
      <c r="B101" s="104"/>
      <c r="C101" s="124"/>
      <c r="D101" s="146"/>
      <c r="E101" s="147"/>
      <c r="F101" s="147"/>
      <c r="G101" s="147"/>
      <c r="H101" s="148"/>
      <c r="I101" s="148"/>
      <c r="J101" s="136"/>
      <c r="K101" s="118"/>
    </row>
    <row r="102" spans="1:11" ht="12.75" customHeight="1">
      <c r="A102" s="104"/>
      <c r="B102" s="104"/>
      <c r="C102" s="137">
        <v>1979</v>
      </c>
      <c r="D102" s="138"/>
      <c r="E102" s="139"/>
      <c r="F102" s="139"/>
      <c r="G102" s="139"/>
      <c r="H102" s="140"/>
      <c r="I102" s="140"/>
      <c r="J102" s="133"/>
      <c r="K102" s="118"/>
    </row>
    <row r="103" spans="1:11" ht="12.75" customHeight="1">
      <c r="A103" s="104">
        <v>1979</v>
      </c>
      <c r="B103" s="104">
        <v>1</v>
      </c>
      <c r="C103" s="119" t="s">
        <v>88</v>
      </c>
      <c r="D103" s="138">
        <v>9.6372070000000001</v>
      </c>
      <c r="E103" s="139">
        <v>12.964831</v>
      </c>
      <c r="F103" s="139">
        <f>D103-E103</f>
        <v>-3.3276240000000001</v>
      </c>
      <c r="G103" s="139">
        <v>432.26673399999999</v>
      </c>
      <c r="H103" s="140"/>
      <c r="I103" s="140">
        <v>12</v>
      </c>
      <c r="J103" s="133">
        <v>7</v>
      </c>
      <c r="K103" s="149"/>
    </row>
    <row r="104" spans="1:11" ht="12.75" customHeight="1">
      <c r="A104" s="104">
        <v>1979</v>
      </c>
      <c r="B104" s="104">
        <v>2</v>
      </c>
      <c r="C104" s="119" t="s">
        <v>89</v>
      </c>
      <c r="D104" s="138">
        <v>7.0410019999999998</v>
      </c>
      <c r="E104" s="139">
        <v>13.978709</v>
      </c>
      <c r="F104" s="139">
        <f>D104-E104</f>
        <v>-6.9377070000000005</v>
      </c>
      <c r="G104" s="139">
        <v>420.62604599999997</v>
      </c>
      <c r="H104" s="140"/>
      <c r="I104" s="140">
        <v>12</v>
      </c>
      <c r="J104" s="133">
        <v>7</v>
      </c>
      <c r="K104" s="149"/>
    </row>
    <row r="105" spans="1:11" ht="12.75" customHeight="1">
      <c r="A105" s="104">
        <v>1979</v>
      </c>
      <c r="B105" s="104">
        <v>3</v>
      </c>
      <c r="C105" s="119" t="s">
        <v>90</v>
      </c>
      <c r="D105" s="138">
        <v>13.883563000000001</v>
      </c>
      <c r="E105" s="139">
        <v>15.754799</v>
      </c>
      <c r="F105" s="139">
        <f>D105-E105</f>
        <v>-1.8712359999999997</v>
      </c>
      <c r="G105" s="139">
        <v>498.96959500000003</v>
      </c>
      <c r="H105" s="140"/>
      <c r="I105" s="140">
        <v>12</v>
      </c>
      <c r="J105" s="133">
        <v>7</v>
      </c>
      <c r="K105" s="118"/>
    </row>
    <row r="106" spans="1:11" ht="12.75" customHeight="1" thickBot="1">
      <c r="A106" s="104">
        <v>1979</v>
      </c>
      <c r="B106" s="104">
        <v>4</v>
      </c>
      <c r="C106" s="119" t="s">
        <v>87</v>
      </c>
      <c r="D106" s="138">
        <v>13.693242</v>
      </c>
      <c r="E106" s="139">
        <v>17.762283</v>
      </c>
      <c r="F106" s="139">
        <f>D106-E106</f>
        <v>-4.0690410000000004</v>
      </c>
      <c r="G106" s="139">
        <v>586.89430800000002</v>
      </c>
      <c r="H106" s="140"/>
      <c r="I106" s="140">
        <v>12</v>
      </c>
      <c r="J106" s="133">
        <v>7</v>
      </c>
      <c r="K106" s="118"/>
    </row>
    <row r="107" spans="1:11" ht="12.75" customHeight="1">
      <c r="A107" s="104"/>
      <c r="B107" s="104"/>
      <c r="C107" s="119"/>
      <c r="D107" s="142">
        <f>SUM(D103:D106)</f>
        <v>44.255013999999996</v>
      </c>
      <c r="E107" s="143">
        <f>SUM(E103:E106)</f>
        <v>60.460622000000001</v>
      </c>
      <c r="F107" s="143">
        <f>SUM(F103:F106)</f>
        <v>-16.205607999999998</v>
      </c>
      <c r="G107" s="143"/>
      <c r="H107" s="144"/>
      <c r="I107" s="144"/>
      <c r="J107" s="145"/>
      <c r="K107" s="118"/>
    </row>
    <row r="108" spans="1:11" ht="12.75" customHeight="1" thickBot="1">
      <c r="A108" s="104"/>
      <c r="B108" s="104"/>
      <c r="C108" s="124"/>
      <c r="D108" s="146"/>
      <c r="E108" s="147"/>
      <c r="F108" s="147"/>
      <c r="G108" s="147"/>
      <c r="H108" s="148"/>
      <c r="I108" s="148"/>
      <c r="J108" s="136"/>
      <c r="K108" s="118"/>
    </row>
    <row r="109" spans="1:11" ht="12.75" customHeight="1">
      <c r="A109" s="104"/>
      <c r="B109" s="104"/>
      <c r="C109" s="137">
        <v>1980</v>
      </c>
      <c r="D109" s="138"/>
      <c r="E109" s="139"/>
      <c r="F109" s="139"/>
      <c r="G109" s="139"/>
      <c r="H109" s="140"/>
      <c r="I109" s="140"/>
      <c r="J109" s="133"/>
      <c r="K109" s="118"/>
    </row>
    <row r="110" spans="1:11" ht="12.75" customHeight="1">
      <c r="A110" s="104">
        <v>1980</v>
      </c>
      <c r="B110" s="104">
        <v>1</v>
      </c>
      <c r="C110" s="119" t="s">
        <v>88</v>
      </c>
      <c r="D110" s="138">
        <v>15.067983</v>
      </c>
      <c r="E110" s="139">
        <v>30.536937999999999</v>
      </c>
      <c r="F110" s="139">
        <f>D110-E110</f>
        <v>-15.468954999999999</v>
      </c>
      <c r="G110" s="139">
        <v>594.68732</v>
      </c>
      <c r="H110" s="140"/>
      <c r="I110" s="140">
        <v>12</v>
      </c>
      <c r="J110" s="133">
        <v>7</v>
      </c>
      <c r="K110" s="118"/>
    </row>
    <row r="111" spans="1:11" ht="12.75" customHeight="1">
      <c r="A111" s="104">
        <v>1980</v>
      </c>
      <c r="B111" s="104">
        <v>2</v>
      </c>
      <c r="C111" s="119" t="s">
        <v>89</v>
      </c>
      <c r="D111" s="138">
        <v>15.74511</v>
      </c>
      <c r="E111" s="139">
        <v>20.744268000000002</v>
      </c>
      <c r="F111" s="139">
        <f>D111-E111</f>
        <v>-4.9991580000000013</v>
      </c>
      <c r="G111" s="139">
        <v>668.79843400000004</v>
      </c>
      <c r="H111" s="140"/>
      <c r="I111" s="140">
        <v>12</v>
      </c>
      <c r="J111" s="133">
        <v>6</v>
      </c>
      <c r="K111" s="118"/>
    </row>
    <row r="112" spans="1:11" ht="12.75" customHeight="1">
      <c r="A112" s="104">
        <v>1980</v>
      </c>
      <c r="B112" s="104">
        <v>3</v>
      </c>
      <c r="C112" s="119" t="s">
        <v>90</v>
      </c>
      <c r="D112" s="138">
        <v>19.620180000000001</v>
      </c>
      <c r="E112" s="139">
        <v>25.746780999999999</v>
      </c>
      <c r="F112" s="139">
        <f>D112-E112</f>
        <v>-6.1266009999999973</v>
      </c>
      <c r="G112" s="139">
        <v>745.73387200000002</v>
      </c>
      <c r="H112" s="140"/>
      <c r="I112" s="140">
        <v>12</v>
      </c>
      <c r="J112" s="133">
        <v>6</v>
      </c>
      <c r="K112" s="118"/>
    </row>
    <row r="113" spans="1:11" ht="12.75" customHeight="1" thickBot="1">
      <c r="A113" s="104">
        <v>1980</v>
      </c>
      <c r="B113" s="104">
        <v>4</v>
      </c>
      <c r="C113" s="119" t="s">
        <v>87</v>
      </c>
      <c r="D113" s="138">
        <v>14.235806</v>
      </c>
      <c r="E113" s="139">
        <v>31.025162000000002</v>
      </c>
      <c r="F113" s="139">
        <f>D113-E113</f>
        <v>-16.789356000000002</v>
      </c>
      <c r="G113" s="139">
        <v>694.58892100000003</v>
      </c>
      <c r="H113" s="140"/>
      <c r="I113" s="140">
        <v>12</v>
      </c>
      <c r="J113" s="133">
        <v>6</v>
      </c>
      <c r="K113" s="118"/>
    </row>
    <row r="114" spans="1:11" ht="12.75" customHeight="1">
      <c r="A114" s="104"/>
      <c r="B114" s="104"/>
      <c r="C114" s="119"/>
      <c r="D114" s="142">
        <f>SUM(D110:D113)</f>
        <v>64.669078999999996</v>
      </c>
      <c r="E114" s="143">
        <f>SUM(E110:E113)</f>
        <v>108.05314899999999</v>
      </c>
      <c r="F114" s="143">
        <f>SUM(F110:F113)</f>
        <v>-43.384070000000001</v>
      </c>
      <c r="G114" s="143"/>
      <c r="H114" s="144"/>
      <c r="I114" s="144"/>
      <c r="J114" s="145"/>
      <c r="K114" s="118"/>
    </row>
    <row r="115" spans="1:11" ht="12.75" customHeight="1" thickBot="1">
      <c r="A115" s="104"/>
      <c r="B115" s="104"/>
      <c r="C115" s="124"/>
      <c r="D115" s="146"/>
      <c r="E115" s="147"/>
      <c r="F115" s="147"/>
      <c r="G115" s="147"/>
      <c r="H115" s="148"/>
      <c r="I115" s="148"/>
      <c r="J115" s="136"/>
      <c r="K115" s="118"/>
    </row>
    <row r="116" spans="1:11" ht="12.75" customHeight="1">
      <c r="A116" s="104"/>
      <c r="B116" s="104"/>
      <c r="C116" s="137">
        <v>1981</v>
      </c>
      <c r="D116" s="138"/>
      <c r="E116" s="139"/>
      <c r="F116" s="139"/>
      <c r="G116" s="139"/>
      <c r="H116" s="140"/>
      <c r="I116" s="140"/>
      <c r="J116" s="133"/>
      <c r="K116" s="118"/>
    </row>
    <row r="117" spans="1:11" ht="12.75" customHeight="1">
      <c r="A117" s="104">
        <v>1981</v>
      </c>
      <c r="B117" s="104">
        <v>1</v>
      </c>
      <c r="C117" s="119" t="s">
        <v>88</v>
      </c>
      <c r="D117" s="138">
        <v>9.3945860000000003</v>
      </c>
      <c r="E117" s="139">
        <v>17.613987999999999</v>
      </c>
      <c r="F117" s="139">
        <f>D117-E117</f>
        <v>-8.2194019999999988</v>
      </c>
      <c r="G117" s="139">
        <v>672.24435100000005</v>
      </c>
      <c r="H117" s="140"/>
      <c r="I117" s="140">
        <v>12</v>
      </c>
      <c r="J117" s="133">
        <v>6</v>
      </c>
      <c r="K117" s="118"/>
    </row>
    <row r="118" spans="1:11" ht="12.75" customHeight="1">
      <c r="A118" s="104">
        <v>1981</v>
      </c>
      <c r="B118" s="104">
        <v>2</v>
      </c>
      <c r="C118" s="119" t="s">
        <v>89</v>
      </c>
      <c r="D118" s="138">
        <v>9.344576</v>
      </c>
      <c r="E118" s="139">
        <v>11.729297000000001</v>
      </c>
      <c r="F118" s="139">
        <f>D118-E118</f>
        <v>-2.3847210000000008</v>
      </c>
      <c r="G118" s="139">
        <v>644.93819099999996</v>
      </c>
      <c r="H118" s="140"/>
      <c r="I118" s="140">
        <v>12</v>
      </c>
      <c r="J118" s="133">
        <v>6</v>
      </c>
      <c r="K118" s="118"/>
    </row>
    <row r="119" spans="1:11" ht="12.75" customHeight="1">
      <c r="A119" s="104">
        <v>1981</v>
      </c>
      <c r="B119" s="104">
        <v>3</v>
      </c>
      <c r="C119" s="119" t="s">
        <v>90</v>
      </c>
      <c r="D119" s="138">
        <v>11.323394</v>
      </c>
      <c r="E119" s="139">
        <v>14.056823</v>
      </c>
      <c r="F119" s="139">
        <f>D119-E119</f>
        <v>-2.7334289999999992</v>
      </c>
      <c r="G119" s="139">
        <v>714.42996800000003</v>
      </c>
      <c r="H119" s="140"/>
      <c r="I119" s="140">
        <v>12</v>
      </c>
      <c r="J119" s="133">
        <v>6</v>
      </c>
      <c r="K119" s="118"/>
    </row>
    <row r="120" spans="1:11" ht="12.75" customHeight="1" thickBot="1">
      <c r="A120" s="104">
        <v>1981</v>
      </c>
      <c r="B120" s="104">
        <v>4</v>
      </c>
      <c r="C120" s="119" t="s">
        <v>87</v>
      </c>
      <c r="D120" s="138">
        <v>12.233478</v>
      </c>
      <c r="E120" s="139">
        <v>14.691414999999999</v>
      </c>
      <c r="F120" s="139">
        <f>D120-E120</f>
        <v>-2.4579369999999994</v>
      </c>
      <c r="G120" s="139">
        <v>728.55473700000005</v>
      </c>
      <c r="H120" s="140"/>
      <c r="I120" s="140">
        <v>12</v>
      </c>
      <c r="J120" s="133">
        <v>6</v>
      </c>
      <c r="K120" s="118"/>
    </row>
    <row r="121" spans="1:11" ht="12.75" customHeight="1">
      <c r="A121" s="104"/>
      <c r="B121" s="104"/>
      <c r="C121" s="119"/>
      <c r="D121" s="142">
        <f>SUM(D117:D120)</f>
        <v>42.296033999999999</v>
      </c>
      <c r="E121" s="143">
        <f>SUM(E117:E120)</f>
        <v>58.091523000000002</v>
      </c>
      <c r="F121" s="143">
        <f>SUM(F117:F120)</f>
        <v>-15.795488999999998</v>
      </c>
      <c r="G121" s="143"/>
      <c r="H121" s="144"/>
      <c r="I121" s="144"/>
      <c r="J121" s="145"/>
      <c r="K121" s="118"/>
    </row>
    <row r="122" spans="1:11" ht="12.75" customHeight="1" thickBot="1">
      <c r="A122" s="104"/>
      <c r="B122" s="104"/>
      <c r="C122" s="124"/>
      <c r="D122" s="146"/>
      <c r="E122" s="147"/>
      <c r="F122" s="147"/>
      <c r="G122" s="147"/>
      <c r="H122" s="148"/>
      <c r="I122" s="148"/>
      <c r="J122" s="136"/>
      <c r="K122" s="118"/>
    </row>
    <row r="123" spans="1:11" ht="12.75" customHeight="1">
      <c r="A123" s="104"/>
      <c r="B123" s="104"/>
      <c r="C123" s="137">
        <v>1982</v>
      </c>
      <c r="D123" s="138"/>
      <c r="E123" s="139"/>
      <c r="F123" s="139"/>
      <c r="G123" s="139"/>
      <c r="H123" s="140"/>
      <c r="I123" s="140"/>
      <c r="J123" s="133"/>
      <c r="K123" s="118"/>
    </row>
    <row r="124" spans="1:11" ht="12.75" customHeight="1">
      <c r="A124" s="104">
        <v>1982</v>
      </c>
      <c r="B124" s="104">
        <v>1</v>
      </c>
      <c r="C124" s="119" t="s">
        <v>88</v>
      </c>
      <c r="D124" s="138">
        <v>12.360433</v>
      </c>
      <c r="E124" s="139">
        <v>12.373649</v>
      </c>
      <c r="F124" s="139">
        <f>D124-E124</f>
        <v>-1.3215999999999894E-2</v>
      </c>
      <c r="G124" s="139">
        <v>607.68495800000005</v>
      </c>
      <c r="H124" s="140"/>
      <c r="I124" s="140">
        <v>12</v>
      </c>
      <c r="J124" s="133">
        <v>6</v>
      </c>
      <c r="K124" s="118"/>
    </row>
    <row r="125" spans="1:11" ht="12.75" customHeight="1">
      <c r="A125" s="104">
        <v>1982</v>
      </c>
      <c r="B125" s="104">
        <v>2</v>
      </c>
      <c r="C125" s="119" t="s">
        <v>89</v>
      </c>
      <c r="D125" s="138">
        <v>13.779026</v>
      </c>
      <c r="E125" s="139">
        <v>7.5279199999999999</v>
      </c>
      <c r="F125" s="139">
        <f>D125-E125</f>
        <v>6.2511060000000001</v>
      </c>
      <c r="G125" s="139">
        <v>573.88263199999994</v>
      </c>
      <c r="H125" s="140"/>
      <c r="I125" s="140">
        <v>12</v>
      </c>
      <c r="J125" s="133">
        <v>6</v>
      </c>
      <c r="K125" s="118"/>
    </row>
    <row r="126" spans="1:11" ht="12.75" customHeight="1">
      <c r="A126" s="104">
        <v>1982</v>
      </c>
      <c r="B126" s="104">
        <v>3</v>
      </c>
      <c r="C126" s="119" t="s">
        <v>90</v>
      </c>
      <c r="D126" s="138">
        <v>18.910475999999999</v>
      </c>
      <c r="E126" s="139">
        <v>8.0339030000000005</v>
      </c>
      <c r="F126" s="139">
        <f>D126-E126</f>
        <v>10.876572999999999</v>
      </c>
      <c r="G126" s="139">
        <v>741.61307899999997</v>
      </c>
      <c r="H126" s="140"/>
      <c r="I126" s="140">
        <v>12</v>
      </c>
      <c r="J126" s="133">
        <v>6</v>
      </c>
      <c r="K126" s="118"/>
    </row>
    <row r="127" spans="1:11" ht="12.75" customHeight="1" thickBot="1">
      <c r="A127" s="104">
        <v>1982</v>
      </c>
      <c r="B127" s="104">
        <v>4</v>
      </c>
      <c r="C127" s="119" t="s">
        <v>87</v>
      </c>
      <c r="D127" s="138">
        <v>43.774797999999997</v>
      </c>
      <c r="E127" s="139">
        <v>13.086715</v>
      </c>
      <c r="F127" s="139">
        <f>D127-E127</f>
        <v>30.688082999999999</v>
      </c>
      <c r="G127" s="139">
        <v>889.10926900000004</v>
      </c>
      <c r="H127" s="140"/>
      <c r="I127" s="140">
        <v>13</v>
      </c>
      <c r="J127" s="133">
        <v>6</v>
      </c>
      <c r="K127" s="118"/>
    </row>
    <row r="128" spans="1:11" ht="12.75" customHeight="1">
      <c r="A128" s="104"/>
      <c r="B128" s="104"/>
      <c r="C128" s="119"/>
      <c r="D128" s="142">
        <f>SUM(D124:D127)</f>
        <v>88.824733000000009</v>
      </c>
      <c r="E128" s="143">
        <f>SUM(E124:E127)</f>
        <v>41.022187000000002</v>
      </c>
      <c r="F128" s="143">
        <f>SUM(F124:F127)</f>
        <v>47.802546</v>
      </c>
      <c r="G128" s="143"/>
      <c r="H128" s="144"/>
      <c r="I128" s="144"/>
      <c r="J128" s="145"/>
      <c r="K128" s="118"/>
    </row>
    <row r="129" spans="1:11" ht="12.75" customHeight="1" thickBot="1">
      <c r="A129" s="104"/>
      <c r="B129" s="104"/>
      <c r="C129" s="124"/>
      <c r="D129" s="146"/>
      <c r="E129" s="147"/>
      <c r="F129" s="147"/>
      <c r="G129" s="147"/>
      <c r="H129" s="148"/>
      <c r="I129" s="148"/>
      <c r="J129" s="136"/>
      <c r="K129" s="118"/>
    </row>
    <row r="130" spans="1:11" ht="12.75" customHeight="1">
      <c r="A130" s="104"/>
      <c r="B130" s="104"/>
      <c r="C130" s="137">
        <v>1983</v>
      </c>
      <c r="D130" s="138"/>
      <c r="E130" s="139"/>
      <c r="F130" s="139"/>
      <c r="G130" s="139"/>
      <c r="H130" s="140"/>
      <c r="I130" s="140"/>
      <c r="J130" s="133"/>
      <c r="K130" s="118"/>
    </row>
    <row r="131" spans="1:11" ht="12.75" customHeight="1">
      <c r="A131" s="104">
        <v>1983</v>
      </c>
      <c r="B131" s="104">
        <v>1</v>
      </c>
      <c r="C131" s="119" t="s">
        <v>88</v>
      </c>
      <c r="D131" s="138">
        <v>52.721231000000003</v>
      </c>
      <c r="E131" s="139">
        <v>13.312364000000001</v>
      </c>
      <c r="F131" s="139">
        <f>D131-E131</f>
        <v>39.408867000000001</v>
      </c>
      <c r="G131" s="139">
        <v>941.70418400000005</v>
      </c>
      <c r="H131" s="140"/>
      <c r="I131" s="140">
        <v>13</v>
      </c>
      <c r="J131" s="133">
        <v>6</v>
      </c>
      <c r="K131" s="118"/>
    </row>
    <row r="132" spans="1:11" ht="12.75" customHeight="1">
      <c r="A132" s="104">
        <v>1983</v>
      </c>
      <c r="B132" s="104">
        <v>2</v>
      </c>
      <c r="C132" s="119" t="s">
        <v>89</v>
      </c>
      <c r="D132" s="138">
        <v>44.5</v>
      </c>
      <c r="E132" s="139">
        <v>13.5</v>
      </c>
      <c r="F132" s="139">
        <f>D132-E132</f>
        <v>31</v>
      </c>
      <c r="G132" s="139">
        <f>1059.6+23.8</f>
        <v>1083.3999999999999</v>
      </c>
      <c r="H132" s="140"/>
      <c r="I132" s="140">
        <v>13</v>
      </c>
      <c r="J132" s="133">
        <v>6</v>
      </c>
      <c r="K132" s="118"/>
    </row>
    <row r="133" spans="1:11" ht="12.75" customHeight="1">
      <c r="A133" s="104">
        <v>1983</v>
      </c>
      <c r="B133" s="104">
        <v>3</v>
      </c>
      <c r="C133" s="119" t="s">
        <v>90</v>
      </c>
      <c r="D133" s="138">
        <v>38.299999999999997</v>
      </c>
      <c r="E133" s="139">
        <v>14.1</v>
      </c>
      <c r="F133" s="139">
        <f>D133-E133</f>
        <v>24.199999999999996</v>
      </c>
      <c r="G133" s="139">
        <f>1057.4+25.3</f>
        <v>1082.7</v>
      </c>
      <c r="H133" s="140"/>
      <c r="I133" s="140">
        <v>13</v>
      </c>
      <c r="J133" s="133">
        <v>6</v>
      </c>
      <c r="K133" s="118"/>
    </row>
    <row r="134" spans="1:11" ht="12.75" customHeight="1" thickBot="1">
      <c r="A134" s="104">
        <v>1983</v>
      </c>
      <c r="B134" s="104">
        <v>4</v>
      </c>
      <c r="C134" s="119" t="s">
        <v>87</v>
      </c>
      <c r="D134" s="138">
        <v>37.5</v>
      </c>
      <c r="E134" s="139">
        <v>22.9</v>
      </c>
      <c r="F134" s="139">
        <f>D134-E134</f>
        <v>14.600000000000001</v>
      </c>
      <c r="G134" s="139">
        <f>1103.8+24.6</f>
        <v>1128.3999999999999</v>
      </c>
      <c r="H134" s="140"/>
      <c r="I134" s="140">
        <v>13</v>
      </c>
      <c r="J134" s="133">
        <v>6</v>
      </c>
      <c r="K134" s="118"/>
    </row>
    <row r="135" spans="1:11" ht="12.75" customHeight="1">
      <c r="A135" s="104"/>
      <c r="B135" s="104"/>
      <c r="C135" s="119"/>
      <c r="D135" s="142">
        <f>SUM(D131:D134)</f>
        <v>173.021231</v>
      </c>
      <c r="E135" s="143">
        <f>SUM(E131:E134)</f>
        <v>63.812364000000002</v>
      </c>
      <c r="F135" s="143">
        <f>SUM(F131:F134)</f>
        <v>109.208867</v>
      </c>
      <c r="G135" s="143"/>
      <c r="H135" s="144"/>
      <c r="I135" s="144"/>
      <c r="J135" s="145"/>
      <c r="K135" s="118"/>
    </row>
    <row r="136" spans="1:11" ht="12.75" customHeight="1" thickBot="1">
      <c r="A136" s="104"/>
      <c r="B136" s="104"/>
      <c r="C136" s="124"/>
      <c r="D136" s="146"/>
      <c r="E136" s="147"/>
      <c r="F136" s="147"/>
      <c r="G136" s="147"/>
      <c r="H136" s="148"/>
      <c r="I136" s="148"/>
      <c r="J136" s="136"/>
      <c r="K136" s="118"/>
    </row>
    <row r="137" spans="1:11" ht="12.75" customHeight="1">
      <c r="A137" s="104"/>
      <c r="B137" s="104"/>
      <c r="C137" s="137">
        <v>1984</v>
      </c>
      <c r="D137" s="138"/>
      <c r="E137" s="139"/>
      <c r="F137" s="139"/>
      <c r="G137" s="139"/>
      <c r="H137" s="140"/>
      <c r="I137" s="140"/>
      <c r="J137" s="133"/>
      <c r="K137" s="118"/>
    </row>
    <row r="138" spans="1:11" ht="12.75" customHeight="1">
      <c r="A138" s="104">
        <v>1984</v>
      </c>
      <c r="B138" s="104">
        <v>1</v>
      </c>
      <c r="C138" s="119" t="s">
        <v>88</v>
      </c>
      <c r="D138" s="138">
        <v>37</v>
      </c>
      <c r="E138" s="139">
        <v>31</v>
      </c>
      <c r="F138" s="139">
        <f>D138-E138</f>
        <v>6</v>
      </c>
      <c r="G138" s="139">
        <v>1218</v>
      </c>
      <c r="H138" s="140"/>
      <c r="I138" s="140">
        <v>13</v>
      </c>
      <c r="J138" s="133">
        <v>6</v>
      </c>
      <c r="K138" s="118"/>
    </row>
    <row r="139" spans="1:11" ht="12.75" customHeight="1">
      <c r="A139" s="104">
        <v>1984</v>
      </c>
      <c r="B139" s="104">
        <v>2</v>
      </c>
      <c r="C139" s="119" t="s">
        <v>89</v>
      </c>
      <c r="D139" s="138">
        <v>35</v>
      </c>
      <c r="E139" s="139">
        <v>26</v>
      </c>
      <c r="F139" s="139">
        <f>D139-E139</f>
        <v>9</v>
      </c>
      <c r="G139" s="139">
        <v>1184</v>
      </c>
      <c r="H139" s="140"/>
      <c r="I139" s="140">
        <v>13</v>
      </c>
      <c r="J139" s="133">
        <v>6</v>
      </c>
      <c r="K139" s="118"/>
    </row>
    <row r="140" spans="1:11" ht="12.75" customHeight="1">
      <c r="A140" s="104">
        <v>1984</v>
      </c>
      <c r="B140" s="104">
        <v>3</v>
      </c>
      <c r="C140" s="119" t="s">
        <v>90</v>
      </c>
      <c r="D140" s="138">
        <v>28</v>
      </c>
      <c r="E140" s="139">
        <v>39</v>
      </c>
      <c r="F140" s="139">
        <f>D140-E140</f>
        <v>-11</v>
      </c>
      <c r="G140" s="139">
        <v>1095</v>
      </c>
      <c r="H140" s="140"/>
      <c r="I140" s="140">
        <v>13</v>
      </c>
      <c r="J140" s="133">
        <v>6</v>
      </c>
      <c r="K140" s="118"/>
    </row>
    <row r="141" spans="1:11" ht="12.75" customHeight="1" thickBot="1">
      <c r="A141" s="104">
        <v>1984</v>
      </c>
      <c r="B141" s="104">
        <v>4</v>
      </c>
      <c r="C141" s="119" t="s">
        <v>87</v>
      </c>
      <c r="D141" s="138">
        <f>41.731162+2.247805</f>
        <v>43.978966999999997</v>
      </c>
      <c r="E141" s="139">
        <f>29.545086+1.047075</f>
        <v>30.592161000000001</v>
      </c>
      <c r="F141" s="139">
        <f>D141-E141</f>
        <v>13.386805999999996</v>
      </c>
      <c r="G141" s="139">
        <f>1133.428895+23.272531</f>
        <v>1156.7014260000001</v>
      </c>
      <c r="H141" s="140"/>
      <c r="I141" s="140">
        <v>13</v>
      </c>
      <c r="J141" s="133">
        <v>6</v>
      </c>
      <c r="K141" s="118"/>
    </row>
    <row r="142" spans="1:11" ht="12.75" customHeight="1">
      <c r="A142" s="104"/>
      <c r="B142" s="104"/>
      <c r="C142" s="119"/>
      <c r="D142" s="142">
        <f>SUM(D138:D141)</f>
        <v>143.97896700000001</v>
      </c>
      <c r="E142" s="143">
        <f>SUM(E138:E141)</f>
        <v>126.592161</v>
      </c>
      <c r="F142" s="143">
        <f>SUM(F138:F141)</f>
        <v>17.386805999999996</v>
      </c>
      <c r="G142" s="143"/>
      <c r="H142" s="144"/>
      <c r="I142" s="144"/>
      <c r="J142" s="145"/>
      <c r="K142" s="118"/>
    </row>
    <row r="143" spans="1:11" ht="12.75" customHeight="1" thickBot="1">
      <c r="A143" s="104"/>
      <c r="B143" s="104"/>
      <c r="C143" s="124"/>
      <c r="D143" s="146"/>
      <c r="E143" s="147"/>
      <c r="F143" s="147"/>
      <c r="G143" s="147"/>
      <c r="H143" s="148"/>
      <c r="I143" s="148"/>
      <c r="J143" s="136"/>
      <c r="K143" s="118"/>
    </row>
    <row r="144" spans="1:11" ht="12.75" customHeight="1">
      <c r="A144" s="104"/>
      <c r="B144" s="104"/>
      <c r="C144" s="137">
        <v>1985</v>
      </c>
      <c r="D144" s="138"/>
      <c r="E144" s="139"/>
      <c r="F144" s="139"/>
      <c r="G144" s="139"/>
      <c r="H144" s="140"/>
      <c r="I144" s="140"/>
      <c r="J144" s="133"/>
      <c r="K144" s="118"/>
    </row>
    <row r="145" spans="1:11" ht="12.75" customHeight="1">
      <c r="A145" s="104">
        <v>1985</v>
      </c>
      <c r="B145" s="104">
        <v>1</v>
      </c>
      <c r="C145" s="119" t="s">
        <v>88</v>
      </c>
      <c r="D145" s="138">
        <f>28.321162+1.301493</f>
        <v>29.622655000000002</v>
      </c>
      <c r="E145" s="139">
        <f>30.163375+0.877412</f>
        <v>31.040786999999998</v>
      </c>
      <c r="F145" s="139">
        <f>D145-E145</f>
        <v>-1.4181319999999964</v>
      </c>
      <c r="G145" s="139">
        <f>1143.192605+23.231082</f>
        <v>1166.423687</v>
      </c>
      <c r="H145" s="140"/>
      <c r="I145" s="140">
        <v>13</v>
      </c>
      <c r="J145" s="133">
        <v>6</v>
      </c>
      <c r="K145" s="118"/>
    </row>
    <row r="146" spans="1:11" ht="12.75" customHeight="1">
      <c r="A146" s="104">
        <v>1985</v>
      </c>
      <c r="B146" s="104">
        <v>2</v>
      </c>
      <c r="C146" s="119" t="s">
        <v>89</v>
      </c>
      <c r="D146" s="138">
        <v>40</v>
      </c>
      <c r="E146" s="139">
        <v>23</v>
      </c>
      <c r="F146" s="139">
        <f>D146-E146</f>
        <v>17</v>
      </c>
      <c r="G146" s="139">
        <f>1293.4+27.1</f>
        <v>1320.5</v>
      </c>
      <c r="H146" s="140"/>
      <c r="I146" s="140">
        <v>13</v>
      </c>
      <c r="J146" s="133">
        <v>6</v>
      </c>
      <c r="K146" s="118"/>
    </row>
    <row r="147" spans="1:11" ht="12.75" customHeight="1">
      <c r="A147" s="104">
        <v>1985</v>
      </c>
      <c r="B147" s="104">
        <v>3</v>
      </c>
      <c r="C147" s="119" t="s">
        <v>90</v>
      </c>
      <c r="D147" s="138">
        <f>52.6+10.2</f>
        <v>62.8</v>
      </c>
      <c r="E147" s="139">
        <f>22.3+4.9</f>
        <v>27.200000000000003</v>
      </c>
      <c r="F147" s="139">
        <f>D147-E147</f>
        <v>35.599999999999994</v>
      </c>
      <c r="G147" s="139">
        <f>1361+30.6</f>
        <v>1391.6</v>
      </c>
      <c r="H147" s="140"/>
      <c r="I147" s="140">
        <v>13</v>
      </c>
      <c r="J147" s="133">
        <v>6</v>
      </c>
      <c r="K147" s="118"/>
    </row>
    <row r="148" spans="1:11" ht="12.75" customHeight="1" thickBot="1">
      <c r="A148" s="104">
        <v>1985</v>
      </c>
      <c r="B148" s="104">
        <v>4</v>
      </c>
      <c r="C148" s="119" t="s">
        <v>87</v>
      </c>
      <c r="D148" s="138">
        <f>80.8+15.2</f>
        <v>96</v>
      </c>
      <c r="E148" s="139">
        <f>24+2.8</f>
        <v>26.8</v>
      </c>
      <c r="F148" s="139">
        <f>D148-E148</f>
        <v>69.2</v>
      </c>
      <c r="G148" s="139">
        <f>1539.5+43.8</f>
        <v>1583.3</v>
      </c>
      <c r="H148" s="140"/>
      <c r="I148" s="140">
        <v>14</v>
      </c>
      <c r="J148" s="133">
        <v>7</v>
      </c>
      <c r="K148" s="118"/>
    </row>
    <row r="149" spans="1:11" ht="12.75" customHeight="1">
      <c r="A149" s="104"/>
      <c r="B149" s="104"/>
      <c r="C149" s="119"/>
      <c r="D149" s="142">
        <f>SUM(D145:D148)</f>
        <v>228.42265500000002</v>
      </c>
      <c r="E149" s="143">
        <f>SUM(E145:E148)</f>
        <v>108.04078699999999</v>
      </c>
      <c r="F149" s="143">
        <f>SUM(F145:F148)</f>
        <v>120.381868</v>
      </c>
      <c r="G149" s="143"/>
      <c r="H149" s="144"/>
      <c r="I149" s="144"/>
      <c r="J149" s="145"/>
      <c r="K149" s="118"/>
    </row>
    <row r="150" spans="1:11" ht="12.75" customHeight="1" thickBot="1">
      <c r="A150" s="104"/>
      <c r="B150" s="104"/>
      <c r="C150" s="124"/>
      <c r="D150" s="146"/>
      <c r="E150" s="147"/>
      <c r="F150" s="147"/>
      <c r="G150" s="147"/>
      <c r="H150" s="148"/>
      <c r="I150" s="148"/>
      <c r="J150" s="136"/>
      <c r="K150" s="118"/>
    </row>
    <row r="151" spans="1:11" ht="12.75" customHeight="1">
      <c r="A151" s="104"/>
      <c r="B151" s="104"/>
      <c r="C151" s="137">
        <v>1986</v>
      </c>
      <c r="D151" s="138"/>
      <c r="E151" s="139"/>
      <c r="F151" s="139"/>
      <c r="G151" s="139"/>
      <c r="H151" s="140"/>
      <c r="I151" s="140"/>
      <c r="J151" s="133"/>
      <c r="K151" s="118"/>
    </row>
    <row r="152" spans="1:11" ht="12.75" customHeight="1">
      <c r="A152" s="104">
        <v>1986</v>
      </c>
      <c r="B152" s="104">
        <v>1</v>
      </c>
      <c r="C152" s="119" t="s">
        <v>88</v>
      </c>
      <c r="D152" s="138">
        <f>99.3+10.3</f>
        <v>109.6</v>
      </c>
      <c r="E152" s="139">
        <f>27+3.3</f>
        <v>30.3</v>
      </c>
      <c r="F152" s="139">
        <f>D152-E152</f>
        <v>79.3</v>
      </c>
      <c r="G152" s="139">
        <f>1746.6+51.9</f>
        <v>1798.5</v>
      </c>
      <c r="H152" s="140"/>
      <c r="I152" s="140">
        <v>14</v>
      </c>
      <c r="J152" s="133">
        <v>7</v>
      </c>
      <c r="K152" s="118"/>
    </row>
    <row r="153" spans="1:11" ht="12.75" customHeight="1">
      <c r="A153" s="104">
        <v>1986</v>
      </c>
      <c r="B153" s="104">
        <v>2</v>
      </c>
      <c r="C153" s="119" t="s">
        <v>89</v>
      </c>
      <c r="D153" s="138">
        <f>113.5+24.6</f>
        <v>138.1</v>
      </c>
      <c r="E153" s="139">
        <f>31.3+3.5</f>
        <v>34.799999999999997</v>
      </c>
      <c r="F153" s="139">
        <f>D153-E153</f>
        <v>103.3</v>
      </c>
      <c r="G153" s="139">
        <f>1895.6+74.7</f>
        <v>1970.3</v>
      </c>
      <c r="H153" s="140"/>
      <c r="I153" s="140">
        <v>14</v>
      </c>
      <c r="J153" s="133">
        <v>7</v>
      </c>
      <c r="K153" s="118"/>
    </row>
    <row r="154" spans="1:11" ht="12.75" customHeight="1">
      <c r="A154" s="104">
        <v>1986</v>
      </c>
      <c r="B154" s="104">
        <v>3</v>
      </c>
      <c r="C154" s="119" t="s">
        <v>90</v>
      </c>
      <c r="D154" s="138">
        <v>260.3</v>
      </c>
      <c r="E154" s="139">
        <v>90.5</v>
      </c>
      <c r="F154" s="139">
        <f>D154-E154</f>
        <v>169.8</v>
      </c>
      <c r="G154" s="139">
        <v>2528.9</v>
      </c>
      <c r="H154" s="140"/>
      <c r="I154" s="140">
        <v>14</v>
      </c>
      <c r="J154" s="133">
        <v>7</v>
      </c>
      <c r="K154" s="118"/>
    </row>
    <row r="155" spans="1:11" ht="12.75" customHeight="1" thickBot="1">
      <c r="A155" s="104">
        <v>1986</v>
      </c>
      <c r="B155" s="104">
        <v>4</v>
      </c>
      <c r="C155" s="119" t="s">
        <v>87</v>
      </c>
      <c r="D155" s="138">
        <v>204.8</v>
      </c>
      <c r="E155" s="139">
        <v>57.3</v>
      </c>
      <c r="F155" s="139">
        <f>D155-E155</f>
        <v>147.5</v>
      </c>
      <c r="G155" s="139">
        <v>2723.3</v>
      </c>
      <c r="H155" s="140"/>
      <c r="I155" s="140">
        <v>14</v>
      </c>
      <c r="J155" s="133">
        <v>7</v>
      </c>
      <c r="K155" s="118"/>
    </row>
    <row r="156" spans="1:11" ht="12.75" customHeight="1">
      <c r="A156" s="104"/>
      <c r="B156" s="104"/>
      <c r="C156" s="119"/>
      <c r="D156" s="142">
        <f>SUM(D152:D155)</f>
        <v>712.8</v>
      </c>
      <c r="E156" s="143">
        <f>SUM(E152:E155)</f>
        <v>212.89999999999998</v>
      </c>
      <c r="F156" s="143">
        <f>SUM(F152:F155)</f>
        <v>499.9</v>
      </c>
      <c r="G156" s="143"/>
      <c r="H156" s="144"/>
      <c r="I156" s="144"/>
      <c r="J156" s="145"/>
      <c r="K156" s="118"/>
    </row>
    <row r="157" spans="1:11" ht="12.75" customHeight="1" thickBot="1">
      <c r="A157" s="104"/>
      <c r="B157" s="104"/>
      <c r="C157" s="124"/>
      <c r="D157" s="146"/>
      <c r="E157" s="147"/>
      <c r="F157" s="147"/>
      <c r="G157" s="147"/>
      <c r="H157" s="148"/>
      <c r="I157" s="148"/>
      <c r="J157" s="136"/>
      <c r="K157" s="118"/>
    </row>
    <row r="158" spans="1:11" ht="12.75" customHeight="1">
      <c r="A158" s="104"/>
      <c r="B158" s="104"/>
      <c r="C158" s="137">
        <v>1987</v>
      </c>
      <c r="D158" s="138"/>
      <c r="E158" s="139"/>
      <c r="F158" s="139"/>
      <c r="G158" s="139"/>
      <c r="H158" s="140"/>
      <c r="I158" s="140"/>
      <c r="J158" s="133"/>
      <c r="K158" s="118"/>
    </row>
    <row r="159" spans="1:11" ht="12.75" customHeight="1">
      <c r="A159" s="104">
        <v>1987</v>
      </c>
      <c r="B159" s="104">
        <v>1</v>
      </c>
      <c r="C159" s="119" t="s">
        <v>88</v>
      </c>
      <c r="D159" s="138">
        <v>320.8</v>
      </c>
      <c r="E159" s="139">
        <v>74.099999999999994</v>
      </c>
      <c r="F159" s="139">
        <f>D159-E159</f>
        <v>246.70000000000002</v>
      </c>
      <c r="G159" s="139">
        <v>3270.2</v>
      </c>
      <c r="H159" s="140"/>
      <c r="I159" s="140">
        <v>14</v>
      </c>
      <c r="J159" s="133">
        <v>7</v>
      </c>
      <c r="K159" s="118"/>
    </row>
    <row r="160" spans="1:11" ht="12.75" customHeight="1">
      <c r="A160" s="104">
        <v>1987</v>
      </c>
      <c r="B160" s="104">
        <v>2</v>
      </c>
      <c r="C160" s="119" t="s">
        <v>89</v>
      </c>
      <c r="D160" s="138">
        <v>373.8</v>
      </c>
      <c r="E160" s="139">
        <v>93.7</v>
      </c>
      <c r="F160" s="139">
        <f>D160-E160</f>
        <v>280.10000000000002</v>
      </c>
      <c r="G160" s="139">
        <v>3809.6</v>
      </c>
      <c r="H160" s="140"/>
      <c r="I160" s="140">
        <v>17</v>
      </c>
      <c r="J160" s="133">
        <v>8</v>
      </c>
      <c r="K160" s="118"/>
    </row>
    <row r="161" spans="1:11" ht="12.75" customHeight="1">
      <c r="A161" s="104">
        <v>1987</v>
      </c>
      <c r="B161" s="104">
        <v>3</v>
      </c>
      <c r="C161" s="119" t="s">
        <v>90</v>
      </c>
      <c r="D161" s="138">
        <v>599.29999999999995</v>
      </c>
      <c r="E161" s="139">
        <v>145.5</v>
      </c>
      <c r="F161" s="139">
        <f>D161-E161</f>
        <v>453.79999999999995</v>
      </c>
      <c r="G161" s="139">
        <v>4882.5</v>
      </c>
      <c r="H161" s="140"/>
      <c r="I161" s="140">
        <v>21</v>
      </c>
      <c r="J161" s="133">
        <v>8</v>
      </c>
      <c r="K161" s="118"/>
    </row>
    <row r="162" spans="1:11" ht="12.75" customHeight="1" thickBot="1">
      <c r="A162" s="104">
        <v>1987</v>
      </c>
      <c r="B162" s="104">
        <v>4</v>
      </c>
      <c r="C162" s="119" t="s">
        <v>87</v>
      </c>
      <c r="D162" s="138">
        <f>183.3+138.5+26</f>
        <v>347.8</v>
      </c>
      <c r="E162" s="139">
        <f>174.9+66.3+15.4</f>
        <v>256.59999999999997</v>
      </c>
      <c r="F162" s="139">
        <f>D162-E162</f>
        <v>91.200000000000045</v>
      </c>
      <c r="G162" s="139">
        <f>2267.4+1020.2+181.7</f>
        <v>3469.3</v>
      </c>
      <c r="H162" s="140"/>
      <c r="I162" s="140">
        <v>25</v>
      </c>
      <c r="J162" s="133">
        <v>11</v>
      </c>
      <c r="K162" s="118"/>
    </row>
    <row r="163" spans="1:11" ht="12.75" customHeight="1">
      <c r="A163" s="104"/>
      <c r="B163" s="104"/>
      <c r="C163" s="119"/>
      <c r="D163" s="142">
        <f>SUM(D159:D162)</f>
        <v>1641.7</v>
      </c>
      <c r="E163" s="143">
        <f>SUM(E159:E162)</f>
        <v>569.9</v>
      </c>
      <c r="F163" s="143">
        <f>SUM(F159:F162)</f>
        <v>1071.8000000000002</v>
      </c>
      <c r="G163" s="143"/>
      <c r="H163" s="144"/>
      <c r="I163" s="144"/>
      <c r="J163" s="145"/>
      <c r="K163" s="118"/>
    </row>
    <row r="164" spans="1:11" ht="12.75" customHeight="1" thickBot="1">
      <c r="A164" s="104"/>
      <c r="B164" s="104"/>
      <c r="C164" s="124"/>
      <c r="D164" s="146"/>
      <c r="E164" s="147"/>
      <c r="F164" s="147"/>
      <c r="G164" s="147"/>
      <c r="H164" s="148"/>
      <c r="I164" s="148"/>
      <c r="J164" s="136"/>
      <c r="K164" s="118"/>
    </row>
    <row r="165" spans="1:11" ht="12.75" customHeight="1">
      <c r="A165" s="104"/>
      <c r="B165" s="104"/>
      <c r="C165" s="137">
        <v>1988</v>
      </c>
      <c r="D165" s="138"/>
      <c r="E165" s="139"/>
      <c r="F165" s="139"/>
      <c r="G165" s="139"/>
      <c r="H165" s="140"/>
      <c r="I165" s="140"/>
      <c r="J165" s="133"/>
      <c r="K165" s="150"/>
    </row>
    <row r="166" spans="1:11" ht="12.75" customHeight="1">
      <c r="A166" s="104">
        <v>1988</v>
      </c>
      <c r="B166" s="104">
        <v>1</v>
      </c>
      <c r="C166" s="119" t="s">
        <v>88</v>
      </c>
      <c r="D166" s="138">
        <v>190.4</v>
      </c>
      <c r="E166" s="139">
        <v>88.7</v>
      </c>
      <c r="F166" s="139">
        <f>D166-E166</f>
        <v>101.7</v>
      </c>
      <c r="G166" s="139">
        <v>3484</v>
      </c>
      <c r="H166" s="140"/>
      <c r="I166" s="140">
        <v>25</v>
      </c>
      <c r="J166" s="133">
        <v>11</v>
      </c>
      <c r="K166" s="150"/>
    </row>
    <row r="167" spans="1:11" ht="12.75" customHeight="1">
      <c r="A167" s="104">
        <v>1988</v>
      </c>
      <c r="B167" s="104">
        <v>2</v>
      </c>
      <c r="C167" s="119" t="s">
        <v>89</v>
      </c>
      <c r="D167" s="138">
        <v>165.6</v>
      </c>
      <c r="E167" s="139">
        <v>81.2</v>
      </c>
      <c r="F167" s="139">
        <f>D167-E167</f>
        <v>84.399999999999991</v>
      </c>
      <c r="G167" s="139">
        <v>3725</v>
      </c>
      <c r="H167" s="140"/>
      <c r="I167" s="140">
        <v>25</v>
      </c>
      <c r="J167" s="133">
        <v>11</v>
      </c>
      <c r="K167" s="150"/>
    </row>
    <row r="168" spans="1:11" ht="12.75" customHeight="1">
      <c r="A168" s="104">
        <v>1988</v>
      </c>
      <c r="B168" s="104">
        <v>3</v>
      </c>
      <c r="C168" s="119" t="s">
        <v>90</v>
      </c>
      <c r="D168" s="138">
        <v>182.3</v>
      </c>
      <c r="E168" s="139">
        <v>112.3</v>
      </c>
      <c r="F168" s="139">
        <f>D168-E168</f>
        <v>70.000000000000014</v>
      </c>
      <c r="G168" s="139">
        <v>3974.7</v>
      </c>
      <c r="H168" s="140">
        <v>486374</v>
      </c>
      <c r="I168" s="140">
        <v>27</v>
      </c>
      <c r="J168" s="133">
        <v>13</v>
      </c>
      <c r="K168" s="150"/>
    </row>
    <row r="169" spans="1:11" ht="12.75" customHeight="1" thickBot="1">
      <c r="A169" s="104">
        <v>1988</v>
      </c>
      <c r="B169" s="104">
        <v>4</v>
      </c>
      <c r="C169" s="119" t="s">
        <v>87</v>
      </c>
      <c r="D169" s="138">
        <v>248.3</v>
      </c>
      <c r="E169" s="139">
        <v>110.6</v>
      </c>
      <c r="F169" s="139">
        <f>D169-E169</f>
        <v>137.70000000000002</v>
      </c>
      <c r="G169" s="139">
        <v>4386.6000000000004</v>
      </c>
      <c r="H169" s="140">
        <v>493911</v>
      </c>
      <c r="I169" s="140">
        <v>30</v>
      </c>
      <c r="J169" s="133">
        <v>14</v>
      </c>
      <c r="K169" s="150"/>
    </row>
    <row r="170" spans="1:11" ht="12.75" customHeight="1">
      <c r="A170" s="104"/>
      <c r="B170" s="104"/>
      <c r="C170" s="119"/>
      <c r="D170" s="142">
        <f>SUM(D166:D169)</f>
        <v>786.59999999999991</v>
      </c>
      <c r="E170" s="143">
        <f>SUM(E166:E169)</f>
        <v>392.79999999999995</v>
      </c>
      <c r="F170" s="143">
        <f>SUM(F166:F169)</f>
        <v>393.80000000000007</v>
      </c>
      <c r="G170" s="143"/>
      <c r="H170" s="144"/>
      <c r="I170" s="144"/>
      <c r="J170" s="145"/>
      <c r="K170" s="150"/>
    </row>
    <row r="171" spans="1:11" ht="12.75" customHeight="1" thickBot="1">
      <c r="A171" s="104"/>
      <c r="B171" s="104"/>
      <c r="C171" s="124"/>
      <c r="D171" s="146"/>
      <c r="E171" s="147"/>
      <c r="F171" s="147"/>
      <c r="G171" s="147"/>
      <c r="H171" s="148"/>
      <c r="I171" s="148"/>
      <c r="J171" s="136"/>
      <c r="K171" s="150"/>
    </row>
    <row r="172" spans="1:11" ht="12.75" customHeight="1">
      <c r="A172" s="104"/>
      <c r="B172" s="104"/>
      <c r="C172" s="137">
        <v>1989</v>
      </c>
      <c r="D172" s="138"/>
      <c r="E172" s="139"/>
      <c r="F172" s="139"/>
      <c r="G172" s="139"/>
      <c r="H172" s="140"/>
      <c r="I172" s="140"/>
      <c r="J172" s="133"/>
      <c r="K172" s="150"/>
    </row>
    <row r="173" spans="1:11" ht="12.75" customHeight="1">
      <c r="A173" s="104">
        <v>1989</v>
      </c>
      <c r="B173" s="104">
        <v>1</v>
      </c>
      <c r="C173" s="119" t="s">
        <v>88</v>
      </c>
      <c r="D173" s="138">
        <v>323.8</v>
      </c>
      <c r="E173" s="139">
        <f>106.5+48.8+22.3</f>
        <v>177.60000000000002</v>
      </c>
      <c r="F173" s="139">
        <f>D173-E173</f>
        <v>146.19999999999999</v>
      </c>
      <c r="G173" s="139">
        <v>5268.6</v>
      </c>
      <c r="H173" s="140">
        <v>521517</v>
      </c>
      <c r="I173" s="140">
        <v>30</v>
      </c>
      <c r="J173" s="133">
        <v>14</v>
      </c>
      <c r="K173" s="150"/>
    </row>
    <row r="174" spans="1:11" ht="12.75" customHeight="1">
      <c r="A174" s="104">
        <v>1989</v>
      </c>
      <c r="B174" s="104">
        <v>2</v>
      </c>
      <c r="C174" s="119" t="s">
        <v>89</v>
      </c>
      <c r="D174" s="138">
        <f>214.6+65.9+53.3</f>
        <v>333.8</v>
      </c>
      <c r="E174" s="139">
        <f>(135.3+66.3+25.7)</f>
        <v>227.3</v>
      </c>
      <c r="F174" s="139">
        <f>D174-E174</f>
        <v>106.5</v>
      </c>
      <c r="G174" s="139">
        <v>5627.5</v>
      </c>
      <c r="H174" s="140">
        <v>537370</v>
      </c>
      <c r="I174" s="140">
        <v>31</v>
      </c>
      <c r="J174" s="133">
        <v>14</v>
      </c>
      <c r="K174" s="150"/>
    </row>
    <row r="175" spans="1:11" ht="12.75" customHeight="1">
      <c r="A175" s="104">
        <v>1989</v>
      </c>
      <c r="B175" s="104">
        <v>3</v>
      </c>
      <c r="C175" s="119" t="s">
        <v>90</v>
      </c>
      <c r="D175" s="138">
        <f>265.3+53.9+33.6</f>
        <v>352.8</v>
      </c>
      <c r="E175" s="139">
        <f>(132.1+47.2+20.3)</f>
        <v>199.60000000000002</v>
      </c>
      <c r="F175" s="139">
        <f>D175-E175</f>
        <v>153.19999999999999</v>
      </c>
      <c r="G175" s="139">
        <v>6072.7</v>
      </c>
      <c r="H175" s="140">
        <v>556466</v>
      </c>
      <c r="I175" s="140">
        <v>31</v>
      </c>
      <c r="J175" s="133">
        <v>14</v>
      </c>
      <c r="K175" s="150"/>
    </row>
    <row r="176" spans="1:11" ht="12.75" customHeight="1" thickBot="1">
      <c r="A176" s="104">
        <v>1989</v>
      </c>
      <c r="B176" s="104">
        <v>4</v>
      </c>
      <c r="C176" s="119" t="s">
        <v>87</v>
      </c>
      <c r="D176" s="138">
        <f>270.1+44.1+52</f>
        <v>366.20000000000005</v>
      </c>
      <c r="E176" s="139">
        <f>(135.4+54.3+16.9)</f>
        <v>206.6</v>
      </c>
      <c r="F176" s="139">
        <f>D176-E176</f>
        <v>159.60000000000005</v>
      </c>
      <c r="G176" s="139">
        <v>6642.7</v>
      </c>
      <c r="H176" s="140">
        <v>567141</v>
      </c>
      <c r="I176" s="140">
        <v>31</v>
      </c>
      <c r="J176" s="133">
        <v>14</v>
      </c>
      <c r="K176" s="150"/>
    </row>
    <row r="177" spans="1:11" ht="12.75" customHeight="1">
      <c r="A177" s="104"/>
      <c r="B177" s="104"/>
      <c r="C177" s="119"/>
      <c r="D177" s="142">
        <f>SUM(D173:D176)</f>
        <v>1376.6000000000001</v>
      </c>
      <c r="E177" s="143">
        <f>SUM(E173:E176)</f>
        <v>811.1</v>
      </c>
      <c r="F177" s="143">
        <f>SUM(F173:F176)</f>
        <v>565.5</v>
      </c>
      <c r="G177" s="143"/>
      <c r="H177" s="144"/>
      <c r="I177" s="144"/>
      <c r="J177" s="145"/>
      <c r="K177" s="150"/>
    </row>
    <row r="178" spans="1:11" ht="12.75" customHeight="1" thickBot="1">
      <c r="A178" s="104"/>
      <c r="B178" s="104"/>
      <c r="C178" s="124"/>
      <c r="D178" s="146"/>
      <c r="E178" s="147"/>
      <c r="F178" s="147"/>
      <c r="G178" s="147"/>
      <c r="H178" s="148"/>
      <c r="I178" s="148"/>
      <c r="J178" s="136"/>
      <c r="K178" s="150"/>
    </row>
    <row r="179" spans="1:11" ht="12.75" customHeight="1">
      <c r="A179" s="104"/>
      <c r="B179" s="104"/>
      <c r="C179" s="137" t="s">
        <v>92</v>
      </c>
      <c r="D179" s="138"/>
      <c r="E179" s="139"/>
      <c r="F179" s="139"/>
      <c r="G179" s="139"/>
      <c r="H179" s="140"/>
      <c r="I179" s="140"/>
      <c r="J179" s="133"/>
      <c r="K179" s="150"/>
    </row>
    <row r="180" spans="1:11" ht="12.75" customHeight="1">
      <c r="A180" s="104">
        <v>1990</v>
      </c>
      <c r="B180" s="104">
        <v>1</v>
      </c>
      <c r="C180" s="119" t="s">
        <v>88</v>
      </c>
      <c r="D180" s="138">
        <f>411.1+174.2+53.3</f>
        <v>638.59999999999991</v>
      </c>
      <c r="E180" s="139">
        <f>(179.1+71.2+23.6)</f>
        <v>273.90000000000003</v>
      </c>
      <c r="F180" s="139">
        <f>D180-E180</f>
        <v>364.69999999999987</v>
      </c>
      <c r="G180" s="139">
        <v>7623.6</v>
      </c>
      <c r="H180" s="140">
        <v>601082</v>
      </c>
      <c r="I180" s="140">
        <v>33</v>
      </c>
      <c r="J180" s="133">
        <v>16</v>
      </c>
      <c r="K180" s="150"/>
    </row>
    <row r="181" spans="1:11" ht="12.75" customHeight="1">
      <c r="A181" s="104">
        <v>1990</v>
      </c>
      <c r="B181" s="104">
        <v>2</v>
      </c>
      <c r="C181" s="119" t="s">
        <v>89</v>
      </c>
      <c r="D181" s="138">
        <f>362.7+75.6+38.5</f>
        <v>476.79999999999995</v>
      </c>
      <c r="E181" s="139">
        <f>(128.5+51.2+29.8)</f>
        <v>209.5</v>
      </c>
      <c r="F181" s="139">
        <f>D181-E181</f>
        <v>267.29999999999995</v>
      </c>
      <c r="G181" s="139">
        <v>7583</v>
      </c>
      <c r="H181" s="140">
        <v>644834</v>
      </c>
      <c r="I181" s="140">
        <v>36</v>
      </c>
      <c r="J181" s="133">
        <v>18</v>
      </c>
      <c r="K181" s="150"/>
    </row>
    <row r="182" spans="1:11" ht="12.75" customHeight="1">
      <c r="A182" s="104">
        <v>1990</v>
      </c>
      <c r="B182" s="104">
        <v>3</v>
      </c>
      <c r="C182" s="119" t="s">
        <v>90</v>
      </c>
      <c r="D182" s="138">
        <f>400.6+80.3+62.4</f>
        <v>543.30000000000007</v>
      </c>
      <c r="E182" s="139">
        <f>(176.5+61.5+22.9)</f>
        <v>260.89999999999998</v>
      </c>
      <c r="F182" s="139">
        <f>D182-E182</f>
        <v>282.40000000000009</v>
      </c>
      <c r="G182" s="139">
        <v>7202.9</v>
      </c>
      <c r="H182" s="140">
        <v>706675</v>
      </c>
      <c r="I182" s="140">
        <v>36</v>
      </c>
      <c r="J182" s="133">
        <v>18</v>
      </c>
      <c r="K182" s="150"/>
    </row>
    <row r="183" spans="1:11" ht="12.75" customHeight="1" thickBot="1">
      <c r="A183" s="104">
        <v>1990</v>
      </c>
      <c r="B183" s="104">
        <v>4</v>
      </c>
      <c r="C183" s="119" t="s">
        <v>87</v>
      </c>
      <c r="D183" s="138">
        <v>449.8</v>
      </c>
      <c r="E183" s="139">
        <f>(176.5+40.5+24.4)</f>
        <v>241.4</v>
      </c>
      <c r="F183" s="139">
        <f>D183-E183</f>
        <v>208.4</v>
      </c>
      <c r="G183" s="139">
        <v>7550.1</v>
      </c>
      <c r="H183" s="140">
        <v>735405</v>
      </c>
      <c r="I183" s="140">
        <v>36</v>
      </c>
      <c r="J183" s="133">
        <v>18</v>
      </c>
      <c r="K183" s="150"/>
    </row>
    <row r="184" spans="1:11" ht="12.75" customHeight="1">
      <c r="A184" s="104"/>
      <c r="B184" s="104"/>
      <c r="C184" s="119"/>
      <c r="D184" s="142">
        <f>SUM(D180:D183)</f>
        <v>2108.5</v>
      </c>
      <c r="E184" s="143">
        <f>SUM(E180:E183)</f>
        <v>985.69999999999993</v>
      </c>
      <c r="F184" s="143">
        <f>SUM(F180:F183)</f>
        <v>1122.8</v>
      </c>
      <c r="G184" s="143"/>
      <c r="H184" s="144"/>
      <c r="I184" s="144"/>
      <c r="J184" s="145"/>
      <c r="K184" s="150"/>
    </row>
    <row r="185" spans="1:11" ht="12.75" customHeight="1" thickBot="1">
      <c r="A185" s="104"/>
      <c r="B185" s="104"/>
      <c r="C185" s="124"/>
      <c r="D185" s="146"/>
      <c r="E185" s="147"/>
      <c r="F185" s="147"/>
      <c r="G185" s="147"/>
      <c r="H185" s="148"/>
      <c r="I185" s="148"/>
      <c r="J185" s="136"/>
      <c r="K185" s="150"/>
    </row>
    <row r="186" spans="1:11" ht="12.75" customHeight="1">
      <c r="A186" s="104"/>
      <c r="B186" s="104"/>
      <c r="C186" s="137" t="s">
        <v>93</v>
      </c>
      <c r="D186" s="138" t="s">
        <v>94</v>
      </c>
      <c r="E186" s="139"/>
      <c r="F186" s="139"/>
      <c r="G186" s="139"/>
      <c r="H186" s="140"/>
      <c r="I186" s="140"/>
      <c r="J186" s="133"/>
      <c r="K186" s="150"/>
    </row>
    <row r="187" spans="1:11" ht="12.75" customHeight="1">
      <c r="A187" s="104">
        <v>1991</v>
      </c>
      <c r="B187" s="104">
        <v>1</v>
      </c>
      <c r="C187" s="119" t="s">
        <v>88</v>
      </c>
      <c r="D187" s="138">
        <f>410.3+71.2+96.3</f>
        <v>577.79999999999995</v>
      </c>
      <c r="E187" s="139">
        <f>(166.8+40.6+39.7)</f>
        <v>247.10000000000002</v>
      </c>
      <c r="F187" s="139">
        <f>D187-E187</f>
        <v>330.69999999999993</v>
      </c>
      <c r="G187" s="139">
        <v>8332.6</v>
      </c>
      <c r="H187" s="140">
        <v>753505</v>
      </c>
      <c r="I187" s="140">
        <v>37</v>
      </c>
      <c r="J187" s="133">
        <v>18</v>
      </c>
      <c r="K187" s="150"/>
    </row>
    <row r="188" spans="1:11" ht="12.75" customHeight="1">
      <c r="A188" s="104">
        <v>1991</v>
      </c>
      <c r="B188" s="104">
        <v>2</v>
      </c>
      <c r="C188" s="119" t="s">
        <v>89</v>
      </c>
      <c r="D188" s="138">
        <f>539.6+93.4+101.9</f>
        <v>734.9</v>
      </c>
      <c r="E188" s="139">
        <f>(194+56.4+34.3)</f>
        <v>284.7</v>
      </c>
      <c r="F188" s="139">
        <f>D188-E188</f>
        <v>450.2</v>
      </c>
      <c r="G188" s="139">
        <v>9632</v>
      </c>
      <c r="H188" s="140">
        <v>795090</v>
      </c>
      <c r="I188" s="140">
        <v>38</v>
      </c>
      <c r="J188" s="133">
        <v>19</v>
      </c>
      <c r="K188" s="150"/>
    </row>
    <row r="189" spans="1:11" ht="12.75" customHeight="1">
      <c r="A189" s="104">
        <v>1991</v>
      </c>
      <c r="B189" s="104">
        <v>3</v>
      </c>
      <c r="C189" s="119" t="s">
        <v>90</v>
      </c>
      <c r="D189" s="138">
        <f>579.1+111.4+100.1</f>
        <v>790.6</v>
      </c>
      <c r="E189" s="139">
        <f>(345.9+156.7+53.9)</f>
        <v>556.5</v>
      </c>
      <c r="F189" s="139">
        <f>D189-E189</f>
        <v>234.10000000000002</v>
      </c>
      <c r="G189" s="139">
        <v>10029.6</v>
      </c>
      <c r="H189" s="140">
        <v>857638</v>
      </c>
      <c r="I189" s="140">
        <v>38</v>
      </c>
      <c r="J189" s="133">
        <v>20</v>
      </c>
      <c r="K189" s="150"/>
    </row>
    <row r="190" spans="1:11" ht="12.75" customHeight="1" thickBot="1">
      <c r="A190" s="104">
        <v>1991</v>
      </c>
      <c r="B190" s="104">
        <v>4</v>
      </c>
      <c r="C190" s="119" t="s">
        <v>87</v>
      </c>
      <c r="D190" s="138">
        <f>598.9+120.5+116.3</f>
        <v>835.69999999999993</v>
      </c>
      <c r="E190" s="139">
        <f>(278.5+52.2+72)</f>
        <v>402.7</v>
      </c>
      <c r="F190" s="139">
        <f>D190-E190</f>
        <v>432.99999999999994</v>
      </c>
      <c r="G190" s="139">
        <v>11397.1</v>
      </c>
      <c r="H190" s="140">
        <v>938254</v>
      </c>
      <c r="I190" s="140">
        <v>41</v>
      </c>
      <c r="J190" s="133">
        <v>20</v>
      </c>
      <c r="K190" s="150"/>
    </row>
    <row r="191" spans="1:11" ht="12.75" customHeight="1">
      <c r="A191" s="104"/>
      <c r="B191" s="104"/>
      <c r="C191" s="119"/>
      <c r="D191" s="142">
        <f>SUM(D187:D190)</f>
        <v>2938.9999999999995</v>
      </c>
      <c r="E191" s="143">
        <f>SUM(E187:E190)</f>
        <v>1491</v>
      </c>
      <c r="F191" s="143">
        <f>SUM(F187:F190)</f>
        <v>1447.9999999999998</v>
      </c>
      <c r="G191" s="143"/>
      <c r="H191" s="144"/>
      <c r="I191" s="144"/>
      <c r="J191" s="145"/>
      <c r="K191" s="150"/>
    </row>
    <row r="192" spans="1:11" ht="12.75" customHeight="1" thickBot="1">
      <c r="A192" s="104"/>
      <c r="B192" s="104"/>
      <c r="C192" s="124"/>
      <c r="D192" s="146"/>
      <c r="E192" s="147"/>
      <c r="F192" s="147"/>
      <c r="G192" s="147"/>
      <c r="H192" s="148"/>
      <c r="I192" s="148"/>
      <c r="J192" s="136"/>
      <c r="K192" s="150"/>
    </row>
    <row r="193" spans="1:11" ht="12.75" customHeight="1">
      <c r="A193" s="104"/>
      <c r="B193" s="104"/>
      <c r="C193" s="137" t="s">
        <v>95</v>
      </c>
      <c r="D193" s="138"/>
      <c r="E193" s="139"/>
      <c r="F193" s="139"/>
      <c r="G193" s="139"/>
      <c r="H193" s="140"/>
      <c r="I193" s="140"/>
      <c r="J193" s="133"/>
      <c r="K193" s="150"/>
    </row>
    <row r="194" spans="1:11" ht="12.75" customHeight="1">
      <c r="A194" s="104">
        <v>1992</v>
      </c>
      <c r="B194" s="104">
        <v>1</v>
      </c>
      <c r="C194" s="119" t="s">
        <v>88</v>
      </c>
      <c r="D194" s="138">
        <v>898.1</v>
      </c>
      <c r="E194" s="139">
        <f>(346.4+78.5+74.8)</f>
        <v>499.7</v>
      </c>
      <c r="F194" s="139">
        <f>D194-E194</f>
        <v>398.40000000000003</v>
      </c>
      <c r="G194" s="139">
        <v>12132.5</v>
      </c>
      <c r="H194" s="140">
        <v>1005197</v>
      </c>
      <c r="I194" s="140">
        <v>41</v>
      </c>
      <c r="J194" s="133">
        <v>20</v>
      </c>
      <c r="K194" s="150"/>
    </row>
    <row r="195" spans="1:11" ht="12.75" customHeight="1">
      <c r="A195" s="104">
        <v>1992</v>
      </c>
      <c r="B195" s="104">
        <v>2</v>
      </c>
      <c r="C195" s="119" t="s">
        <v>89</v>
      </c>
      <c r="D195" s="138">
        <f>733.5+138.2+262.4</f>
        <v>1134.0999999999999</v>
      </c>
      <c r="E195" s="139">
        <f>(382.9+68.9+82.2)</f>
        <v>534</v>
      </c>
      <c r="F195" s="139">
        <f>D195-E195</f>
        <v>600.09999999999991</v>
      </c>
      <c r="G195" s="139">
        <v>12858.1</v>
      </c>
      <c r="H195" s="140">
        <v>1076270</v>
      </c>
      <c r="I195" s="140">
        <v>46</v>
      </c>
      <c r="J195" s="133">
        <v>20</v>
      </c>
      <c r="K195" s="150"/>
    </row>
    <row r="196" spans="1:11" ht="12.75" customHeight="1">
      <c r="A196" s="104">
        <v>1992</v>
      </c>
      <c r="B196" s="104">
        <v>3</v>
      </c>
      <c r="C196" s="119" t="s">
        <v>90</v>
      </c>
      <c r="D196" s="138">
        <f>594.4+133.3+688.6</f>
        <v>1416.3000000000002</v>
      </c>
      <c r="E196" s="139">
        <f>(483.8+78.9+100)</f>
        <v>662.7</v>
      </c>
      <c r="F196" s="139">
        <f>D196-E196</f>
        <v>753.60000000000014</v>
      </c>
      <c r="G196" s="139">
        <v>12714.8</v>
      </c>
      <c r="H196" s="140">
        <v>1133702</v>
      </c>
      <c r="I196" s="140">
        <v>46</v>
      </c>
      <c r="J196" s="133">
        <v>20</v>
      </c>
      <c r="K196" s="150"/>
    </row>
    <row r="197" spans="1:11" ht="12.75" customHeight="1" thickBot="1">
      <c r="A197" s="104">
        <v>1992</v>
      </c>
      <c r="B197" s="104">
        <v>4</v>
      </c>
      <c r="C197" s="119" t="s">
        <v>87</v>
      </c>
      <c r="D197" s="138">
        <f>570.2+74.8+479.4</f>
        <v>1124.4000000000001</v>
      </c>
      <c r="E197" s="139">
        <f>(241.3+31.4+113.5)</f>
        <v>386.2</v>
      </c>
      <c r="F197" s="139">
        <f>D197-E197</f>
        <v>738.2</v>
      </c>
      <c r="G197" s="139">
        <v>13479.7</v>
      </c>
      <c r="H197" s="140">
        <v>1180965</v>
      </c>
      <c r="I197" s="140">
        <v>47</v>
      </c>
      <c r="J197" s="133">
        <v>20</v>
      </c>
      <c r="K197" s="150"/>
    </row>
    <row r="198" spans="1:11" ht="12.75" customHeight="1">
      <c r="A198" s="104"/>
      <c r="B198" s="104"/>
      <c r="C198" s="119"/>
      <c r="D198" s="142">
        <f>SUM(D194:D197)</f>
        <v>4572.8999999999996</v>
      </c>
      <c r="E198" s="143">
        <f>SUM(E194:E197)</f>
        <v>2082.6</v>
      </c>
      <c r="F198" s="143">
        <f>SUM(F194:F197)</f>
        <v>2490.3000000000002</v>
      </c>
      <c r="G198" s="143"/>
      <c r="H198" s="144"/>
      <c r="I198" s="144"/>
      <c r="J198" s="145"/>
      <c r="K198" s="150"/>
    </row>
    <row r="199" spans="1:11" ht="12.75" customHeight="1" thickBot="1">
      <c r="A199" s="104"/>
      <c r="B199" s="104"/>
      <c r="C199" s="124"/>
      <c r="D199" s="146"/>
      <c r="E199" s="147"/>
      <c r="F199" s="147"/>
      <c r="G199" s="147"/>
      <c r="H199" s="148"/>
      <c r="I199" s="148"/>
      <c r="J199" s="136"/>
      <c r="K199" s="150"/>
    </row>
    <row r="200" spans="1:11" ht="12.75" customHeight="1">
      <c r="A200" s="104"/>
      <c r="B200" s="104"/>
      <c r="C200" s="137" t="s">
        <v>96</v>
      </c>
      <c r="D200" s="138"/>
      <c r="E200" s="139"/>
      <c r="F200" s="139"/>
      <c r="G200" s="139"/>
      <c r="H200" s="140"/>
      <c r="I200" s="140"/>
      <c r="J200" s="133"/>
      <c r="K200" s="150"/>
    </row>
    <row r="201" spans="1:11" ht="12.75" customHeight="1">
      <c r="A201" s="104">
        <v>1993</v>
      </c>
      <c r="B201" s="104">
        <v>1</v>
      </c>
      <c r="C201" s="119" t="s">
        <v>88</v>
      </c>
      <c r="D201" s="138">
        <f>730+147+351</f>
        <v>1228</v>
      </c>
      <c r="E201" s="139">
        <v>674</v>
      </c>
      <c r="F201" s="139">
        <f>D201-E201</f>
        <v>554</v>
      </c>
      <c r="G201" s="139">
        <v>14626</v>
      </c>
      <c r="H201" s="140">
        <v>1223790</v>
      </c>
      <c r="I201" s="140">
        <v>48</v>
      </c>
      <c r="J201" s="133">
        <v>20</v>
      </c>
      <c r="K201" s="150"/>
    </row>
    <row r="202" spans="1:11" ht="12.75" customHeight="1">
      <c r="A202" s="104">
        <v>1993</v>
      </c>
      <c r="B202" s="104">
        <v>2</v>
      </c>
      <c r="C202" s="119" t="s">
        <v>89</v>
      </c>
      <c r="D202" s="138">
        <v>1228</v>
      </c>
      <c r="E202" s="139">
        <v>732</v>
      </c>
      <c r="F202" s="139">
        <f>D202-E202</f>
        <v>496</v>
      </c>
      <c r="G202" s="139">
        <v>16257</v>
      </c>
      <c r="H202" s="140">
        <v>1272106</v>
      </c>
      <c r="I202" s="140">
        <v>50</v>
      </c>
      <c r="J202" s="133">
        <v>20</v>
      </c>
      <c r="K202" s="150"/>
    </row>
    <row r="203" spans="1:11" ht="12.75" customHeight="1">
      <c r="A203" s="104">
        <v>1993</v>
      </c>
      <c r="B203" s="104">
        <v>3</v>
      </c>
      <c r="C203" s="119" t="s">
        <v>90</v>
      </c>
      <c r="D203" s="138">
        <v>1273</v>
      </c>
      <c r="E203" s="139">
        <v>816</v>
      </c>
      <c r="F203" s="139">
        <f>D203-E203</f>
        <v>457</v>
      </c>
      <c r="G203" s="139">
        <v>16159</v>
      </c>
      <c r="H203" s="140">
        <v>1295017</v>
      </c>
      <c r="I203" s="140">
        <v>56</v>
      </c>
      <c r="J203" s="133">
        <v>20</v>
      </c>
      <c r="K203" s="150"/>
    </row>
    <row r="204" spans="1:11" ht="12.75" customHeight="1" thickBot="1">
      <c r="A204" s="104">
        <v>1993</v>
      </c>
      <c r="B204" s="104">
        <v>4</v>
      </c>
      <c r="C204" s="119" t="s">
        <v>87</v>
      </c>
      <c r="D204" s="138">
        <v>1341</v>
      </c>
      <c r="E204" s="139">
        <v>946</v>
      </c>
      <c r="F204" s="139">
        <f>D204-E204</f>
        <v>395</v>
      </c>
      <c r="G204" s="139">
        <v>19451</v>
      </c>
      <c r="H204" s="140">
        <v>1330549</v>
      </c>
      <c r="I204" s="140">
        <v>57</v>
      </c>
      <c r="J204" s="133">
        <v>20</v>
      </c>
      <c r="K204" s="150"/>
    </row>
    <row r="205" spans="1:11" ht="12.75" customHeight="1">
      <c r="A205" s="104"/>
      <c r="B205" s="104"/>
      <c r="C205" s="119"/>
      <c r="D205" s="142">
        <f>SUM(D201:D204)</f>
        <v>5070</v>
      </c>
      <c r="E205" s="143">
        <f>SUM(E201:E204)</f>
        <v>3168</v>
      </c>
      <c r="F205" s="143">
        <f>SUM(F201:F204)</f>
        <v>1902</v>
      </c>
      <c r="G205" s="143"/>
      <c r="H205" s="144"/>
      <c r="I205" s="144"/>
      <c r="J205" s="145"/>
      <c r="K205" s="150"/>
    </row>
    <row r="206" spans="1:11" ht="12.75" customHeight="1" thickBot="1">
      <c r="A206" s="104"/>
      <c r="B206" s="104"/>
      <c r="C206" s="124"/>
      <c r="D206" s="146"/>
      <c r="E206" s="147"/>
      <c r="F206" s="147"/>
      <c r="G206" s="147"/>
      <c r="H206" s="148"/>
      <c r="I206" s="148"/>
      <c r="J206" s="136"/>
      <c r="K206" s="150"/>
    </row>
    <row r="207" spans="1:11" ht="12.75" customHeight="1">
      <c r="A207" s="104"/>
      <c r="B207" s="104"/>
      <c r="C207" s="137" t="s">
        <v>97</v>
      </c>
      <c r="D207" s="138"/>
      <c r="E207" s="139"/>
      <c r="F207" s="139"/>
      <c r="G207" s="139"/>
      <c r="H207" s="140"/>
      <c r="I207" s="140"/>
      <c r="J207" s="133"/>
      <c r="K207" s="150"/>
    </row>
    <row r="208" spans="1:11" ht="12.75" customHeight="1">
      <c r="A208" s="104">
        <v>1994</v>
      </c>
      <c r="B208" s="104">
        <v>1</v>
      </c>
      <c r="C208" s="119" t="s">
        <v>88</v>
      </c>
      <c r="D208" s="138">
        <v>1864</v>
      </c>
      <c r="E208" s="139">
        <v>1463</v>
      </c>
      <c r="F208" s="139">
        <f>D208-E208</f>
        <v>401</v>
      </c>
      <c r="G208" s="139">
        <v>20018</v>
      </c>
      <c r="H208" s="140">
        <v>1371611</v>
      </c>
      <c r="I208" s="140">
        <v>60</v>
      </c>
      <c r="J208" s="133">
        <v>20</v>
      </c>
      <c r="K208" s="150"/>
    </row>
    <row r="209" spans="1:11" ht="12.75" customHeight="1">
      <c r="A209" s="104">
        <v>1994</v>
      </c>
      <c r="B209" s="104">
        <v>2</v>
      </c>
      <c r="C209" s="119" t="s">
        <v>89</v>
      </c>
      <c r="D209" s="138">
        <v>2400</v>
      </c>
      <c r="E209" s="139">
        <v>1077</v>
      </c>
      <c r="F209" s="139">
        <f>D209-E209</f>
        <v>1323</v>
      </c>
      <c r="G209" s="139">
        <v>22544</v>
      </c>
      <c r="H209" s="140">
        <v>1430880</v>
      </c>
      <c r="I209" s="140">
        <v>63</v>
      </c>
      <c r="J209" s="133">
        <v>20</v>
      </c>
      <c r="K209" s="150"/>
    </row>
    <row r="210" spans="1:11" ht="12.75" customHeight="1">
      <c r="A210" s="104">
        <v>1994</v>
      </c>
      <c r="B210" s="104">
        <v>3</v>
      </c>
      <c r="C210" s="119" t="s">
        <v>90</v>
      </c>
      <c r="D210" s="138">
        <v>2216</v>
      </c>
      <c r="E210" s="139">
        <v>1272</v>
      </c>
      <c r="F210" s="139">
        <f>D210-E210</f>
        <v>944</v>
      </c>
      <c r="G210" s="139">
        <v>24385</v>
      </c>
      <c r="H210" s="140">
        <v>1501342</v>
      </c>
      <c r="I210" s="140">
        <v>66</v>
      </c>
      <c r="J210" s="133">
        <v>20</v>
      </c>
      <c r="K210" s="150"/>
    </row>
    <row r="211" spans="1:11" ht="12.75" customHeight="1" thickBot="1">
      <c r="A211" s="104">
        <v>1994</v>
      </c>
      <c r="B211" s="104">
        <v>4</v>
      </c>
      <c r="C211" s="119" t="s">
        <v>87</v>
      </c>
      <c r="D211" s="138">
        <v>2163</v>
      </c>
      <c r="E211" s="139">
        <v>1043</v>
      </c>
      <c r="F211" s="139">
        <f>D211-E211</f>
        <v>1120</v>
      </c>
      <c r="G211" s="139">
        <v>26326</v>
      </c>
      <c r="H211" s="140">
        <v>1573929</v>
      </c>
      <c r="I211" s="140">
        <v>69</v>
      </c>
      <c r="J211" s="133">
        <v>20</v>
      </c>
      <c r="K211" s="150"/>
    </row>
    <row r="212" spans="1:11" ht="12.75" customHeight="1">
      <c r="A212" s="104"/>
      <c r="B212" s="104"/>
      <c r="C212" s="119"/>
      <c r="D212" s="142">
        <f>SUM(D208:D211)</f>
        <v>8643</v>
      </c>
      <c r="E212" s="143">
        <f>SUM(E208:E211)</f>
        <v>4855</v>
      </c>
      <c r="F212" s="143">
        <f>SUM(F208:F211)</f>
        <v>3788</v>
      </c>
      <c r="G212" s="143"/>
      <c r="H212" s="144"/>
      <c r="I212" s="144"/>
      <c r="J212" s="145"/>
      <c r="K212" s="150"/>
    </row>
    <row r="213" spans="1:11" ht="12.75" customHeight="1" thickBot="1">
      <c r="A213" s="104"/>
      <c r="B213" s="104"/>
      <c r="C213" s="124"/>
      <c r="D213" s="146"/>
      <c r="E213" s="147"/>
      <c r="F213" s="147"/>
      <c r="G213" s="147"/>
      <c r="H213" s="148"/>
      <c r="I213" s="148"/>
      <c r="J213" s="136"/>
      <c r="K213" s="150"/>
    </row>
    <row r="214" spans="1:11" ht="12.75" customHeight="1">
      <c r="A214" s="104"/>
      <c r="B214" s="104"/>
      <c r="C214" s="137" t="s">
        <v>98</v>
      </c>
      <c r="D214" s="138"/>
      <c r="E214" s="139"/>
      <c r="F214" s="139"/>
      <c r="G214" s="139"/>
      <c r="H214" s="140"/>
      <c r="I214" s="140"/>
      <c r="J214" s="133"/>
      <c r="K214" s="150"/>
    </row>
    <row r="215" spans="1:11" ht="12.75" customHeight="1">
      <c r="A215" s="104">
        <v>1995</v>
      </c>
      <c r="B215" s="104">
        <v>1</v>
      </c>
      <c r="C215" s="119" t="s">
        <v>88</v>
      </c>
      <c r="D215" s="138">
        <v>2340</v>
      </c>
      <c r="E215" s="139">
        <v>1131</v>
      </c>
      <c r="F215" s="139">
        <f>D215-E215</f>
        <v>1209</v>
      </c>
      <c r="G215" s="139">
        <v>25629</v>
      </c>
      <c r="H215" s="140">
        <v>1648281</v>
      </c>
      <c r="I215" s="140">
        <v>82</v>
      </c>
      <c r="J215" s="133">
        <v>20</v>
      </c>
      <c r="K215" s="150"/>
    </row>
    <row r="216" spans="1:11" ht="12.75" customHeight="1">
      <c r="A216" s="104">
        <v>1995</v>
      </c>
      <c r="B216" s="104">
        <v>2</v>
      </c>
      <c r="C216" s="119" t="s">
        <v>89</v>
      </c>
      <c r="D216" s="138">
        <v>2272</v>
      </c>
      <c r="E216" s="139">
        <v>1247</v>
      </c>
      <c r="F216" s="139">
        <f>D216-E216</f>
        <v>1025</v>
      </c>
      <c r="G216" s="139">
        <v>27194</v>
      </c>
      <c r="H216" s="140">
        <v>1755395</v>
      </c>
      <c r="I216" s="140">
        <v>84</v>
      </c>
      <c r="J216" s="133">
        <v>20</v>
      </c>
      <c r="K216" s="150"/>
    </row>
    <row r="217" spans="1:11" ht="12.75" customHeight="1">
      <c r="A217" s="104">
        <v>1995</v>
      </c>
      <c r="B217" s="104">
        <v>3</v>
      </c>
      <c r="C217" s="119" t="s">
        <v>90</v>
      </c>
      <c r="D217" s="138">
        <v>2740</v>
      </c>
      <c r="E217" s="139">
        <v>1373</v>
      </c>
      <c r="F217" s="139">
        <f>D217-E217</f>
        <v>1367</v>
      </c>
      <c r="G217" s="139">
        <v>26690</v>
      </c>
      <c r="H217" s="140">
        <v>1807343</v>
      </c>
      <c r="I217" s="140">
        <v>84</v>
      </c>
      <c r="J217" s="133">
        <v>20</v>
      </c>
      <c r="K217" s="150"/>
    </row>
    <row r="218" spans="1:11" ht="12.75" customHeight="1" thickBot="1">
      <c r="A218" s="104">
        <v>1995</v>
      </c>
      <c r="B218" s="104">
        <v>4</v>
      </c>
      <c r="C218" s="119" t="s">
        <v>87</v>
      </c>
      <c r="D218" s="138">
        <v>2902</v>
      </c>
      <c r="E218" s="139">
        <v>1552</v>
      </c>
      <c r="F218" s="139">
        <f>D218-E218</f>
        <v>1350</v>
      </c>
      <c r="G218" s="139">
        <v>33695</v>
      </c>
      <c r="H218" s="140">
        <v>1832197</v>
      </c>
      <c r="I218" s="140">
        <v>91</v>
      </c>
      <c r="J218" s="133">
        <v>20</v>
      </c>
      <c r="K218" s="150"/>
    </row>
    <row r="219" spans="1:11" ht="12.75" customHeight="1">
      <c r="A219" s="104"/>
      <c r="B219" s="104"/>
      <c r="C219" s="119"/>
      <c r="D219" s="142">
        <f>SUM(D215:D218)</f>
        <v>10254</v>
      </c>
      <c r="E219" s="143">
        <f>SUM(E215:E218)</f>
        <v>5303</v>
      </c>
      <c r="F219" s="143">
        <f>SUM(F215:F218)</f>
        <v>4951</v>
      </c>
      <c r="G219" s="143"/>
      <c r="H219" s="144"/>
      <c r="I219" s="144"/>
      <c r="J219" s="145"/>
      <c r="K219" s="150"/>
    </row>
    <row r="220" spans="1:11" ht="12.75" customHeight="1" thickBot="1">
      <c r="A220" s="104"/>
      <c r="B220" s="104"/>
      <c r="C220" s="124"/>
      <c r="D220" s="146"/>
      <c r="E220" s="147"/>
      <c r="F220" s="147"/>
      <c r="G220" s="147"/>
      <c r="H220" s="148"/>
      <c r="I220" s="148"/>
      <c r="J220" s="136"/>
      <c r="K220" s="150"/>
    </row>
    <row r="221" spans="1:11" ht="12.75" customHeight="1">
      <c r="A221" s="104"/>
      <c r="B221" s="104"/>
      <c r="C221" s="137" t="s">
        <v>99</v>
      </c>
      <c r="D221" s="138"/>
      <c r="E221" s="139"/>
      <c r="F221" s="139"/>
      <c r="G221" s="139"/>
      <c r="H221" s="140"/>
      <c r="I221" s="140"/>
      <c r="J221" s="133"/>
      <c r="K221" s="150"/>
    </row>
    <row r="222" spans="1:11" ht="12.75" customHeight="1">
      <c r="A222" s="104">
        <v>1996</v>
      </c>
      <c r="B222" s="104">
        <v>1</v>
      </c>
      <c r="C222" s="119" t="s">
        <v>88</v>
      </c>
      <c r="D222" s="138">
        <v>3708</v>
      </c>
      <c r="E222" s="139">
        <v>2013</v>
      </c>
      <c r="F222" s="139">
        <f>D222-E222</f>
        <v>1695</v>
      </c>
      <c r="G222" s="139">
        <v>37273</v>
      </c>
      <c r="H222" s="140">
        <v>1870392</v>
      </c>
      <c r="I222" s="140">
        <v>92</v>
      </c>
      <c r="J222" s="133">
        <v>21</v>
      </c>
      <c r="K222" s="150"/>
    </row>
    <row r="223" spans="1:11" ht="12.75" customHeight="1">
      <c r="A223" s="104">
        <v>1996</v>
      </c>
      <c r="B223" s="104">
        <v>2</v>
      </c>
      <c r="C223" s="119" t="s">
        <v>89</v>
      </c>
      <c r="D223" s="138">
        <v>4408</v>
      </c>
      <c r="E223" s="139">
        <v>2512</v>
      </c>
      <c r="F223" s="139">
        <f>D223-E223</f>
        <v>1896</v>
      </c>
      <c r="G223" s="139">
        <v>40264</v>
      </c>
      <c r="H223" s="140">
        <v>1974995</v>
      </c>
      <c r="I223" s="140">
        <v>99</v>
      </c>
      <c r="J223" s="133">
        <v>21</v>
      </c>
      <c r="K223" s="150"/>
    </row>
    <row r="224" spans="1:11" ht="12.75" customHeight="1">
      <c r="A224" s="104">
        <v>1996</v>
      </c>
      <c r="B224" s="104">
        <v>3</v>
      </c>
      <c r="C224" s="119" t="s">
        <v>90</v>
      </c>
      <c r="D224" s="138">
        <v>4036</v>
      </c>
      <c r="E224" s="139">
        <v>2204</v>
      </c>
      <c r="F224" s="139">
        <f>D224-E224</f>
        <v>1832</v>
      </c>
      <c r="G224" s="139">
        <v>42292</v>
      </c>
      <c r="H224" s="140">
        <v>2017304</v>
      </c>
      <c r="I224" s="140">
        <v>102</v>
      </c>
      <c r="J224" s="133">
        <v>21</v>
      </c>
      <c r="K224" s="150"/>
    </row>
    <row r="225" spans="1:11" ht="12.75" customHeight="1" thickBot="1">
      <c r="A225" s="104">
        <v>1996</v>
      </c>
      <c r="B225" s="104">
        <v>4</v>
      </c>
      <c r="C225" s="119" t="s">
        <v>87</v>
      </c>
      <c r="D225" s="138">
        <v>4731</v>
      </c>
      <c r="E225" s="139">
        <v>2362</v>
      </c>
      <c r="F225" s="139">
        <f>D225-E225</f>
        <v>2369</v>
      </c>
      <c r="G225" s="139">
        <v>43790</v>
      </c>
      <c r="H225" s="140">
        <v>2110043</v>
      </c>
      <c r="I225" s="140">
        <v>107</v>
      </c>
      <c r="J225" s="133">
        <v>21</v>
      </c>
      <c r="K225" s="150"/>
    </row>
    <row r="226" spans="1:11" ht="12.75" customHeight="1">
      <c r="A226" s="104"/>
      <c r="B226" s="104"/>
      <c r="C226" s="119"/>
      <c r="D226" s="142">
        <f>SUM(D222:D225)</f>
        <v>16883</v>
      </c>
      <c r="E226" s="143">
        <f>SUM(E222:E225)</f>
        <v>9091</v>
      </c>
      <c r="F226" s="143">
        <f>SUM(F222:F225)</f>
        <v>7792</v>
      </c>
      <c r="G226" s="143"/>
      <c r="H226" s="144"/>
      <c r="I226" s="144"/>
      <c r="J226" s="145"/>
      <c r="K226" s="150"/>
    </row>
    <row r="227" spans="1:11" ht="12.75" customHeight="1" thickBot="1">
      <c r="A227" s="104"/>
      <c r="B227" s="104"/>
      <c r="C227" s="124"/>
      <c r="D227" s="146"/>
      <c r="E227" s="147"/>
      <c r="F227" s="147"/>
      <c r="G227" s="147"/>
      <c r="H227" s="148"/>
      <c r="I227" s="148"/>
      <c r="J227" s="136"/>
      <c r="K227" s="150"/>
    </row>
    <row r="228" spans="1:11" ht="12.75" customHeight="1">
      <c r="A228" s="104"/>
      <c r="B228" s="104"/>
      <c r="C228" s="137">
        <v>1997</v>
      </c>
      <c r="D228" s="138"/>
      <c r="E228" s="139"/>
      <c r="F228" s="139"/>
      <c r="G228" s="139"/>
      <c r="H228" s="140"/>
      <c r="I228" s="140"/>
      <c r="J228" s="133"/>
      <c r="K228" s="150"/>
    </row>
    <row r="229" spans="1:11" ht="12.75" customHeight="1">
      <c r="A229" s="104">
        <v>1997</v>
      </c>
      <c r="B229" s="104">
        <v>1</v>
      </c>
      <c r="C229" s="119" t="s">
        <v>88</v>
      </c>
      <c r="D229" s="138">
        <v>6313</v>
      </c>
      <c r="E229" s="139">
        <v>3528</v>
      </c>
      <c r="F229" s="139">
        <f>D229-E229</f>
        <v>2785</v>
      </c>
      <c r="G229" s="139">
        <v>48850</v>
      </c>
      <c r="H229" s="140">
        <v>2154867</v>
      </c>
      <c r="I229" s="140">
        <v>111</v>
      </c>
      <c r="J229" s="133">
        <v>21</v>
      </c>
      <c r="K229" s="150"/>
    </row>
    <row r="230" spans="1:11" ht="12.75" customHeight="1">
      <c r="A230" s="104">
        <v>1997</v>
      </c>
      <c r="B230" s="104">
        <v>2</v>
      </c>
      <c r="C230" s="119" t="s">
        <v>89</v>
      </c>
      <c r="D230" s="138">
        <v>10279</v>
      </c>
      <c r="E230" s="139">
        <v>5533</v>
      </c>
      <c r="F230" s="139">
        <f>D230-E230</f>
        <v>4746</v>
      </c>
      <c r="G230" s="139">
        <v>56727</v>
      </c>
      <c r="H230" s="140">
        <v>2212995</v>
      </c>
      <c r="I230" s="140">
        <v>124</v>
      </c>
      <c r="J230" s="133">
        <v>23</v>
      </c>
      <c r="K230" s="150"/>
    </row>
    <row r="231" spans="1:11" ht="12.75" customHeight="1">
      <c r="A231" s="104">
        <v>1997</v>
      </c>
      <c r="B231" s="104">
        <v>3</v>
      </c>
      <c r="C231" s="119" t="s">
        <v>90</v>
      </c>
      <c r="D231" s="138">
        <v>14420</v>
      </c>
      <c r="E231" s="139">
        <v>8441.4</v>
      </c>
      <c r="F231" s="139">
        <f>D231-E231</f>
        <v>5978.6</v>
      </c>
      <c r="G231" s="139">
        <v>61608.6</v>
      </c>
      <c r="H231" s="140">
        <v>2286875</v>
      </c>
      <c r="I231" s="140">
        <v>134</v>
      </c>
      <c r="J231" s="133">
        <v>24</v>
      </c>
      <c r="K231" s="150"/>
    </row>
    <row r="232" spans="1:11" ht="12.75" customHeight="1" thickBot="1">
      <c r="A232" s="104">
        <v>1997</v>
      </c>
      <c r="B232" s="104">
        <v>4</v>
      </c>
      <c r="C232" s="119" t="s">
        <v>87</v>
      </c>
      <c r="D232" s="138">
        <v>14536</v>
      </c>
      <c r="E232" s="139">
        <v>9791.1</v>
      </c>
      <c r="F232" s="139">
        <f>D232-E232</f>
        <v>4744.8999999999996</v>
      </c>
      <c r="G232" s="139">
        <v>61652.7</v>
      </c>
      <c r="H232" s="140">
        <v>2353676</v>
      </c>
      <c r="I232" s="140">
        <v>149</v>
      </c>
      <c r="J232" s="133">
        <v>25</v>
      </c>
      <c r="K232" s="150"/>
    </row>
    <row r="233" spans="1:11" ht="12.75" customHeight="1">
      <c r="A233" s="104"/>
      <c r="B233" s="104"/>
      <c r="C233" s="119"/>
      <c r="D233" s="142">
        <f>SUM(D229:D232)</f>
        <v>45548</v>
      </c>
      <c r="E233" s="143">
        <f>SUM(E229:E232)</f>
        <v>27293.5</v>
      </c>
      <c r="F233" s="143">
        <f>SUM(F229:F232)</f>
        <v>18254.5</v>
      </c>
      <c r="G233" s="143"/>
      <c r="H233" s="144"/>
      <c r="I233" s="144"/>
      <c r="J233" s="145"/>
      <c r="K233" s="150"/>
    </row>
    <row r="234" spans="1:11" ht="12.75" customHeight="1" thickBot="1">
      <c r="A234" s="104"/>
      <c r="B234" s="104"/>
      <c r="C234" s="124"/>
      <c r="D234" s="146"/>
      <c r="E234" s="147"/>
      <c r="F234" s="147"/>
      <c r="G234" s="147"/>
      <c r="H234" s="148"/>
      <c r="I234" s="148"/>
      <c r="J234" s="136"/>
      <c r="K234" s="150"/>
    </row>
    <row r="235" spans="1:11" ht="12.75" customHeight="1">
      <c r="A235" s="104"/>
      <c r="B235" s="104"/>
      <c r="C235" s="137">
        <v>1998</v>
      </c>
      <c r="D235" s="138"/>
      <c r="E235" s="139"/>
      <c r="F235" s="139"/>
      <c r="G235" s="139"/>
      <c r="H235" s="140"/>
      <c r="I235" s="140"/>
      <c r="J235" s="133"/>
      <c r="K235" s="150"/>
    </row>
    <row r="236" spans="1:11" ht="12.75" customHeight="1">
      <c r="A236" s="104">
        <v>1998</v>
      </c>
      <c r="B236" s="104">
        <v>1</v>
      </c>
      <c r="C236" s="119" t="s">
        <v>88</v>
      </c>
      <c r="D236" s="138">
        <v>13548.8</v>
      </c>
      <c r="E236" s="139">
        <v>9258.2000000000007</v>
      </c>
      <c r="F236" s="139">
        <f>D236-E236</f>
        <v>4290.5999999999985</v>
      </c>
      <c r="G236" s="139">
        <v>78454.100000000006</v>
      </c>
      <c r="H236" s="140">
        <v>2382220</v>
      </c>
      <c r="I236" s="140">
        <v>156</v>
      </c>
      <c r="J236" s="133">
        <v>26</v>
      </c>
      <c r="K236" s="150"/>
    </row>
    <row r="237" spans="1:11" ht="12.75" customHeight="1">
      <c r="A237" s="104">
        <v>1998</v>
      </c>
      <c r="B237" s="104">
        <v>2</v>
      </c>
      <c r="C237" s="119" t="s">
        <v>89</v>
      </c>
      <c r="D237" s="138">
        <v>16362.7</v>
      </c>
      <c r="E237" s="139">
        <v>13955</v>
      </c>
      <c r="F237" s="139">
        <f>D237-E237</f>
        <v>2407.7000000000007</v>
      </c>
      <c r="G237" s="139">
        <v>78817.600000000006</v>
      </c>
      <c r="H237" s="140">
        <v>2410499</v>
      </c>
      <c r="I237" s="140">
        <v>165</v>
      </c>
      <c r="J237" s="133">
        <v>26</v>
      </c>
      <c r="K237" s="150"/>
    </row>
    <row r="238" spans="1:11" ht="12.75" customHeight="1">
      <c r="A238" s="104">
        <v>1998</v>
      </c>
      <c r="B238" s="104">
        <v>3</v>
      </c>
      <c r="C238" s="119" t="s">
        <v>90</v>
      </c>
      <c r="D238" s="138">
        <v>16946.3</v>
      </c>
      <c r="E238" s="139">
        <v>15220.5</v>
      </c>
      <c r="F238" s="139">
        <f>D238-E238</f>
        <v>1725.7999999999993</v>
      </c>
      <c r="G238" s="139">
        <v>61892.6</v>
      </c>
      <c r="H238" s="140">
        <v>2470455</v>
      </c>
      <c r="I238" s="140">
        <v>186</v>
      </c>
      <c r="J238" s="133">
        <v>26</v>
      </c>
      <c r="K238" s="150"/>
    </row>
    <row r="239" spans="1:11" ht="12.75" customHeight="1" thickBot="1">
      <c r="A239" s="104">
        <v>1998</v>
      </c>
      <c r="B239" s="104">
        <v>4</v>
      </c>
      <c r="C239" s="119" t="s">
        <v>87</v>
      </c>
      <c r="D239" s="138">
        <v>17002</v>
      </c>
      <c r="E239" s="139">
        <v>11486.9</v>
      </c>
      <c r="F239" s="139">
        <f>D239-E239</f>
        <v>5515.1</v>
      </c>
      <c r="G239" s="139">
        <v>71279</v>
      </c>
      <c r="H239" s="140">
        <v>2500649</v>
      </c>
      <c r="I239" s="140">
        <v>204</v>
      </c>
      <c r="J239" s="133">
        <v>28</v>
      </c>
      <c r="K239" s="150"/>
    </row>
    <row r="240" spans="1:11" ht="12.75" customHeight="1">
      <c r="A240" s="104"/>
      <c r="B240" s="104"/>
      <c r="C240" s="119"/>
      <c r="D240" s="142">
        <f>SUM(D236:D239)</f>
        <v>63859.8</v>
      </c>
      <c r="E240" s="143">
        <f>SUM(E236:E239)</f>
        <v>49920.6</v>
      </c>
      <c r="F240" s="143">
        <f>SUM(F236:F239)</f>
        <v>13939.199999999999</v>
      </c>
      <c r="G240" s="143"/>
      <c r="H240" s="144"/>
      <c r="I240" s="144"/>
      <c r="J240" s="145"/>
      <c r="K240" s="150"/>
    </row>
    <row r="241" spans="1:11" ht="12.75" customHeight="1" thickBot="1">
      <c r="A241" s="104"/>
      <c r="B241" s="104"/>
      <c r="C241" s="124"/>
      <c r="D241" s="146"/>
      <c r="E241" s="147"/>
      <c r="F241" s="147"/>
      <c r="G241" s="147"/>
      <c r="H241" s="148"/>
      <c r="I241" s="148"/>
      <c r="J241" s="136"/>
      <c r="K241" s="150"/>
    </row>
    <row r="242" spans="1:11" ht="12.75" customHeight="1">
      <c r="A242" s="104"/>
      <c r="B242" s="104"/>
      <c r="C242" s="137">
        <v>1999</v>
      </c>
      <c r="D242" s="138"/>
      <c r="E242" s="139"/>
      <c r="F242" s="139"/>
      <c r="G242" s="139"/>
      <c r="H242" s="140"/>
      <c r="I242" s="140"/>
      <c r="J242" s="133"/>
      <c r="K242" s="150"/>
    </row>
    <row r="243" spans="1:11" ht="12.75" customHeight="1">
      <c r="A243" s="104">
        <v>1999</v>
      </c>
      <c r="B243" s="104">
        <v>1</v>
      </c>
      <c r="C243" s="119" t="s">
        <v>88</v>
      </c>
      <c r="D243" s="138">
        <v>29630</v>
      </c>
      <c r="E243" s="139">
        <v>16929.8</v>
      </c>
      <c r="F243" s="139">
        <f>D243-E243</f>
        <v>12700.2</v>
      </c>
      <c r="G243" s="139">
        <v>90655.9</v>
      </c>
      <c r="H243" s="140">
        <v>2471084</v>
      </c>
      <c r="I243" s="140">
        <v>221</v>
      </c>
      <c r="J243" s="133">
        <v>28</v>
      </c>
      <c r="K243" s="150"/>
    </row>
    <row r="244" spans="1:11" ht="12.75" customHeight="1">
      <c r="A244" s="104">
        <v>1999</v>
      </c>
      <c r="B244" s="104">
        <v>2</v>
      </c>
      <c r="C244" s="119" t="s">
        <v>89</v>
      </c>
      <c r="D244" s="138">
        <v>22338</v>
      </c>
      <c r="E244" s="139">
        <v>18500</v>
      </c>
      <c r="F244" s="139">
        <f>D244-E244</f>
        <v>3838</v>
      </c>
      <c r="G244" s="139">
        <v>95674.1</v>
      </c>
      <c r="H244" s="140">
        <v>2412119</v>
      </c>
      <c r="I244" s="140">
        <v>225</v>
      </c>
      <c r="J244" s="133">
        <v>28</v>
      </c>
      <c r="K244" s="150"/>
    </row>
    <row r="245" spans="1:11" ht="12.75" customHeight="1">
      <c r="A245" s="104">
        <v>1999</v>
      </c>
      <c r="B245" s="104">
        <v>3</v>
      </c>
      <c r="C245" s="119" t="s">
        <v>90</v>
      </c>
      <c r="D245" s="138">
        <v>21890</v>
      </c>
      <c r="E245" s="139">
        <v>17923</v>
      </c>
      <c r="F245" s="139">
        <f>D245-E245</f>
        <v>3967</v>
      </c>
      <c r="G245" s="139">
        <v>93900</v>
      </c>
      <c r="H245" s="140">
        <v>2389833</v>
      </c>
      <c r="I245" s="140">
        <v>240</v>
      </c>
      <c r="J245" s="133">
        <v>30</v>
      </c>
      <c r="K245" s="150"/>
    </row>
    <row r="246" spans="1:11" ht="12.75" customHeight="1" thickBot="1">
      <c r="A246" s="104">
        <v>1999</v>
      </c>
      <c r="B246" s="104">
        <v>4</v>
      </c>
      <c r="C246" s="119" t="s">
        <v>87</v>
      </c>
      <c r="D246" s="138">
        <v>27484.2</v>
      </c>
      <c r="E246" s="139">
        <v>22416</v>
      </c>
      <c r="F246" s="139">
        <f>D246-E246</f>
        <v>5068.2000000000007</v>
      </c>
      <c r="G246" s="139">
        <v>112217</v>
      </c>
      <c r="H246" s="140">
        <v>2390161</v>
      </c>
      <c r="I246" s="140">
        <v>260</v>
      </c>
      <c r="J246" s="133">
        <v>31</v>
      </c>
      <c r="K246" s="150"/>
    </row>
    <row r="247" spans="1:11" ht="12.75" customHeight="1">
      <c r="A247" s="104"/>
      <c r="B247" s="104"/>
      <c r="C247" s="119"/>
      <c r="D247" s="142">
        <f>SUM(D243:D246)</f>
        <v>101342.2</v>
      </c>
      <c r="E247" s="143">
        <f>SUM(E243:E246)</f>
        <v>75768.800000000003</v>
      </c>
      <c r="F247" s="143">
        <f>SUM(F243:F246)</f>
        <v>25573.4</v>
      </c>
      <c r="G247" s="143"/>
      <c r="H247" s="144"/>
      <c r="I247" s="144"/>
      <c r="J247" s="145"/>
      <c r="K247" s="150"/>
    </row>
    <row r="248" spans="1:11" ht="12.75" customHeight="1" thickBot="1">
      <c r="A248" s="104"/>
      <c r="B248" s="104"/>
      <c r="C248" s="124"/>
      <c r="D248" s="146"/>
      <c r="E248" s="147"/>
      <c r="F248" s="147"/>
      <c r="G248" s="147"/>
      <c r="H248" s="148"/>
      <c r="I248" s="148"/>
      <c r="J248" s="136"/>
      <c r="K248" s="150"/>
    </row>
    <row r="249" spans="1:11" ht="12.75" customHeight="1">
      <c r="A249" s="104"/>
      <c r="B249" s="104"/>
      <c r="C249" s="137">
        <v>2000</v>
      </c>
      <c r="D249" s="138"/>
      <c r="E249" s="139"/>
      <c r="F249" s="139"/>
      <c r="G249" s="139"/>
      <c r="H249" s="140"/>
      <c r="I249" s="140"/>
      <c r="J249" s="133"/>
      <c r="K249" s="150"/>
    </row>
    <row r="250" spans="1:11" ht="12.75" customHeight="1">
      <c r="A250" s="104">
        <v>2000</v>
      </c>
      <c r="B250" s="104">
        <v>1</v>
      </c>
      <c r="C250" s="119" t="s">
        <v>88</v>
      </c>
      <c r="D250" s="138">
        <v>28269</v>
      </c>
      <c r="E250" s="139">
        <v>22329</v>
      </c>
      <c r="F250" s="139">
        <f>D250-E250</f>
        <v>5940</v>
      </c>
      <c r="G250" s="139">
        <v>117339</v>
      </c>
      <c r="H250" s="140">
        <v>2271327</v>
      </c>
      <c r="I250" s="140">
        <v>273</v>
      </c>
      <c r="J250" s="133">
        <v>31</v>
      </c>
      <c r="K250" s="141"/>
    </row>
    <row r="251" spans="1:11" ht="12.75" customHeight="1">
      <c r="A251" s="104">
        <v>2000</v>
      </c>
      <c r="B251" s="104">
        <v>2</v>
      </c>
      <c r="C251" s="119" t="s">
        <v>89</v>
      </c>
      <c r="D251" s="138">
        <v>28489.3</v>
      </c>
      <c r="E251" s="139">
        <v>22056</v>
      </c>
      <c r="F251" s="139">
        <f>D251-E251</f>
        <v>6433.2999999999993</v>
      </c>
      <c r="G251" s="139">
        <v>119688.5</v>
      </c>
      <c r="H251" s="140">
        <v>2271028</v>
      </c>
      <c r="I251" s="140">
        <v>301</v>
      </c>
      <c r="J251" s="133">
        <v>31</v>
      </c>
      <c r="K251" s="151"/>
    </row>
    <row r="252" spans="1:11" ht="12.75" customHeight="1">
      <c r="A252" s="104">
        <v>2000</v>
      </c>
      <c r="B252" s="104">
        <v>3</v>
      </c>
      <c r="C252" s="119" t="s">
        <v>90</v>
      </c>
      <c r="D252" s="138">
        <v>30063</v>
      </c>
      <c r="E252" s="139">
        <v>25834</v>
      </c>
      <c r="F252" s="139">
        <f>D252-E252</f>
        <v>4229</v>
      </c>
      <c r="G252" s="139">
        <v>127206</v>
      </c>
      <c r="H252" s="140">
        <v>1873588</v>
      </c>
      <c r="I252" s="140">
        <v>318</v>
      </c>
      <c r="J252" s="133">
        <v>30</v>
      </c>
      <c r="K252" s="150"/>
    </row>
    <row r="253" spans="1:11" ht="12.75" customHeight="1" thickBot="1">
      <c r="A253" s="104">
        <v>2000</v>
      </c>
      <c r="B253" s="104">
        <v>4</v>
      </c>
      <c r="C253" s="119" t="s">
        <v>87</v>
      </c>
      <c r="D253" s="138">
        <v>26987.7</v>
      </c>
      <c r="E253" s="139">
        <v>22781</v>
      </c>
      <c r="F253" s="139">
        <f>D253-E253</f>
        <v>4206.7000000000007</v>
      </c>
      <c r="G253" s="139">
        <v>128384.7</v>
      </c>
      <c r="H253" s="140">
        <v>2059545</v>
      </c>
      <c r="I253" s="140">
        <v>334</v>
      </c>
      <c r="J253" s="133">
        <v>29</v>
      </c>
      <c r="K253" s="150"/>
    </row>
    <row r="254" spans="1:11" ht="12.75" customHeight="1">
      <c r="A254" s="104"/>
      <c r="B254" s="104"/>
      <c r="C254" s="119"/>
      <c r="D254" s="142">
        <f>SUM(D250:D253)</f>
        <v>113809</v>
      </c>
      <c r="E254" s="143">
        <f>SUM(E250:E253)</f>
        <v>93000</v>
      </c>
      <c r="F254" s="143">
        <f>SUM(F250:F253)</f>
        <v>20809</v>
      </c>
      <c r="G254" s="143"/>
      <c r="H254" s="144"/>
      <c r="I254" s="144"/>
      <c r="J254" s="145"/>
      <c r="K254" s="150"/>
    </row>
    <row r="255" spans="1:11" ht="12.75" customHeight="1" thickBot="1">
      <c r="A255" s="104"/>
      <c r="B255" s="104"/>
      <c r="C255" s="124"/>
      <c r="D255" s="146"/>
      <c r="E255" s="147"/>
      <c r="F255" s="147"/>
      <c r="G255" s="147"/>
      <c r="H255" s="148"/>
      <c r="I255" s="148"/>
      <c r="J255" s="136"/>
      <c r="K255" s="150"/>
    </row>
    <row r="256" spans="1:11" ht="12.75" customHeight="1">
      <c r="A256" s="104"/>
      <c r="B256" s="104"/>
      <c r="C256" s="137">
        <v>2001</v>
      </c>
      <c r="D256" s="138"/>
      <c r="E256" s="139"/>
      <c r="F256" s="139"/>
      <c r="G256" s="139"/>
      <c r="H256" s="140"/>
      <c r="I256" s="140"/>
      <c r="J256" s="133"/>
    </row>
    <row r="257" spans="1:10" ht="12.75" customHeight="1">
      <c r="A257" s="104">
        <v>2001</v>
      </c>
      <c r="B257" s="104">
        <v>1</v>
      </c>
      <c r="C257" s="119" t="s">
        <v>100</v>
      </c>
      <c r="D257" s="138">
        <v>23893.1</v>
      </c>
      <c r="E257" s="139">
        <v>22637.3</v>
      </c>
      <c r="F257" s="139">
        <f>D257-E257</f>
        <v>1255.7999999999993</v>
      </c>
      <c r="G257" s="139">
        <v>124336.5</v>
      </c>
      <c r="H257" s="140">
        <v>2152424</v>
      </c>
      <c r="I257" s="140">
        <v>348</v>
      </c>
      <c r="J257" s="133">
        <v>29</v>
      </c>
    </row>
    <row r="258" spans="1:10" ht="12.75" customHeight="1">
      <c r="A258" s="104">
        <v>2001</v>
      </c>
      <c r="B258" s="104">
        <v>2</v>
      </c>
      <c r="C258" s="119" t="s">
        <v>89</v>
      </c>
      <c r="D258" s="138">
        <v>26060.9</v>
      </c>
      <c r="E258" s="139">
        <v>23530.1</v>
      </c>
      <c r="F258" s="139">
        <f>D258-E258</f>
        <v>2530.8000000000029</v>
      </c>
      <c r="G258" s="139">
        <v>133862.20000000001</v>
      </c>
      <c r="H258" s="140">
        <v>2032203</v>
      </c>
      <c r="I258" s="140">
        <v>358</v>
      </c>
      <c r="J258" s="133">
        <v>29</v>
      </c>
    </row>
    <row r="259" spans="1:10" ht="12.75" customHeight="1">
      <c r="A259" s="104">
        <v>2001</v>
      </c>
      <c r="B259" s="104">
        <v>3</v>
      </c>
      <c r="C259" s="119" t="s">
        <v>90</v>
      </c>
      <c r="D259" s="138">
        <v>38030.383999999991</v>
      </c>
      <c r="E259" s="139">
        <v>27774.717999999997</v>
      </c>
      <c r="F259" s="139">
        <f>D259-E259</f>
        <v>10255.665999999994</v>
      </c>
      <c r="G259" s="139">
        <v>140410.201</v>
      </c>
      <c r="H259" s="140">
        <v>2010475</v>
      </c>
      <c r="I259" s="140">
        <v>395</v>
      </c>
      <c r="J259" s="133">
        <v>30</v>
      </c>
    </row>
    <row r="260" spans="1:10" ht="12.75" customHeight="1" thickBot="1">
      <c r="A260" s="104">
        <v>2001</v>
      </c>
      <c r="B260" s="104">
        <v>4</v>
      </c>
      <c r="C260" s="119" t="s">
        <v>87</v>
      </c>
      <c r="D260" s="138">
        <v>40963.300000000003</v>
      </c>
      <c r="E260" s="139">
        <v>26294.2</v>
      </c>
      <c r="F260" s="139">
        <f>D260-E260</f>
        <v>14669.100000000002</v>
      </c>
      <c r="G260" s="139">
        <v>174588.41253299997</v>
      </c>
      <c r="H260" s="140">
        <v>2339272</v>
      </c>
      <c r="I260" s="140">
        <v>426</v>
      </c>
      <c r="J260" s="133">
        <v>29</v>
      </c>
    </row>
    <row r="261" spans="1:10" ht="12.75" customHeight="1">
      <c r="A261" s="104"/>
      <c r="B261" s="104"/>
      <c r="C261" s="119"/>
      <c r="D261" s="142">
        <f>SUM(D257:D260)</f>
        <v>128947.68399999999</v>
      </c>
      <c r="E261" s="143">
        <f>SUM(E257:E260)</f>
        <v>100236.31799999998</v>
      </c>
      <c r="F261" s="143">
        <f>SUM(F257:F260)</f>
        <v>28711.365999999998</v>
      </c>
      <c r="G261" s="143"/>
      <c r="H261" s="144"/>
      <c r="I261" s="144"/>
      <c r="J261" s="145"/>
    </row>
    <row r="262" spans="1:10" ht="12.75" customHeight="1" thickBot="1">
      <c r="A262" s="104"/>
      <c r="B262" s="104"/>
      <c r="C262" s="124"/>
      <c r="D262" s="146"/>
      <c r="E262" s="147"/>
      <c r="F262" s="147"/>
      <c r="G262" s="147"/>
      <c r="H262" s="148"/>
      <c r="I262" s="148"/>
      <c r="J262" s="136"/>
    </row>
    <row r="263" spans="1:10" ht="12.75" customHeight="1">
      <c r="A263" s="104"/>
      <c r="B263" s="104"/>
      <c r="C263" s="137">
        <v>2002</v>
      </c>
      <c r="D263" s="138"/>
      <c r="E263" s="139"/>
      <c r="F263" s="139"/>
      <c r="G263" s="139"/>
      <c r="H263" s="140"/>
      <c r="I263" s="140"/>
      <c r="J263" s="133"/>
    </row>
    <row r="264" spans="1:10" ht="12.75" customHeight="1">
      <c r="A264" s="104">
        <v>2002</v>
      </c>
      <c r="B264" s="104">
        <v>1</v>
      </c>
      <c r="C264" s="119" t="s">
        <v>88</v>
      </c>
      <c r="D264" s="138">
        <v>29232.14</v>
      </c>
      <c r="E264" s="139">
        <v>26693.653999999999</v>
      </c>
      <c r="F264" s="139">
        <f>D264-E264</f>
        <v>2538.4860000000008</v>
      </c>
      <c r="G264" s="139">
        <v>176281.77100000001</v>
      </c>
      <c r="H264" s="140">
        <v>2131612</v>
      </c>
      <c r="I264" s="140">
        <v>434</v>
      </c>
      <c r="J264" s="133">
        <v>29</v>
      </c>
    </row>
    <row r="265" spans="1:10" ht="12.75" customHeight="1">
      <c r="A265" s="104">
        <v>2002</v>
      </c>
      <c r="B265" s="104">
        <v>2</v>
      </c>
      <c r="C265" s="119" t="s">
        <v>89</v>
      </c>
      <c r="D265" s="138">
        <v>38231.159000000007</v>
      </c>
      <c r="E265" s="139">
        <v>31472.278000000002</v>
      </c>
      <c r="F265" s="139">
        <f>D265-E265</f>
        <v>6758.8810000000049</v>
      </c>
      <c r="G265" s="139">
        <v>178093.43800000002</v>
      </c>
      <c r="H265" s="140">
        <v>2086608.7</v>
      </c>
      <c r="I265" s="140">
        <v>437</v>
      </c>
      <c r="J265" s="133">
        <v>28</v>
      </c>
    </row>
    <row r="266" spans="1:10" ht="12.75" customHeight="1">
      <c r="A266" s="104">
        <v>2002</v>
      </c>
      <c r="B266" s="104">
        <v>3</v>
      </c>
      <c r="C266" s="119" t="s">
        <v>90</v>
      </c>
      <c r="D266" s="138">
        <v>34336.808352000007</v>
      </c>
      <c r="E266" s="139">
        <v>28481.877924</v>
      </c>
      <c r="F266" s="139">
        <f>D266-E266</f>
        <v>5854.9304280000069</v>
      </c>
      <c r="G266" s="139">
        <v>177952.23810019004</v>
      </c>
      <c r="H266" s="140">
        <v>1955427.443</v>
      </c>
      <c r="I266" s="140">
        <v>447</v>
      </c>
      <c r="J266" s="133">
        <v>29</v>
      </c>
    </row>
    <row r="267" spans="1:10" ht="12.75" customHeight="1" thickBot="1">
      <c r="A267" s="104">
        <v>2002</v>
      </c>
      <c r="B267" s="104">
        <v>4</v>
      </c>
      <c r="C267" s="119" t="s">
        <v>87</v>
      </c>
      <c r="D267" s="138">
        <v>34796.945999999996</v>
      </c>
      <c r="E267" s="139">
        <v>31177.726999999999</v>
      </c>
      <c r="F267" s="139">
        <f>D267-E267</f>
        <v>3619.2189999999973</v>
      </c>
      <c r="G267" s="139">
        <v>179825.78640699197</v>
      </c>
      <c r="H267" s="140">
        <v>2087388</v>
      </c>
      <c r="I267" s="140">
        <v>460</v>
      </c>
      <c r="J267" s="133">
        <v>29</v>
      </c>
    </row>
    <row r="268" spans="1:10" ht="12.75" customHeight="1">
      <c r="A268" s="104"/>
      <c r="B268" s="104"/>
      <c r="C268" s="119"/>
      <c r="D268" s="142">
        <f>SUM(D264:D267)</f>
        <v>136597.05335200002</v>
      </c>
      <c r="E268" s="143">
        <f>SUM(E264:E267)</f>
        <v>117825.536924</v>
      </c>
      <c r="F268" s="143">
        <f>SUM(F264:F267)</f>
        <v>18771.51642800001</v>
      </c>
      <c r="G268" s="143"/>
      <c r="H268" s="144"/>
      <c r="I268" s="144"/>
      <c r="J268" s="145"/>
    </row>
    <row r="269" spans="1:10" ht="12.75" customHeight="1" thickBot="1">
      <c r="A269" s="104"/>
      <c r="B269" s="104"/>
      <c r="C269" s="124"/>
      <c r="D269" s="146"/>
      <c r="E269" s="147"/>
      <c r="F269" s="147"/>
      <c r="G269" s="147"/>
      <c r="H269" s="148"/>
      <c r="I269" s="148"/>
      <c r="J269" s="136"/>
    </row>
    <row r="270" spans="1:10" ht="12.75" customHeight="1">
      <c r="A270" s="104"/>
      <c r="B270" s="104"/>
      <c r="C270" s="137">
        <v>2003</v>
      </c>
      <c r="D270" s="138"/>
      <c r="E270" s="139"/>
      <c r="F270" s="139"/>
      <c r="G270" s="139"/>
      <c r="H270" s="140"/>
      <c r="I270" s="140"/>
      <c r="J270" s="133"/>
    </row>
    <row r="271" spans="1:10" ht="12.75" customHeight="1">
      <c r="A271" s="104">
        <v>2003</v>
      </c>
      <c r="B271" s="104">
        <v>1</v>
      </c>
      <c r="C271" s="119" t="s">
        <v>88</v>
      </c>
      <c r="D271" s="138">
        <v>34621.553000000007</v>
      </c>
      <c r="E271" s="139">
        <v>30310.963188999998</v>
      </c>
      <c r="F271" s="139">
        <f>D271-E271</f>
        <v>4310.5898110000089</v>
      </c>
      <c r="G271" s="139">
        <v>174078.95013275088</v>
      </c>
      <c r="H271" s="140">
        <v>1971717</v>
      </c>
      <c r="I271" s="140">
        <v>466</v>
      </c>
      <c r="J271" s="133">
        <v>29</v>
      </c>
    </row>
    <row r="272" spans="1:10" ht="12.75" customHeight="1">
      <c r="A272" s="104">
        <v>2003</v>
      </c>
      <c r="B272" s="104">
        <v>2</v>
      </c>
      <c r="C272" s="119" t="s">
        <v>89</v>
      </c>
      <c r="D272" s="138">
        <v>43195.241782000005</v>
      </c>
      <c r="E272" s="139">
        <v>32855.090783000007</v>
      </c>
      <c r="F272" s="139">
        <f>D272-E272</f>
        <v>10340.150998999998</v>
      </c>
      <c r="G272" s="139">
        <v>191954.78074173111</v>
      </c>
      <c r="H272" s="140">
        <v>2113593</v>
      </c>
      <c r="I272" s="140">
        <v>475</v>
      </c>
      <c r="J272" s="133">
        <v>29</v>
      </c>
    </row>
    <row r="273" spans="1:10" ht="12.75" customHeight="1">
      <c r="A273" s="104">
        <v>2003</v>
      </c>
      <c r="B273" s="104">
        <v>3</v>
      </c>
      <c r="C273" s="119" t="s">
        <v>90</v>
      </c>
      <c r="D273" s="138">
        <v>49279.882160000001</v>
      </c>
      <c r="E273" s="139">
        <v>37986.361499999992</v>
      </c>
      <c r="F273" s="139">
        <f>D273-E273</f>
        <v>11293.520660000009</v>
      </c>
      <c r="G273" s="139">
        <v>203965.1039401787</v>
      </c>
      <c r="H273" s="140">
        <v>2430069</v>
      </c>
      <c r="I273" s="140">
        <v>482</v>
      </c>
      <c r="J273" s="133">
        <v>29</v>
      </c>
    </row>
    <row r="274" spans="1:10" ht="12.75" customHeight="1" thickBot="1">
      <c r="A274" s="104">
        <v>2003</v>
      </c>
      <c r="B274" s="104">
        <v>4</v>
      </c>
      <c r="C274" s="119" t="s">
        <v>87</v>
      </c>
      <c r="D274" s="138">
        <v>57301.868000000002</v>
      </c>
      <c r="E274" s="139">
        <v>44344.303999999996</v>
      </c>
      <c r="F274" s="139">
        <f>D274-E274</f>
        <v>12957.564000000006</v>
      </c>
      <c r="G274" s="139">
        <v>230343.5320286733</v>
      </c>
      <c r="H274" s="140">
        <v>2065843</v>
      </c>
      <c r="I274" s="140">
        <v>466</v>
      </c>
      <c r="J274" s="133">
        <v>26</v>
      </c>
    </row>
    <row r="275" spans="1:10" ht="12.75" customHeight="1">
      <c r="A275" s="104"/>
      <c r="B275" s="104"/>
      <c r="C275" s="119"/>
      <c r="D275" s="142">
        <f>SUM(D271:D274)</f>
        <v>184398.54494200001</v>
      </c>
      <c r="E275" s="143">
        <f>SUM(E271:E274)</f>
        <v>145496.719472</v>
      </c>
      <c r="F275" s="143">
        <f>SUM(F271:F274)</f>
        <v>38901.825470000025</v>
      </c>
      <c r="G275" s="143"/>
      <c r="H275" s="144"/>
      <c r="I275" s="144"/>
      <c r="J275" s="145"/>
    </row>
    <row r="276" spans="1:10" ht="12.75" customHeight="1" thickBot="1">
      <c r="A276" s="104"/>
      <c r="B276" s="104"/>
      <c r="C276" s="124"/>
      <c r="D276" s="146"/>
      <c r="E276" s="147"/>
      <c r="F276" s="147"/>
      <c r="G276" s="147"/>
      <c r="H276" s="148"/>
      <c r="I276" s="148"/>
      <c r="J276" s="136"/>
    </row>
    <row r="277" spans="1:10" ht="12.75" customHeight="1">
      <c r="A277" s="104"/>
      <c r="B277" s="104"/>
      <c r="C277" s="137">
        <v>2004</v>
      </c>
      <c r="D277" s="138"/>
      <c r="E277" s="139"/>
      <c r="F277" s="139"/>
      <c r="G277" s="139"/>
      <c r="H277" s="140"/>
      <c r="I277" s="140"/>
      <c r="J277" s="133"/>
    </row>
    <row r="278" spans="1:10" ht="12.75" customHeight="1">
      <c r="A278" s="104">
        <v>2004</v>
      </c>
      <c r="B278" s="104">
        <v>1</v>
      </c>
      <c r="C278" s="119" t="s">
        <v>88</v>
      </c>
      <c r="D278" s="138">
        <v>55782.114300000001</v>
      </c>
      <c r="E278" s="139">
        <v>44348.452400000002</v>
      </c>
      <c r="F278" s="139">
        <f>D278-E278</f>
        <v>11433.661899999999</v>
      </c>
      <c r="G278" s="139">
        <v>243539.38344335638</v>
      </c>
      <c r="H278" s="140">
        <v>2164001</v>
      </c>
      <c r="I278" s="140">
        <v>463</v>
      </c>
      <c r="J278" s="133">
        <v>25</v>
      </c>
    </row>
    <row r="279" spans="1:10" ht="12.75" customHeight="1">
      <c r="A279" s="104">
        <v>2004</v>
      </c>
      <c r="B279" s="104">
        <v>2</v>
      </c>
      <c r="C279" s="119" t="s">
        <v>89</v>
      </c>
      <c r="D279" s="138">
        <v>56834.113599999997</v>
      </c>
      <c r="E279" s="139">
        <v>47576.525699999998</v>
      </c>
      <c r="F279" s="139">
        <f>D279-E279</f>
        <v>9257.5878999999986</v>
      </c>
      <c r="G279" s="139">
        <v>249576.8024845336</v>
      </c>
      <c r="H279" s="140">
        <v>1879942</v>
      </c>
      <c r="I279" s="140">
        <v>497</v>
      </c>
      <c r="J279" s="133">
        <v>25</v>
      </c>
    </row>
    <row r="280" spans="1:10" ht="12.75" customHeight="1">
      <c r="A280" s="104">
        <v>2004</v>
      </c>
      <c r="B280" s="104">
        <v>3</v>
      </c>
      <c r="C280" s="119" t="s">
        <v>90</v>
      </c>
      <c r="D280" s="138">
        <v>71902.143000000011</v>
      </c>
      <c r="E280" s="139">
        <v>56525.11</v>
      </c>
      <c r="F280" s="139">
        <f>D280-E280</f>
        <v>15377.03300000001</v>
      </c>
      <c r="G280" s="139">
        <v>282968.36516951153</v>
      </c>
      <c r="H280" s="140">
        <v>1883045</v>
      </c>
      <c r="I280" s="140">
        <v>518</v>
      </c>
      <c r="J280" s="133">
        <v>26</v>
      </c>
    </row>
    <row r="281" spans="1:10" ht="12.75" customHeight="1" thickBot="1">
      <c r="A281" s="104">
        <v>2004</v>
      </c>
      <c r="B281" s="104">
        <v>4</v>
      </c>
      <c r="C281" s="119" t="s">
        <v>87</v>
      </c>
      <c r="D281" s="138">
        <v>82927.707000000009</v>
      </c>
      <c r="E281" s="139">
        <v>76417.081000000006</v>
      </c>
      <c r="F281" s="139">
        <f>D281-E281</f>
        <v>6510.6260000000038</v>
      </c>
      <c r="G281" s="139">
        <v>305944.77519912348</v>
      </c>
      <c r="H281" s="140">
        <v>2271256</v>
      </c>
      <c r="I281" s="140">
        <v>537</v>
      </c>
      <c r="J281" s="133">
        <v>27</v>
      </c>
    </row>
    <row r="282" spans="1:10" ht="12.75" customHeight="1">
      <c r="A282" s="104"/>
      <c r="B282" s="104"/>
      <c r="C282" s="119"/>
      <c r="D282" s="142">
        <f>SUM(D278:D281)</f>
        <v>267446.07790000003</v>
      </c>
      <c r="E282" s="143">
        <f>SUM(E278:E281)</f>
        <v>224867.1691</v>
      </c>
      <c r="F282" s="143">
        <f>SUM(F278:F281)</f>
        <v>42578.908800000012</v>
      </c>
      <c r="G282" s="143"/>
      <c r="H282" s="144"/>
      <c r="I282" s="144"/>
      <c r="J282" s="145"/>
    </row>
    <row r="283" spans="1:10" ht="12.75" customHeight="1" thickBot="1">
      <c r="A283" s="104"/>
      <c r="B283" s="104"/>
      <c r="C283" s="124"/>
      <c r="D283" s="146"/>
      <c r="E283" s="147"/>
      <c r="F283" s="147"/>
      <c r="G283" s="147"/>
      <c r="H283" s="148"/>
      <c r="I283" s="148"/>
      <c r="J283" s="136"/>
    </row>
    <row r="284" spans="1:10" ht="12.75" customHeight="1">
      <c r="A284" s="104"/>
      <c r="B284" s="104"/>
      <c r="C284" s="137">
        <v>2005</v>
      </c>
      <c r="D284" s="138"/>
      <c r="E284" s="139"/>
      <c r="F284" s="139"/>
      <c r="G284" s="139"/>
      <c r="H284" s="140"/>
      <c r="I284" s="140"/>
      <c r="J284" s="133"/>
    </row>
    <row r="285" spans="1:10" ht="12.75" customHeight="1">
      <c r="A285" s="104">
        <v>2005</v>
      </c>
      <c r="B285" s="104">
        <v>1</v>
      </c>
      <c r="C285" s="119" t="s">
        <v>88</v>
      </c>
      <c r="D285" s="138">
        <v>75637.811000000016</v>
      </c>
      <c r="E285" s="139">
        <v>64611.91</v>
      </c>
      <c r="F285" s="139">
        <f>D285-E285</f>
        <v>11025.901000000013</v>
      </c>
      <c r="G285" s="139">
        <v>319414.45629451418</v>
      </c>
      <c r="H285" s="140">
        <v>2317719</v>
      </c>
      <c r="I285" s="140">
        <v>551</v>
      </c>
      <c r="J285" s="133">
        <v>26</v>
      </c>
    </row>
    <row r="286" spans="1:10" ht="12.75" customHeight="1">
      <c r="A286" s="104">
        <v>2005</v>
      </c>
      <c r="B286" s="104">
        <v>2</v>
      </c>
      <c r="C286" s="119" t="s">
        <v>89</v>
      </c>
      <c r="D286" s="138">
        <v>88826.707000000009</v>
      </c>
      <c r="E286" s="139">
        <v>69784.34</v>
      </c>
      <c r="F286" s="139">
        <f>D286-E286</f>
        <v>19042.367000000013</v>
      </c>
      <c r="G286" s="139">
        <v>348039.05466670817</v>
      </c>
      <c r="H286" s="140">
        <v>2322734</v>
      </c>
      <c r="I286" s="140">
        <v>590</v>
      </c>
      <c r="J286" s="133">
        <v>26</v>
      </c>
    </row>
    <row r="287" spans="1:10" ht="12.75" customHeight="1">
      <c r="A287" s="104">
        <v>2005</v>
      </c>
      <c r="B287" s="104">
        <v>3</v>
      </c>
      <c r="C287" s="119" t="s">
        <v>90</v>
      </c>
      <c r="D287" s="138">
        <v>93239.532000000007</v>
      </c>
      <c r="E287" s="139">
        <v>77006.25</v>
      </c>
      <c r="F287" s="139">
        <f>D287-E287</f>
        <v>16233.282000000007</v>
      </c>
      <c r="G287" s="139">
        <v>390856.45373643399</v>
      </c>
      <c r="H287" s="140">
        <v>2379102</v>
      </c>
      <c r="I287" s="140">
        <v>597</v>
      </c>
      <c r="J287" s="133">
        <v>26</v>
      </c>
    </row>
    <row r="288" spans="1:10" ht="12.75" customHeight="1" thickBot="1">
      <c r="A288" s="104">
        <v>2005</v>
      </c>
      <c r="B288" s="104">
        <v>4</v>
      </c>
      <c r="C288" s="119" t="s">
        <v>87</v>
      </c>
      <c r="D288" s="138">
        <v>95263.5</v>
      </c>
      <c r="E288" s="139">
        <v>83529.399999999994</v>
      </c>
      <c r="F288" s="139">
        <f>D288-E288</f>
        <v>11734.100000000006</v>
      </c>
      <c r="G288" s="139">
        <v>415130.8</v>
      </c>
      <c r="H288" s="140">
        <v>2367487</v>
      </c>
      <c r="I288" s="140">
        <v>618</v>
      </c>
      <c r="J288" s="133">
        <v>28</v>
      </c>
    </row>
    <row r="289" spans="1:10" ht="12.75" customHeight="1">
      <c r="A289" s="104"/>
      <c r="B289" s="104"/>
      <c r="C289" s="119"/>
      <c r="D289" s="142">
        <f>SUM(D285:D288)</f>
        <v>352967.55000000005</v>
      </c>
      <c r="E289" s="143">
        <f>SUM(E285:E288)</f>
        <v>294931.90000000002</v>
      </c>
      <c r="F289" s="143">
        <f>SUM(F285:F288)</f>
        <v>58035.650000000038</v>
      </c>
      <c r="G289" s="143"/>
      <c r="H289" s="144"/>
      <c r="I289" s="144"/>
      <c r="J289" s="145"/>
    </row>
    <row r="290" spans="1:10" ht="12.75" customHeight="1" thickBot="1">
      <c r="A290" s="104"/>
      <c r="B290" s="104"/>
      <c r="C290" s="124"/>
      <c r="D290" s="146"/>
      <c r="E290" s="147"/>
      <c r="F290" s="147"/>
      <c r="G290" s="147"/>
      <c r="H290" s="148"/>
      <c r="I290" s="148"/>
      <c r="J290" s="136"/>
    </row>
    <row r="291" spans="1:10" ht="12.75" customHeight="1">
      <c r="A291" s="104"/>
      <c r="B291" s="104"/>
      <c r="C291" s="137">
        <v>2006</v>
      </c>
      <c r="D291" s="138"/>
      <c r="E291" s="139"/>
      <c r="F291" s="139"/>
      <c r="G291" s="139"/>
      <c r="H291" s="140"/>
      <c r="I291" s="140"/>
      <c r="J291" s="133"/>
    </row>
    <row r="292" spans="1:10" ht="12.75" customHeight="1">
      <c r="A292" s="104">
        <v>2006</v>
      </c>
      <c r="B292" s="104">
        <v>1</v>
      </c>
      <c r="C292" s="119" t="s">
        <v>88</v>
      </c>
      <c r="D292" s="138">
        <v>99958</v>
      </c>
      <c r="E292" s="139">
        <v>82607</v>
      </c>
      <c r="F292" s="139">
        <f>D292-E292</f>
        <v>17351</v>
      </c>
      <c r="G292" s="139">
        <v>458329</v>
      </c>
      <c r="H292" s="140">
        <v>2285956</v>
      </c>
      <c r="I292" s="140">
        <v>644</v>
      </c>
      <c r="J292" s="133">
        <v>28</v>
      </c>
    </row>
    <row r="293" spans="1:10" ht="12.75" customHeight="1">
      <c r="A293" s="104">
        <v>2006</v>
      </c>
      <c r="B293" s="104">
        <v>2</v>
      </c>
      <c r="C293" s="119" t="s">
        <v>89</v>
      </c>
      <c r="D293" s="152">
        <v>117975.8</v>
      </c>
      <c r="E293" s="153">
        <v>113035.9</v>
      </c>
      <c r="F293" s="153">
        <f>D293-E293</f>
        <v>4939.9000000000087</v>
      </c>
      <c r="G293" s="153">
        <v>455341.3</v>
      </c>
      <c r="H293" s="154">
        <v>1877789</v>
      </c>
      <c r="I293" s="154">
        <v>679</v>
      </c>
      <c r="J293" s="155">
        <v>29</v>
      </c>
    </row>
    <row r="294" spans="1:10" ht="12.75" customHeight="1">
      <c r="A294" s="104">
        <v>2006</v>
      </c>
      <c r="B294" s="104">
        <v>3</v>
      </c>
      <c r="C294" s="119" t="s">
        <v>90</v>
      </c>
      <c r="D294" s="156">
        <v>94287.3</v>
      </c>
      <c r="E294" s="157">
        <v>74405.100000000006</v>
      </c>
      <c r="F294" s="157">
        <v>19882.2</v>
      </c>
      <c r="G294" s="157">
        <v>496425.5</v>
      </c>
      <c r="H294" s="158">
        <v>1698667</v>
      </c>
      <c r="I294" s="158">
        <v>707</v>
      </c>
      <c r="J294" s="155">
        <v>33</v>
      </c>
    </row>
    <row r="295" spans="1:10" ht="12.75" customHeight="1" thickBot="1">
      <c r="A295" s="104">
        <v>2006</v>
      </c>
      <c r="B295" s="104">
        <v>4</v>
      </c>
      <c r="C295" s="119" t="s">
        <v>87</v>
      </c>
      <c r="D295" s="138">
        <v>123134</v>
      </c>
      <c r="E295" s="139">
        <v>107025</v>
      </c>
      <c r="F295" s="139">
        <f>D295-E295</f>
        <v>16109</v>
      </c>
      <c r="G295" s="139">
        <v>546656</v>
      </c>
      <c r="H295" s="140">
        <v>1945148</v>
      </c>
      <c r="I295" s="140">
        <v>750</v>
      </c>
      <c r="J295" s="133">
        <v>34</v>
      </c>
    </row>
    <row r="296" spans="1:10" ht="12.75" customHeight="1">
      <c r="A296" s="104"/>
      <c r="B296" s="104"/>
      <c r="C296" s="119"/>
      <c r="D296" s="142">
        <f>SUM(D292:D295)</f>
        <v>435355.1</v>
      </c>
      <c r="E296" s="143">
        <f>SUM(E292:E295)</f>
        <v>377073</v>
      </c>
      <c r="F296" s="143">
        <f>SUM(F292:F295)</f>
        <v>58282.100000000006</v>
      </c>
      <c r="G296" s="143"/>
      <c r="H296" s="144"/>
      <c r="I296" s="144"/>
      <c r="J296" s="145"/>
    </row>
    <row r="297" spans="1:10" ht="12.75" customHeight="1" thickBot="1">
      <c r="A297" s="104"/>
      <c r="B297" s="104"/>
      <c r="C297" s="124"/>
      <c r="D297" s="146"/>
      <c r="E297" s="147"/>
      <c r="F297" s="147"/>
      <c r="G297" s="147"/>
      <c r="H297" s="148"/>
      <c r="I297" s="148"/>
      <c r="J297" s="136"/>
    </row>
    <row r="298" spans="1:10" ht="12.75" customHeight="1">
      <c r="A298" s="104"/>
      <c r="B298" s="104"/>
      <c r="C298" s="137">
        <v>2007</v>
      </c>
      <c r="D298" s="138"/>
      <c r="E298" s="139"/>
      <c r="F298" s="139"/>
      <c r="G298" s="139"/>
      <c r="H298" s="140"/>
      <c r="I298" s="140"/>
      <c r="J298" s="133"/>
    </row>
    <row r="299" spans="1:10" ht="12.75" customHeight="1">
      <c r="A299" s="104">
        <v>2007</v>
      </c>
      <c r="B299" s="104">
        <v>1</v>
      </c>
      <c r="C299" s="119" t="s">
        <v>88</v>
      </c>
      <c r="D299" s="156">
        <v>146890</v>
      </c>
      <c r="E299" s="157">
        <v>119283</v>
      </c>
      <c r="F299" s="139">
        <f>D299-E299</f>
        <v>27607</v>
      </c>
      <c r="G299" s="157">
        <v>596072</v>
      </c>
      <c r="H299" s="158">
        <v>1977139</v>
      </c>
      <c r="I299" s="158">
        <v>765</v>
      </c>
      <c r="J299" s="155">
        <v>34</v>
      </c>
    </row>
    <row r="300" spans="1:10" ht="12.75" customHeight="1">
      <c r="A300" s="104">
        <v>2007</v>
      </c>
      <c r="B300" s="104">
        <v>2</v>
      </c>
      <c r="C300" s="119" t="s">
        <v>89</v>
      </c>
      <c r="D300" s="138">
        <v>138447.9</v>
      </c>
      <c r="E300" s="139">
        <v>123507.7</v>
      </c>
      <c r="F300" s="139">
        <f>D300-E300</f>
        <v>14940.199999999997</v>
      </c>
      <c r="G300" s="139">
        <v>621218.5</v>
      </c>
      <c r="H300" s="140">
        <v>2018064</v>
      </c>
      <c r="I300" s="140">
        <v>771</v>
      </c>
      <c r="J300" s="133">
        <v>34</v>
      </c>
    </row>
    <row r="301" spans="1:10" ht="12.75" customHeight="1">
      <c r="A301" s="104">
        <v>2007</v>
      </c>
      <c r="B301" s="104">
        <v>3</v>
      </c>
      <c r="C301" s="119" t="s">
        <v>90</v>
      </c>
      <c r="D301" s="156">
        <v>139261.9</v>
      </c>
      <c r="E301" s="157">
        <v>121306.9</v>
      </c>
      <c r="F301" s="139">
        <f>D301-E301</f>
        <v>17955</v>
      </c>
      <c r="G301" s="157">
        <v>646032.30000000005</v>
      </c>
      <c r="H301" s="158">
        <v>2000297</v>
      </c>
      <c r="I301" s="158">
        <v>787</v>
      </c>
      <c r="J301" s="155">
        <v>36</v>
      </c>
    </row>
    <row r="302" spans="1:10" ht="12.75" customHeight="1" thickBot="1">
      <c r="A302" s="104">
        <v>2007</v>
      </c>
      <c r="B302" s="104">
        <v>4</v>
      </c>
      <c r="C302" s="119" t="s">
        <v>87</v>
      </c>
      <c r="D302" s="138">
        <v>135524.74231229001</v>
      </c>
      <c r="E302" s="139">
        <v>127095.17078350001</v>
      </c>
      <c r="F302" s="139">
        <v>8429.5715287899948</v>
      </c>
      <c r="G302" s="139">
        <v>653463.34259938006</v>
      </c>
      <c r="H302" s="140">
        <v>1973099</v>
      </c>
      <c r="I302" s="140">
        <v>831</v>
      </c>
      <c r="J302" s="133">
        <v>37</v>
      </c>
    </row>
    <row r="303" spans="1:10" ht="12.75" customHeight="1">
      <c r="A303" s="104"/>
      <c r="B303" s="104"/>
      <c r="C303" s="119"/>
      <c r="D303" s="142">
        <f>SUM(D299:D302)</f>
        <v>560124.54231229005</v>
      </c>
      <c r="E303" s="143">
        <f>SUM(E299:E302)</f>
        <v>491192.77078349999</v>
      </c>
      <c r="F303" s="143">
        <f>SUM(F299:F302)</f>
        <v>68931.771528789992</v>
      </c>
      <c r="G303" s="143"/>
      <c r="H303" s="144"/>
      <c r="I303" s="144"/>
      <c r="J303" s="145"/>
    </row>
    <row r="304" spans="1:10" ht="12.75" customHeight="1" thickBot="1">
      <c r="A304" s="104"/>
      <c r="B304" s="104"/>
      <c r="C304" s="124"/>
      <c r="D304" s="146"/>
      <c r="E304" s="147"/>
      <c r="F304" s="147"/>
      <c r="G304" s="147"/>
      <c r="H304" s="148"/>
      <c r="I304" s="148"/>
      <c r="J304" s="136"/>
    </row>
    <row r="305" spans="1:12" ht="12.75" customHeight="1">
      <c r="A305" s="104"/>
      <c r="B305" s="104"/>
      <c r="C305" s="137">
        <v>2008</v>
      </c>
      <c r="D305" s="138"/>
      <c r="E305" s="139"/>
      <c r="F305" s="139"/>
      <c r="G305" s="139"/>
      <c r="H305" s="140"/>
      <c r="I305" s="140"/>
      <c r="J305" s="133"/>
    </row>
    <row r="306" spans="1:12" ht="12.75" customHeight="1">
      <c r="A306" s="104">
        <v>2008</v>
      </c>
      <c r="B306" s="104">
        <v>1</v>
      </c>
      <c r="C306" s="119" t="s">
        <v>88</v>
      </c>
      <c r="D306" s="138">
        <v>135898.69491094002</v>
      </c>
      <c r="E306" s="139">
        <v>132037.53425300005</v>
      </c>
      <c r="F306" s="139">
        <v>3861.1606579399668</v>
      </c>
      <c r="G306" s="157">
        <v>658573.48454821378</v>
      </c>
      <c r="H306" s="158">
        <v>2035406</v>
      </c>
      <c r="I306" s="158">
        <v>844</v>
      </c>
      <c r="J306" s="155">
        <v>39</v>
      </c>
    </row>
    <row r="307" spans="1:12" ht="12.75" customHeight="1">
      <c r="A307" s="104">
        <v>2008</v>
      </c>
      <c r="B307" s="104">
        <v>2</v>
      </c>
      <c r="C307" s="119" t="s">
        <v>89</v>
      </c>
      <c r="D307" s="138">
        <v>140440.27787987277</v>
      </c>
      <c r="E307" s="139">
        <v>130472.01476199999</v>
      </c>
      <c r="F307" s="139">
        <v>9968.2631178727752</v>
      </c>
      <c r="G307" s="157">
        <v>656039.48366878415</v>
      </c>
      <c r="H307" s="158">
        <v>1817240</v>
      </c>
      <c r="I307" s="158">
        <v>855</v>
      </c>
      <c r="J307" s="155">
        <v>39</v>
      </c>
    </row>
    <row r="308" spans="1:12" ht="12.75" customHeight="1">
      <c r="A308" s="104">
        <v>2008</v>
      </c>
      <c r="B308" s="104">
        <v>3</v>
      </c>
      <c r="C308" s="119" t="s">
        <v>90</v>
      </c>
      <c r="D308" s="138">
        <v>149899.82566089</v>
      </c>
      <c r="E308" s="139">
        <v>129913.15406034999</v>
      </c>
      <c r="F308" s="139">
        <v>19986.671600540009</v>
      </c>
      <c r="G308" s="157">
        <v>647446.12414591166</v>
      </c>
      <c r="H308" s="158">
        <v>1867341</v>
      </c>
      <c r="I308" s="158">
        <v>872</v>
      </c>
      <c r="J308" s="155">
        <v>39</v>
      </c>
    </row>
    <row r="309" spans="1:12" ht="12.75" customHeight="1" thickBot="1">
      <c r="A309" s="104">
        <v>2008</v>
      </c>
      <c r="B309" s="104">
        <v>4</v>
      </c>
      <c r="C309" s="119" t="s">
        <v>87</v>
      </c>
      <c r="D309" s="138">
        <v>161529.16568528998</v>
      </c>
      <c r="E309" s="139">
        <v>135385.79474662</v>
      </c>
      <c r="F309" s="139">
        <v>26143.370938669977</v>
      </c>
      <c r="G309" s="139">
        <v>661201.249653943</v>
      </c>
      <c r="H309" s="140">
        <v>1873588</v>
      </c>
      <c r="I309" s="140">
        <v>884</v>
      </c>
      <c r="J309" s="133">
        <v>39</v>
      </c>
    </row>
    <row r="310" spans="1:12" ht="12.75" customHeight="1">
      <c r="A310" s="104"/>
      <c r="B310" s="104"/>
      <c r="C310" s="119"/>
      <c r="D310" s="143">
        <f>SUM(D306:D309)</f>
        <v>587767.96413699281</v>
      </c>
      <c r="E310" s="143">
        <f>SUM(E306:E309)</f>
        <v>527808.49782197003</v>
      </c>
      <c r="F310" s="143">
        <f>SUM(F306:F309)</f>
        <v>59959.466315022728</v>
      </c>
      <c r="G310" s="143"/>
      <c r="H310" s="144"/>
      <c r="I310" s="144"/>
      <c r="J310" s="145"/>
    </row>
    <row r="311" spans="1:12" ht="12.75" customHeight="1" thickBot="1">
      <c r="A311" s="104"/>
      <c r="B311" s="104"/>
      <c r="C311" s="124"/>
      <c r="D311" s="146"/>
      <c r="E311" s="147"/>
      <c r="F311" s="147"/>
      <c r="G311" s="147"/>
      <c r="H311" s="148"/>
      <c r="I311" s="148"/>
      <c r="J311" s="136"/>
    </row>
    <row r="312" spans="1:12" ht="12.75" customHeight="1">
      <c r="A312" s="104"/>
      <c r="B312" s="104"/>
      <c r="C312" s="137">
        <v>2009</v>
      </c>
      <c r="D312" s="138"/>
      <c r="E312" s="139"/>
      <c r="F312" s="139"/>
      <c r="G312" s="139"/>
      <c r="H312" s="140"/>
      <c r="I312" s="140"/>
      <c r="J312" s="133"/>
    </row>
    <row r="313" spans="1:12" ht="12.75" customHeight="1">
      <c r="A313" s="104">
        <v>2009</v>
      </c>
      <c r="B313" s="104">
        <v>1</v>
      </c>
      <c r="C313" s="119" t="s">
        <v>88</v>
      </c>
      <c r="D313" s="138">
        <v>142569.03988426997</v>
      </c>
      <c r="E313" s="139">
        <v>119882.90189112999</v>
      </c>
      <c r="F313" s="139">
        <v>22686.137993139972</v>
      </c>
      <c r="G313" s="157">
        <v>657653.47522279248</v>
      </c>
      <c r="H313" s="158">
        <v>1887846.65</v>
      </c>
      <c r="I313" s="158">
        <v>891</v>
      </c>
      <c r="J313" s="155">
        <v>39</v>
      </c>
    </row>
    <row r="314" spans="1:12" ht="12.75" customHeight="1">
      <c r="A314" s="104">
        <v>2009</v>
      </c>
      <c r="B314" s="104">
        <v>2</v>
      </c>
      <c r="C314" s="119" t="s">
        <v>89</v>
      </c>
      <c r="D314" s="138">
        <v>147856.46261151004</v>
      </c>
      <c r="E314" s="139">
        <v>113348.92779964002</v>
      </c>
      <c r="F314" s="139">
        <v>34507.53481187002</v>
      </c>
      <c r="G314" s="157">
        <v>702757.47990728612</v>
      </c>
      <c r="H314" s="158">
        <v>1870423.7752569001</v>
      </c>
      <c r="I314" s="158">
        <v>899</v>
      </c>
      <c r="J314" s="155">
        <v>39</v>
      </c>
    </row>
    <row r="315" spans="1:12" ht="12.75" customHeight="1">
      <c r="A315" s="104">
        <v>2009</v>
      </c>
      <c r="B315" s="104">
        <v>3</v>
      </c>
      <c r="C315" s="119" t="s">
        <v>90</v>
      </c>
      <c r="D315" s="138">
        <v>158563.99571540003</v>
      </c>
      <c r="E315" s="139">
        <v>143002.50223600003</v>
      </c>
      <c r="F315" s="139">
        <v>15561.4934794</v>
      </c>
      <c r="G315" s="157">
        <v>746808.55411726632</v>
      </c>
      <c r="H315" s="158">
        <v>1725484</v>
      </c>
      <c r="I315" s="158">
        <v>903</v>
      </c>
      <c r="J315" s="155">
        <v>38</v>
      </c>
    </row>
    <row r="316" spans="1:12" ht="12.75" customHeight="1" thickBot="1">
      <c r="A316" s="104">
        <v>2009</v>
      </c>
      <c r="B316" s="104">
        <v>4</v>
      </c>
      <c r="C316" s="119" t="s">
        <v>87</v>
      </c>
      <c r="D316" s="138">
        <v>147674.52474456999</v>
      </c>
      <c r="E316" s="139">
        <v>124123.72187620001</v>
      </c>
      <c r="F316" s="139">
        <v>23550.802868369981</v>
      </c>
      <c r="G316" s="157">
        <v>786117.28636431997</v>
      </c>
      <c r="H316" s="158">
        <v>1861985</v>
      </c>
      <c r="I316" s="158">
        <v>904</v>
      </c>
      <c r="J316" s="155">
        <v>39</v>
      </c>
      <c r="L316" s="159"/>
    </row>
    <row r="317" spans="1:12" ht="12.75" customHeight="1">
      <c r="A317" s="104"/>
      <c r="B317" s="104"/>
      <c r="C317" s="119"/>
      <c r="D317" s="143">
        <f>SUM(D313:D316)</f>
        <v>596664.02295575</v>
      </c>
      <c r="E317" s="143">
        <f>SUM(E313:E316)</f>
        <v>500358.05380297004</v>
      </c>
      <c r="F317" s="143">
        <f>SUM(F313:F316)</f>
        <v>96305.969152779973</v>
      </c>
      <c r="G317" s="143"/>
      <c r="H317" s="144"/>
      <c r="I317" s="144"/>
      <c r="J317" s="145"/>
    </row>
    <row r="318" spans="1:12" ht="12.75" customHeight="1" thickBot="1">
      <c r="A318" s="104"/>
      <c r="B318" s="104"/>
      <c r="C318" s="124"/>
      <c r="D318" s="146"/>
      <c r="E318" s="147"/>
      <c r="F318" s="147"/>
      <c r="G318" s="147"/>
      <c r="H318" s="148"/>
      <c r="I318" s="148"/>
      <c r="J318" s="136"/>
    </row>
    <row r="319" spans="1:12" ht="12.75" customHeight="1">
      <c r="A319" s="104"/>
      <c r="B319" s="104"/>
      <c r="C319" s="137">
        <v>2010</v>
      </c>
      <c r="D319" s="138"/>
      <c r="E319" s="139"/>
      <c r="F319" s="139"/>
      <c r="G319" s="139"/>
      <c r="H319" s="140"/>
      <c r="I319" s="140"/>
      <c r="J319" s="133"/>
    </row>
    <row r="320" spans="1:12" ht="12.75" customHeight="1">
      <c r="A320" s="104">
        <v>2010</v>
      </c>
      <c r="B320" s="104">
        <v>1</v>
      </c>
      <c r="C320" s="119" t="s">
        <v>88</v>
      </c>
      <c r="D320" s="138">
        <f>167419529488.32/1000000</f>
        <v>167419.52948832</v>
      </c>
      <c r="E320" s="139">
        <f>147700354440.2/1000000</f>
        <v>147700.35444020003</v>
      </c>
      <c r="F320" s="139">
        <f>D320-E320</f>
        <v>19719.175048119971</v>
      </c>
      <c r="G320" s="157">
        <f>817564164842.82/1000000</f>
        <v>817564.16484281991</v>
      </c>
      <c r="H320" s="158">
        <v>2045687</v>
      </c>
      <c r="I320" s="158">
        <v>913</v>
      </c>
      <c r="J320" s="155">
        <v>39</v>
      </c>
    </row>
    <row r="321" spans="1:10" ht="12.75" customHeight="1">
      <c r="A321" s="104">
        <v>2010</v>
      </c>
      <c r="B321" s="104">
        <v>2</v>
      </c>
      <c r="C321" s="119" t="s">
        <v>89</v>
      </c>
      <c r="D321" s="138">
        <f>180825323828.42/1000000</f>
        <v>180825.32382842002</v>
      </c>
      <c r="E321" s="139">
        <f>156638255387.89/1000000</f>
        <v>156638.25538789001</v>
      </c>
      <c r="F321" s="139">
        <f>D321-E321</f>
        <v>24187.068440530013</v>
      </c>
      <c r="G321" s="157">
        <f>823769717615.15/1000000</f>
        <v>823769.71761515003</v>
      </c>
      <c r="H321" s="158">
        <v>1863125</v>
      </c>
      <c r="I321" s="158">
        <v>919</v>
      </c>
      <c r="J321" s="155">
        <v>39</v>
      </c>
    </row>
    <row r="322" spans="1:10" ht="12.75" customHeight="1">
      <c r="A322" s="104">
        <v>2010</v>
      </c>
      <c r="B322" s="104">
        <v>3</v>
      </c>
      <c r="C322" s="119" t="s">
        <v>90</v>
      </c>
      <c r="D322" s="138">
        <f>260439708088.77/1000000</f>
        <v>260439.70808876998</v>
      </c>
      <c r="E322" s="139">
        <f>231592801557.4/1000000</f>
        <v>231592.8015574</v>
      </c>
      <c r="F322" s="139">
        <f>D322-E322</f>
        <v>28846.906531369983</v>
      </c>
      <c r="G322" s="157">
        <f>879324228678.02/1000000</f>
        <v>879324.22867802007</v>
      </c>
      <c r="H322" s="158">
        <v>1868199</v>
      </c>
      <c r="I322" s="158">
        <v>937</v>
      </c>
      <c r="J322" s="155">
        <v>40</v>
      </c>
    </row>
    <row r="323" spans="1:10" ht="12.75" customHeight="1" thickBot="1">
      <c r="A323" s="104">
        <v>2010</v>
      </c>
      <c r="B323" s="104">
        <v>4</v>
      </c>
      <c r="C323" s="119" t="s">
        <v>87</v>
      </c>
      <c r="D323" s="138"/>
      <c r="E323" s="139"/>
      <c r="F323" s="139"/>
      <c r="G323" s="157"/>
      <c r="H323" s="158"/>
      <c r="I323" s="158"/>
      <c r="J323" s="155"/>
    </row>
    <row r="324" spans="1:10" ht="12.75" customHeight="1">
      <c r="C324" s="119"/>
      <c r="D324" s="143">
        <f>SUM(D320:D323)</f>
        <v>608684.56140550994</v>
      </c>
      <c r="E324" s="143">
        <f>SUM(E320:E323)</f>
        <v>535931.41138549009</v>
      </c>
      <c r="F324" s="143">
        <f>SUM(F320:F323)</f>
        <v>72753.150020019966</v>
      </c>
      <c r="G324" s="143"/>
      <c r="H324" s="144"/>
      <c r="I324" s="144"/>
      <c r="J324" s="145"/>
    </row>
    <row r="325" spans="1:10" ht="12.75" customHeight="1" thickBot="1">
      <c r="C325" s="124"/>
      <c r="D325" s="146"/>
      <c r="E325" s="147"/>
      <c r="F325" s="147"/>
      <c r="G325" s="147"/>
      <c r="H325" s="148"/>
      <c r="I325" s="148"/>
      <c r="J325" s="136"/>
    </row>
  </sheetData>
  <phoneticPr fontId="23" type="noConversion"/>
  <pageMargins left="0.39370078740157483" right="0.39370078740157483" top="0.59055118110236227" bottom="0.39370078740157483" header="0.39370078740157483" footer="0.39370078740157483"/>
  <pageSetup paperSize="9" scale="82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3">
    <pageSetUpPr fitToPage="1"/>
  </sheetPr>
  <dimension ref="A1:H116"/>
  <sheetViews>
    <sheetView topLeftCell="A77" zoomScale="70" workbookViewId="0" xr3:uid="{7BE570AB-09E9-518F-B8F7-3F91B7162CA9}">
      <selection activeCell="H91" sqref="H91"/>
    </sheetView>
  </sheetViews>
  <sheetFormatPr defaultRowHeight="12.75"/>
  <cols>
    <col min="1" max="1" width="43.28515625" style="160" customWidth="1"/>
    <col min="2" max="7" width="12" style="160" customWidth="1"/>
    <col min="8" max="16384" width="9.140625" style="160"/>
  </cols>
  <sheetData>
    <row r="1" spans="1:7">
      <c r="A1" s="296" t="s">
        <v>101</v>
      </c>
      <c r="B1" s="296"/>
      <c r="C1" s="296"/>
      <c r="D1" s="296"/>
      <c r="E1" s="296"/>
      <c r="F1" s="296"/>
      <c r="G1" s="296"/>
    </row>
    <row r="2" spans="1:7">
      <c r="A2" s="161"/>
      <c r="B2" s="162"/>
      <c r="C2" s="162"/>
      <c r="D2" s="162"/>
      <c r="E2" s="162"/>
      <c r="F2" s="162"/>
      <c r="G2" s="162"/>
    </row>
    <row r="3" spans="1:7">
      <c r="A3" s="163"/>
      <c r="B3" s="164"/>
      <c r="C3" s="164"/>
      <c r="D3" s="164"/>
      <c r="E3" s="164"/>
      <c r="F3" s="164"/>
      <c r="G3" s="164"/>
    </row>
    <row r="4" spans="1:7">
      <c r="A4" s="165" t="s">
        <v>102</v>
      </c>
      <c r="B4" s="294" t="s">
        <v>103</v>
      </c>
      <c r="C4" s="294"/>
      <c r="D4" s="294"/>
      <c r="E4" s="294"/>
      <c r="F4" s="294"/>
      <c r="G4" s="295"/>
    </row>
    <row r="5" spans="1:7">
      <c r="A5" s="166"/>
      <c r="B5" s="167">
        <v>1</v>
      </c>
      <c r="C5" s="167">
        <v>3</v>
      </c>
      <c r="D5" s="167">
        <v>5</v>
      </c>
      <c r="E5" s="167">
        <v>7</v>
      </c>
      <c r="F5" s="167">
        <v>10</v>
      </c>
      <c r="G5" s="168">
        <v>20</v>
      </c>
    </row>
    <row r="6" spans="1:7">
      <c r="A6" s="169"/>
      <c r="B6" s="169"/>
      <c r="C6" s="169"/>
      <c r="D6" s="169"/>
      <c r="E6" s="169"/>
      <c r="F6" s="169"/>
      <c r="G6" s="169"/>
    </row>
    <row r="7" spans="1:7">
      <c r="A7" s="170" t="s">
        <v>104</v>
      </c>
      <c r="B7" s="171">
        <v>3.12</v>
      </c>
      <c r="C7" s="171">
        <v>6.57</v>
      </c>
      <c r="D7" s="171">
        <v>6.6</v>
      </c>
      <c r="E7" s="171">
        <v>5.61</v>
      </c>
      <c r="F7" s="171">
        <v>5.74</v>
      </c>
      <c r="G7" s="171">
        <v>7.25</v>
      </c>
    </row>
    <row r="8" spans="1:7">
      <c r="A8" s="164"/>
      <c r="B8" s="284"/>
      <c r="C8" s="284"/>
      <c r="D8" s="284"/>
      <c r="E8" s="284"/>
      <c r="F8" s="284"/>
      <c r="G8" s="284"/>
    </row>
    <row r="9" spans="1:7">
      <c r="A9" s="172" t="s">
        <v>105</v>
      </c>
      <c r="B9" s="284"/>
      <c r="C9" s="284"/>
      <c r="D9" s="284"/>
      <c r="E9" s="284"/>
      <c r="F9" s="284"/>
      <c r="G9" s="284"/>
    </row>
    <row r="10" spans="1:7">
      <c r="A10" s="172" t="s">
        <v>106</v>
      </c>
      <c r="B10" s="284"/>
      <c r="C10" s="284"/>
      <c r="D10" s="284"/>
      <c r="E10" s="284"/>
      <c r="F10" s="284"/>
      <c r="G10" s="284"/>
    </row>
    <row r="11" spans="1:7">
      <c r="A11" s="164" t="s">
        <v>107</v>
      </c>
      <c r="B11" s="284">
        <v>21.13</v>
      </c>
      <c r="C11" s="284">
        <v>2.27</v>
      </c>
      <c r="D11" s="284">
        <v>14.86</v>
      </c>
      <c r="E11" s="284">
        <v>21.97</v>
      </c>
      <c r="F11" s="284">
        <v>17.16</v>
      </c>
      <c r="G11" s="284">
        <v>16.43</v>
      </c>
    </row>
    <row r="12" spans="1:7">
      <c r="A12" s="173" t="s">
        <v>108</v>
      </c>
      <c r="B12" s="284">
        <v>17.11</v>
      </c>
      <c r="C12" s="284">
        <v>1.61</v>
      </c>
      <c r="D12" s="284">
        <v>12.82</v>
      </c>
      <c r="E12" s="284">
        <v>20.53</v>
      </c>
      <c r="F12" s="284">
        <v>16.59</v>
      </c>
      <c r="G12" s="284">
        <v>15.74</v>
      </c>
    </row>
    <row r="13" spans="1:7">
      <c r="A13" s="172"/>
      <c r="B13" s="284"/>
      <c r="C13" s="284"/>
      <c r="D13" s="284"/>
      <c r="E13" s="284"/>
      <c r="F13" s="284"/>
      <c r="G13" s="284"/>
    </row>
    <row r="14" spans="1:7">
      <c r="A14" s="172" t="s">
        <v>109</v>
      </c>
      <c r="B14" s="284"/>
      <c r="C14" s="284"/>
      <c r="D14" s="284"/>
      <c r="E14" s="284"/>
      <c r="F14" s="284"/>
      <c r="G14" s="284"/>
    </row>
    <row r="15" spans="1:7">
      <c r="A15" s="164" t="s">
        <v>107</v>
      </c>
      <c r="B15" s="284">
        <v>21.13</v>
      </c>
      <c r="C15" s="284">
        <v>2.27</v>
      </c>
      <c r="D15" s="284">
        <v>14.86</v>
      </c>
      <c r="E15" s="284">
        <v>21.97</v>
      </c>
      <c r="F15" s="284">
        <v>17.16</v>
      </c>
      <c r="G15" s="284">
        <v>16.43</v>
      </c>
    </row>
    <row r="16" spans="1:7">
      <c r="A16" s="164" t="s">
        <v>108</v>
      </c>
      <c r="B16" s="284">
        <v>18.12</v>
      </c>
      <c r="C16" s="284">
        <v>-0.62</v>
      </c>
      <c r="D16" s="284">
        <v>12.43</v>
      </c>
      <c r="E16" s="284">
        <v>21.01</v>
      </c>
      <c r="F16" s="284">
        <v>14.83</v>
      </c>
      <c r="G16" s="284">
        <v>13.52</v>
      </c>
    </row>
    <row r="17" spans="1:7">
      <c r="A17" s="164"/>
      <c r="B17" s="284"/>
      <c r="C17" s="284"/>
      <c r="D17" s="284"/>
      <c r="E17" s="284"/>
      <c r="F17" s="284"/>
      <c r="G17" s="284"/>
    </row>
    <row r="18" spans="1:7">
      <c r="A18" s="172" t="s">
        <v>110</v>
      </c>
      <c r="B18" s="284"/>
      <c r="C18" s="284"/>
      <c r="D18" s="284"/>
      <c r="E18" s="284"/>
      <c r="F18" s="284"/>
      <c r="G18" s="284"/>
    </row>
    <row r="19" spans="1:7">
      <c r="A19" s="164" t="s">
        <v>107</v>
      </c>
      <c r="B19" s="284">
        <v>21.13</v>
      </c>
      <c r="C19" s="284">
        <v>2.27</v>
      </c>
      <c r="D19" s="284">
        <v>14.86</v>
      </c>
      <c r="E19" s="284">
        <v>21.97</v>
      </c>
      <c r="F19" s="284">
        <v>17.16</v>
      </c>
      <c r="G19" s="284">
        <v>16.43</v>
      </c>
    </row>
    <row r="20" spans="1:7">
      <c r="A20" s="164" t="s">
        <v>108</v>
      </c>
      <c r="B20" s="284">
        <v>19.02</v>
      </c>
      <c r="C20" s="284">
        <v>4.78</v>
      </c>
      <c r="D20" s="284">
        <v>15.94</v>
      </c>
      <c r="E20" s="284">
        <v>24.38</v>
      </c>
      <c r="F20" s="284">
        <v>23.62</v>
      </c>
      <c r="G20" s="284"/>
    </row>
    <row r="21" spans="1:7">
      <c r="A21" s="164"/>
      <c r="B21" s="284"/>
      <c r="C21" s="284"/>
      <c r="D21" s="284"/>
      <c r="E21" s="284"/>
      <c r="F21" s="284"/>
      <c r="G21" s="284"/>
    </row>
    <row r="22" spans="1:7">
      <c r="A22" s="172" t="s">
        <v>111</v>
      </c>
      <c r="B22" s="284"/>
      <c r="C22" s="284"/>
      <c r="D22" s="284"/>
      <c r="E22" s="284"/>
      <c r="F22" s="284"/>
      <c r="G22" s="284"/>
    </row>
    <row r="23" spans="1:7">
      <c r="A23" s="164" t="s">
        <v>112</v>
      </c>
      <c r="B23" s="284">
        <v>20</v>
      </c>
      <c r="C23" s="284">
        <v>1.22</v>
      </c>
      <c r="D23" s="284">
        <v>14.1</v>
      </c>
      <c r="E23" s="284">
        <v>21.25</v>
      </c>
      <c r="F23" s="284">
        <v>16.170000000000002</v>
      </c>
      <c r="G23" s="284"/>
    </row>
    <row r="24" spans="1:7">
      <c r="A24" s="164" t="s">
        <v>108</v>
      </c>
      <c r="B24" s="284">
        <v>17.93</v>
      </c>
      <c r="C24" s="284">
        <v>2.15</v>
      </c>
      <c r="D24" s="284">
        <v>14.43</v>
      </c>
      <c r="E24" s="284">
        <v>21.06</v>
      </c>
      <c r="F24" s="284">
        <v>16.71</v>
      </c>
      <c r="G24" s="284"/>
    </row>
    <row r="25" spans="1:7">
      <c r="A25" s="164"/>
      <c r="B25" s="284"/>
      <c r="C25" s="284"/>
      <c r="D25" s="284"/>
      <c r="E25" s="284"/>
      <c r="F25" s="284"/>
      <c r="G25" s="284"/>
    </row>
    <row r="26" spans="1:7">
      <c r="A26" s="172" t="s">
        <v>113</v>
      </c>
      <c r="B26" s="284"/>
      <c r="C26" s="284"/>
      <c r="D26" s="284"/>
      <c r="E26" s="284"/>
      <c r="F26" s="284"/>
      <c r="G26" s="284"/>
    </row>
    <row r="27" spans="1:7">
      <c r="A27" s="164" t="s">
        <v>114</v>
      </c>
      <c r="B27" s="284">
        <v>29</v>
      </c>
      <c r="C27" s="284">
        <v>10.4</v>
      </c>
      <c r="D27" s="284">
        <v>20.079999999999998</v>
      </c>
      <c r="E27" s="284">
        <v>26.17</v>
      </c>
      <c r="F27" s="284">
        <v>22.83</v>
      </c>
      <c r="G27" s="284"/>
    </row>
    <row r="28" spans="1:7">
      <c r="A28" s="164" t="s">
        <v>108</v>
      </c>
      <c r="B28" s="284">
        <v>17.2</v>
      </c>
      <c r="C28" s="284">
        <v>-6.31</v>
      </c>
      <c r="D28" s="284">
        <v>10.35</v>
      </c>
      <c r="E28" s="284">
        <v>21.63</v>
      </c>
      <c r="F28" s="284">
        <v>18.329999999999998</v>
      </c>
      <c r="G28" s="284"/>
    </row>
    <row r="29" spans="1:7">
      <c r="A29" s="164"/>
      <c r="B29" s="284"/>
      <c r="C29" s="284"/>
      <c r="D29" s="284"/>
      <c r="E29" s="284"/>
      <c r="F29" s="284"/>
      <c r="G29" s="284"/>
    </row>
    <row r="30" spans="1:7">
      <c r="A30" s="172" t="s">
        <v>115</v>
      </c>
      <c r="B30" s="284"/>
      <c r="C30" s="284"/>
      <c r="D30" s="284"/>
      <c r="E30" s="284"/>
      <c r="F30" s="284"/>
      <c r="G30" s="284"/>
    </row>
    <row r="31" spans="1:7">
      <c r="A31" s="164"/>
      <c r="B31" s="284"/>
      <c r="C31" s="284"/>
      <c r="D31" s="284"/>
      <c r="E31" s="284"/>
      <c r="F31" s="284"/>
      <c r="G31" s="284"/>
    </row>
    <row r="32" spans="1:7">
      <c r="A32" s="172" t="s">
        <v>116</v>
      </c>
      <c r="B32" s="284"/>
      <c r="C32" s="284"/>
      <c r="D32" s="284"/>
      <c r="E32" s="284"/>
      <c r="F32" s="284"/>
      <c r="G32" s="284"/>
    </row>
    <row r="33" spans="1:7">
      <c r="A33" s="164" t="s">
        <v>117</v>
      </c>
      <c r="B33" s="284">
        <v>12.45</v>
      </c>
      <c r="C33" s="284">
        <v>-4.74</v>
      </c>
      <c r="D33" s="284">
        <v>13.24</v>
      </c>
      <c r="E33" s="284"/>
      <c r="F33" s="284"/>
      <c r="G33" s="284"/>
    </row>
    <row r="34" spans="1:7">
      <c r="A34" s="164" t="s">
        <v>108</v>
      </c>
      <c r="B34" s="284">
        <v>11.46</v>
      </c>
      <c r="C34" s="284">
        <v>-2.77</v>
      </c>
      <c r="D34" s="284">
        <v>14.03</v>
      </c>
      <c r="E34" s="284">
        <v>16.77</v>
      </c>
      <c r="F34" s="284">
        <v>20.53</v>
      </c>
      <c r="G34" s="284">
        <v>16.11</v>
      </c>
    </row>
    <row r="35" spans="1:7">
      <c r="A35" s="164"/>
      <c r="B35" s="284"/>
      <c r="C35" s="284"/>
      <c r="D35" s="284"/>
      <c r="E35" s="284"/>
      <c r="F35" s="284"/>
      <c r="G35" s="284"/>
    </row>
    <row r="36" spans="1:7">
      <c r="A36" s="172" t="s">
        <v>118</v>
      </c>
      <c r="B36" s="284"/>
      <c r="C36" s="284"/>
      <c r="D36" s="284"/>
      <c r="E36" s="284"/>
      <c r="F36" s="284"/>
      <c r="G36" s="284"/>
    </row>
    <row r="37" spans="1:7">
      <c r="A37" s="164" t="s">
        <v>119</v>
      </c>
      <c r="B37" s="284">
        <v>14.82</v>
      </c>
      <c r="C37" s="284">
        <v>1.3</v>
      </c>
      <c r="D37" s="284">
        <v>13.07</v>
      </c>
      <c r="E37" s="284">
        <v>23.03</v>
      </c>
      <c r="F37" s="284">
        <v>18.96</v>
      </c>
      <c r="G37" s="284"/>
    </row>
    <row r="38" spans="1:7">
      <c r="A38" s="164" t="s">
        <v>108</v>
      </c>
      <c r="B38" s="284">
        <v>24.06</v>
      </c>
      <c r="C38" s="284">
        <v>6.59</v>
      </c>
      <c r="D38" s="284">
        <v>16.41</v>
      </c>
      <c r="E38" s="284">
        <v>24.93</v>
      </c>
      <c r="F38" s="284">
        <v>19.850000000000001</v>
      </c>
      <c r="G38" s="284"/>
    </row>
    <row r="39" spans="1:7">
      <c r="A39" s="164"/>
      <c r="B39" s="284"/>
      <c r="C39" s="284"/>
      <c r="D39" s="284"/>
      <c r="E39" s="284"/>
      <c r="F39" s="284"/>
      <c r="G39" s="284"/>
    </row>
    <row r="40" spans="1:7">
      <c r="A40" s="172" t="s">
        <v>120</v>
      </c>
      <c r="B40" s="284"/>
      <c r="C40" s="284"/>
      <c r="D40" s="284"/>
      <c r="E40" s="284"/>
      <c r="F40" s="284"/>
      <c r="G40" s="284"/>
    </row>
    <row r="41" spans="1:7">
      <c r="A41" s="164" t="s">
        <v>121</v>
      </c>
      <c r="B41" s="284">
        <v>24.29</v>
      </c>
      <c r="C41" s="284">
        <v>3.07</v>
      </c>
      <c r="D41" s="284">
        <v>11.52</v>
      </c>
      <c r="E41" s="284">
        <v>20.78</v>
      </c>
      <c r="F41" s="284">
        <v>13.83</v>
      </c>
      <c r="G41" s="284">
        <v>17.55</v>
      </c>
    </row>
    <row r="42" spans="1:7">
      <c r="A42" s="164" t="s">
        <v>108</v>
      </c>
      <c r="B42" s="284">
        <v>23.17</v>
      </c>
      <c r="C42" s="284">
        <v>6</v>
      </c>
      <c r="D42" s="284">
        <v>13.58</v>
      </c>
      <c r="E42" s="284">
        <v>22.01</v>
      </c>
      <c r="F42" s="284">
        <v>14.8</v>
      </c>
      <c r="G42" s="284"/>
    </row>
    <row r="43" spans="1:7">
      <c r="A43" s="164"/>
      <c r="B43" s="284"/>
      <c r="C43" s="284"/>
      <c r="D43" s="284"/>
      <c r="E43" s="284"/>
      <c r="F43" s="284"/>
      <c r="G43" s="284"/>
    </row>
    <row r="44" spans="1:7">
      <c r="A44" s="172" t="s">
        <v>122</v>
      </c>
      <c r="B44" s="284"/>
      <c r="C44" s="284"/>
      <c r="D44" s="284"/>
      <c r="E44" s="284"/>
      <c r="F44" s="284"/>
      <c r="G44" s="284"/>
    </row>
    <row r="45" spans="1:7">
      <c r="A45" s="160" t="s">
        <v>108</v>
      </c>
      <c r="B45" s="284">
        <v>9.5399999999999991</v>
      </c>
      <c r="C45" s="284">
        <v>5.88</v>
      </c>
      <c r="D45" s="284">
        <v>8.64</v>
      </c>
      <c r="E45" s="284">
        <v>11.51</v>
      </c>
      <c r="F45" s="284">
        <v>13.87</v>
      </c>
      <c r="G45" s="284"/>
    </row>
    <row r="46" spans="1:7">
      <c r="A46" s="164"/>
      <c r="B46" s="284"/>
      <c r="C46" s="284"/>
      <c r="D46" s="284"/>
      <c r="E46" s="284"/>
      <c r="F46" s="284"/>
      <c r="G46" s="284"/>
    </row>
    <row r="47" spans="1:7">
      <c r="A47" s="172" t="s">
        <v>123</v>
      </c>
      <c r="B47" s="284"/>
      <c r="C47" s="284"/>
      <c r="D47" s="284"/>
      <c r="E47" s="284"/>
      <c r="F47" s="284"/>
      <c r="G47" s="284"/>
    </row>
    <row r="48" spans="1:7">
      <c r="A48" s="164" t="s">
        <v>108</v>
      </c>
      <c r="B48" s="284">
        <v>12.29</v>
      </c>
      <c r="C48" s="284">
        <v>3.33</v>
      </c>
      <c r="D48" s="284">
        <v>9.9499999999999993</v>
      </c>
      <c r="E48" s="284">
        <v>15.58</v>
      </c>
      <c r="F48" s="284">
        <v>14.52</v>
      </c>
      <c r="G48" s="284"/>
    </row>
    <row r="49" spans="1:7">
      <c r="A49" s="164"/>
      <c r="B49" s="284"/>
      <c r="C49" s="284"/>
      <c r="D49" s="284"/>
      <c r="E49" s="284"/>
      <c r="F49" s="284"/>
      <c r="G49" s="284"/>
    </row>
    <row r="50" spans="1:7">
      <c r="A50" s="172" t="s">
        <v>124</v>
      </c>
      <c r="B50" s="284"/>
      <c r="C50" s="284"/>
      <c r="D50" s="284"/>
      <c r="E50" s="284"/>
      <c r="F50" s="284"/>
      <c r="G50" s="284"/>
    </row>
    <row r="51" spans="1:7">
      <c r="A51" s="164" t="s">
        <v>108</v>
      </c>
      <c r="B51" s="284">
        <v>13.68</v>
      </c>
      <c r="C51" s="284">
        <v>2.5</v>
      </c>
      <c r="D51" s="284">
        <v>10.23</v>
      </c>
      <c r="E51" s="284">
        <v>16</v>
      </c>
      <c r="F51" s="284">
        <v>12.18</v>
      </c>
      <c r="G51" s="284"/>
    </row>
    <row r="52" spans="1:7">
      <c r="A52" s="164"/>
      <c r="B52" s="284"/>
      <c r="C52" s="284"/>
      <c r="D52" s="284"/>
      <c r="E52" s="284"/>
      <c r="F52" s="284"/>
      <c r="G52" s="284"/>
    </row>
    <row r="53" spans="1:7">
      <c r="A53" s="172" t="s">
        <v>125</v>
      </c>
      <c r="B53" s="284"/>
      <c r="C53" s="284"/>
      <c r="D53" s="284"/>
      <c r="E53" s="284"/>
      <c r="F53" s="284"/>
      <c r="G53" s="284"/>
    </row>
    <row r="54" spans="1:7">
      <c r="A54" s="164" t="s">
        <v>108</v>
      </c>
      <c r="B54" s="284">
        <v>11.06</v>
      </c>
      <c r="C54" s="284">
        <v>4</v>
      </c>
      <c r="D54" s="284">
        <v>10.52</v>
      </c>
      <c r="E54" s="284">
        <v>16.79</v>
      </c>
      <c r="F54" s="284">
        <v>14.88</v>
      </c>
      <c r="G54" s="284"/>
    </row>
    <row r="55" spans="1:7">
      <c r="A55" s="164"/>
      <c r="B55" s="284"/>
      <c r="C55" s="284"/>
      <c r="D55" s="284"/>
      <c r="E55" s="284"/>
      <c r="F55" s="284"/>
      <c r="G55" s="284"/>
    </row>
    <row r="56" spans="1:7">
      <c r="A56" s="172" t="s">
        <v>126</v>
      </c>
      <c r="B56" s="284"/>
      <c r="C56" s="284"/>
      <c r="D56" s="284"/>
      <c r="E56" s="284"/>
      <c r="F56" s="284"/>
      <c r="G56" s="284"/>
    </row>
    <row r="57" spans="1:7">
      <c r="A57" s="164" t="s">
        <v>108</v>
      </c>
      <c r="B57" s="284">
        <v>13.18</v>
      </c>
      <c r="C57" s="284">
        <v>3.24</v>
      </c>
      <c r="D57" s="284">
        <v>10.94</v>
      </c>
      <c r="E57" s="284">
        <v>17.329999999999998</v>
      </c>
      <c r="F57" s="284">
        <v>13.97</v>
      </c>
      <c r="G57" s="284"/>
    </row>
    <row r="58" spans="1:7">
      <c r="A58" s="172"/>
      <c r="B58" s="284"/>
      <c r="C58" s="284"/>
      <c r="D58" s="284"/>
      <c r="E58" s="284"/>
      <c r="F58" s="284"/>
      <c r="G58" s="284"/>
    </row>
    <row r="59" spans="1:7">
      <c r="A59" s="172" t="s">
        <v>127</v>
      </c>
      <c r="B59" s="284"/>
      <c r="C59" s="284"/>
      <c r="D59" s="284"/>
      <c r="E59" s="284"/>
      <c r="F59" s="284"/>
      <c r="G59" s="284"/>
    </row>
    <row r="60" spans="1:7">
      <c r="A60" s="174"/>
      <c r="B60" s="284"/>
      <c r="C60" s="284"/>
      <c r="D60" s="284"/>
      <c r="E60" s="284"/>
      <c r="F60" s="284"/>
      <c r="G60" s="284"/>
    </row>
    <row r="61" spans="1:7">
      <c r="A61" s="172" t="s">
        <v>128</v>
      </c>
      <c r="B61" s="284"/>
      <c r="C61" s="284"/>
      <c r="D61" s="284"/>
      <c r="E61" s="284"/>
      <c r="F61" s="284"/>
      <c r="G61" s="284"/>
    </row>
    <row r="62" spans="1:7">
      <c r="A62" s="164" t="s">
        <v>129</v>
      </c>
      <c r="B62" s="284">
        <v>-8.4</v>
      </c>
      <c r="C62" s="284">
        <v>-4.6900000000000004</v>
      </c>
      <c r="D62" s="284">
        <v>-2.52</v>
      </c>
      <c r="E62" s="284">
        <v>-2.94</v>
      </c>
      <c r="F62" s="284"/>
      <c r="G62" s="284"/>
    </row>
    <row r="63" spans="1:7">
      <c r="A63" s="164" t="s">
        <v>108</v>
      </c>
      <c r="B63" s="284">
        <v>14.66</v>
      </c>
      <c r="C63" s="284">
        <v>10.119999999999999</v>
      </c>
      <c r="D63" s="284">
        <v>8.75</v>
      </c>
      <c r="E63" s="284">
        <v>9.57</v>
      </c>
      <c r="F63" s="284">
        <v>12.51</v>
      </c>
      <c r="G63" s="284">
        <v>15.73</v>
      </c>
    </row>
    <row r="64" spans="1:7">
      <c r="A64" s="164"/>
      <c r="B64" s="284"/>
      <c r="C64" s="284"/>
      <c r="D64" s="284"/>
      <c r="E64" s="284"/>
      <c r="F64" s="284"/>
      <c r="G64" s="284"/>
    </row>
    <row r="65" spans="1:8">
      <c r="A65" s="172" t="s">
        <v>130</v>
      </c>
      <c r="B65" s="284"/>
      <c r="C65" s="284"/>
      <c r="D65" s="284"/>
      <c r="E65" s="284"/>
      <c r="F65" s="284"/>
      <c r="G65" s="284"/>
    </row>
    <row r="66" spans="1:8">
      <c r="A66" s="164" t="s">
        <v>108</v>
      </c>
      <c r="B66" s="284">
        <v>8.9600000000000009</v>
      </c>
      <c r="C66" s="284">
        <v>9.92</v>
      </c>
      <c r="D66" s="284">
        <v>8.8800000000000008</v>
      </c>
      <c r="E66" s="284">
        <v>8.83</v>
      </c>
      <c r="F66" s="284">
        <v>10.15</v>
      </c>
      <c r="G66" s="284">
        <v>12.45</v>
      </c>
    </row>
    <row r="67" spans="1:8" s="110" customFormat="1">
      <c r="A67" s="174"/>
      <c r="B67" s="171"/>
      <c r="C67" s="171"/>
      <c r="D67" s="171"/>
      <c r="E67" s="171"/>
      <c r="F67" s="171"/>
      <c r="G67" s="171"/>
      <c r="H67" s="160"/>
    </row>
    <row r="68" spans="1:8">
      <c r="A68" s="172" t="s">
        <v>131</v>
      </c>
      <c r="B68" s="284"/>
      <c r="C68" s="284"/>
      <c r="D68" s="284"/>
      <c r="E68" s="284"/>
      <c r="F68" s="284"/>
      <c r="G68" s="284"/>
    </row>
    <row r="69" spans="1:8">
      <c r="A69" s="164"/>
      <c r="B69" s="284"/>
      <c r="C69" s="284"/>
      <c r="D69" s="284"/>
      <c r="E69" s="284"/>
      <c r="F69" s="284"/>
      <c r="G69" s="284"/>
    </row>
    <row r="70" spans="1:8">
      <c r="A70" s="172" t="s">
        <v>132</v>
      </c>
      <c r="B70" s="284"/>
      <c r="C70" s="284"/>
      <c r="D70" s="284"/>
      <c r="E70" s="284"/>
      <c r="F70" s="284"/>
      <c r="G70" s="284"/>
    </row>
    <row r="71" spans="1:8">
      <c r="A71" s="164" t="s">
        <v>108</v>
      </c>
      <c r="B71" s="284">
        <v>7.05</v>
      </c>
      <c r="C71" s="284">
        <v>9.5500000000000007</v>
      </c>
      <c r="D71" s="284">
        <v>8.81</v>
      </c>
      <c r="E71" s="284">
        <v>8.4</v>
      </c>
      <c r="F71" s="284">
        <v>9.33</v>
      </c>
      <c r="G71" s="284">
        <v>0</v>
      </c>
    </row>
    <row r="72" spans="1:8" s="110" customFormat="1">
      <c r="A72" s="174"/>
      <c r="B72" s="171"/>
      <c r="C72" s="171"/>
      <c r="D72" s="171"/>
      <c r="E72" s="171"/>
      <c r="F72" s="171"/>
      <c r="G72" s="171"/>
      <c r="H72" s="160"/>
    </row>
    <row r="73" spans="1:8">
      <c r="A73" s="172" t="s">
        <v>133</v>
      </c>
      <c r="B73" s="284"/>
      <c r="C73" s="284"/>
      <c r="D73" s="284"/>
      <c r="E73" s="284"/>
      <c r="F73" s="284"/>
      <c r="G73" s="284"/>
    </row>
    <row r="74" spans="1:8">
      <c r="A74" s="164" t="s">
        <v>134</v>
      </c>
      <c r="B74" s="284">
        <v>30.77</v>
      </c>
      <c r="C74" s="284">
        <v>10.89</v>
      </c>
      <c r="D74" s="284"/>
      <c r="E74" s="284"/>
      <c r="F74" s="284"/>
      <c r="G74" s="284"/>
    </row>
    <row r="75" spans="1:8">
      <c r="A75" s="164" t="s">
        <v>108</v>
      </c>
      <c r="B75" s="284">
        <v>24.82</v>
      </c>
      <c r="C75" s="284">
        <v>8.4600000000000009</v>
      </c>
      <c r="D75" s="284">
        <v>16.21</v>
      </c>
      <c r="E75" s="284">
        <v>22.74</v>
      </c>
      <c r="F75" s="284">
        <v>19.489999999999998</v>
      </c>
      <c r="G75" s="284"/>
    </row>
    <row r="76" spans="1:8" s="110" customFormat="1">
      <c r="A76" s="164"/>
      <c r="B76" s="284"/>
      <c r="C76" s="284"/>
      <c r="D76" s="284"/>
      <c r="E76" s="284"/>
      <c r="F76" s="284"/>
      <c r="G76" s="284"/>
      <c r="H76" s="160"/>
    </row>
    <row r="77" spans="1:8" s="110" customFormat="1">
      <c r="A77" s="172" t="s">
        <v>135</v>
      </c>
      <c r="B77" s="284"/>
      <c r="C77" s="284"/>
      <c r="D77" s="284"/>
      <c r="E77" s="284"/>
      <c r="F77" s="284"/>
      <c r="G77" s="284"/>
      <c r="H77" s="160"/>
    </row>
    <row r="78" spans="1:8" s="110" customFormat="1">
      <c r="A78" s="172" t="s">
        <v>136</v>
      </c>
      <c r="B78" s="171"/>
      <c r="C78" s="171"/>
      <c r="D78" s="171"/>
      <c r="E78" s="171"/>
      <c r="F78" s="171"/>
      <c r="G78" s="171"/>
      <c r="H78" s="160"/>
    </row>
    <row r="79" spans="1:8">
      <c r="A79" s="164" t="s">
        <v>108</v>
      </c>
      <c r="B79" s="284">
        <v>3.61</v>
      </c>
      <c r="C79" s="284">
        <v>-5.44</v>
      </c>
      <c r="D79" s="284">
        <v>8.5500000000000007</v>
      </c>
      <c r="E79" s="284">
        <v>13.71</v>
      </c>
      <c r="F79" s="284">
        <v>9.74</v>
      </c>
      <c r="G79" s="284"/>
    </row>
    <row r="80" spans="1:8">
      <c r="A80" s="164"/>
      <c r="B80" s="284"/>
      <c r="C80" s="284"/>
      <c r="D80" s="284"/>
      <c r="E80" s="284"/>
      <c r="F80" s="284"/>
      <c r="G80" s="284"/>
    </row>
    <row r="81" spans="1:8">
      <c r="A81" s="172" t="s">
        <v>137</v>
      </c>
      <c r="B81" s="284"/>
      <c r="C81" s="284"/>
      <c r="D81" s="284"/>
      <c r="E81" s="284"/>
      <c r="F81" s="284"/>
      <c r="G81" s="284"/>
    </row>
    <row r="82" spans="1:8" s="110" customFormat="1">
      <c r="A82" s="164"/>
      <c r="B82" s="284"/>
      <c r="C82" s="284"/>
      <c r="D82" s="284"/>
      <c r="E82" s="284"/>
      <c r="F82" s="284"/>
      <c r="G82" s="284"/>
      <c r="H82" s="160"/>
    </row>
    <row r="83" spans="1:8" s="110" customFormat="1">
      <c r="A83" s="172" t="s">
        <v>138</v>
      </c>
      <c r="B83" s="284"/>
      <c r="C83" s="284"/>
      <c r="D83" s="284"/>
      <c r="E83" s="284"/>
      <c r="F83" s="284"/>
      <c r="G83" s="284"/>
      <c r="H83" s="160"/>
    </row>
    <row r="84" spans="1:8" s="110" customFormat="1">
      <c r="A84" s="174" t="s">
        <v>108</v>
      </c>
      <c r="B84" s="171">
        <v>10.1</v>
      </c>
      <c r="C84" s="171">
        <v>3.37</v>
      </c>
      <c r="D84" s="171">
        <v>9.4600000000000009</v>
      </c>
      <c r="E84" s="171">
        <v>8.9700000000000006</v>
      </c>
      <c r="F84" s="171">
        <v>-5.58</v>
      </c>
      <c r="G84" s="171"/>
      <c r="H84" s="160"/>
    </row>
    <row r="85" spans="1:8">
      <c r="A85" s="164"/>
      <c r="B85" s="284"/>
      <c r="C85" s="284"/>
      <c r="D85" s="284"/>
      <c r="E85" s="284"/>
      <c r="F85" s="284"/>
      <c r="G85" s="284"/>
    </row>
    <row r="86" spans="1:8">
      <c r="A86" s="172" t="s">
        <v>139</v>
      </c>
      <c r="B86" s="284"/>
      <c r="C86" s="284"/>
      <c r="D86" s="284"/>
      <c r="E86" s="284"/>
      <c r="F86" s="284"/>
      <c r="G86" s="284"/>
    </row>
    <row r="87" spans="1:8">
      <c r="A87" s="164" t="s">
        <v>108</v>
      </c>
      <c r="B87" s="284">
        <v>4.99</v>
      </c>
      <c r="C87" s="284">
        <v>-1.99</v>
      </c>
      <c r="D87" s="284">
        <v>6.58</v>
      </c>
      <c r="E87" s="284">
        <v>12.78</v>
      </c>
      <c r="F87" s="284">
        <v>10.039999999999999</v>
      </c>
      <c r="G87" s="284"/>
    </row>
    <row r="88" spans="1:8" s="110" customFormat="1">
      <c r="A88" s="164"/>
      <c r="B88" s="284"/>
      <c r="C88" s="284"/>
      <c r="D88" s="284"/>
      <c r="E88" s="284"/>
      <c r="F88" s="284"/>
      <c r="G88" s="284"/>
      <c r="H88" s="160"/>
    </row>
    <row r="89" spans="1:8" s="110" customFormat="1">
      <c r="A89" s="172" t="s">
        <v>140</v>
      </c>
      <c r="B89" s="284"/>
      <c r="C89" s="284"/>
      <c r="D89" s="284"/>
      <c r="E89" s="284"/>
      <c r="F89" s="284"/>
      <c r="G89" s="284"/>
      <c r="H89" s="160"/>
    </row>
    <row r="90" spans="1:8" s="110" customFormat="1">
      <c r="A90" s="172" t="s">
        <v>141</v>
      </c>
      <c r="B90" s="171"/>
      <c r="C90" s="171"/>
      <c r="D90" s="171"/>
      <c r="E90" s="171"/>
      <c r="F90" s="171"/>
      <c r="G90" s="171"/>
      <c r="H90" s="160"/>
    </row>
    <row r="91" spans="1:8">
      <c r="A91" s="164" t="s">
        <v>142</v>
      </c>
      <c r="B91" s="284">
        <v>4.63</v>
      </c>
      <c r="C91" s="284">
        <v>-10.25</v>
      </c>
      <c r="D91" s="284">
        <v>-0.75</v>
      </c>
      <c r="E91" s="284"/>
      <c r="F91" s="284"/>
      <c r="G91" s="284"/>
    </row>
    <row r="92" spans="1:8">
      <c r="A92" s="164" t="s">
        <v>108</v>
      </c>
      <c r="B92" s="284">
        <v>-2.19</v>
      </c>
      <c r="C92" s="284">
        <v>-9.6</v>
      </c>
      <c r="D92" s="284">
        <v>1.72</v>
      </c>
      <c r="E92" s="284">
        <v>4.33</v>
      </c>
      <c r="F92" s="284">
        <v>-0.17</v>
      </c>
      <c r="G92" s="284"/>
    </row>
    <row r="93" spans="1:8">
      <c r="A93" s="164"/>
      <c r="B93" s="284"/>
      <c r="C93" s="284"/>
      <c r="D93" s="284"/>
      <c r="E93" s="284"/>
      <c r="F93" s="284"/>
      <c r="G93" s="284"/>
    </row>
    <row r="94" spans="1:8" s="110" customFormat="1">
      <c r="A94" s="172" t="s">
        <v>143</v>
      </c>
      <c r="B94" s="284"/>
      <c r="C94" s="284"/>
      <c r="D94" s="284"/>
      <c r="E94" s="284"/>
      <c r="F94" s="284"/>
      <c r="G94" s="284"/>
      <c r="H94" s="160"/>
    </row>
    <row r="95" spans="1:8" s="110" customFormat="1">
      <c r="A95" s="172"/>
      <c r="B95" s="284"/>
      <c r="C95" s="284"/>
      <c r="D95" s="284"/>
      <c r="E95" s="284"/>
      <c r="F95" s="284"/>
      <c r="G95" s="284"/>
      <c r="H95" s="160"/>
    </row>
    <row r="96" spans="1:8">
      <c r="A96" s="172" t="s">
        <v>144</v>
      </c>
      <c r="B96" s="284"/>
      <c r="C96" s="284"/>
      <c r="D96" s="284"/>
      <c r="E96" s="284"/>
      <c r="F96" s="284"/>
      <c r="G96" s="284"/>
    </row>
    <row r="97" spans="1:7">
      <c r="A97" s="164" t="s">
        <v>108</v>
      </c>
      <c r="B97" s="284">
        <v>-3.61</v>
      </c>
      <c r="C97" s="284">
        <v>-4.0199999999999996</v>
      </c>
      <c r="D97" s="284">
        <v>3.04</v>
      </c>
      <c r="E97" s="284">
        <v>4.08</v>
      </c>
      <c r="F97" s="284">
        <v>0.56999999999999995</v>
      </c>
      <c r="G97" s="284"/>
    </row>
    <row r="98" spans="1:7">
      <c r="A98" s="164"/>
      <c r="B98" s="171"/>
      <c r="C98" s="171"/>
      <c r="D98" s="171"/>
      <c r="E98" s="171"/>
      <c r="F98" s="171"/>
      <c r="G98" s="171"/>
    </row>
    <row r="99" spans="1:7">
      <c r="A99" s="172" t="s">
        <v>145</v>
      </c>
      <c r="B99" s="284"/>
      <c r="C99" s="284"/>
      <c r="D99" s="284"/>
      <c r="E99" s="284"/>
      <c r="F99" s="284"/>
      <c r="G99" s="284"/>
    </row>
    <row r="100" spans="1:7">
      <c r="A100" s="172" t="s">
        <v>146</v>
      </c>
      <c r="B100" s="284">
        <v>-2.2799999999999998</v>
      </c>
      <c r="C100" s="284">
        <v>8.4600000000000009</v>
      </c>
      <c r="D100" s="284">
        <v>9.01</v>
      </c>
      <c r="E100" s="284">
        <v>6.43</v>
      </c>
      <c r="F100" s="284">
        <v>7.16</v>
      </c>
      <c r="G100" s="284">
        <v>12.89</v>
      </c>
    </row>
    <row r="101" spans="1:7">
      <c r="A101" s="164" t="s">
        <v>108</v>
      </c>
      <c r="B101" s="284">
        <v>-1.53</v>
      </c>
      <c r="C101" s="284">
        <v>6.98</v>
      </c>
      <c r="D101" s="284">
        <v>7.62</v>
      </c>
      <c r="E101" s="284">
        <v>5.13</v>
      </c>
      <c r="F101" s="284">
        <v>6.63</v>
      </c>
      <c r="G101" s="284"/>
    </row>
    <row r="102" spans="1:7">
      <c r="A102" s="164"/>
      <c r="B102" s="284"/>
      <c r="C102" s="284"/>
      <c r="D102" s="284"/>
      <c r="E102" s="284"/>
      <c r="F102" s="284"/>
      <c r="G102" s="284"/>
    </row>
    <row r="103" spans="1:7">
      <c r="A103" s="172" t="s">
        <v>147</v>
      </c>
      <c r="B103" s="284"/>
      <c r="C103" s="284"/>
      <c r="D103" s="284"/>
      <c r="E103" s="284"/>
      <c r="F103" s="284"/>
      <c r="G103" s="284"/>
    </row>
    <row r="104" spans="1:7">
      <c r="A104" s="172"/>
      <c r="B104" s="284"/>
      <c r="C104" s="284"/>
      <c r="D104" s="284"/>
      <c r="E104" s="284"/>
      <c r="F104" s="284"/>
      <c r="G104" s="284"/>
    </row>
    <row r="105" spans="1:7">
      <c r="A105" s="175" t="s">
        <v>148</v>
      </c>
    </row>
    <row r="106" spans="1:7">
      <c r="A106" s="175" t="s">
        <v>149</v>
      </c>
    </row>
    <row r="107" spans="1:7">
      <c r="A107" s="175" t="s">
        <v>150</v>
      </c>
    </row>
    <row r="108" spans="1:7">
      <c r="A108" s="175" t="s">
        <v>151</v>
      </c>
    </row>
    <row r="109" spans="1:7">
      <c r="A109" s="175" t="s">
        <v>152</v>
      </c>
    </row>
    <row r="110" spans="1:7">
      <c r="A110" s="175" t="s">
        <v>153</v>
      </c>
    </row>
    <row r="111" spans="1:7">
      <c r="A111" s="175" t="s">
        <v>154</v>
      </c>
    </row>
    <row r="112" spans="1:7">
      <c r="A112" s="175" t="s">
        <v>155</v>
      </c>
    </row>
    <row r="114" spans="1:1">
      <c r="A114" s="176" t="s">
        <v>156</v>
      </c>
    </row>
    <row r="116" spans="1:1">
      <c r="A116" s="176"/>
    </row>
  </sheetData>
  <mergeCells count="2">
    <mergeCell ref="B4:G4"/>
    <mergeCell ref="A1:G1"/>
  </mergeCells>
  <phoneticPr fontId="23" type="noConversion"/>
  <pageMargins left="0.39370078740157483" right="0.39370078740157483" top="0.59055118110236227" bottom="0.39370078740157483" header="0.39370078740157483" footer="0.39370078740157483"/>
  <pageSetup paperSize="9" scale="88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86"/>
  <sheetViews>
    <sheetView workbookViewId="0" xr3:uid="{65FA3815-DCC1-5481-872F-D2879ED395ED}">
      <selection activeCell="A11" sqref="A11"/>
    </sheetView>
  </sheetViews>
  <sheetFormatPr defaultRowHeight="12.75"/>
  <cols>
    <col min="1" max="1" width="62.85546875" bestFit="1" customWidth="1"/>
    <col min="2" max="2" width="9.140625" style="30"/>
    <col min="4" max="4" width="9.140625" style="30"/>
    <col min="6" max="6" width="9.140625" style="30"/>
    <col min="8" max="8" width="9.140625" style="30"/>
  </cols>
  <sheetData>
    <row r="1" spans="1:10">
      <c r="A1" s="1" t="s">
        <v>0</v>
      </c>
      <c r="I1" s="1" t="s">
        <v>1</v>
      </c>
    </row>
    <row r="2" spans="1:10">
      <c r="A2" s="1" t="s">
        <v>157</v>
      </c>
    </row>
    <row r="3" spans="1:10" ht="13.5" thickBot="1"/>
    <row r="4" spans="1:10" ht="13.5" thickTop="1">
      <c r="A4" s="65"/>
      <c r="B4" s="297" t="s">
        <v>44</v>
      </c>
      <c r="C4" s="297"/>
      <c r="D4" s="297"/>
      <c r="E4" s="297"/>
      <c r="F4" s="297"/>
      <c r="G4" s="297"/>
      <c r="H4" s="297"/>
      <c r="I4" s="298"/>
    </row>
    <row r="5" spans="1:10">
      <c r="A5" s="60"/>
      <c r="B5" s="182"/>
      <c r="I5" s="193"/>
    </row>
    <row r="6" spans="1:10">
      <c r="A6" s="60"/>
      <c r="B6" s="290" t="s">
        <v>9</v>
      </c>
      <c r="C6" s="299"/>
      <c r="D6" s="290" t="s">
        <v>10</v>
      </c>
      <c r="E6" s="299"/>
      <c r="F6" s="290" t="s">
        <v>11</v>
      </c>
      <c r="G6" s="299"/>
      <c r="H6" s="290" t="s">
        <v>12</v>
      </c>
      <c r="I6" s="300"/>
    </row>
    <row r="7" spans="1:10" ht="13.5" thickBot="1">
      <c r="A7" s="60"/>
      <c r="B7" s="194" t="s">
        <v>13</v>
      </c>
      <c r="C7" s="195" t="s">
        <v>14</v>
      </c>
      <c r="D7" s="194" t="s">
        <v>13</v>
      </c>
      <c r="E7" s="195" t="s">
        <v>14</v>
      </c>
      <c r="F7" s="194" t="s">
        <v>13</v>
      </c>
      <c r="G7" s="195" t="s">
        <v>14</v>
      </c>
      <c r="H7" s="194" t="s">
        <v>13</v>
      </c>
      <c r="I7" s="196" t="s">
        <v>14</v>
      </c>
    </row>
    <row r="8" spans="1:10" ht="13.5" thickTop="1">
      <c r="A8" s="197" t="s">
        <v>158</v>
      </c>
      <c r="B8" s="40"/>
      <c r="C8" s="6"/>
      <c r="D8" s="40"/>
      <c r="E8" s="6"/>
      <c r="F8" s="40"/>
      <c r="G8" s="6"/>
      <c r="H8" s="40"/>
      <c r="I8" s="198"/>
    </row>
    <row r="9" spans="1:10">
      <c r="A9" s="62" t="s">
        <v>159</v>
      </c>
      <c r="B9" s="54">
        <v>172828406215.31</v>
      </c>
      <c r="C9" s="199">
        <v>93.814999999999998</v>
      </c>
      <c r="D9" s="54">
        <v>153510173917.63</v>
      </c>
      <c r="E9" s="199">
        <v>93.676400000000001</v>
      </c>
      <c r="F9" s="54">
        <v>164864647226.29999</v>
      </c>
      <c r="G9" s="199">
        <v>93.669399999999996</v>
      </c>
      <c r="H9" s="54">
        <v>158866561052.41</v>
      </c>
      <c r="I9" s="200">
        <v>93.998500000000007</v>
      </c>
    </row>
    <row r="10" spans="1:10">
      <c r="A10" s="60" t="s">
        <v>160</v>
      </c>
      <c r="B10" s="54">
        <v>5136261175.1400003</v>
      </c>
      <c r="C10" s="199">
        <v>2.7881</v>
      </c>
      <c r="D10" s="54">
        <v>5115355050.4700003</v>
      </c>
      <c r="E10" s="199">
        <v>3.1215000000000002</v>
      </c>
      <c r="F10" s="54">
        <v>5825651867.6599998</v>
      </c>
      <c r="G10" s="199">
        <v>3.3098999999999998</v>
      </c>
      <c r="H10" s="54">
        <v>4924973145.7799997</v>
      </c>
      <c r="I10" s="200">
        <v>2.9140000000000001</v>
      </c>
    </row>
    <row r="11" spans="1:10">
      <c r="A11" s="60" t="s">
        <v>161</v>
      </c>
      <c r="B11" s="54">
        <v>160043072.38</v>
      </c>
      <c r="C11" s="199">
        <v>8.6900000000000005E-2</v>
      </c>
      <c r="D11" s="54">
        <v>120744710.31</v>
      </c>
      <c r="E11" s="199">
        <v>7.3700000000000002E-2</v>
      </c>
      <c r="F11" s="54">
        <v>126813685.97</v>
      </c>
      <c r="G11" s="199">
        <v>7.2099999999999997E-2</v>
      </c>
      <c r="H11" s="54">
        <v>-1561063.52</v>
      </c>
      <c r="I11" s="200">
        <v>-8.9999999999999998E-4</v>
      </c>
    </row>
    <row r="12" spans="1:10">
      <c r="A12" s="60" t="s">
        <v>162</v>
      </c>
      <c r="B12" s="54">
        <v>2285593935.23</v>
      </c>
      <c r="C12" s="199">
        <v>1.2406999999999999</v>
      </c>
      <c r="D12" s="54">
        <v>1502334330.51</v>
      </c>
      <c r="E12" s="199">
        <v>0.91679999999999995</v>
      </c>
      <c r="F12" s="54">
        <v>996208229.41999996</v>
      </c>
      <c r="G12" s="199">
        <v>0.56599999999999995</v>
      </c>
      <c r="H12" s="54">
        <v>1093832144.77</v>
      </c>
      <c r="I12" s="200">
        <v>0.6472</v>
      </c>
    </row>
    <row r="13" spans="1:10">
      <c r="A13" s="201" t="s">
        <v>163</v>
      </c>
      <c r="B13" s="54">
        <v>282552191.95999998</v>
      </c>
      <c r="C13" s="199">
        <v>0.15340000000000001</v>
      </c>
      <c r="D13" s="54">
        <v>239253875.44</v>
      </c>
      <c r="E13" s="199">
        <v>0.14599999999999999</v>
      </c>
      <c r="F13" s="54">
        <v>208535854.22</v>
      </c>
      <c r="G13" s="199">
        <v>0.11849999999999999</v>
      </c>
      <c r="H13" s="54">
        <v>211341694.87</v>
      </c>
      <c r="I13" s="200">
        <v>0.125</v>
      </c>
    </row>
    <row r="14" spans="1:10" ht="13.5" thickBot="1">
      <c r="A14" s="60" t="s">
        <v>164</v>
      </c>
      <c r="B14" s="54">
        <v>3529703845.9699998</v>
      </c>
      <c r="C14" s="199">
        <v>1.9159999999999999</v>
      </c>
      <c r="D14" s="54">
        <v>3384977042.1900001</v>
      </c>
      <c r="E14" s="199">
        <v>2.0655999999999999</v>
      </c>
      <c r="F14" s="54">
        <v>3984995904.4200001</v>
      </c>
      <c r="G14" s="199">
        <v>2.2641</v>
      </c>
      <c r="H14" s="54">
        <v>3909456718.25</v>
      </c>
      <c r="I14" s="200">
        <v>2.3132000000000001</v>
      </c>
    </row>
    <row r="15" spans="1:10" ht="14.25" thickTop="1" thickBot="1">
      <c r="A15" s="64" t="s">
        <v>3</v>
      </c>
      <c r="B15" s="55">
        <v>184222560435.98999</v>
      </c>
      <c r="C15" s="12">
        <v>100</v>
      </c>
      <c r="D15" s="55">
        <v>163872838926.54999</v>
      </c>
      <c r="E15" s="12">
        <v>100</v>
      </c>
      <c r="F15" s="55">
        <v>176006852767.98999</v>
      </c>
      <c r="G15" s="12">
        <v>100</v>
      </c>
      <c r="H15" s="55">
        <v>169009720272.06</v>
      </c>
      <c r="I15" s="202">
        <v>100</v>
      </c>
      <c r="J15" s="1"/>
    </row>
    <row r="16" spans="1:10" ht="13.5" thickTop="1">
      <c r="A16" s="60"/>
      <c r="B16" s="54"/>
      <c r="C16" s="10"/>
      <c r="D16" s="54"/>
      <c r="E16" s="10"/>
      <c r="F16" s="54"/>
      <c r="G16" s="10"/>
      <c r="H16" s="54"/>
      <c r="I16" s="193"/>
    </row>
    <row r="17" spans="1:9">
      <c r="A17" s="62" t="s">
        <v>165</v>
      </c>
      <c r="B17" s="54"/>
      <c r="C17" s="10"/>
      <c r="D17" s="54"/>
      <c r="E17" s="10"/>
      <c r="F17" s="54"/>
      <c r="G17" s="10"/>
      <c r="H17" s="54"/>
      <c r="I17" s="193"/>
    </row>
    <row r="18" spans="1:9">
      <c r="A18" s="60" t="s">
        <v>166</v>
      </c>
      <c r="B18" s="41">
        <v>1229761774.8800001</v>
      </c>
      <c r="C18" s="5">
        <v>0.66749999999999998</v>
      </c>
      <c r="D18" s="41">
        <v>1529739764.26</v>
      </c>
      <c r="E18" s="5">
        <v>0.9335</v>
      </c>
      <c r="F18" s="41">
        <v>1454912085.4200001</v>
      </c>
      <c r="G18" s="5">
        <v>0.8266</v>
      </c>
      <c r="H18" s="41">
        <v>1454903107.7</v>
      </c>
      <c r="I18" s="200">
        <v>0.86080000000000001</v>
      </c>
    </row>
    <row r="19" spans="1:9">
      <c r="A19" s="60" t="s">
        <v>167</v>
      </c>
      <c r="B19" s="41">
        <v>44247267439.900002</v>
      </c>
      <c r="C19" s="5">
        <v>24.0184</v>
      </c>
      <c r="D19" s="41">
        <v>39193408665.029999</v>
      </c>
      <c r="E19" s="5">
        <v>23.917000000000002</v>
      </c>
      <c r="F19" s="41">
        <v>40180634188.519997</v>
      </c>
      <c r="G19" s="5">
        <v>22.829000000000001</v>
      </c>
      <c r="H19" s="41">
        <v>39436035292.379997</v>
      </c>
      <c r="I19" s="200">
        <v>23.333600000000001</v>
      </c>
    </row>
    <row r="20" spans="1:9">
      <c r="A20" s="60" t="s">
        <v>168</v>
      </c>
      <c r="B20" s="41">
        <v>22205852731.720001</v>
      </c>
      <c r="C20" s="5">
        <v>12.053800000000001</v>
      </c>
      <c r="D20" s="41">
        <v>20534225613.25</v>
      </c>
      <c r="E20" s="5">
        <v>12.5306</v>
      </c>
      <c r="F20" s="41">
        <v>21971214592.650002</v>
      </c>
      <c r="G20" s="5">
        <v>12.4832</v>
      </c>
      <c r="H20" s="41">
        <v>21799860659.84</v>
      </c>
      <c r="I20" s="200">
        <v>12.8986</v>
      </c>
    </row>
    <row r="21" spans="1:9">
      <c r="A21" s="60" t="s">
        <v>169</v>
      </c>
      <c r="B21" s="41">
        <v>15789645783.790001</v>
      </c>
      <c r="C21" s="5">
        <v>8.5709999999999997</v>
      </c>
      <c r="D21" s="41">
        <v>14084217295.84</v>
      </c>
      <c r="E21" s="5">
        <v>8.5945999999999998</v>
      </c>
      <c r="F21" s="41">
        <v>15494385892.610001</v>
      </c>
      <c r="G21" s="5">
        <v>8.8033000000000001</v>
      </c>
      <c r="H21" s="41">
        <v>17346080135.02</v>
      </c>
      <c r="I21" s="200">
        <v>10.263400000000001</v>
      </c>
    </row>
    <row r="22" spans="1:9">
      <c r="A22" s="60" t="s">
        <v>170</v>
      </c>
      <c r="B22" s="41">
        <v>31620917593.68</v>
      </c>
      <c r="C22" s="5">
        <v>17.1645</v>
      </c>
      <c r="D22" s="41">
        <v>28091059326.290001</v>
      </c>
      <c r="E22" s="5">
        <v>17.141999999999999</v>
      </c>
      <c r="F22" s="41">
        <v>31313909424.09</v>
      </c>
      <c r="G22" s="5">
        <v>17.7913</v>
      </c>
      <c r="H22" s="41">
        <v>31375679598.849998</v>
      </c>
      <c r="I22" s="200">
        <v>18.564399999999999</v>
      </c>
    </row>
    <row r="23" spans="1:9">
      <c r="A23" s="60" t="s">
        <v>171</v>
      </c>
      <c r="B23" s="41">
        <v>4586179623.75</v>
      </c>
      <c r="C23" s="5">
        <v>2.4895</v>
      </c>
      <c r="D23" s="41">
        <v>4025340686.0100002</v>
      </c>
      <c r="E23" s="5">
        <v>2.4563999999999999</v>
      </c>
      <c r="F23" s="41">
        <v>4068906645.3000002</v>
      </c>
      <c r="G23" s="5">
        <v>2.3117999999999999</v>
      </c>
      <c r="H23" s="41">
        <v>4319839922.4200001</v>
      </c>
      <c r="I23" s="200">
        <v>2.556</v>
      </c>
    </row>
    <row r="24" spans="1:9">
      <c r="A24" s="60" t="s">
        <v>172</v>
      </c>
      <c r="B24" s="41">
        <v>18549944908.459999</v>
      </c>
      <c r="C24" s="5">
        <v>10.0693</v>
      </c>
      <c r="D24" s="41">
        <v>16224627013.620001</v>
      </c>
      <c r="E24" s="5">
        <v>9.9007000000000005</v>
      </c>
      <c r="F24" s="41">
        <v>17561744979.540001</v>
      </c>
      <c r="G24" s="5">
        <v>9.9779</v>
      </c>
      <c r="H24" s="41">
        <v>17158656724.43</v>
      </c>
      <c r="I24" s="200">
        <v>10.1525</v>
      </c>
    </row>
    <row r="25" spans="1:9">
      <c r="A25" s="60" t="s">
        <v>173</v>
      </c>
      <c r="B25" s="41">
        <v>12099968733.790001</v>
      </c>
      <c r="C25" s="5">
        <v>6.5681000000000003</v>
      </c>
      <c r="D25" s="41">
        <v>10469246968.620001</v>
      </c>
      <c r="E25" s="5">
        <v>6.3886000000000003</v>
      </c>
      <c r="F25" s="41">
        <v>9905124782.0599995</v>
      </c>
      <c r="G25" s="5">
        <v>5.6276999999999999</v>
      </c>
      <c r="H25" s="41">
        <v>8345942608.8199997</v>
      </c>
      <c r="I25" s="200">
        <v>4.9381000000000004</v>
      </c>
    </row>
    <row r="26" spans="1:9">
      <c r="A26" s="60" t="s">
        <v>174</v>
      </c>
      <c r="B26" s="41">
        <v>0</v>
      </c>
      <c r="C26">
        <v>0</v>
      </c>
      <c r="D26" s="41">
        <v>0</v>
      </c>
      <c r="E26">
        <v>0</v>
      </c>
      <c r="F26" s="41">
        <v>0</v>
      </c>
      <c r="G26">
        <v>0</v>
      </c>
      <c r="H26" s="41">
        <v>0</v>
      </c>
      <c r="I26" s="193">
        <v>0</v>
      </c>
    </row>
    <row r="27" spans="1:9">
      <c r="A27" s="60" t="s">
        <v>73</v>
      </c>
      <c r="B27" s="41">
        <v>2805376466.4000001</v>
      </c>
      <c r="C27" s="5">
        <v>1.5227999999999999</v>
      </c>
      <c r="D27" s="41">
        <v>2491309916.75</v>
      </c>
      <c r="E27" s="5">
        <v>1.5203</v>
      </c>
      <c r="F27" s="41">
        <v>2489988031.8600001</v>
      </c>
      <c r="G27" s="5">
        <v>1.4147000000000001</v>
      </c>
      <c r="H27" s="41">
        <v>2217633124.27</v>
      </c>
      <c r="I27" s="200">
        <v>1.3121</v>
      </c>
    </row>
    <row r="28" spans="1:9">
      <c r="A28" s="60" t="s">
        <v>175</v>
      </c>
      <c r="B28" s="41">
        <v>12649369768.799999</v>
      </c>
      <c r="C28" s="5">
        <v>6.8663999999999996</v>
      </c>
      <c r="D28" s="41">
        <v>10888043084.879999</v>
      </c>
      <c r="E28" s="5">
        <v>6.6441999999999997</v>
      </c>
      <c r="F28" s="41">
        <v>11120504958.52</v>
      </c>
      <c r="G28" s="5">
        <v>6.3182</v>
      </c>
      <c r="H28" s="41">
        <v>10874412381.280001</v>
      </c>
      <c r="I28" s="200">
        <v>6.4341999999999997</v>
      </c>
    </row>
    <row r="29" spans="1:9">
      <c r="A29" s="60" t="s">
        <v>176</v>
      </c>
      <c r="B29" s="41">
        <v>15388100</v>
      </c>
      <c r="C29" s="5">
        <v>8.3999999999999995E-3</v>
      </c>
      <c r="D29" s="41">
        <v>14000093.189999999</v>
      </c>
      <c r="E29" s="5">
        <v>8.5000000000000006E-3</v>
      </c>
      <c r="F29" s="41">
        <v>1114443.52</v>
      </c>
      <c r="G29" s="5">
        <v>5.9999999999999995E-4</v>
      </c>
      <c r="H29" s="41">
        <v>3008966</v>
      </c>
      <c r="I29" s="200">
        <v>1.8E-3</v>
      </c>
    </row>
    <row r="30" spans="1:9" ht="13.5" thickBot="1">
      <c r="A30" s="60" t="s">
        <v>177</v>
      </c>
      <c r="B30" s="54">
        <v>2387566543.4499998</v>
      </c>
      <c r="C30" s="199">
        <v>1.296</v>
      </c>
      <c r="D30" s="54">
        <v>1756540310.8699999</v>
      </c>
      <c r="E30" s="199">
        <v>1.0719000000000001</v>
      </c>
      <c r="F30" s="54">
        <v>5714329462.5600004</v>
      </c>
      <c r="G30" s="199">
        <v>3.2467000000000001</v>
      </c>
      <c r="H30" s="54">
        <v>1141503154.9300001</v>
      </c>
      <c r="I30" s="200">
        <v>0.6754</v>
      </c>
    </row>
    <row r="31" spans="1:9" ht="14.25" thickTop="1" thickBot="1">
      <c r="A31" s="64" t="s">
        <v>178</v>
      </c>
      <c r="B31" s="55">
        <v>168187239468.62</v>
      </c>
      <c r="C31" s="12">
        <v>91.295699999999997</v>
      </c>
      <c r="D31" s="55">
        <v>149344772986.95999</v>
      </c>
      <c r="E31" s="12">
        <v>91.134500000000003</v>
      </c>
      <c r="F31" s="55">
        <v>161276769486.64999</v>
      </c>
      <c r="G31" s="12">
        <v>91.631</v>
      </c>
      <c r="H31" s="55">
        <v>155473555675.94</v>
      </c>
      <c r="I31" s="202">
        <v>91.990899999999996</v>
      </c>
    </row>
    <row r="32" spans="1:9" ht="14.25" thickTop="1" thickBot="1">
      <c r="A32" s="64" t="s">
        <v>179</v>
      </c>
      <c r="B32" s="55">
        <v>4641166746.6899996</v>
      </c>
      <c r="C32" s="12">
        <v>2.5192999999999999</v>
      </c>
      <c r="D32" s="55">
        <v>4165400930.6700001</v>
      </c>
      <c r="E32" s="12">
        <v>2.5417999999999998</v>
      </c>
      <c r="F32" s="55">
        <v>3587877739.6500001</v>
      </c>
      <c r="G32" s="12">
        <v>2.0385</v>
      </c>
      <c r="H32" s="55">
        <v>3393005376.4699998</v>
      </c>
      <c r="I32" s="202">
        <v>2.0076000000000001</v>
      </c>
    </row>
    <row r="33" spans="1:9" ht="14.25" thickTop="1" thickBot="1">
      <c r="A33" s="64" t="s">
        <v>180</v>
      </c>
      <c r="B33" s="55">
        <v>172828406215.31</v>
      </c>
      <c r="C33" s="12">
        <v>93.814999999999998</v>
      </c>
      <c r="D33" s="55">
        <v>153510173917.63</v>
      </c>
      <c r="E33" s="12">
        <v>93.676400000000001</v>
      </c>
      <c r="F33" s="55">
        <v>164864647226.29999</v>
      </c>
      <c r="G33" s="12">
        <v>93.669399999999996</v>
      </c>
      <c r="H33" s="55">
        <v>158866561052.41</v>
      </c>
      <c r="I33" s="202">
        <v>93.998500000000007</v>
      </c>
    </row>
    <row r="34" spans="1:9" ht="13.5" thickTop="1">
      <c r="A34" s="60" t="s">
        <v>181</v>
      </c>
      <c r="B34" s="54">
        <v>2346781096.2800002</v>
      </c>
      <c r="C34" s="199">
        <v>1.2739</v>
      </c>
      <c r="D34" s="54">
        <v>2346289317.04</v>
      </c>
      <c r="E34" s="199">
        <v>1.4318</v>
      </c>
      <c r="F34" s="54">
        <v>2883411996.0300002</v>
      </c>
      <c r="G34" s="199">
        <v>1.6382000000000001</v>
      </c>
      <c r="H34" s="54">
        <v>2829422711.1500001</v>
      </c>
      <c r="I34" s="200">
        <v>1.6740999999999999</v>
      </c>
    </row>
    <row r="35" spans="1:9">
      <c r="A35" s="60" t="s">
        <v>182</v>
      </c>
      <c r="B35" s="54">
        <v>26.85</v>
      </c>
      <c r="C35" s="199">
        <v>0</v>
      </c>
      <c r="D35" s="54">
        <v>29.39</v>
      </c>
      <c r="E35" s="199">
        <v>0</v>
      </c>
      <c r="F35" s="54">
        <v>0</v>
      </c>
      <c r="G35" s="199">
        <v>0</v>
      </c>
      <c r="H35" s="54">
        <v>0</v>
      </c>
      <c r="I35" s="200">
        <v>0</v>
      </c>
    </row>
    <row r="36" spans="1:9" ht="13.5" thickBot="1">
      <c r="A36" s="60" t="s">
        <v>183</v>
      </c>
      <c r="B36" s="54">
        <v>1182922722.8399999</v>
      </c>
      <c r="C36" s="199">
        <v>0.6421</v>
      </c>
      <c r="D36" s="54">
        <v>1038687695.76</v>
      </c>
      <c r="E36" s="199">
        <v>0.63380000000000003</v>
      </c>
      <c r="F36" s="54">
        <v>1101583908.3900001</v>
      </c>
      <c r="G36" s="199">
        <v>0.62590000000000001</v>
      </c>
      <c r="H36" s="54">
        <v>1080034007.0999999</v>
      </c>
      <c r="I36" s="200">
        <v>0.63900000000000001</v>
      </c>
    </row>
    <row r="37" spans="1:9" ht="14.25" thickTop="1" thickBot="1">
      <c r="A37" s="64" t="s">
        <v>184</v>
      </c>
      <c r="B37" s="55">
        <v>3529703845.9699998</v>
      </c>
      <c r="C37" s="12">
        <v>1.9159999999999999</v>
      </c>
      <c r="D37" s="55">
        <v>3384977042.1900001</v>
      </c>
      <c r="E37" s="12">
        <v>2.0655999999999999</v>
      </c>
      <c r="F37" s="55">
        <v>3984995904.4200001</v>
      </c>
      <c r="G37" s="12">
        <v>2.2641</v>
      </c>
      <c r="H37" s="55">
        <v>3909456718.25</v>
      </c>
      <c r="I37" s="202">
        <v>2.3132000000000001</v>
      </c>
    </row>
    <row r="38" spans="1:9" ht="14.25" thickTop="1" thickBot="1"/>
    <row r="39" spans="1:9" s="5" customFormat="1" ht="13.5" thickTop="1">
      <c r="A39" s="203" t="s">
        <v>185</v>
      </c>
      <c r="B39" s="204">
        <v>848402</v>
      </c>
      <c r="C39" s="204"/>
      <c r="D39" s="204">
        <v>852787</v>
      </c>
      <c r="E39" s="204"/>
      <c r="F39" s="204">
        <v>937128</v>
      </c>
      <c r="G39" s="204"/>
      <c r="H39" s="204">
        <v>840240</v>
      </c>
      <c r="I39" s="205"/>
    </row>
    <row r="40" spans="1:9" s="5" customFormat="1" ht="13.5" thickBot="1">
      <c r="A40" s="206" t="s">
        <v>186</v>
      </c>
      <c r="B40" s="207">
        <v>217140.65</v>
      </c>
      <c r="C40" s="207"/>
      <c r="D40" s="207">
        <v>192161.51</v>
      </c>
      <c r="E40" s="207"/>
      <c r="F40" s="207">
        <v>187815.17</v>
      </c>
      <c r="G40" s="207"/>
      <c r="H40" s="207">
        <v>201144.58</v>
      </c>
      <c r="I40" s="208"/>
    </row>
    <row r="41" spans="1:9" ht="14.25" thickTop="1" thickBot="1"/>
    <row r="42" spans="1:9" ht="13.5" thickTop="1">
      <c r="A42" s="65" t="s">
        <v>187</v>
      </c>
      <c r="B42" s="209">
        <v>13628792533.08</v>
      </c>
      <c r="C42" s="210"/>
      <c r="D42" s="209">
        <v>14120499694.68</v>
      </c>
      <c r="E42" s="210"/>
      <c r="F42" s="209">
        <v>19111001788.049999</v>
      </c>
      <c r="G42" s="210"/>
      <c r="H42" s="209">
        <v>17579071339.470001</v>
      </c>
      <c r="I42" s="22"/>
    </row>
    <row r="43" spans="1:9" ht="13.5" thickBot="1">
      <c r="A43" s="211" t="s">
        <v>188</v>
      </c>
      <c r="B43" s="212">
        <v>13484312741.77</v>
      </c>
      <c r="C43" s="213"/>
      <c r="D43" s="212">
        <v>12941752344.42</v>
      </c>
      <c r="E43" s="213"/>
      <c r="F43" s="212">
        <v>17225543887.43</v>
      </c>
      <c r="G43" s="213"/>
      <c r="H43" s="212">
        <v>14708428402.469999</v>
      </c>
      <c r="I43" s="214"/>
    </row>
    <row r="44" spans="1:9" ht="14.25" thickTop="1" thickBot="1">
      <c r="A44" s="64" t="s">
        <v>189</v>
      </c>
      <c r="B44" s="55">
        <v>144479791.31</v>
      </c>
      <c r="C44" s="9"/>
      <c r="D44" s="55">
        <v>1178747350.26</v>
      </c>
      <c r="E44" s="9"/>
      <c r="F44" s="55">
        <v>1885457900.6199999</v>
      </c>
      <c r="G44" s="9"/>
      <c r="H44" s="55">
        <v>2870642937</v>
      </c>
      <c r="I44" s="215"/>
    </row>
    <row r="45" spans="1:9" ht="13.5" thickTop="1"/>
    <row r="46" spans="1:9" ht="13.5" thickBot="1"/>
    <row r="47" spans="1:9" ht="13.5" thickTop="1">
      <c r="A47" s="216"/>
      <c r="B47" s="217"/>
      <c r="C47" s="218"/>
      <c r="D47" s="217"/>
      <c r="E47" s="218"/>
      <c r="F47" s="217"/>
      <c r="G47" s="218"/>
      <c r="H47" s="217"/>
      <c r="I47" s="219"/>
    </row>
    <row r="48" spans="1:9">
      <c r="A48" s="220"/>
      <c r="B48" s="288" t="s">
        <v>54</v>
      </c>
      <c r="C48" s="288"/>
      <c r="D48" s="288"/>
      <c r="E48" s="288"/>
      <c r="F48" s="288"/>
      <c r="G48" s="288"/>
      <c r="H48" s="288"/>
      <c r="I48" s="301"/>
    </row>
    <row r="49" spans="1:9">
      <c r="A49" s="220"/>
      <c r="B49" s="221"/>
      <c r="C49" s="222"/>
      <c r="D49" s="221"/>
      <c r="E49" s="222"/>
      <c r="F49" s="221"/>
      <c r="G49" s="222"/>
      <c r="H49" s="221"/>
      <c r="I49" s="223"/>
    </row>
    <row r="50" spans="1:9">
      <c r="A50" s="60"/>
      <c r="B50" s="291" t="s">
        <v>9</v>
      </c>
      <c r="C50" s="302"/>
      <c r="D50" s="291" t="s">
        <v>10</v>
      </c>
      <c r="E50" s="303"/>
      <c r="F50" s="291" t="s">
        <v>11</v>
      </c>
      <c r="G50" s="303"/>
      <c r="H50" s="291" t="s">
        <v>12</v>
      </c>
      <c r="I50" s="304"/>
    </row>
    <row r="51" spans="1:9" ht="13.5" thickBot="1">
      <c r="A51" s="211"/>
      <c r="B51" s="224" t="s">
        <v>13</v>
      </c>
      <c r="C51" s="225" t="s">
        <v>14</v>
      </c>
      <c r="D51" s="224" t="s">
        <v>13</v>
      </c>
      <c r="E51" s="226" t="s">
        <v>14</v>
      </c>
      <c r="F51" s="224" t="s">
        <v>13</v>
      </c>
      <c r="G51" s="226" t="s">
        <v>14</v>
      </c>
      <c r="H51" s="224" t="s">
        <v>13</v>
      </c>
      <c r="I51" s="227" t="s">
        <v>14</v>
      </c>
    </row>
    <row r="52" spans="1:9" ht="13.5" thickTop="1">
      <c r="A52" s="62" t="s">
        <v>158</v>
      </c>
      <c r="B52" s="40"/>
      <c r="C52" s="6"/>
      <c r="D52" s="40"/>
      <c r="E52" s="6"/>
      <c r="F52" s="40"/>
      <c r="G52" s="6"/>
      <c r="H52" s="40"/>
      <c r="I52" s="198"/>
    </row>
    <row r="53" spans="1:9">
      <c r="A53" s="60" t="s">
        <v>190</v>
      </c>
      <c r="B53" s="40">
        <v>97579868910.880005</v>
      </c>
      <c r="C53" s="7">
        <v>47.234351896974303</v>
      </c>
      <c r="D53" s="40">
        <v>86293836615.669998</v>
      </c>
      <c r="E53" s="7">
        <v>45.384716907940202</v>
      </c>
      <c r="F53" s="40">
        <v>85509895463.669998</v>
      </c>
      <c r="G53" s="7">
        <v>46.153449380114203</v>
      </c>
      <c r="H53" s="40">
        <v>81224208000.520004</v>
      </c>
      <c r="I53" s="228">
        <v>46.634215701347998</v>
      </c>
    </row>
    <row r="54" spans="1:9">
      <c r="A54" s="60" t="s">
        <v>191</v>
      </c>
      <c r="B54" s="40">
        <v>76697882630.440002</v>
      </c>
      <c r="C54" s="7">
        <v>37.126251739769501</v>
      </c>
      <c r="D54" s="40">
        <v>74499400224.470001</v>
      </c>
      <c r="E54" s="7">
        <v>39.181641720921299</v>
      </c>
      <c r="F54" s="40">
        <v>69310855843.149994</v>
      </c>
      <c r="G54" s="7">
        <v>37.410115628176897</v>
      </c>
      <c r="H54" s="40">
        <v>65917285984.809998</v>
      </c>
      <c r="I54" s="228">
        <v>37.845871430884102</v>
      </c>
    </row>
    <row r="55" spans="1:9">
      <c r="A55" s="60" t="s">
        <v>192</v>
      </c>
      <c r="B55" s="40">
        <v>3218018578.3099999</v>
      </c>
      <c r="C55" s="7">
        <v>1.5577088146912601</v>
      </c>
      <c r="D55" s="40">
        <v>2948436556.2600002</v>
      </c>
      <c r="E55" s="7">
        <v>1.5506780515838401</v>
      </c>
      <c r="F55" s="40">
        <v>3007579871.04</v>
      </c>
      <c r="G55" s="7">
        <v>1.6233230619919301</v>
      </c>
      <c r="H55" s="40">
        <v>3041982050.5500002</v>
      </c>
      <c r="I55" s="228">
        <v>1.7465291518024899</v>
      </c>
    </row>
    <row r="56" spans="1:9">
      <c r="A56" s="60" t="s">
        <v>164</v>
      </c>
      <c r="B56" s="40">
        <v>28889592939.150002</v>
      </c>
      <c r="C56" s="7">
        <v>13.984249151783899</v>
      </c>
      <c r="D56" s="40">
        <v>26144781896.360001</v>
      </c>
      <c r="E56" s="7">
        <v>13.7503855607999</v>
      </c>
      <c r="F56" s="40">
        <v>25918263826.799999</v>
      </c>
      <c r="G56" s="7">
        <v>13.989226288539699</v>
      </c>
      <c r="H56" s="40">
        <v>23963184344.869999</v>
      </c>
      <c r="I56" s="228">
        <v>13.7582665948885</v>
      </c>
    </row>
    <row r="57" spans="1:9" ht="13.5" thickBot="1">
      <c r="A57" s="60" t="s">
        <v>193</v>
      </c>
      <c r="B57" s="40">
        <v>201294727.31</v>
      </c>
      <c r="C57" s="7">
        <v>9.7438396780894901E-2</v>
      </c>
      <c r="D57" s="40">
        <v>252081410.49000001</v>
      </c>
      <c r="E57" s="7">
        <v>0.13257775875462</v>
      </c>
      <c r="F57" s="40">
        <v>1526437915.2</v>
      </c>
      <c r="G57" s="7">
        <v>0.82388564117707397</v>
      </c>
      <c r="H57" s="40">
        <v>26329941.829999998</v>
      </c>
      <c r="I57" s="228">
        <v>1.5117121076715199E-2</v>
      </c>
    </row>
    <row r="58" spans="1:9" ht="14.25" thickTop="1" thickBot="1">
      <c r="A58" s="64" t="s">
        <v>3</v>
      </c>
      <c r="B58" s="229">
        <v>206586657786</v>
      </c>
      <c r="C58" s="230">
        <v>100</v>
      </c>
      <c r="D58" s="229">
        <v>190138536703</v>
      </c>
      <c r="E58" s="230">
        <v>100</v>
      </c>
      <c r="F58" s="229">
        <v>185273032920</v>
      </c>
      <c r="G58" s="230">
        <v>100</v>
      </c>
      <c r="H58" s="229">
        <v>174172990323</v>
      </c>
      <c r="I58" s="231">
        <v>100</v>
      </c>
    </row>
    <row r="59" spans="1:9" ht="13.5" thickTop="1">
      <c r="A59" s="62" t="s">
        <v>165</v>
      </c>
      <c r="B59" s="40"/>
      <c r="C59" s="6"/>
      <c r="D59" s="40"/>
      <c r="E59" s="6"/>
      <c r="F59" s="40"/>
      <c r="G59" s="6"/>
      <c r="H59" s="40"/>
      <c r="I59" s="198"/>
    </row>
    <row r="60" spans="1:9">
      <c r="A60" s="60" t="s">
        <v>166</v>
      </c>
      <c r="B60" s="40">
        <v>5076253460.0600004</v>
      </c>
      <c r="C60" s="7">
        <v>2.4572029551473702</v>
      </c>
      <c r="D60" s="40">
        <v>5248598510.9099998</v>
      </c>
      <c r="E60" s="7">
        <v>2.7604075438434101</v>
      </c>
      <c r="F60" s="40">
        <v>4549755242.21</v>
      </c>
      <c r="G60" s="7">
        <v>2.4557028999347099</v>
      </c>
      <c r="H60" s="40">
        <v>4468161981.1400003</v>
      </c>
      <c r="I60" s="228">
        <v>2.5653587119705898</v>
      </c>
    </row>
    <row r="61" spans="1:9">
      <c r="A61" s="60" t="s">
        <v>167</v>
      </c>
      <c r="B61" s="40">
        <v>21625056295.709999</v>
      </c>
      <c r="C61" s="7">
        <v>10.4677894146008</v>
      </c>
      <c r="D61" s="40">
        <v>19188027401.93</v>
      </c>
      <c r="E61" s="7">
        <v>10.0916035931615</v>
      </c>
      <c r="F61" s="40">
        <v>19315545814.619999</v>
      </c>
      <c r="G61" s="7">
        <v>10.425449138609901</v>
      </c>
      <c r="H61" s="40">
        <v>18694694946.439999</v>
      </c>
      <c r="I61" s="228">
        <v>10.733406432200599</v>
      </c>
    </row>
    <row r="62" spans="1:9">
      <c r="A62" s="60" t="s">
        <v>168</v>
      </c>
      <c r="B62" s="40">
        <v>14211338593.370001</v>
      </c>
      <c r="C62" s="7">
        <v>6.8791173378123496</v>
      </c>
      <c r="D62" s="40">
        <v>12938408022.620001</v>
      </c>
      <c r="E62" s="7">
        <v>6.8047268307386899</v>
      </c>
      <c r="F62" s="40">
        <v>13124779490.59</v>
      </c>
      <c r="G62" s="7">
        <v>7.0840204231271597</v>
      </c>
      <c r="H62" s="40">
        <v>14007356607.639999</v>
      </c>
      <c r="I62" s="228">
        <v>8.0422094043958392</v>
      </c>
    </row>
    <row r="63" spans="1:9">
      <c r="A63" s="60" t="s">
        <v>169</v>
      </c>
      <c r="B63" s="40">
        <v>7525696679.4099998</v>
      </c>
      <c r="C63" s="7">
        <v>3.64287643745245</v>
      </c>
      <c r="D63" s="40">
        <v>6693742593.6800003</v>
      </c>
      <c r="E63" s="7">
        <v>3.5204555108820199</v>
      </c>
      <c r="F63" s="40">
        <v>6702482050.7600002</v>
      </c>
      <c r="G63" s="7">
        <v>3.6176241869258701</v>
      </c>
      <c r="H63" s="40">
        <v>7339443203.0500002</v>
      </c>
      <c r="I63" s="228">
        <v>4.2138813770475299</v>
      </c>
    </row>
    <row r="64" spans="1:9">
      <c r="A64" s="60" t="s">
        <v>170</v>
      </c>
      <c r="B64" s="40">
        <v>15860745047.809999</v>
      </c>
      <c r="C64" s="7">
        <v>7.6775263309758301</v>
      </c>
      <c r="D64" s="40">
        <v>13812373608.42</v>
      </c>
      <c r="E64" s="7">
        <v>7.2643735709279298</v>
      </c>
      <c r="F64" s="40">
        <v>14623912411.92</v>
      </c>
      <c r="G64" s="7">
        <v>7.8931683588542398</v>
      </c>
      <c r="H64" s="40">
        <v>13644395801.41</v>
      </c>
      <c r="I64" s="228">
        <v>7.83381842163912</v>
      </c>
    </row>
    <row r="65" spans="1:9">
      <c r="A65" s="60" t="s">
        <v>171</v>
      </c>
      <c r="B65" s="40">
        <v>1997247914.25</v>
      </c>
      <c r="C65" s="7">
        <v>0.96678456181717598</v>
      </c>
      <c r="D65" s="40">
        <v>1889220436</v>
      </c>
      <c r="E65" s="7">
        <v>0.99360206971010501</v>
      </c>
      <c r="F65" s="40">
        <v>1766052064.49</v>
      </c>
      <c r="G65" s="7">
        <v>0.95321593037984398</v>
      </c>
      <c r="H65" s="40">
        <v>1937856532.45</v>
      </c>
      <c r="I65" s="228">
        <v>1.11260450248971</v>
      </c>
    </row>
    <row r="66" spans="1:9">
      <c r="A66" s="60" t="s">
        <v>172</v>
      </c>
      <c r="B66" s="40">
        <v>9484981407.0499992</v>
      </c>
      <c r="C66" s="7">
        <v>4.5912846011920099</v>
      </c>
      <c r="D66" s="40">
        <v>7777566896.54</v>
      </c>
      <c r="E66" s="7">
        <v>4.0904737310976902</v>
      </c>
      <c r="F66" s="40">
        <v>7561606138.3599997</v>
      </c>
      <c r="G66" s="7">
        <v>4.0813312219219604</v>
      </c>
      <c r="H66" s="40">
        <v>6694512321.1300001</v>
      </c>
      <c r="I66" s="228">
        <v>3.8435995780581802</v>
      </c>
    </row>
    <row r="67" spans="1:9">
      <c r="A67" s="60" t="s">
        <v>173</v>
      </c>
      <c r="B67" s="40">
        <v>7097396867.21</v>
      </c>
      <c r="C67" s="7">
        <v>3.4355543302118701</v>
      </c>
      <c r="D67" s="40">
        <v>5533235128.0799999</v>
      </c>
      <c r="E67" s="7">
        <v>2.9101071376791601</v>
      </c>
      <c r="F67" s="40">
        <v>5298576842.4300003</v>
      </c>
      <c r="G67" s="7">
        <v>2.8598748338739002</v>
      </c>
      <c r="H67" s="40">
        <v>4349010548.5600004</v>
      </c>
      <c r="I67" s="228">
        <v>2.49694889001178</v>
      </c>
    </row>
    <row r="68" spans="1:9">
      <c r="A68" s="60" t="s">
        <v>175</v>
      </c>
      <c r="B68" s="40">
        <v>7079919912.8599997</v>
      </c>
      <c r="C68" s="7">
        <v>3.4270944642469998</v>
      </c>
      <c r="D68" s="40">
        <v>6047057849.9300003</v>
      </c>
      <c r="E68" s="7">
        <v>3.1803431091760501</v>
      </c>
      <c r="F68" s="40">
        <v>5622116227.0799999</v>
      </c>
      <c r="G68" s="7">
        <v>3.0345032617412002</v>
      </c>
      <c r="H68" s="40">
        <v>5065938356.2200003</v>
      </c>
      <c r="I68" s="228">
        <v>2.9085671359477399</v>
      </c>
    </row>
    <row r="69" spans="1:9">
      <c r="A69" s="60" t="s">
        <v>73</v>
      </c>
      <c r="B69" s="40">
        <v>1652461353.52</v>
      </c>
      <c r="C69" s="7">
        <v>0.799887742620358</v>
      </c>
      <c r="D69" s="40">
        <v>1539964404.6800001</v>
      </c>
      <c r="E69" s="7">
        <v>0.80991703806126802</v>
      </c>
      <c r="F69" s="40">
        <v>1352220298.01</v>
      </c>
      <c r="G69" s="7">
        <v>0.72985273501454595</v>
      </c>
      <c r="H69" s="40">
        <v>1179753150.7</v>
      </c>
      <c r="I69" s="228">
        <v>0.67734563695267402</v>
      </c>
    </row>
    <row r="70" spans="1:9">
      <c r="A70" s="60" t="s">
        <v>176</v>
      </c>
      <c r="B70" s="40">
        <v>17790364.800000001</v>
      </c>
      <c r="C70" s="7">
        <v>8.6115749151724104E-3</v>
      </c>
      <c r="D70" s="40">
        <v>20156784.059999999</v>
      </c>
      <c r="E70" s="7">
        <v>1.0601104021042701E-2</v>
      </c>
      <c r="F70" s="40">
        <v>2307840</v>
      </c>
      <c r="G70" s="7">
        <v>1.24564269479965E-3</v>
      </c>
      <c r="H70" s="40">
        <v>3065100</v>
      </c>
      <c r="I70" s="228">
        <v>1.75980213368515E-3</v>
      </c>
    </row>
    <row r="71" spans="1:9">
      <c r="A71" s="60" t="s">
        <v>174</v>
      </c>
      <c r="B71" s="40">
        <v>0</v>
      </c>
      <c r="C71" s="6">
        <v>0</v>
      </c>
      <c r="D71" s="40">
        <v>0</v>
      </c>
      <c r="E71" s="6">
        <v>0</v>
      </c>
      <c r="F71" s="40">
        <v>0</v>
      </c>
      <c r="G71" s="6">
        <v>0</v>
      </c>
      <c r="H71" s="40">
        <v>0</v>
      </c>
      <c r="I71" s="198">
        <v>0</v>
      </c>
    </row>
    <row r="72" spans="1:9" ht="13.5" thickBot="1">
      <c r="A72" s="60" t="s">
        <v>177</v>
      </c>
      <c r="B72" s="40">
        <v>1896158832.7</v>
      </c>
      <c r="C72" s="7">
        <v>0.91785154618425302</v>
      </c>
      <c r="D72" s="40">
        <v>1124706102.5599999</v>
      </c>
      <c r="E72" s="7">
        <v>0.59151927960576101</v>
      </c>
      <c r="F72" s="40">
        <v>1927266050.0899999</v>
      </c>
      <c r="G72" s="7">
        <v>1.04023020496654</v>
      </c>
      <c r="H72" s="40">
        <v>446280739.75</v>
      </c>
      <c r="I72" s="228">
        <v>0.256228442150219</v>
      </c>
    </row>
    <row r="73" spans="1:9" ht="14.25" thickTop="1" thickBot="1">
      <c r="A73" s="64" t="s">
        <v>194</v>
      </c>
      <c r="B73" s="229">
        <v>93525046728.75</v>
      </c>
      <c r="C73" s="232">
        <v>45.271581297176702</v>
      </c>
      <c r="D73" s="229">
        <v>81813057739.410004</v>
      </c>
      <c r="E73" s="232">
        <v>43.028130518904703</v>
      </c>
      <c r="F73" s="229">
        <v>81846620470.559998</v>
      </c>
      <c r="G73" s="232">
        <v>44.176218838044697</v>
      </c>
      <c r="H73" s="229">
        <v>77830469288.490005</v>
      </c>
      <c r="I73" s="233">
        <v>44.685728334997698</v>
      </c>
    </row>
    <row r="74" spans="1:9" ht="14.25" thickTop="1" thickBot="1">
      <c r="A74" s="64" t="s">
        <v>179</v>
      </c>
      <c r="B74" s="229">
        <v>4054822182.1300001</v>
      </c>
      <c r="C74" s="232">
        <v>1.9627705997976701</v>
      </c>
      <c r="D74" s="229">
        <v>4480778876.2600002</v>
      </c>
      <c r="E74" s="232">
        <v>2.3565863890354599</v>
      </c>
      <c r="F74" s="229">
        <v>3663274993.1100001</v>
      </c>
      <c r="G74" s="232">
        <v>1.97723054206952</v>
      </c>
      <c r="H74" s="229">
        <v>3393738712.0300002</v>
      </c>
      <c r="I74" s="233">
        <v>1.94848736635029</v>
      </c>
    </row>
    <row r="75" spans="1:9" ht="14.25" thickTop="1" thickBot="1">
      <c r="A75" s="64" t="s">
        <v>195</v>
      </c>
      <c r="B75" s="229">
        <v>97579868910.880005</v>
      </c>
      <c r="C75" s="232">
        <v>47.234351896974303</v>
      </c>
      <c r="D75" s="229">
        <v>86293836615.669998</v>
      </c>
      <c r="E75" s="232">
        <v>45.384716907940202</v>
      </c>
      <c r="F75" s="229">
        <v>85509895463.669998</v>
      </c>
      <c r="G75" s="232">
        <v>46.153449380114203</v>
      </c>
      <c r="H75" s="229">
        <v>81224208000.520004</v>
      </c>
      <c r="I75" s="233">
        <v>46.634215701347998</v>
      </c>
    </row>
    <row r="76" spans="1:9" ht="13.5" thickTop="1">
      <c r="A76" s="60" t="s">
        <v>196</v>
      </c>
      <c r="B76" s="40">
        <v>0</v>
      </c>
      <c r="C76" s="6">
        <v>0</v>
      </c>
      <c r="D76" s="40">
        <v>0</v>
      </c>
      <c r="E76" s="6">
        <v>0</v>
      </c>
      <c r="F76" s="40">
        <v>0</v>
      </c>
      <c r="G76" s="6">
        <v>0</v>
      </c>
      <c r="H76" s="40">
        <v>0</v>
      </c>
      <c r="I76" s="198">
        <v>0</v>
      </c>
    </row>
    <row r="77" spans="1:9" ht="13.5" thickBot="1">
      <c r="A77" s="60" t="s">
        <v>197</v>
      </c>
      <c r="B77" s="40">
        <v>3218018578.3099999</v>
      </c>
      <c r="C77" s="7">
        <v>1.5577088146912601</v>
      </c>
      <c r="D77" s="40">
        <v>2948436556.2600002</v>
      </c>
      <c r="E77" s="7">
        <v>1.5506780515838401</v>
      </c>
      <c r="F77" s="40">
        <v>3007579871.04</v>
      </c>
      <c r="G77" s="7">
        <v>1.6233230619919301</v>
      </c>
      <c r="H77" s="40">
        <v>3041982050.5500002</v>
      </c>
      <c r="I77" s="228">
        <v>1.7465291518024899</v>
      </c>
    </row>
    <row r="78" spans="1:9" ht="14.25" thickTop="1" thickBot="1">
      <c r="A78" s="64" t="s">
        <v>198</v>
      </c>
      <c r="B78" s="229">
        <v>3218018578.3099999</v>
      </c>
      <c r="C78" s="232">
        <v>1.5577088146912601</v>
      </c>
      <c r="D78" s="229">
        <v>2948436556.2600002</v>
      </c>
      <c r="E78" s="232">
        <v>1.5506780515838401</v>
      </c>
      <c r="F78" s="229">
        <v>3007579871.04</v>
      </c>
      <c r="G78" s="232">
        <v>1.6233230619919301</v>
      </c>
      <c r="H78" s="229">
        <v>3041982050.5500002</v>
      </c>
      <c r="I78" s="233">
        <v>1.7465291518024899</v>
      </c>
    </row>
    <row r="79" spans="1:9" ht="13.5" thickTop="1">
      <c r="A79" s="62" t="s">
        <v>199</v>
      </c>
      <c r="B79" s="40"/>
      <c r="C79" s="6"/>
      <c r="D79" s="40"/>
      <c r="E79" s="6"/>
      <c r="F79" s="40"/>
      <c r="G79" s="6"/>
      <c r="H79" s="40"/>
      <c r="I79" s="198"/>
    </row>
    <row r="80" spans="1:9">
      <c r="A80" s="60" t="s">
        <v>200</v>
      </c>
      <c r="B80" s="40">
        <v>14680303815.709999</v>
      </c>
      <c r="C80" s="7">
        <v>7.1061238770369703</v>
      </c>
      <c r="D80" s="40">
        <v>14975418291.24</v>
      </c>
      <c r="E80" s="7">
        <v>7.8760563486465598</v>
      </c>
      <c r="F80" s="40">
        <v>11743993995.049999</v>
      </c>
      <c r="G80" s="7">
        <v>6.3387497953519603</v>
      </c>
      <c r="H80" s="40">
        <v>14233239449.08</v>
      </c>
      <c r="I80" s="228">
        <v>8.1718981931234502</v>
      </c>
    </row>
    <row r="81" spans="1:9">
      <c r="A81" s="60" t="s">
        <v>201</v>
      </c>
      <c r="B81" s="40">
        <v>805571929.16999996</v>
      </c>
      <c r="C81" s="7">
        <v>0.38994383170869001</v>
      </c>
      <c r="D81" s="40">
        <v>1187392517.8199999</v>
      </c>
      <c r="E81" s="7">
        <v>0.62448809084565904</v>
      </c>
      <c r="F81" s="40">
        <v>2220674851.0999999</v>
      </c>
      <c r="G81" s="7">
        <v>1.1985958323792001</v>
      </c>
      <c r="H81" s="40">
        <v>2692130541.0100002</v>
      </c>
      <c r="I81" s="228">
        <v>1.5456647646825099</v>
      </c>
    </row>
    <row r="82" spans="1:9">
      <c r="A82" s="60" t="s">
        <v>202</v>
      </c>
      <c r="B82" s="40">
        <v>1763213490.74</v>
      </c>
      <c r="C82" s="7">
        <v>0.85349824119121798</v>
      </c>
      <c r="D82" s="40">
        <v>1503536004.22</v>
      </c>
      <c r="E82" s="7">
        <v>0.79075816522485098</v>
      </c>
      <c r="F82" s="40">
        <v>1213853806.99</v>
      </c>
      <c r="G82" s="7">
        <v>0.65517025757064795</v>
      </c>
      <c r="H82" s="40">
        <v>1283043918.3299999</v>
      </c>
      <c r="I82" s="228">
        <v>0.73664918765746401</v>
      </c>
    </row>
    <row r="83" spans="1:9">
      <c r="A83" s="60" t="s">
        <v>203</v>
      </c>
      <c r="B83" s="40">
        <v>0</v>
      </c>
      <c r="C83" s="6">
        <v>0</v>
      </c>
      <c r="D83" s="40">
        <v>0</v>
      </c>
      <c r="E83" s="6">
        <v>0</v>
      </c>
      <c r="F83" s="40">
        <v>0</v>
      </c>
      <c r="G83" s="6">
        <v>0</v>
      </c>
      <c r="H83" s="40">
        <v>0</v>
      </c>
      <c r="I83" s="198">
        <v>0</v>
      </c>
    </row>
    <row r="84" spans="1:9">
      <c r="A84" s="60" t="s">
        <v>204</v>
      </c>
      <c r="B84" s="40">
        <v>39530746360.040001</v>
      </c>
      <c r="C84" s="7">
        <v>19.135188488780301</v>
      </c>
      <c r="D84" s="40">
        <v>37876546305.800003</v>
      </c>
      <c r="E84" s="7">
        <v>19.920499527622798</v>
      </c>
      <c r="F84" s="40">
        <v>35502934333.040001</v>
      </c>
      <c r="G84" s="7">
        <v>19.162494278590799</v>
      </c>
      <c r="H84" s="40">
        <v>32944293696.380001</v>
      </c>
      <c r="I84" s="228">
        <v>18.914697184313599</v>
      </c>
    </row>
    <row r="85" spans="1:9">
      <c r="A85" s="60" t="s">
        <v>205</v>
      </c>
      <c r="B85" s="40">
        <v>11021208178.190001</v>
      </c>
      <c r="C85" s="7">
        <v>5.3349080217958198</v>
      </c>
      <c r="D85" s="40">
        <v>11392726112.07</v>
      </c>
      <c r="E85" s="7">
        <v>5.9918027716026199</v>
      </c>
      <c r="F85" s="40">
        <v>10249712367.67</v>
      </c>
      <c r="G85" s="7">
        <v>5.5322203162202799</v>
      </c>
      <c r="H85" s="40">
        <v>7824028913.6000004</v>
      </c>
      <c r="I85" s="228">
        <v>4.4921023053628302</v>
      </c>
    </row>
    <row r="86" spans="1:9">
      <c r="A86" s="60" t="s">
        <v>206</v>
      </c>
      <c r="B86" s="40">
        <v>3201908421.8299999</v>
      </c>
      <c r="C86" s="7">
        <v>1.54991055866996</v>
      </c>
      <c r="D86" s="40">
        <v>2514810470.8899999</v>
      </c>
      <c r="E86" s="7">
        <v>1.3226200824375001</v>
      </c>
      <c r="F86" s="40">
        <v>2000461638.49</v>
      </c>
      <c r="G86" s="7">
        <v>1.07973708151865</v>
      </c>
      <c r="H86" s="40">
        <v>679816301.12</v>
      </c>
      <c r="I86" s="228">
        <v>0.39031097752925598</v>
      </c>
    </row>
    <row r="87" spans="1:9">
      <c r="A87" s="60" t="s">
        <v>207</v>
      </c>
      <c r="B87" s="40">
        <v>1906629507.8099999</v>
      </c>
      <c r="C87" s="7">
        <v>0.92291996406864596</v>
      </c>
      <c r="D87" s="40">
        <v>1661334027.5999999</v>
      </c>
      <c r="E87" s="7">
        <v>0.87374924431697398</v>
      </c>
      <c r="F87" s="40">
        <v>1895688482.3800001</v>
      </c>
      <c r="G87" s="7">
        <v>1.02318640360358</v>
      </c>
      <c r="H87" s="40">
        <v>2420111840.8699999</v>
      </c>
      <c r="I87" s="228">
        <v>1.3894874494534299</v>
      </c>
    </row>
    <row r="88" spans="1:9" ht="13.5" thickBot="1">
      <c r="A88" s="60" t="s">
        <v>208</v>
      </c>
      <c r="B88" s="40">
        <v>1534261735.04</v>
      </c>
      <c r="C88" s="7">
        <v>0.74267222844015901</v>
      </c>
      <c r="D88" s="40">
        <v>1899575356.74</v>
      </c>
      <c r="E88" s="7">
        <v>0.99904805710410705</v>
      </c>
      <c r="F88" s="40">
        <v>2383348461.23</v>
      </c>
      <c r="G88" s="7">
        <v>1.2863979304861399</v>
      </c>
      <c r="H88" s="40">
        <v>1945137772.3699999</v>
      </c>
      <c r="I88" s="228">
        <v>1.1167849669271099</v>
      </c>
    </row>
    <row r="89" spans="1:9" ht="14.25" thickTop="1" thickBot="1">
      <c r="A89" s="64" t="s">
        <v>209</v>
      </c>
      <c r="B89" s="229">
        <v>74443843438.529999</v>
      </c>
      <c r="C89" s="232">
        <v>36.035165211691798</v>
      </c>
      <c r="D89" s="229">
        <v>73011339086.380005</v>
      </c>
      <c r="E89" s="232">
        <v>38.399022287801102</v>
      </c>
      <c r="F89" s="229">
        <v>67210667935.949997</v>
      </c>
      <c r="G89" s="232">
        <v>36.276551895721298</v>
      </c>
      <c r="H89" s="229">
        <v>64021802432.760002</v>
      </c>
      <c r="I89" s="233">
        <v>36.757595029049703</v>
      </c>
    </row>
    <row r="90" spans="1:9" ht="14.25" thickTop="1" thickBot="1">
      <c r="A90" s="64" t="s">
        <v>210</v>
      </c>
      <c r="B90" s="229">
        <v>2254039191.9099998</v>
      </c>
      <c r="C90" s="232">
        <v>1.09108652807769</v>
      </c>
      <c r="D90" s="229">
        <v>1488061138.0899999</v>
      </c>
      <c r="E90" s="232">
        <v>0.78261943312019</v>
      </c>
      <c r="F90" s="229">
        <v>2100187907.2</v>
      </c>
      <c r="G90" s="232">
        <v>1.1335637324555601</v>
      </c>
      <c r="H90" s="229">
        <v>1895483552.05</v>
      </c>
      <c r="I90" s="233">
        <v>1.08827640183442</v>
      </c>
    </row>
    <row r="91" spans="1:9" ht="14.25" thickTop="1" thickBot="1">
      <c r="A91" s="64" t="s">
        <v>211</v>
      </c>
      <c r="B91" s="229">
        <v>76697882630.440002</v>
      </c>
      <c r="C91" s="232">
        <v>37.126251739769501</v>
      </c>
      <c r="D91" s="229">
        <v>74499400224.470001</v>
      </c>
      <c r="E91" s="232">
        <v>39.181641720921299</v>
      </c>
      <c r="F91" s="229">
        <v>69310855843.149994</v>
      </c>
      <c r="G91" s="232">
        <v>37.410115628176897</v>
      </c>
      <c r="H91" s="229">
        <v>65917285984.809998</v>
      </c>
      <c r="I91" s="233">
        <v>37.845871430884102</v>
      </c>
    </row>
    <row r="92" spans="1:9" ht="13.5" thickTop="1">
      <c r="A92" s="60" t="s">
        <v>181</v>
      </c>
      <c r="B92" s="40">
        <v>5105500371.3999996</v>
      </c>
      <c r="C92" s="7">
        <v>2.4713601672604</v>
      </c>
      <c r="D92" s="40">
        <v>4721360190.7200003</v>
      </c>
      <c r="E92" s="7">
        <v>2.4831158757094198</v>
      </c>
      <c r="F92" s="40">
        <v>4900679722.29</v>
      </c>
      <c r="G92" s="7">
        <v>2.6451122675849899</v>
      </c>
      <c r="H92" s="40">
        <v>4507086074.6700001</v>
      </c>
      <c r="I92" s="228">
        <v>2.5877066623949898</v>
      </c>
    </row>
    <row r="93" spans="1:9">
      <c r="A93" s="60" t="s">
        <v>182</v>
      </c>
      <c r="B93" s="40">
        <v>0</v>
      </c>
      <c r="C93" s="6">
        <v>0</v>
      </c>
      <c r="D93" s="40">
        <v>0</v>
      </c>
      <c r="E93" s="6">
        <v>0</v>
      </c>
      <c r="F93" s="40">
        <v>0</v>
      </c>
      <c r="G93" s="6">
        <v>0</v>
      </c>
      <c r="H93" s="40">
        <v>0</v>
      </c>
      <c r="I93" s="198">
        <v>0</v>
      </c>
    </row>
    <row r="94" spans="1:9" ht="13.5" thickBot="1">
      <c r="A94" s="60" t="s">
        <v>183</v>
      </c>
      <c r="B94" s="40">
        <v>23784092567.75</v>
      </c>
      <c r="C94" s="7">
        <v>11.5128889845234</v>
      </c>
      <c r="D94" s="40">
        <v>21423421705.639999</v>
      </c>
      <c r="E94" s="7">
        <v>11.267269685090501</v>
      </c>
      <c r="F94" s="40">
        <v>21017584104.509998</v>
      </c>
      <c r="G94" s="7">
        <v>11.3441140209547</v>
      </c>
      <c r="H94" s="40">
        <v>19456098270.200001</v>
      </c>
      <c r="I94" s="228">
        <v>11.1705599324935</v>
      </c>
    </row>
    <row r="95" spans="1:9" ht="14.25" thickTop="1" thickBot="1">
      <c r="A95" s="64" t="s">
        <v>184</v>
      </c>
      <c r="B95" s="229">
        <v>28889592939.150002</v>
      </c>
      <c r="C95" s="232">
        <v>13.984249151783899</v>
      </c>
      <c r="D95" s="229">
        <v>26144781896.360001</v>
      </c>
      <c r="E95" s="232">
        <v>13.7503855607999</v>
      </c>
      <c r="F95" s="229">
        <v>25918263826.799999</v>
      </c>
      <c r="G95" s="232">
        <v>13.989226288539699</v>
      </c>
      <c r="H95" s="229">
        <v>23963184344.869999</v>
      </c>
      <c r="I95" s="233">
        <v>13.7582665948885</v>
      </c>
    </row>
    <row r="96" spans="1:9" ht="14.25" thickTop="1" thickBot="1">
      <c r="A96" s="60"/>
      <c r="I96" s="193"/>
    </row>
    <row r="97" spans="1:9" s="5" customFormat="1" ht="13.5" thickTop="1">
      <c r="A97" s="203" t="s">
        <v>185</v>
      </c>
      <c r="B97" s="234">
        <v>251181</v>
      </c>
      <c r="C97" s="234"/>
      <c r="D97" s="234">
        <v>237853</v>
      </c>
      <c r="E97" s="234"/>
      <c r="F97" s="234">
        <v>258731</v>
      </c>
      <c r="G97" s="234"/>
      <c r="H97" s="234">
        <v>223429</v>
      </c>
      <c r="I97" s="235"/>
    </row>
    <row r="98" spans="1:9" s="5" customFormat="1" ht="13.5" thickBot="1">
      <c r="A98" s="206" t="s">
        <v>212</v>
      </c>
      <c r="B98" s="236">
        <v>822461.32</v>
      </c>
      <c r="C98" s="236"/>
      <c r="D98" s="236">
        <v>799395.16</v>
      </c>
      <c r="E98" s="236"/>
      <c r="F98" s="236">
        <v>716083.63</v>
      </c>
      <c r="G98" s="236"/>
      <c r="H98" s="236">
        <v>779545.14</v>
      </c>
      <c r="I98" s="237"/>
    </row>
    <row r="99" spans="1:9" ht="14.25" thickTop="1" thickBot="1">
      <c r="A99" s="60"/>
      <c r="I99" s="193"/>
    </row>
    <row r="100" spans="1:9" ht="13.5" thickTop="1">
      <c r="A100" s="197" t="s">
        <v>213</v>
      </c>
      <c r="B100" s="238"/>
      <c r="C100" s="239"/>
      <c r="D100" s="238"/>
      <c r="E100" s="239"/>
      <c r="F100" s="238"/>
      <c r="G100" s="239"/>
      <c r="H100" s="238"/>
      <c r="I100" s="240"/>
    </row>
    <row r="101" spans="1:9" ht="13.5" thickBot="1">
      <c r="A101" s="211"/>
      <c r="B101" s="241"/>
      <c r="C101" s="242"/>
      <c r="D101" s="241"/>
      <c r="E101" s="242"/>
      <c r="F101" s="241"/>
      <c r="G101" s="242"/>
      <c r="H101" s="241"/>
      <c r="I101" s="243"/>
    </row>
    <row r="102" spans="1:9" ht="13.5" thickTop="1">
      <c r="A102" s="60" t="s">
        <v>214</v>
      </c>
      <c r="B102" s="40">
        <v>16274723608.219999</v>
      </c>
      <c r="C102" s="7">
        <v>7.8779161164762304</v>
      </c>
      <c r="D102" s="40">
        <v>17458047228.34</v>
      </c>
      <c r="E102" s="7">
        <v>9.1817511226494997</v>
      </c>
      <c r="F102" s="40">
        <v>14147231262.24</v>
      </c>
      <c r="G102" s="7">
        <v>7.6358825886762398</v>
      </c>
      <c r="H102" s="40">
        <v>18406332106.5</v>
      </c>
      <c r="I102" s="228">
        <v>10.5678452625807</v>
      </c>
    </row>
    <row r="103" spans="1:9">
      <c r="A103" s="60" t="s">
        <v>215</v>
      </c>
      <c r="B103" s="40">
        <v>13170966406.299999</v>
      </c>
      <c r="C103" s="7">
        <v>6.37551647693427</v>
      </c>
      <c r="D103" s="40">
        <v>22136612803.119999</v>
      </c>
      <c r="E103" s="7">
        <v>11.642359927103399</v>
      </c>
      <c r="F103" s="40">
        <v>22094242695.599998</v>
      </c>
      <c r="G103" s="7">
        <v>11.92523398975</v>
      </c>
      <c r="H103" s="40">
        <v>18773222338.099998</v>
      </c>
      <c r="I103" s="228">
        <v>10.778492292823699</v>
      </c>
    </row>
    <row r="104" spans="1:9">
      <c r="A104" s="60" t="s">
        <v>216</v>
      </c>
      <c r="B104" s="40">
        <v>4551054145.0500002</v>
      </c>
      <c r="C104" s="7">
        <v>2.2029758329128799</v>
      </c>
      <c r="D104" s="40">
        <v>4907730282.3299999</v>
      </c>
      <c r="E104" s="7">
        <v>2.5811339286730202</v>
      </c>
      <c r="F104" s="40">
        <v>6596037896.71</v>
      </c>
      <c r="G104" s="7">
        <v>3.5601715979697399</v>
      </c>
      <c r="H104" s="40">
        <v>7170358706.8000002</v>
      </c>
      <c r="I104" s="228">
        <v>4.1168028943638202</v>
      </c>
    </row>
    <row r="105" spans="1:9">
      <c r="A105" s="60" t="s">
        <v>217</v>
      </c>
      <c r="B105" s="40">
        <v>8073934592.5299997</v>
      </c>
      <c r="C105" s="7">
        <v>3.9082555858424</v>
      </c>
      <c r="D105" s="40">
        <v>5589176867.8800001</v>
      </c>
      <c r="E105" s="7">
        <v>2.9395287061680899</v>
      </c>
      <c r="F105" s="40">
        <v>6386063678.6599998</v>
      </c>
      <c r="G105" s="7">
        <v>3.4468392825534901</v>
      </c>
      <c r="H105" s="40">
        <v>7657252843.0699997</v>
      </c>
      <c r="I105" s="228">
        <v>4.39634918645437</v>
      </c>
    </row>
    <row r="106" spans="1:9">
      <c r="A106" s="60" t="s">
        <v>218</v>
      </c>
      <c r="B106" s="40">
        <v>13405420603.030001</v>
      </c>
      <c r="C106" s="7">
        <v>6.4890059922991803</v>
      </c>
      <c r="D106" s="40">
        <v>5740297325.0500002</v>
      </c>
      <c r="E106" s="7">
        <v>3.01900783743219</v>
      </c>
      <c r="F106" s="40">
        <v>3632797481.4499998</v>
      </c>
      <c r="G106" s="7">
        <v>1.9607804893124201</v>
      </c>
      <c r="H106" s="40">
        <v>2621447738.1399999</v>
      </c>
      <c r="I106" s="228">
        <v>1.5050828106498599</v>
      </c>
    </row>
    <row r="107" spans="1:9">
      <c r="A107" s="60" t="s">
        <v>219</v>
      </c>
      <c r="B107" s="40">
        <v>9915080022.2600002</v>
      </c>
      <c r="C107" s="7">
        <v>4.7994774340783204</v>
      </c>
      <c r="D107" s="40">
        <v>7769969368.7399998</v>
      </c>
      <c r="E107" s="7">
        <v>4.08647794574469</v>
      </c>
      <c r="F107" s="40">
        <v>7904517075.1599998</v>
      </c>
      <c r="G107" s="7">
        <v>4.2664153280089598</v>
      </c>
      <c r="H107" s="40">
        <v>6453663323.1000004</v>
      </c>
      <c r="I107" s="228">
        <v>3.7053180927464</v>
      </c>
    </row>
    <row r="108" spans="1:9">
      <c r="A108" s="60" t="s">
        <v>220</v>
      </c>
      <c r="B108" s="40">
        <v>2780684961.1399999</v>
      </c>
      <c r="C108" s="7">
        <v>1.3460138185783701</v>
      </c>
      <c r="D108" s="40">
        <v>3665415227.52</v>
      </c>
      <c r="E108" s="7">
        <v>1.9277603010275699</v>
      </c>
      <c r="F108" s="40">
        <v>3287012738.3699999</v>
      </c>
      <c r="G108" s="7">
        <v>1.7741452636508599</v>
      </c>
      <c r="H108" s="40">
        <v>2379295070.1100001</v>
      </c>
      <c r="I108" s="228">
        <v>1.3660528338540801</v>
      </c>
    </row>
    <row r="109" spans="1:9" ht="13.5" thickBot="1">
      <c r="A109" s="60" t="s">
        <v>221</v>
      </c>
      <c r="B109" s="40">
        <v>8526018291.9099998</v>
      </c>
      <c r="C109" s="7">
        <v>4.1270904826478398</v>
      </c>
      <c r="D109" s="40">
        <v>7232151121.4899998</v>
      </c>
      <c r="E109" s="7">
        <v>3.8036219521228598</v>
      </c>
      <c r="F109" s="40">
        <v>5262953014.96</v>
      </c>
      <c r="G109" s="7">
        <v>2.8406470882551398</v>
      </c>
      <c r="H109" s="40">
        <v>2455713858.9899998</v>
      </c>
      <c r="I109" s="228">
        <v>1.4099280574111099</v>
      </c>
    </row>
    <row r="110" spans="1:9" ht="14.25" thickTop="1" thickBot="1">
      <c r="A110" s="64" t="s">
        <v>20</v>
      </c>
      <c r="B110" s="229">
        <v>76697882630.440002</v>
      </c>
      <c r="C110" s="232">
        <v>37.126251739769501</v>
      </c>
      <c r="D110" s="229">
        <v>74499400224.470001</v>
      </c>
      <c r="E110" s="232">
        <v>39.181641720921299</v>
      </c>
      <c r="F110" s="229">
        <v>69310855843.149994</v>
      </c>
      <c r="G110" s="232">
        <v>37.410115628176897</v>
      </c>
      <c r="H110" s="229">
        <v>65917285984.809998</v>
      </c>
      <c r="I110" s="233">
        <v>37.845871430884102</v>
      </c>
    </row>
    <row r="111" spans="1:9" ht="14.25" thickTop="1" thickBot="1">
      <c r="A111" s="60"/>
      <c r="I111" s="193"/>
    </row>
    <row r="112" spans="1:9" ht="13.5" thickTop="1">
      <c r="A112" s="65" t="s">
        <v>4</v>
      </c>
      <c r="B112" s="238">
        <v>24987001305.52</v>
      </c>
      <c r="C112" s="239"/>
      <c r="D112" s="238">
        <v>24568474694.700001</v>
      </c>
      <c r="E112" s="239"/>
      <c r="F112" s="238">
        <v>23598358943.139999</v>
      </c>
      <c r="G112" s="239"/>
      <c r="H112" s="238">
        <v>23862967408.529999</v>
      </c>
      <c r="I112" s="240"/>
    </row>
    <row r="113" spans="1:9" ht="13.5" thickBot="1">
      <c r="A113" s="60" t="s">
        <v>5</v>
      </c>
      <c r="B113" s="40">
        <v>16828063351.33</v>
      </c>
      <c r="C113" s="6"/>
      <c r="D113" s="40">
        <v>14803077128.08</v>
      </c>
      <c r="E113" s="6"/>
      <c r="F113" s="40">
        <v>13690459929.52</v>
      </c>
      <c r="G113" s="6"/>
      <c r="H113" s="40">
        <v>13295600746</v>
      </c>
      <c r="I113" s="198"/>
    </row>
    <row r="114" spans="1:9" ht="14.25" thickTop="1" thickBot="1">
      <c r="A114" s="64" t="s">
        <v>222</v>
      </c>
      <c r="B114" s="229">
        <v>8158937954.1899996</v>
      </c>
      <c r="C114" s="230"/>
      <c r="D114" s="229">
        <v>9765397566.6200008</v>
      </c>
      <c r="E114" s="230"/>
      <c r="F114" s="229">
        <v>9907899013.6200008</v>
      </c>
      <c r="G114" s="230"/>
      <c r="H114" s="229">
        <v>10567366662.530001</v>
      </c>
      <c r="I114" s="231"/>
    </row>
    <row r="115" spans="1:9" ht="13.5" thickTop="1"/>
    <row r="117" spans="1:9" ht="13.5" thickBot="1"/>
    <row r="118" spans="1:9" ht="13.5" thickTop="1">
      <c r="A118" s="216"/>
      <c r="B118" s="217"/>
      <c r="C118" s="218"/>
      <c r="D118" s="217"/>
      <c r="E118" s="218"/>
      <c r="F118" s="217"/>
      <c r="G118" s="218"/>
      <c r="H118" s="217"/>
      <c r="I118" s="219"/>
    </row>
    <row r="119" spans="1:9">
      <c r="A119" s="220"/>
      <c r="B119" s="288" t="s">
        <v>223</v>
      </c>
      <c r="C119" s="288"/>
      <c r="D119" s="288"/>
      <c r="E119" s="288"/>
      <c r="F119" s="288"/>
      <c r="G119" s="288"/>
      <c r="H119" s="288"/>
      <c r="I119" s="301"/>
    </row>
    <row r="120" spans="1:9">
      <c r="A120" s="220"/>
      <c r="B120" s="221"/>
      <c r="C120" s="222"/>
      <c r="D120" s="221"/>
      <c r="E120" s="222"/>
      <c r="F120" s="221"/>
      <c r="G120" s="222"/>
      <c r="H120" s="221"/>
      <c r="I120" s="223"/>
    </row>
    <row r="121" spans="1:9">
      <c r="A121" s="60"/>
      <c r="B121" s="291" t="s">
        <v>9</v>
      </c>
      <c r="C121" s="302"/>
      <c r="D121" s="291" t="s">
        <v>10</v>
      </c>
      <c r="E121" s="303"/>
      <c r="F121" s="291" t="s">
        <v>11</v>
      </c>
      <c r="G121" s="303"/>
      <c r="H121" s="291" t="s">
        <v>12</v>
      </c>
      <c r="I121" s="304"/>
    </row>
    <row r="122" spans="1:9" ht="13.5" thickBot="1">
      <c r="A122" s="211"/>
      <c r="B122" s="224" t="s">
        <v>13</v>
      </c>
      <c r="C122" s="225" t="s">
        <v>14</v>
      </c>
      <c r="D122" s="224" t="s">
        <v>13</v>
      </c>
      <c r="E122" s="226" t="s">
        <v>14</v>
      </c>
      <c r="F122" s="224" t="s">
        <v>13</v>
      </c>
      <c r="G122" s="226" t="s">
        <v>14</v>
      </c>
      <c r="H122" s="224" t="s">
        <v>13</v>
      </c>
      <c r="I122" s="227" t="s">
        <v>14</v>
      </c>
    </row>
    <row r="123" spans="1:9" ht="13.5" thickTop="1">
      <c r="A123" s="62" t="s">
        <v>158</v>
      </c>
      <c r="B123" s="40"/>
      <c r="C123" s="6"/>
      <c r="D123" s="40"/>
      <c r="E123" s="6"/>
      <c r="F123" s="40"/>
      <c r="G123" s="6"/>
      <c r="H123" s="40"/>
      <c r="I123" s="198"/>
    </row>
    <row r="124" spans="1:9">
      <c r="A124" s="60" t="s">
        <v>190</v>
      </c>
      <c r="B124" s="40">
        <v>824455446.83000004</v>
      </c>
      <c r="C124" s="7">
        <v>3.0514096742479002</v>
      </c>
      <c r="D124" s="40">
        <v>719924118.28999996</v>
      </c>
      <c r="E124" s="7">
        <v>3.07643026322806</v>
      </c>
      <c r="F124" s="40">
        <v>750073795.02999997</v>
      </c>
      <c r="G124" s="7">
        <v>3.2304907806332501</v>
      </c>
      <c r="H124" s="40">
        <v>328429882.48000002</v>
      </c>
      <c r="I124" s="228">
        <v>1.53885661003866</v>
      </c>
    </row>
    <row r="125" spans="1:9">
      <c r="A125" s="60" t="s">
        <v>191</v>
      </c>
      <c r="B125" s="40">
        <v>1568224893.55</v>
      </c>
      <c r="C125" s="7">
        <v>5.80419066909454</v>
      </c>
      <c r="D125" s="40">
        <v>1508582522.46</v>
      </c>
      <c r="E125" s="7">
        <v>6.4465807003334401</v>
      </c>
      <c r="F125" s="40">
        <v>1428544173.73</v>
      </c>
      <c r="G125" s="7">
        <v>6.1525930029025098</v>
      </c>
      <c r="H125" s="40">
        <v>1398154536.8800001</v>
      </c>
      <c r="I125" s="228">
        <v>6.5510462528157696</v>
      </c>
    </row>
    <row r="126" spans="1:9">
      <c r="A126" s="60" t="s">
        <v>192</v>
      </c>
      <c r="B126" s="40">
        <v>24322417475.919998</v>
      </c>
      <c r="C126" s="7">
        <v>90.020219130679195</v>
      </c>
      <c r="D126" s="40">
        <v>20897031546.84</v>
      </c>
      <c r="E126" s="7">
        <v>89.298661663163799</v>
      </c>
      <c r="F126" s="40">
        <v>20789853791.68</v>
      </c>
      <c r="G126" s="7">
        <v>89.539764553498699</v>
      </c>
      <c r="H126" s="40">
        <v>19398427592.529999</v>
      </c>
      <c r="I126" s="228">
        <v>90.891237726941398</v>
      </c>
    </row>
    <row r="127" spans="1:9">
      <c r="A127" s="60" t="s">
        <v>164</v>
      </c>
      <c r="B127" s="40">
        <v>303740518.91000003</v>
      </c>
      <c r="C127" s="7">
        <v>1.12418052597833</v>
      </c>
      <c r="D127" s="40">
        <v>275743710.30000001</v>
      </c>
      <c r="E127" s="7">
        <v>1.17832737327463</v>
      </c>
      <c r="F127" s="40">
        <v>250099223.47</v>
      </c>
      <c r="G127" s="7">
        <v>1.0771516629654401</v>
      </c>
      <c r="H127" s="40">
        <v>217449679.31</v>
      </c>
      <c r="I127" s="228">
        <v>1.01885941020411</v>
      </c>
    </row>
    <row r="128" spans="1:9" ht="13.5" thickBot="1">
      <c r="A128" s="60" t="s">
        <v>193</v>
      </c>
      <c r="B128" s="40">
        <v>0</v>
      </c>
      <c r="C128" s="6">
        <v>0</v>
      </c>
      <c r="D128" s="40">
        <v>0</v>
      </c>
      <c r="E128" s="6">
        <v>0</v>
      </c>
      <c r="F128" s="40">
        <v>0</v>
      </c>
      <c r="G128" s="6">
        <v>0</v>
      </c>
      <c r="H128" s="40">
        <v>0</v>
      </c>
      <c r="I128" s="198">
        <v>0</v>
      </c>
    </row>
    <row r="129" spans="1:9" ht="14.25" thickTop="1" thickBot="1">
      <c r="A129" s="64" t="s">
        <v>3</v>
      </c>
      <c r="B129" s="229">
        <v>27018838335</v>
      </c>
      <c r="C129" s="230">
        <v>100</v>
      </c>
      <c r="D129" s="229">
        <v>23401281898</v>
      </c>
      <c r="E129" s="230">
        <v>100</v>
      </c>
      <c r="F129" s="229">
        <v>23218570984</v>
      </c>
      <c r="G129" s="230">
        <v>100</v>
      </c>
      <c r="H129" s="229">
        <v>21342461691</v>
      </c>
      <c r="I129" s="231">
        <v>100</v>
      </c>
    </row>
    <row r="130" spans="1:9" ht="13.5" thickTop="1">
      <c r="A130" s="62" t="s">
        <v>165</v>
      </c>
      <c r="B130" s="40"/>
      <c r="C130" s="6"/>
      <c r="D130" s="40"/>
      <c r="E130" s="6"/>
      <c r="F130" s="40"/>
      <c r="G130" s="6"/>
      <c r="H130" s="40"/>
      <c r="I130" s="198"/>
    </row>
    <row r="131" spans="1:9">
      <c r="A131" s="60" t="s">
        <v>166</v>
      </c>
      <c r="B131" s="40">
        <v>152238961.15000001</v>
      </c>
      <c r="C131" s="7">
        <v>0.56345487271230099</v>
      </c>
      <c r="D131" s="40">
        <v>120008611.55</v>
      </c>
      <c r="E131" s="7">
        <v>0.51282922052582303</v>
      </c>
      <c r="F131" s="40">
        <v>120208318.15000001</v>
      </c>
      <c r="G131" s="7">
        <v>0.51772487735486294</v>
      </c>
      <c r="H131" s="40">
        <v>116029927.2</v>
      </c>
      <c r="I131" s="228">
        <v>0.54365765711010605</v>
      </c>
    </row>
    <row r="132" spans="1:9">
      <c r="A132" s="60" t="s">
        <v>167</v>
      </c>
      <c r="B132" s="40">
        <v>0</v>
      </c>
      <c r="C132" s="6">
        <v>0</v>
      </c>
      <c r="D132" s="40">
        <v>0</v>
      </c>
      <c r="E132" s="6">
        <v>0</v>
      </c>
      <c r="F132" s="40">
        <v>0</v>
      </c>
      <c r="G132" s="6">
        <v>0</v>
      </c>
      <c r="H132" s="40">
        <v>0</v>
      </c>
      <c r="I132" s="198">
        <v>0</v>
      </c>
    </row>
    <row r="133" spans="1:9">
      <c r="A133" s="60" t="s">
        <v>168</v>
      </c>
      <c r="B133" s="40">
        <v>20150240</v>
      </c>
      <c r="C133" s="7">
        <v>7.4578483908173399E-2</v>
      </c>
      <c r="D133" s="40">
        <v>19142728</v>
      </c>
      <c r="E133" s="7">
        <v>8.1802048637882596E-2</v>
      </c>
      <c r="F133" s="40">
        <v>22669020</v>
      </c>
      <c r="G133" s="7">
        <v>9.7633140367291205E-2</v>
      </c>
      <c r="H133" s="40">
        <v>26195312</v>
      </c>
      <c r="I133" s="228">
        <v>0.12273800641657399</v>
      </c>
    </row>
    <row r="134" spans="1:9">
      <c r="A134" s="60" t="s">
        <v>169</v>
      </c>
      <c r="B134" s="40">
        <v>84093437.099999994</v>
      </c>
      <c r="C134" s="7">
        <v>0.31124001726755302</v>
      </c>
      <c r="D134" s="40">
        <v>65645053.950000003</v>
      </c>
      <c r="E134" s="7">
        <v>0.28051905120598902</v>
      </c>
      <c r="F134" s="40">
        <v>58349346</v>
      </c>
      <c r="G134" s="7">
        <v>0.25130463903413702</v>
      </c>
      <c r="H134" s="40">
        <v>59618560</v>
      </c>
      <c r="I134" s="228">
        <v>0.27934247165397103</v>
      </c>
    </row>
    <row r="135" spans="1:9">
      <c r="A135" s="60" t="s">
        <v>170</v>
      </c>
      <c r="B135" s="40">
        <v>172718173.69999999</v>
      </c>
      <c r="C135" s="7">
        <v>0.63925092395597005</v>
      </c>
      <c r="D135" s="40">
        <v>131409677.90000001</v>
      </c>
      <c r="E135" s="7">
        <v>0.56154905732684901</v>
      </c>
      <c r="F135" s="40">
        <v>117852288</v>
      </c>
      <c r="G135" s="7">
        <v>0.50757769753215698</v>
      </c>
      <c r="H135" s="40">
        <v>93223619.709999993</v>
      </c>
      <c r="I135" s="228">
        <v>0.43679881477045401</v>
      </c>
    </row>
    <row r="136" spans="1:9">
      <c r="A136" s="60" t="s">
        <v>171</v>
      </c>
      <c r="B136" s="40">
        <v>0</v>
      </c>
      <c r="C136" s="6">
        <v>0</v>
      </c>
      <c r="D136" s="40">
        <v>0</v>
      </c>
      <c r="E136" s="6">
        <v>0</v>
      </c>
      <c r="F136" s="40">
        <v>0</v>
      </c>
      <c r="G136" s="6">
        <v>0</v>
      </c>
      <c r="H136" s="40">
        <v>0</v>
      </c>
      <c r="I136" s="198">
        <v>0</v>
      </c>
    </row>
    <row r="137" spans="1:9">
      <c r="A137" s="60" t="s">
        <v>172</v>
      </c>
      <c r="B137" s="40">
        <v>0</v>
      </c>
      <c r="C137" s="6">
        <v>0</v>
      </c>
      <c r="D137" s="40">
        <v>0</v>
      </c>
      <c r="E137" s="6">
        <v>0</v>
      </c>
      <c r="F137" s="40">
        <v>0</v>
      </c>
      <c r="G137" s="6">
        <v>0</v>
      </c>
      <c r="H137" s="40">
        <v>0</v>
      </c>
      <c r="I137" s="198">
        <v>0</v>
      </c>
    </row>
    <row r="138" spans="1:9">
      <c r="A138" s="60" t="s">
        <v>173</v>
      </c>
      <c r="B138" s="40">
        <v>0</v>
      </c>
      <c r="C138" s="6">
        <v>0</v>
      </c>
      <c r="D138" s="40">
        <v>0</v>
      </c>
      <c r="E138" s="6">
        <v>0</v>
      </c>
      <c r="F138" s="40">
        <v>0</v>
      </c>
      <c r="G138" s="6">
        <v>0</v>
      </c>
      <c r="H138" s="40">
        <v>0</v>
      </c>
      <c r="I138" s="198">
        <v>0</v>
      </c>
    </row>
    <row r="139" spans="1:9">
      <c r="A139" s="60" t="s">
        <v>175</v>
      </c>
      <c r="B139" s="40">
        <v>0</v>
      </c>
      <c r="C139" s="6">
        <v>0</v>
      </c>
      <c r="D139" s="40">
        <v>0</v>
      </c>
      <c r="E139" s="6">
        <v>0</v>
      </c>
      <c r="F139" s="40">
        <v>0</v>
      </c>
      <c r="G139" s="6">
        <v>0</v>
      </c>
      <c r="H139" s="40">
        <v>0</v>
      </c>
      <c r="I139" s="198">
        <v>0</v>
      </c>
    </row>
    <row r="140" spans="1:9">
      <c r="A140" s="60" t="s">
        <v>73</v>
      </c>
      <c r="B140" s="40">
        <v>0</v>
      </c>
      <c r="C140" s="6">
        <v>0</v>
      </c>
      <c r="D140" s="40">
        <v>0</v>
      </c>
      <c r="E140" s="6">
        <v>0</v>
      </c>
      <c r="F140" s="40">
        <v>0</v>
      </c>
      <c r="G140" s="6">
        <v>0</v>
      </c>
      <c r="H140" s="40">
        <v>0</v>
      </c>
      <c r="I140" s="198">
        <v>0</v>
      </c>
    </row>
    <row r="141" spans="1:9">
      <c r="A141" s="60" t="s">
        <v>176</v>
      </c>
      <c r="B141" s="40">
        <v>0</v>
      </c>
      <c r="C141" s="6">
        <v>0</v>
      </c>
      <c r="D141" s="40">
        <v>0</v>
      </c>
      <c r="E141" s="6">
        <v>0</v>
      </c>
      <c r="F141" s="40">
        <v>0</v>
      </c>
      <c r="G141" s="6">
        <v>0</v>
      </c>
      <c r="H141" s="40">
        <v>0</v>
      </c>
      <c r="I141" s="198">
        <v>0</v>
      </c>
    </row>
    <row r="142" spans="1:9">
      <c r="A142" s="60" t="s">
        <v>174</v>
      </c>
      <c r="B142" s="40">
        <v>0</v>
      </c>
      <c r="C142" s="6">
        <v>0</v>
      </c>
      <c r="D142" s="40">
        <v>0</v>
      </c>
      <c r="E142" s="6">
        <v>0</v>
      </c>
      <c r="F142" s="40">
        <v>0</v>
      </c>
      <c r="G142" s="6">
        <v>0</v>
      </c>
      <c r="H142" s="40">
        <v>0</v>
      </c>
      <c r="I142" s="198">
        <v>0</v>
      </c>
    </row>
    <row r="143" spans="1:9" ht="13.5" thickBot="1">
      <c r="A143" s="60" t="s">
        <v>177</v>
      </c>
      <c r="B143" s="40">
        <v>311298382.67000002</v>
      </c>
      <c r="C143" s="7">
        <v>1.1521530970645999</v>
      </c>
      <c r="D143" s="40">
        <v>294501127.58999997</v>
      </c>
      <c r="E143" s="7">
        <v>1.2584828851472101</v>
      </c>
      <c r="F143" s="40">
        <v>386225723.54000002</v>
      </c>
      <c r="G143" s="7">
        <v>1.6634345145859599</v>
      </c>
      <c r="H143" s="40">
        <v>2899504.45</v>
      </c>
      <c r="I143" s="228">
        <v>1.3585613936913E-2</v>
      </c>
    </row>
    <row r="144" spans="1:9" ht="14.25" thickTop="1" thickBot="1">
      <c r="A144" s="64" t="s">
        <v>194</v>
      </c>
      <c r="B144" s="229">
        <v>740499194.62</v>
      </c>
      <c r="C144" s="232">
        <v>2.7406773949085999</v>
      </c>
      <c r="D144" s="229">
        <v>630707198.99000001</v>
      </c>
      <c r="E144" s="232">
        <v>2.6951822628437601</v>
      </c>
      <c r="F144" s="229">
        <v>705304695.69000006</v>
      </c>
      <c r="G144" s="232">
        <v>3.0376748688744102</v>
      </c>
      <c r="H144" s="229">
        <v>297966923.36000001</v>
      </c>
      <c r="I144" s="233">
        <v>1.3961225638880199</v>
      </c>
    </row>
    <row r="145" spans="1:9" ht="14.25" thickTop="1" thickBot="1">
      <c r="A145" s="64" t="s">
        <v>179</v>
      </c>
      <c r="B145" s="229">
        <v>83956252.209999993</v>
      </c>
      <c r="C145" s="232">
        <v>0.31073227933930497</v>
      </c>
      <c r="D145" s="229">
        <v>89216919.299999997</v>
      </c>
      <c r="E145" s="232">
        <v>0.38124800038430501</v>
      </c>
      <c r="F145" s="229">
        <v>44769099.340000004</v>
      </c>
      <c r="G145" s="232">
        <v>0.192815911758842</v>
      </c>
      <c r="H145" s="229">
        <v>30462959.120000001</v>
      </c>
      <c r="I145" s="233">
        <v>0.142734046150639</v>
      </c>
    </row>
    <row r="146" spans="1:9" ht="14.25" thickTop="1" thickBot="1">
      <c r="A146" s="64" t="s">
        <v>195</v>
      </c>
      <c r="B146" s="229">
        <v>824455446.83000004</v>
      </c>
      <c r="C146" s="232">
        <v>3.0514096742479002</v>
      </c>
      <c r="D146" s="229">
        <v>719924118.28999996</v>
      </c>
      <c r="E146" s="232">
        <v>3.07643026322806</v>
      </c>
      <c r="F146" s="229">
        <v>750073795.02999997</v>
      </c>
      <c r="G146" s="232">
        <v>3.2304907806332501</v>
      </c>
      <c r="H146" s="229">
        <v>328429882.48000002</v>
      </c>
      <c r="I146" s="233">
        <v>1.53885661003866</v>
      </c>
    </row>
    <row r="147" spans="1:9" ht="13.5" thickTop="1">
      <c r="A147" s="60" t="s">
        <v>196</v>
      </c>
      <c r="B147" s="40">
        <v>0</v>
      </c>
      <c r="C147" s="6">
        <v>0</v>
      </c>
      <c r="D147" s="40">
        <v>0</v>
      </c>
      <c r="E147" s="6">
        <v>0</v>
      </c>
      <c r="F147" s="40">
        <v>0</v>
      </c>
      <c r="G147" s="6">
        <v>0</v>
      </c>
      <c r="H147" s="40">
        <v>0</v>
      </c>
      <c r="I147" s="198">
        <v>0</v>
      </c>
    </row>
    <row r="148" spans="1:9" ht="13.5" thickBot="1">
      <c r="A148" s="60" t="s">
        <v>197</v>
      </c>
      <c r="B148" s="40">
        <v>24322417475.919998</v>
      </c>
      <c r="C148" s="7">
        <v>90.020219130679195</v>
      </c>
      <c r="D148" s="40">
        <v>20897031546.84</v>
      </c>
      <c r="E148" s="7">
        <v>89.298661663163799</v>
      </c>
      <c r="F148" s="40">
        <v>20789853791.68</v>
      </c>
      <c r="G148" s="7">
        <v>89.539764553498699</v>
      </c>
      <c r="H148" s="40">
        <v>19398427592.529999</v>
      </c>
      <c r="I148" s="228">
        <v>90.891237726941398</v>
      </c>
    </row>
    <row r="149" spans="1:9" ht="14.25" thickTop="1" thickBot="1">
      <c r="A149" s="64" t="s">
        <v>198</v>
      </c>
      <c r="B149" s="229">
        <v>24322417475.919998</v>
      </c>
      <c r="C149" s="232">
        <v>90.020219130679195</v>
      </c>
      <c r="D149" s="229">
        <v>20897031546.84</v>
      </c>
      <c r="E149" s="232">
        <v>89.298661663163799</v>
      </c>
      <c r="F149" s="229">
        <v>20789853791.68</v>
      </c>
      <c r="G149" s="232">
        <v>89.539764553498699</v>
      </c>
      <c r="H149" s="229">
        <v>19398427592.529999</v>
      </c>
      <c r="I149" s="233">
        <v>90.891237726941398</v>
      </c>
    </row>
    <row r="150" spans="1:9" ht="13.5" thickTop="1">
      <c r="A150" s="62" t="s">
        <v>199</v>
      </c>
      <c r="B150" s="40"/>
      <c r="C150" s="6"/>
      <c r="D150" s="40"/>
      <c r="E150" s="6"/>
      <c r="F150" s="40"/>
      <c r="G150" s="6"/>
      <c r="H150" s="40"/>
      <c r="I150" s="198"/>
    </row>
    <row r="151" spans="1:9">
      <c r="A151" s="60" t="s">
        <v>200</v>
      </c>
      <c r="B151" s="40">
        <v>1197545098.0699999</v>
      </c>
      <c r="C151" s="7">
        <v>4.4322597559992101</v>
      </c>
      <c r="D151" s="40">
        <v>1101677544.97</v>
      </c>
      <c r="E151" s="7">
        <v>4.7077657958102401</v>
      </c>
      <c r="F151" s="40">
        <v>965300622.90999997</v>
      </c>
      <c r="G151" s="7">
        <v>4.1574506182095901</v>
      </c>
      <c r="H151" s="40">
        <v>922784462.21000004</v>
      </c>
      <c r="I151" s="228">
        <v>4.3237020900474903</v>
      </c>
    </row>
    <row r="152" spans="1:9">
      <c r="A152" s="60" t="s">
        <v>201</v>
      </c>
      <c r="B152" s="40">
        <v>0</v>
      </c>
      <c r="C152" s="6">
        <v>0</v>
      </c>
      <c r="D152" s="40">
        <v>0</v>
      </c>
      <c r="E152" s="6">
        <v>0</v>
      </c>
      <c r="F152" s="40">
        <v>0</v>
      </c>
      <c r="G152" s="6">
        <v>0</v>
      </c>
      <c r="H152" s="40">
        <v>0</v>
      </c>
      <c r="I152" s="198">
        <v>0</v>
      </c>
    </row>
    <row r="153" spans="1:9">
      <c r="A153" s="60" t="s">
        <v>202</v>
      </c>
      <c r="B153" s="40">
        <v>15121867.619999999</v>
      </c>
      <c r="C153" s="7">
        <v>5.5967867427866802E-2</v>
      </c>
      <c r="D153" s="40">
        <v>19795229.34</v>
      </c>
      <c r="E153" s="7">
        <v>8.4590363153502504E-2</v>
      </c>
      <c r="F153" s="40">
        <v>31779467.469999999</v>
      </c>
      <c r="G153" s="7">
        <v>0.13687090171062799</v>
      </c>
      <c r="H153" s="40">
        <v>31520223.809999999</v>
      </c>
      <c r="I153" s="228">
        <v>0.147687854691085</v>
      </c>
    </row>
    <row r="154" spans="1:9">
      <c r="A154" s="60" t="s">
        <v>203</v>
      </c>
      <c r="B154" s="40">
        <v>0</v>
      </c>
      <c r="C154" s="6">
        <v>0</v>
      </c>
      <c r="D154" s="40">
        <v>0</v>
      </c>
      <c r="E154" s="6">
        <v>0</v>
      </c>
      <c r="F154" s="40">
        <v>0</v>
      </c>
      <c r="G154" s="6">
        <v>0</v>
      </c>
      <c r="H154" s="40">
        <v>0</v>
      </c>
      <c r="I154" s="198">
        <v>0</v>
      </c>
    </row>
    <row r="155" spans="1:9">
      <c r="A155" s="60" t="s">
        <v>204</v>
      </c>
      <c r="B155" s="40">
        <v>245072776.93000001</v>
      </c>
      <c r="C155" s="7">
        <v>0.90704409230884497</v>
      </c>
      <c r="D155" s="40">
        <v>378001418.72000003</v>
      </c>
      <c r="E155" s="7">
        <v>1.6153021888689001</v>
      </c>
      <c r="F155" s="40">
        <v>408616370.55000001</v>
      </c>
      <c r="G155" s="7">
        <v>1.75986873108238</v>
      </c>
      <c r="H155" s="40">
        <v>409938187.77999997</v>
      </c>
      <c r="I155" s="228">
        <v>1.9207633763682801</v>
      </c>
    </row>
    <row r="156" spans="1:9">
      <c r="A156" s="60" t="s">
        <v>205</v>
      </c>
      <c r="B156" s="40">
        <v>68375175</v>
      </c>
      <c r="C156" s="7">
        <v>0.25306482148381498</v>
      </c>
      <c r="D156" s="40">
        <v>0</v>
      </c>
      <c r="E156" s="6">
        <v>0</v>
      </c>
      <c r="F156" s="40">
        <v>0</v>
      </c>
      <c r="G156" s="6">
        <v>0</v>
      </c>
      <c r="H156" s="40">
        <v>14367718.08</v>
      </c>
      <c r="I156" s="228">
        <v>6.7319872880100495E-2</v>
      </c>
    </row>
    <row r="157" spans="1:9">
      <c r="A157" s="60" t="s">
        <v>206</v>
      </c>
      <c r="B157" s="40">
        <v>0</v>
      </c>
      <c r="C157" s="6">
        <v>0</v>
      </c>
      <c r="D157" s="40">
        <v>0</v>
      </c>
      <c r="E157" s="6">
        <v>0</v>
      </c>
      <c r="F157" s="40">
        <v>0</v>
      </c>
      <c r="G157" s="6">
        <v>0</v>
      </c>
      <c r="H157" s="40">
        <v>0</v>
      </c>
      <c r="I157" s="198">
        <v>0</v>
      </c>
    </row>
    <row r="158" spans="1:9">
      <c r="A158" s="60" t="s">
        <v>207</v>
      </c>
      <c r="B158" s="40">
        <v>17884010.75</v>
      </c>
      <c r="C158" s="7">
        <v>6.6190894397906694E-2</v>
      </c>
      <c r="D158" s="40">
        <v>8297000.1900000004</v>
      </c>
      <c r="E158" s="7">
        <v>3.5455323457079899E-2</v>
      </c>
      <c r="F158" s="40">
        <v>19067224.460000001</v>
      </c>
      <c r="G158" s="7">
        <v>8.2120576986470004E-2</v>
      </c>
      <c r="H158" s="40">
        <v>16081047.52</v>
      </c>
      <c r="I158" s="228">
        <v>7.5347669601911901E-2</v>
      </c>
    </row>
    <row r="159" spans="1:9" ht="13.5" thickBot="1">
      <c r="A159" s="60" t="s">
        <v>208</v>
      </c>
      <c r="B159" s="40">
        <v>0</v>
      </c>
      <c r="C159" s="6">
        <v>0</v>
      </c>
      <c r="D159" s="40">
        <v>0</v>
      </c>
      <c r="E159" s="6">
        <v>0</v>
      </c>
      <c r="F159" s="40">
        <v>0</v>
      </c>
      <c r="G159" s="6">
        <v>0</v>
      </c>
      <c r="H159" s="40">
        <v>0</v>
      </c>
      <c r="I159" s="198">
        <v>0</v>
      </c>
    </row>
    <row r="160" spans="1:9" ht="14.25" thickTop="1" thickBot="1">
      <c r="A160" s="64" t="s">
        <v>209</v>
      </c>
      <c r="B160" s="229">
        <v>1543998928.3699999</v>
      </c>
      <c r="C160" s="232">
        <v>5.7145274316176398</v>
      </c>
      <c r="D160" s="229">
        <v>1507771193.22</v>
      </c>
      <c r="E160" s="232">
        <v>6.4431136712897299</v>
      </c>
      <c r="F160" s="229">
        <v>1424763685.3900001</v>
      </c>
      <c r="G160" s="232">
        <v>6.1363108279890799</v>
      </c>
      <c r="H160" s="229">
        <v>1394691639.4000001</v>
      </c>
      <c r="I160" s="233">
        <v>6.5348208635888696</v>
      </c>
    </row>
    <row r="161" spans="1:9" ht="14.25" thickTop="1" thickBot="1">
      <c r="A161" s="64" t="s">
        <v>210</v>
      </c>
      <c r="B161" s="229">
        <v>24225965.18</v>
      </c>
      <c r="C161" s="232">
        <v>8.9663237476903496E-2</v>
      </c>
      <c r="D161" s="229">
        <v>811329.24</v>
      </c>
      <c r="E161" s="232">
        <v>3.4670290437087302E-3</v>
      </c>
      <c r="F161" s="229">
        <v>3780488.34</v>
      </c>
      <c r="G161" s="232">
        <v>1.62821749134337E-2</v>
      </c>
      <c r="H161" s="229">
        <v>3462897.48</v>
      </c>
      <c r="I161" s="233">
        <v>1.62253892269036E-2</v>
      </c>
    </row>
    <row r="162" spans="1:9" ht="14.25" thickTop="1" thickBot="1">
      <c r="A162" s="64" t="s">
        <v>211</v>
      </c>
      <c r="B162" s="229">
        <v>1568224893.55</v>
      </c>
      <c r="C162" s="232">
        <v>5.80419066909454</v>
      </c>
      <c r="D162" s="229">
        <v>1508582522.46</v>
      </c>
      <c r="E162" s="232">
        <v>6.4465807003334401</v>
      </c>
      <c r="F162" s="229">
        <v>1428544173.73</v>
      </c>
      <c r="G162" s="232">
        <v>6.1525930029025098</v>
      </c>
      <c r="H162" s="229">
        <v>1398154536.8800001</v>
      </c>
      <c r="I162" s="233">
        <v>6.5510462528157696</v>
      </c>
    </row>
    <row r="163" spans="1:9" ht="13.5" thickTop="1">
      <c r="A163" s="60" t="s">
        <v>181</v>
      </c>
      <c r="B163" s="40">
        <v>294371499.43000001</v>
      </c>
      <c r="C163" s="7">
        <v>1.08950464774936</v>
      </c>
      <c r="D163" s="40">
        <v>267268880.90000001</v>
      </c>
      <c r="E163" s="7">
        <v>1.14211213755815</v>
      </c>
      <c r="F163" s="40">
        <v>241189284.66</v>
      </c>
      <c r="G163" s="7">
        <v>1.0387774718226099</v>
      </c>
      <c r="H163" s="40">
        <v>207432760.38999999</v>
      </c>
      <c r="I163" s="228">
        <v>0.97192518553531904</v>
      </c>
    </row>
    <row r="164" spans="1:9">
      <c r="A164" s="60" t="s">
        <v>182</v>
      </c>
      <c r="B164" s="40">
        <v>0</v>
      </c>
      <c r="C164" s="6">
        <v>0</v>
      </c>
      <c r="D164" s="40">
        <v>0</v>
      </c>
      <c r="E164" s="6">
        <v>0</v>
      </c>
      <c r="F164" s="40">
        <v>0</v>
      </c>
      <c r="G164" s="6">
        <v>0</v>
      </c>
      <c r="H164" s="40">
        <v>0</v>
      </c>
      <c r="I164" s="198">
        <v>0</v>
      </c>
    </row>
    <row r="165" spans="1:9" ht="13.5" thickBot="1">
      <c r="A165" s="60" t="s">
        <v>183</v>
      </c>
      <c r="B165" s="40">
        <v>9369019.4800000004</v>
      </c>
      <c r="C165" s="7">
        <v>3.4675878228971099E-2</v>
      </c>
      <c r="D165" s="40">
        <v>8474829.4000000004</v>
      </c>
      <c r="E165" s="7">
        <v>3.6215235716485002E-2</v>
      </c>
      <c r="F165" s="40">
        <v>8909938.8100000005</v>
      </c>
      <c r="G165" s="7">
        <v>3.8374191142832997E-2</v>
      </c>
      <c r="H165" s="40">
        <v>10016918.92</v>
      </c>
      <c r="I165" s="228">
        <v>4.6934224668798201E-2</v>
      </c>
    </row>
    <row r="166" spans="1:9" ht="14.25" thickTop="1" thickBot="1">
      <c r="A166" s="64" t="s">
        <v>184</v>
      </c>
      <c r="B166" s="229">
        <v>303740518.91000003</v>
      </c>
      <c r="C166" s="232">
        <v>1.12418052597833</v>
      </c>
      <c r="D166" s="229">
        <v>275743710.30000001</v>
      </c>
      <c r="E166" s="232">
        <v>1.17832737327463</v>
      </c>
      <c r="F166" s="229">
        <v>250099223.47</v>
      </c>
      <c r="G166" s="232">
        <v>1.0771516629654401</v>
      </c>
      <c r="H166" s="229">
        <v>217449679.31</v>
      </c>
      <c r="I166" s="233">
        <v>1.01885941020411</v>
      </c>
    </row>
    <row r="167" spans="1:9" ht="14.25" thickTop="1" thickBot="1">
      <c r="A167" s="60"/>
      <c r="I167" s="193"/>
    </row>
    <row r="168" spans="1:9" s="5" customFormat="1" ht="13.5" thickTop="1">
      <c r="A168" s="203" t="s">
        <v>185</v>
      </c>
      <c r="B168" s="234">
        <v>35140</v>
      </c>
      <c r="C168" s="234"/>
      <c r="D168" s="234">
        <v>34011</v>
      </c>
      <c r="E168" s="234"/>
      <c r="F168" s="234">
        <v>35086</v>
      </c>
      <c r="G168" s="234"/>
      <c r="H168" s="234">
        <v>33454</v>
      </c>
      <c r="I168" s="235"/>
    </row>
    <row r="169" spans="1:9" s="5" customFormat="1" ht="13.5" thickBot="1">
      <c r="A169" s="206" t="s">
        <v>212</v>
      </c>
      <c r="B169" s="236">
        <v>768891.24</v>
      </c>
      <c r="C169" s="236"/>
      <c r="D169" s="236">
        <v>688050.39</v>
      </c>
      <c r="E169" s="236"/>
      <c r="F169" s="236">
        <v>661761.69999999995</v>
      </c>
      <c r="G169" s="236"/>
      <c r="H169" s="236">
        <v>637964.42000000004</v>
      </c>
      <c r="I169" s="237"/>
    </row>
    <row r="170" spans="1:9" ht="14.25" thickTop="1" thickBot="1">
      <c r="A170" s="60"/>
      <c r="I170" s="193"/>
    </row>
    <row r="171" spans="1:9" ht="13.5" thickTop="1">
      <c r="A171" s="197" t="s">
        <v>213</v>
      </c>
      <c r="B171" s="238"/>
      <c r="C171" s="239"/>
      <c r="D171" s="238"/>
      <c r="E171" s="239"/>
      <c r="F171" s="238"/>
      <c r="G171" s="239"/>
      <c r="H171" s="238"/>
      <c r="I171" s="240"/>
    </row>
    <row r="172" spans="1:9" ht="13.5" thickBot="1">
      <c r="A172" s="211"/>
      <c r="B172" s="241"/>
      <c r="C172" s="242"/>
      <c r="D172" s="241"/>
      <c r="E172" s="242"/>
      <c r="F172" s="241"/>
      <c r="G172" s="242"/>
      <c r="H172" s="241"/>
      <c r="I172" s="243"/>
    </row>
    <row r="173" spans="1:9" ht="13.5" thickTop="1">
      <c r="A173" s="60" t="s">
        <v>214</v>
      </c>
      <c r="B173" s="40">
        <v>1186751685.1600001</v>
      </c>
      <c r="C173" s="7">
        <v>4.3923120248048004</v>
      </c>
      <c r="D173" s="40">
        <v>1021329580.67</v>
      </c>
      <c r="E173" s="7">
        <v>4.3644172363142602</v>
      </c>
      <c r="F173" s="40">
        <v>962197119.83000004</v>
      </c>
      <c r="G173" s="7">
        <v>4.1440841492647502</v>
      </c>
      <c r="H173" s="40">
        <v>933526998.75</v>
      </c>
      <c r="I173" s="228">
        <v>4.37403619253028</v>
      </c>
    </row>
    <row r="174" spans="1:9">
      <c r="A174" s="60" t="s">
        <v>215</v>
      </c>
      <c r="B174" s="40">
        <v>2001029.15</v>
      </c>
      <c r="C174" s="7">
        <v>7.4060517523891001E-3</v>
      </c>
      <c r="D174" s="40">
        <v>136240091.97999999</v>
      </c>
      <c r="E174" s="7">
        <v>0.58219072174966702</v>
      </c>
      <c r="F174" s="40">
        <v>174984293.55000001</v>
      </c>
      <c r="G174" s="7">
        <v>0.75363937630468503</v>
      </c>
      <c r="H174" s="40">
        <v>14001048.359999999</v>
      </c>
      <c r="I174" s="228">
        <v>6.5601843698156706E-2</v>
      </c>
    </row>
    <row r="175" spans="1:9">
      <c r="A175" s="60" t="s">
        <v>216</v>
      </c>
      <c r="B175" s="40">
        <v>0</v>
      </c>
      <c r="C175" s="6">
        <v>0</v>
      </c>
      <c r="D175" s="40">
        <v>12766341.119999999</v>
      </c>
      <c r="E175" s="7">
        <v>5.45540247568706E-2</v>
      </c>
      <c r="F175" s="40">
        <v>124805838.08</v>
      </c>
      <c r="G175" s="7">
        <v>0.53752592339333805</v>
      </c>
      <c r="H175" s="40">
        <v>192943381.16999999</v>
      </c>
      <c r="I175" s="228">
        <v>0.90403526997804096</v>
      </c>
    </row>
    <row r="176" spans="1:9">
      <c r="A176" s="60" t="s">
        <v>217</v>
      </c>
      <c r="B176" s="40">
        <v>103218158.94</v>
      </c>
      <c r="C176" s="7">
        <v>0.38202293399671999</v>
      </c>
      <c r="D176" s="40">
        <v>104352529.18000001</v>
      </c>
      <c r="E176" s="7">
        <v>0.44592655067075199</v>
      </c>
      <c r="F176" s="40">
        <v>10900673.300000001</v>
      </c>
      <c r="G176" s="7">
        <v>4.6948080084489002E-2</v>
      </c>
      <c r="H176" s="40">
        <v>111207330.77</v>
      </c>
      <c r="I176" s="228">
        <v>0.52106140509486398</v>
      </c>
    </row>
    <row r="177" spans="1:9">
      <c r="A177" s="60" t="s">
        <v>218</v>
      </c>
      <c r="B177" s="40">
        <v>117557090.11</v>
      </c>
      <c r="C177" s="7">
        <v>0.435093058596837</v>
      </c>
      <c r="D177" s="40">
        <v>136236557.05000001</v>
      </c>
      <c r="E177" s="7">
        <v>0.58217561603872603</v>
      </c>
      <c r="F177" s="40">
        <v>63863113.340000004</v>
      </c>
      <c r="G177" s="7">
        <v>0.27505186854202102</v>
      </c>
      <c r="H177" s="40">
        <v>33548106.41</v>
      </c>
      <c r="I177" s="228">
        <v>0.15718948870753999</v>
      </c>
    </row>
    <row r="178" spans="1:9">
      <c r="A178" s="60" t="s">
        <v>219</v>
      </c>
      <c r="B178" s="40">
        <v>89806463.230000004</v>
      </c>
      <c r="C178" s="7">
        <v>0.33238462037417499</v>
      </c>
      <c r="D178" s="40">
        <v>97150532</v>
      </c>
      <c r="E178" s="7">
        <v>0.41515047091826002</v>
      </c>
      <c r="F178" s="40">
        <v>91278572.450000003</v>
      </c>
      <c r="G178" s="7">
        <v>0.39312743455768301</v>
      </c>
      <c r="H178" s="40">
        <v>112413542.03</v>
      </c>
      <c r="I178" s="228">
        <v>0.52671310206146804</v>
      </c>
    </row>
    <row r="179" spans="1:9">
      <c r="A179" s="60" t="s">
        <v>220</v>
      </c>
      <c r="B179" s="40">
        <v>68890466.959999993</v>
      </c>
      <c r="C179" s="7">
        <v>0.25497197956961798</v>
      </c>
      <c r="D179" s="40">
        <v>506890.46</v>
      </c>
      <c r="E179" s="7">
        <v>2.1660798849045199E-3</v>
      </c>
      <c r="F179" s="40">
        <v>514563.18</v>
      </c>
      <c r="G179" s="7">
        <v>2.2161707555412502E-3</v>
      </c>
      <c r="H179" s="40">
        <v>514129.39</v>
      </c>
      <c r="I179" s="228">
        <v>2.4089507454146501E-3</v>
      </c>
    </row>
    <row r="180" spans="1:9" ht="13.5" thickBot="1">
      <c r="A180" s="60" t="s">
        <v>221</v>
      </c>
      <c r="B180" s="40">
        <v>0</v>
      </c>
      <c r="C180" s="6">
        <v>0</v>
      </c>
      <c r="D180" s="40">
        <v>0</v>
      </c>
      <c r="E180" s="6">
        <v>0</v>
      </c>
      <c r="F180" s="40">
        <v>0</v>
      </c>
      <c r="G180" s="6">
        <v>0</v>
      </c>
      <c r="H180" s="40">
        <v>0</v>
      </c>
      <c r="I180" s="198">
        <v>0</v>
      </c>
    </row>
    <row r="181" spans="1:9" ht="14.25" thickTop="1" thickBot="1">
      <c r="A181" s="64" t="s">
        <v>20</v>
      </c>
      <c r="B181" s="229">
        <v>1568224893.55</v>
      </c>
      <c r="C181" s="232">
        <v>5.80419066909454</v>
      </c>
      <c r="D181" s="229">
        <v>1508582522.46</v>
      </c>
      <c r="E181" s="232">
        <v>6.4465807003334401</v>
      </c>
      <c r="F181" s="229">
        <v>1428544173.73</v>
      </c>
      <c r="G181" s="232">
        <v>6.1525930029025098</v>
      </c>
      <c r="H181" s="229">
        <v>1398154536.8800001</v>
      </c>
      <c r="I181" s="233">
        <v>6.5510462528157696</v>
      </c>
    </row>
    <row r="182" spans="1:9" ht="14.25" thickTop="1" thickBot="1">
      <c r="A182" s="60"/>
      <c r="I182" s="193"/>
    </row>
    <row r="183" spans="1:9" ht="13.5" thickTop="1">
      <c r="A183" s="65" t="s">
        <v>4</v>
      </c>
      <c r="B183" s="238">
        <v>3356669735.2399998</v>
      </c>
      <c r="C183" s="239"/>
      <c r="D183" s="238">
        <v>2428082152.5</v>
      </c>
      <c r="E183" s="239"/>
      <c r="F183" s="238">
        <v>1730504319.0699999</v>
      </c>
      <c r="G183" s="239"/>
      <c r="H183" s="238">
        <v>2300525972.6900001</v>
      </c>
      <c r="I183" s="240"/>
    </row>
    <row r="184" spans="1:9" ht="13.5" thickBot="1">
      <c r="A184" s="60" t="s">
        <v>5</v>
      </c>
      <c r="B184" s="40">
        <v>2132254674.8099999</v>
      </c>
      <c r="C184" s="6"/>
      <c r="D184" s="40">
        <v>1471257008.5999999</v>
      </c>
      <c r="E184" s="6"/>
      <c r="F184" s="40">
        <v>1507903413.6099999</v>
      </c>
      <c r="G184" s="6"/>
      <c r="H184" s="40">
        <v>1191028729.1700001</v>
      </c>
      <c r="I184" s="198"/>
    </row>
    <row r="185" spans="1:9" ht="14.25" thickTop="1" thickBot="1">
      <c r="A185" s="64" t="s">
        <v>222</v>
      </c>
      <c r="B185" s="229">
        <v>1224415060.4300001</v>
      </c>
      <c r="C185" s="230"/>
      <c r="D185" s="229">
        <v>956825143.89999998</v>
      </c>
      <c r="E185" s="230"/>
      <c r="F185" s="229">
        <v>222600905.46000001</v>
      </c>
      <c r="G185" s="230"/>
      <c r="H185" s="229">
        <v>1109497243.52</v>
      </c>
      <c r="I185" s="231"/>
    </row>
    <row r="186" spans="1:9" ht="13.5" thickTop="1"/>
  </sheetData>
  <mergeCells count="15">
    <mergeCell ref="B48:I48"/>
    <mergeCell ref="B50:C50"/>
    <mergeCell ref="D50:E50"/>
    <mergeCell ref="F50:G50"/>
    <mergeCell ref="H50:I50"/>
    <mergeCell ref="B119:I119"/>
    <mergeCell ref="B121:C121"/>
    <mergeCell ref="D121:E121"/>
    <mergeCell ref="F121:G121"/>
    <mergeCell ref="H121:I121"/>
    <mergeCell ref="B4:I4"/>
    <mergeCell ref="B6:C6"/>
    <mergeCell ref="D6:E6"/>
    <mergeCell ref="F6:G6"/>
    <mergeCell ref="H6:I6"/>
  </mergeCells>
  <phoneticPr fontId="0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P93"/>
  <sheetViews>
    <sheetView workbookViewId="0" xr3:uid="{FF0BDA26-1AD6-5648-BD9A-E01AA4DDCA7C}">
      <selection activeCell="A2" sqref="A2"/>
    </sheetView>
  </sheetViews>
  <sheetFormatPr defaultRowHeight="12.75"/>
  <cols>
    <col min="1" max="1" width="34.42578125" bestFit="1" customWidth="1"/>
  </cols>
  <sheetData>
    <row r="1" spans="1:42">
      <c r="A1" s="1"/>
    </row>
    <row r="2" spans="1:42">
      <c r="A2" s="1" t="s">
        <v>0</v>
      </c>
    </row>
    <row r="3" spans="1:42">
      <c r="A3" s="1" t="s">
        <v>224</v>
      </c>
    </row>
    <row r="4" spans="1:42" ht="13.5" thickBot="1">
      <c r="A4" s="244"/>
    </row>
    <row r="5" spans="1:42" ht="13.5" thickTop="1">
      <c r="A5" s="65"/>
      <c r="B5" s="305" t="s">
        <v>71</v>
      </c>
      <c r="C5" s="306"/>
      <c r="D5" s="305"/>
      <c r="E5" s="306"/>
      <c r="F5" s="305"/>
      <c r="G5" s="306"/>
      <c r="H5" s="305"/>
      <c r="I5" s="307"/>
      <c r="J5" s="305" t="s">
        <v>225</v>
      </c>
      <c r="K5" s="306"/>
      <c r="L5" s="305"/>
      <c r="M5" s="306"/>
      <c r="N5" s="305"/>
      <c r="O5" s="306"/>
      <c r="P5" s="305"/>
      <c r="Q5" s="307"/>
      <c r="R5" s="305" t="s">
        <v>226</v>
      </c>
      <c r="S5" s="306"/>
      <c r="T5" s="305"/>
      <c r="U5" s="306"/>
      <c r="V5" s="305"/>
      <c r="W5" s="306"/>
      <c r="X5" s="305"/>
      <c r="Y5" s="307"/>
      <c r="Z5" s="305" t="s">
        <v>227</v>
      </c>
      <c r="AA5" s="306"/>
      <c r="AB5" s="305"/>
      <c r="AC5" s="306"/>
      <c r="AD5" s="305"/>
      <c r="AE5" s="306"/>
      <c r="AF5" s="305"/>
      <c r="AG5" s="307"/>
      <c r="AH5" s="305" t="s">
        <v>228</v>
      </c>
      <c r="AI5" s="306"/>
      <c r="AJ5" s="305"/>
      <c r="AK5" s="306"/>
      <c r="AL5" s="305"/>
      <c r="AM5" s="306"/>
      <c r="AN5" s="305"/>
      <c r="AO5" s="307"/>
    </row>
    <row r="6" spans="1:42">
      <c r="A6" s="60"/>
      <c r="B6" s="308"/>
      <c r="C6" s="308"/>
      <c r="D6" s="308"/>
      <c r="E6" s="308"/>
      <c r="F6" s="308"/>
      <c r="G6" s="308"/>
      <c r="H6" s="308"/>
      <c r="I6" s="309"/>
      <c r="J6" s="308"/>
      <c r="K6" s="308"/>
      <c r="L6" s="308"/>
      <c r="M6" s="308"/>
      <c r="N6" s="308"/>
      <c r="O6" s="308"/>
      <c r="P6" s="308"/>
      <c r="Q6" s="309"/>
      <c r="R6" s="308"/>
      <c r="S6" s="308"/>
      <c r="T6" s="308"/>
      <c r="U6" s="308"/>
      <c r="V6" s="308"/>
      <c r="W6" s="308"/>
      <c r="X6" s="308"/>
      <c r="Y6" s="309"/>
      <c r="Z6" s="308"/>
      <c r="AA6" s="308"/>
      <c r="AB6" s="308"/>
      <c r="AC6" s="308"/>
      <c r="AD6" s="308"/>
      <c r="AE6" s="308"/>
      <c r="AF6" s="308"/>
      <c r="AG6" s="309"/>
      <c r="AH6" s="308"/>
      <c r="AI6" s="308"/>
      <c r="AJ6" s="308"/>
      <c r="AK6" s="308"/>
      <c r="AL6" s="308"/>
      <c r="AM6" s="308"/>
      <c r="AN6" s="308"/>
      <c r="AO6" s="309"/>
    </row>
    <row r="7" spans="1:42">
      <c r="A7" s="60"/>
      <c r="B7" s="302" t="s">
        <v>9</v>
      </c>
      <c r="C7" s="310"/>
      <c r="D7" s="302" t="s">
        <v>10</v>
      </c>
      <c r="E7" s="310"/>
      <c r="F7" s="302" t="s">
        <v>11</v>
      </c>
      <c r="G7" s="310"/>
      <c r="H7" s="302" t="s">
        <v>12</v>
      </c>
      <c r="I7" s="311"/>
      <c r="J7" s="302" t="s">
        <v>9</v>
      </c>
      <c r="K7" s="310"/>
      <c r="L7" s="302" t="s">
        <v>10</v>
      </c>
      <c r="M7" s="310"/>
      <c r="N7" s="302" t="s">
        <v>11</v>
      </c>
      <c r="O7" s="310"/>
      <c r="P7" s="302" t="s">
        <v>12</v>
      </c>
      <c r="Q7" s="311"/>
      <c r="R7" s="302" t="s">
        <v>9</v>
      </c>
      <c r="S7" s="310"/>
      <c r="T7" s="302" t="s">
        <v>10</v>
      </c>
      <c r="U7" s="310"/>
      <c r="V7" s="302" t="s">
        <v>11</v>
      </c>
      <c r="W7" s="310"/>
      <c r="X7" s="302" t="s">
        <v>12</v>
      </c>
      <c r="Y7" s="311"/>
      <c r="Z7" s="302" t="s">
        <v>9</v>
      </c>
      <c r="AA7" s="310"/>
      <c r="AB7" s="302" t="s">
        <v>10</v>
      </c>
      <c r="AC7" s="310"/>
      <c r="AD7" s="302" t="s">
        <v>11</v>
      </c>
      <c r="AE7" s="310"/>
      <c r="AF7" s="302" t="s">
        <v>12</v>
      </c>
      <c r="AG7" s="311"/>
      <c r="AH7" s="302" t="s">
        <v>9</v>
      </c>
      <c r="AI7" s="310"/>
      <c r="AJ7" s="302" t="s">
        <v>10</v>
      </c>
      <c r="AK7" s="310"/>
      <c r="AL7" s="302" t="s">
        <v>11</v>
      </c>
      <c r="AM7" s="310"/>
      <c r="AN7" s="302" t="s">
        <v>12</v>
      </c>
      <c r="AO7" s="311"/>
    </row>
    <row r="8" spans="1:42" ht="13.5" thickBot="1">
      <c r="A8" s="60"/>
      <c r="B8" s="245" t="s">
        <v>13</v>
      </c>
      <c r="C8" s="245" t="s">
        <v>14</v>
      </c>
      <c r="D8" s="245" t="s">
        <v>13</v>
      </c>
      <c r="E8" s="245" t="s">
        <v>14</v>
      </c>
      <c r="F8" s="245" t="s">
        <v>13</v>
      </c>
      <c r="G8" s="245" t="s">
        <v>14</v>
      </c>
      <c r="H8" s="245" t="s">
        <v>13</v>
      </c>
      <c r="I8" s="246" t="s">
        <v>14</v>
      </c>
      <c r="J8" s="245" t="s">
        <v>13</v>
      </c>
      <c r="K8" s="245" t="s">
        <v>14</v>
      </c>
      <c r="L8" s="245" t="s">
        <v>13</v>
      </c>
      <c r="M8" s="245" t="s">
        <v>14</v>
      </c>
      <c r="N8" s="245" t="s">
        <v>13</v>
      </c>
      <c r="O8" s="245" t="s">
        <v>14</v>
      </c>
      <c r="P8" s="245" t="s">
        <v>13</v>
      </c>
      <c r="Q8" s="246" t="s">
        <v>14</v>
      </c>
      <c r="R8" s="245" t="s">
        <v>13</v>
      </c>
      <c r="S8" s="245" t="s">
        <v>14</v>
      </c>
      <c r="T8" s="245" t="s">
        <v>13</v>
      </c>
      <c r="U8" s="245" t="s">
        <v>14</v>
      </c>
      <c r="V8" s="245" t="s">
        <v>13</v>
      </c>
      <c r="W8" s="245" t="s">
        <v>14</v>
      </c>
      <c r="X8" s="245" t="s">
        <v>13</v>
      </c>
      <c r="Y8" s="246" t="s">
        <v>14</v>
      </c>
      <c r="Z8" s="245" t="s">
        <v>13</v>
      </c>
      <c r="AA8" s="245" t="s">
        <v>14</v>
      </c>
      <c r="AB8" s="245" t="s">
        <v>13</v>
      </c>
      <c r="AC8" s="245" t="s">
        <v>14</v>
      </c>
      <c r="AD8" s="245" t="s">
        <v>13</v>
      </c>
      <c r="AE8" s="245" t="s">
        <v>14</v>
      </c>
      <c r="AF8" s="245" t="s">
        <v>13</v>
      </c>
      <c r="AG8" s="246" t="s">
        <v>14</v>
      </c>
      <c r="AH8" s="245" t="s">
        <v>13</v>
      </c>
      <c r="AI8" s="245" t="s">
        <v>14</v>
      </c>
      <c r="AJ8" s="245" t="s">
        <v>13</v>
      </c>
      <c r="AK8" s="245" t="s">
        <v>14</v>
      </c>
      <c r="AL8" s="245" t="s">
        <v>13</v>
      </c>
      <c r="AM8" s="245" t="s">
        <v>14</v>
      </c>
      <c r="AN8" s="245" t="s">
        <v>13</v>
      </c>
      <c r="AO8" s="246" t="s">
        <v>14</v>
      </c>
    </row>
    <row r="9" spans="1:42" ht="13.5" thickTop="1">
      <c r="A9" s="197" t="s">
        <v>158</v>
      </c>
      <c r="B9" s="247"/>
      <c r="C9" s="248"/>
      <c r="D9" s="247"/>
      <c r="E9" s="248"/>
      <c r="F9" s="247"/>
      <c r="G9" s="248"/>
      <c r="H9" s="247"/>
      <c r="I9" s="249"/>
      <c r="J9" s="247"/>
      <c r="K9" s="248"/>
      <c r="L9" s="247"/>
      <c r="M9" s="248"/>
      <c r="N9" s="247"/>
      <c r="O9" s="248"/>
      <c r="P9" s="247"/>
      <c r="Q9" s="249"/>
      <c r="R9" s="247"/>
      <c r="S9" s="248"/>
      <c r="T9" s="247"/>
      <c r="U9" s="248"/>
      <c r="V9" s="247"/>
      <c r="W9" s="248"/>
      <c r="X9" s="247"/>
      <c r="Y9" s="249"/>
      <c r="Z9" s="247"/>
      <c r="AA9" s="248"/>
      <c r="AB9" s="247"/>
      <c r="AC9" s="248"/>
      <c r="AD9" s="247"/>
      <c r="AE9" s="248"/>
      <c r="AF9" s="247"/>
      <c r="AG9" s="249"/>
      <c r="AH9" s="247"/>
      <c r="AI9" s="248"/>
      <c r="AJ9" s="247"/>
      <c r="AK9" s="248"/>
      <c r="AL9" s="247"/>
      <c r="AM9" s="248"/>
      <c r="AN9" s="247"/>
      <c r="AO9" s="249"/>
    </row>
    <row r="10" spans="1:42">
      <c r="A10" s="62" t="s">
        <v>159</v>
      </c>
      <c r="B10" s="54">
        <v>110385219086.2</v>
      </c>
      <c r="C10" s="199">
        <v>93.8994</v>
      </c>
      <c r="D10" s="54">
        <v>98288647311.779999</v>
      </c>
      <c r="E10" s="199">
        <v>94.034199999999998</v>
      </c>
      <c r="F10" s="54">
        <v>104481101268.7</v>
      </c>
      <c r="G10" s="199">
        <v>93.451300000000003</v>
      </c>
      <c r="H10" s="54">
        <v>102183819170.64999</v>
      </c>
      <c r="I10" s="200">
        <v>94.111500000000007</v>
      </c>
      <c r="J10" s="54">
        <v>16014057419.809999</v>
      </c>
      <c r="K10" s="199">
        <v>98.129000000000005</v>
      </c>
      <c r="L10" s="54">
        <v>14140211652.370001</v>
      </c>
      <c r="M10" s="199">
        <v>98.020499999999998</v>
      </c>
      <c r="N10" s="54">
        <v>14360470747.379999</v>
      </c>
      <c r="O10" s="199">
        <v>98.551500000000004</v>
      </c>
      <c r="P10" s="54">
        <v>13134828276.719999</v>
      </c>
      <c r="Q10" s="200">
        <v>99.283500000000004</v>
      </c>
      <c r="R10" s="54">
        <v>3014115880.1199999</v>
      </c>
      <c r="S10" s="199">
        <v>94.161199999999994</v>
      </c>
      <c r="T10" s="54">
        <v>2806211846.4099998</v>
      </c>
      <c r="U10" s="199">
        <v>92.045400000000001</v>
      </c>
      <c r="V10" s="54">
        <v>3137216441.6599998</v>
      </c>
      <c r="W10" s="199">
        <v>93.464100000000002</v>
      </c>
      <c r="X10" s="54">
        <v>3006006315.0100002</v>
      </c>
      <c r="Y10" s="200">
        <v>94.609399999999994</v>
      </c>
      <c r="Z10" s="54">
        <v>21115209071.849998</v>
      </c>
      <c r="AA10" s="199">
        <v>92.097800000000007</v>
      </c>
      <c r="AB10" s="54">
        <v>18940137537.82</v>
      </c>
      <c r="AC10" s="199">
        <v>92.359200000000001</v>
      </c>
      <c r="AD10" s="54">
        <v>20327190110.41</v>
      </c>
      <c r="AE10" s="199">
        <v>93.299800000000005</v>
      </c>
      <c r="AF10" s="54">
        <v>18322391333.279999</v>
      </c>
      <c r="AG10" s="200">
        <v>92.548900000000003</v>
      </c>
      <c r="AH10" s="54">
        <v>4547185046.04</v>
      </c>
      <c r="AI10" s="199">
        <v>79.800899999999999</v>
      </c>
      <c r="AJ10" s="54">
        <v>4125562386.8600001</v>
      </c>
      <c r="AK10" s="199">
        <v>74.376099999999994</v>
      </c>
      <c r="AL10" s="54">
        <v>4261783429.8699999</v>
      </c>
      <c r="AM10" s="199">
        <v>79.119900000000001</v>
      </c>
      <c r="AN10" s="54">
        <v>4379243802.9799995</v>
      </c>
      <c r="AO10" s="200">
        <v>77.613500000000002</v>
      </c>
    </row>
    <row r="11" spans="1:42">
      <c r="A11" s="60" t="s">
        <v>160</v>
      </c>
      <c r="B11" s="54">
        <v>2833592194.6599998</v>
      </c>
      <c r="C11" s="199">
        <v>2.4104000000000001</v>
      </c>
      <c r="D11" s="54">
        <v>3131126755.6900001</v>
      </c>
      <c r="E11" s="199">
        <v>2.9956</v>
      </c>
      <c r="F11" s="54">
        <v>3855352533.77</v>
      </c>
      <c r="G11" s="199">
        <v>3.4483999999999999</v>
      </c>
      <c r="H11" s="54">
        <v>2843705972.0100002</v>
      </c>
      <c r="I11" s="200">
        <v>2.6191</v>
      </c>
      <c r="J11" s="54">
        <v>50838296.770000003</v>
      </c>
      <c r="K11" s="199">
        <v>0.3115</v>
      </c>
      <c r="L11" s="54">
        <v>-35233874.740000002</v>
      </c>
      <c r="M11" s="199">
        <v>-0.2442</v>
      </c>
      <c r="N11" s="54">
        <v>-11213095.5</v>
      </c>
      <c r="O11" s="199">
        <v>-7.6999999999999999E-2</v>
      </c>
      <c r="P11" s="54">
        <v>-4632733.1399999997</v>
      </c>
      <c r="Q11" s="200">
        <v>-3.5000000000000003E-2</v>
      </c>
      <c r="R11" s="54">
        <v>153156409.71000001</v>
      </c>
      <c r="S11" s="199">
        <v>4.7846000000000002</v>
      </c>
      <c r="T11" s="54">
        <v>211216695.74000001</v>
      </c>
      <c r="U11" s="199">
        <v>6.9279999999999999</v>
      </c>
      <c r="V11" s="54">
        <v>176913239.19999999</v>
      </c>
      <c r="W11" s="199">
        <v>5.2706</v>
      </c>
      <c r="X11" s="54">
        <v>149384190.74000001</v>
      </c>
      <c r="Y11" s="200">
        <v>4.7016</v>
      </c>
      <c r="Z11" s="54">
        <v>1294153310.4300001</v>
      </c>
      <c r="AA11" s="199">
        <v>5.6447000000000003</v>
      </c>
      <c r="AB11" s="54">
        <v>913468432.58000004</v>
      </c>
      <c r="AC11" s="199">
        <v>4.4543999999999997</v>
      </c>
      <c r="AD11" s="54">
        <v>981448106.41999996</v>
      </c>
      <c r="AE11" s="199">
        <v>4.5048000000000004</v>
      </c>
      <c r="AF11" s="54">
        <v>1006737228.1</v>
      </c>
      <c r="AG11" s="200">
        <v>5.0852000000000004</v>
      </c>
      <c r="AH11" s="54">
        <v>330183883.64999998</v>
      </c>
      <c r="AI11" s="199">
        <v>5.7946</v>
      </c>
      <c r="AJ11" s="54">
        <v>557830576.88</v>
      </c>
      <c r="AK11" s="199">
        <v>10.0566</v>
      </c>
      <c r="AL11" s="54">
        <v>284592478.17000002</v>
      </c>
      <c r="AM11" s="199">
        <v>5.2834000000000003</v>
      </c>
      <c r="AN11" s="54">
        <v>420164623.57999998</v>
      </c>
      <c r="AO11" s="200">
        <v>7.4466000000000001</v>
      </c>
    </row>
    <row r="12" spans="1:42">
      <c r="A12" s="60" t="s">
        <v>161</v>
      </c>
      <c r="B12" s="54">
        <v>25391394.059999999</v>
      </c>
      <c r="C12" s="199">
        <v>2.1600000000000001E-2</v>
      </c>
      <c r="D12" s="54">
        <v>-29690475.690000001</v>
      </c>
      <c r="E12" s="199">
        <v>-2.8400000000000002E-2</v>
      </c>
      <c r="F12" s="54">
        <v>10108528.5</v>
      </c>
      <c r="G12" s="199">
        <v>8.9999999999999993E-3</v>
      </c>
      <c r="H12" s="54">
        <v>-983529</v>
      </c>
      <c r="I12" s="200">
        <v>-8.9999999999999998E-4</v>
      </c>
      <c r="J12" s="54">
        <v>133037890</v>
      </c>
      <c r="K12" s="199">
        <v>0.81520000000000004</v>
      </c>
      <c r="L12" s="54">
        <v>150096980</v>
      </c>
      <c r="M12" s="199">
        <v>1.0405</v>
      </c>
      <c r="N12" s="54">
        <v>116059540</v>
      </c>
      <c r="O12" s="199">
        <v>0.79649999999999999</v>
      </c>
      <c r="P12" s="54">
        <v>19880</v>
      </c>
      <c r="Q12" s="200">
        <v>2.0000000000000001E-4</v>
      </c>
      <c r="R12" s="54">
        <v>0</v>
      </c>
      <c r="S12" s="199">
        <v>0</v>
      </c>
      <c r="T12" s="54">
        <v>0</v>
      </c>
      <c r="U12" s="199">
        <v>0</v>
      </c>
      <c r="V12" s="54">
        <v>0</v>
      </c>
      <c r="W12" s="199">
        <v>0</v>
      </c>
      <c r="X12" s="54">
        <v>0</v>
      </c>
      <c r="Y12" s="200">
        <v>0</v>
      </c>
      <c r="Z12" s="54">
        <v>0</v>
      </c>
      <c r="AA12" s="199">
        <v>0</v>
      </c>
      <c r="AB12" s="54">
        <v>0</v>
      </c>
      <c r="AC12" s="199">
        <v>0</v>
      </c>
      <c r="AD12" s="54">
        <v>0</v>
      </c>
      <c r="AE12" s="199">
        <v>0</v>
      </c>
      <c r="AF12" s="54">
        <v>0</v>
      </c>
      <c r="AG12" s="200">
        <v>0</v>
      </c>
      <c r="AH12" s="54">
        <v>0</v>
      </c>
      <c r="AI12" s="199">
        <v>0</v>
      </c>
      <c r="AJ12" s="54">
        <v>0</v>
      </c>
      <c r="AK12" s="199">
        <v>0</v>
      </c>
      <c r="AL12" s="54">
        <v>0</v>
      </c>
      <c r="AM12" s="199">
        <v>0</v>
      </c>
      <c r="AN12" s="54">
        <v>0</v>
      </c>
      <c r="AO12" s="200">
        <v>0</v>
      </c>
    </row>
    <row r="13" spans="1:42">
      <c r="A13" s="60" t="s">
        <v>162</v>
      </c>
      <c r="B13" s="54">
        <v>1546828161.51</v>
      </c>
      <c r="C13" s="199">
        <v>1.3158000000000001</v>
      </c>
      <c r="D13" s="54">
        <v>518725088.79000002</v>
      </c>
      <c r="E13" s="199">
        <v>0.49630000000000002</v>
      </c>
      <c r="F13" s="54">
        <v>243226474.34999999</v>
      </c>
      <c r="G13" s="199">
        <v>0.2175</v>
      </c>
      <c r="H13" s="54">
        <v>388593964.73000002</v>
      </c>
      <c r="I13" s="200">
        <v>0.3579</v>
      </c>
      <c r="J13" s="54">
        <v>121452005.01000001</v>
      </c>
      <c r="K13" s="199">
        <v>0.74419999999999997</v>
      </c>
      <c r="L13" s="54">
        <v>168895998.41</v>
      </c>
      <c r="M13" s="199">
        <v>1.1708000000000001</v>
      </c>
      <c r="N13" s="54">
        <v>106228148.61</v>
      </c>
      <c r="O13" s="199">
        <v>0.72899999999999998</v>
      </c>
      <c r="P13" s="54">
        <v>99402022.790000007</v>
      </c>
      <c r="Q13" s="200">
        <v>0.75139999999999996</v>
      </c>
      <c r="R13" s="54">
        <v>4712924.09</v>
      </c>
      <c r="S13" s="199">
        <v>0.1472</v>
      </c>
      <c r="T13" s="54">
        <v>11010047.75</v>
      </c>
      <c r="U13" s="199">
        <v>0.36109999999999998</v>
      </c>
      <c r="V13" s="54">
        <v>20857987.66</v>
      </c>
      <c r="W13" s="199">
        <v>0.62139999999999995</v>
      </c>
      <c r="X13" s="54">
        <v>25527.99</v>
      </c>
      <c r="Y13" s="200">
        <v>8.0000000000000004E-4</v>
      </c>
      <c r="Z13" s="54">
        <v>127004990.65000001</v>
      </c>
      <c r="AA13" s="199">
        <v>0.55400000000000005</v>
      </c>
      <c r="AB13" s="54">
        <v>265375282.88</v>
      </c>
      <c r="AC13" s="199">
        <v>1.2941</v>
      </c>
      <c r="AD13" s="54">
        <v>113172855.95999999</v>
      </c>
      <c r="AE13" s="199">
        <v>0.51949999999999996</v>
      </c>
      <c r="AF13" s="54">
        <v>125637004.91</v>
      </c>
      <c r="AG13" s="200">
        <v>0.63460000000000005</v>
      </c>
      <c r="AH13" s="54">
        <v>364745000.94999999</v>
      </c>
      <c r="AI13" s="199">
        <v>6.4010999999999996</v>
      </c>
      <c r="AJ13" s="54">
        <v>416076475.5</v>
      </c>
      <c r="AK13" s="199">
        <v>7.5011000000000001</v>
      </c>
      <c r="AL13" s="54">
        <v>396499477.97000003</v>
      </c>
      <c r="AM13" s="199">
        <v>7.3609999999999998</v>
      </c>
      <c r="AN13" s="54">
        <v>408339885.77999997</v>
      </c>
      <c r="AO13" s="200">
        <v>7.2370000000000001</v>
      </c>
    </row>
    <row r="14" spans="1:42">
      <c r="A14" s="201" t="s">
        <v>163</v>
      </c>
      <c r="B14" s="54">
        <v>126807741.73</v>
      </c>
      <c r="C14" s="199">
        <v>0.1079</v>
      </c>
      <c r="D14" s="54">
        <v>111549095.12</v>
      </c>
      <c r="E14" s="199">
        <v>0.1067</v>
      </c>
      <c r="F14" s="54">
        <v>100643623.87</v>
      </c>
      <c r="G14" s="199">
        <v>0.09</v>
      </c>
      <c r="H14" s="54">
        <v>105146239.23</v>
      </c>
      <c r="I14" s="200">
        <v>9.6799999999999997E-2</v>
      </c>
      <c r="J14" s="54">
        <v>3946.03</v>
      </c>
      <c r="K14" s="199">
        <v>0</v>
      </c>
      <c r="L14" s="54">
        <v>1803184.19</v>
      </c>
      <c r="M14" s="199">
        <v>1.2500000000000001E-2</v>
      </c>
      <c r="N14" s="54">
        <v>-1</v>
      </c>
      <c r="O14" s="199">
        <v>0</v>
      </c>
      <c r="P14" s="54">
        <v>-1</v>
      </c>
      <c r="Q14" s="200">
        <v>0</v>
      </c>
      <c r="R14" s="54">
        <v>6168863.5099999998</v>
      </c>
      <c r="S14" s="199">
        <v>0.19270000000000001</v>
      </c>
      <c r="T14" s="54">
        <v>2606.7800000000002</v>
      </c>
      <c r="U14" s="199">
        <v>1E-4</v>
      </c>
      <c r="V14" s="54">
        <v>2582.7800000000002</v>
      </c>
      <c r="W14" s="199">
        <v>1E-4</v>
      </c>
      <c r="X14" s="54">
        <v>2735.33</v>
      </c>
      <c r="Y14" s="200">
        <v>1E-4</v>
      </c>
      <c r="Z14" s="54">
        <v>100238807.67</v>
      </c>
      <c r="AA14" s="199">
        <v>0.43719999999999998</v>
      </c>
      <c r="AB14" s="54">
        <v>98531858.510000005</v>
      </c>
      <c r="AC14" s="199">
        <v>0.48049999999999998</v>
      </c>
      <c r="AD14" s="54">
        <v>79547310</v>
      </c>
      <c r="AE14" s="199">
        <v>0.36509999999999998</v>
      </c>
      <c r="AF14" s="54">
        <v>66791082.039999999</v>
      </c>
      <c r="AG14" s="200">
        <v>0.33739999999999998</v>
      </c>
      <c r="AH14" s="54">
        <v>0</v>
      </c>
      <c r="AI14" s="199">
        <v>0</v>
      </c>
      <c r="AJ14" s="54">
        <v>0</v>
      </c>
      <c r="AK14" s="199">
        <v>0</v>
      </c>
      <c r="AL14" s="54">
        <v>0</v>
      </c>
      <c r="AM14" s="199">
        <v>0</v>
      </c>
      <c r="AN14" s="54">
        <v>0</v>
      </c>
      <c r="AO14" s="200">
        <v>0</v>
      </c>
    </row>
    <row r="15" spans="1:42" ht="13.5" thickBot="1">
      <c r="A15" s="60" t="s">
        <v>164</v>
      </c>
      <c r="B15" s="54">
        <v>2639053614.6100001</v>
      </c>
      <c r="C15" s="199">
        <v>2.2448999999999999</v>
      </c>
      <c r="D15" s="54">
        <v>2504021111.3299999</v>
      </c>
      <c r="E15" s="199">
        <v>2.3956</v>
      </c>
      <c r="F15" s="54">
        <v>3112279936.0599999</v>
      </c>
      <c r="G15" s="199">
        <v>2.7837000000000001</v>
      </c>
      <c r="H15" s="54">
        <v>3057086658.6100001</v>
      </c>
      <c r="I15" s="200">
        <v>2.8155999999999999</v>
      </c>
      <c r="J15" s="54">
        <v>26.84</v>
      </c>
      <c r="K15" s="199">
        <v>0</v>
      </c>
      <c r="L15" s="54">
        <v>29.38</v>
      </c>
      <c r="M15" s="199">
        <v>0</v>
      </c>
      <c r="N15" s="54">
        <v>28.21</v>
      </c>
      <c r="O15" s="199">
        <v>0</v>
      </c>
      <c r="P15" s="54">
        <v>0</v>
      </c>
      <c r="Q15" s="200">
        <v>0</v>
      </c>
      <c r="R15" s="54">
        <v>22861649.899999999</v>
      </c>
      <c r="S15" s="199">
        <v>0.71419999999999995</v>
      </c>
      <c r="T15" s="54">
        <v>20285363.510000002</v>
      </c>
      <c r="U15" s="199">
        <v>0.66539999999999999</v>
      </c>
      <c r="V15" s="54">
        <v>21609393.140000001</v>
      </c>
      <c r="W15" s="199">
        <v>0.64380000000000004</v>
      </c>
      <c r="X15" s="54">
        <v>21862399.050000001</v>
      </c>
      <c r="Y15" s="200">
        <v>0.68810000000000004</v>
      </c>
      <c r="Z15" s="54">
        <v>290341161.87</v>
      </c>
      <c r="AA15" s="199">
        <v>1.2664</v>
      </c>
      <c r="AB15" s="54">
        <v>289530779.63999999</v>
      </c>
      <c r="AC15" s="199">
        <v>1.4118999999999999</v>
      </c>
      <c r="AD15" s="54">
        <v>285600542.61000001</v>
      </c>
      <c r="AE15" s="199">
        <v>1.3109</v>
      </c>
      <c r="AF15" s="54">
        <v>275969807.24000001</v>
      </c>
      <c r="AG15" s="200">
        <v>1.3939999999999999</v>
      </c>
      <c r="AH15" s="54">
        <v>456050818.54000002</v>
      </c>
      <c r="AI15" s="199">
        <v>8.0035000000000007</v>
      </c>
      <c r="AJ15" s="54">
        <v>447423301.07999998</v>
      </c>
      <c r="AK15" s="199">
        <v>8.0662000000000003</v>
      </c>
      <c r="AL15" s="54">
        <v>443614192.13</v>
      </c>
      <c r="AM15" s="199">
        <v>8.2356999999999996</v>
      </c>
      <c r="AN15" s="54">
        <v>434624252.23000002</v>
      </c>
      <c r="AO15" s="200">
        <v>7.7028999999999996</v>
      </c>
    </row>
    <row r="16" spans="1:42" ht="14.25" thickTop="1" thickBot="1">
      <c r="A16" s="64" t="s">
        <v>3</v>
      </c>
      <c r="B16" s="55">
        <v>117556892192.77</v>
      </c>
      <c r="C16" s="12">
        <v>100</v>
      </c>
      <c r="D16" s="55">
        <v>104524378887.02</v>
      </c>
      <c r="E16" s="12">
        <v>100</v>
      </c>
      <c r="F16" s="55">
        <v>111802712365.25</v>
      </c>
      <c r="G16" s="12">
        <v>100</v>
      </c>
      <c r="H16" s="55">
        <v>108577368476.23</v>
      </c>
      <c r="I16" s="202">
        <v>100</v>
      </c>
      <c r="J16" s="55">
        <v>16319389584.459999</v>
      </c>
      <c r="K16" s="12">
        <v>100</v>
      </c>
      <c r="L16" s="55">
        <v>14425773969.610001</v>
      </c>
      <c r="M16" s="12">
        <v>100</v>
      </c>
      <c r="N16" s="55">
        <v>14571545367.700001</v>
      </c>
      <c r="O16" s="12">
        <v>100</v>
      </c>
      <c r="P16" s="55">
        <v>13229617445.370001</v>
      </c>
      <c r="Q16" s="202">
        <v>100</v>
      </c>
      <c r="R16" s="55">
        <v>3201015727.3299999</v>
      </c>
      <c r="S16" s="12">
        <v>100</v>
      </c>
      <c r="T16" s="55">
        <v>3048726560.1900001</v>
      </c>
      <c r="U16" s="12">
        <v>100</v>
      </c>
      <c r="V16" s="55">
        <v>3356599644.4400001</v>
      </c>
      <c r="W16" s="12">
        <v>100</v>
      </c>
      <c r="X16" s="55">
        <v>3177281168.1199999</v>
      </c>
      <c r="Y16" s="202">
        <v>100</v>
      </c>
      <c r="Z16" s="55">
        <v>22926947342.470001</v>
      </c>
      <c r="AA16" s="12">
        <v>100</v>
      </c>
      <c r="AB16" s="55">
        <v>20507043891.43</v>
      </c>
      <c r="AC16" s="12">
        <v>100</v>
      </c>
      <c r="AD16" s="55">
        <v>21786958925.400002</v>
      </c>
      <c r="AE16" s="12">
        <v>100</v>
      </c>
      <c r="AF16" s="55">
        <v>19797526455.57</v>
      </c>
      <c r="AG16" s="202">
        <v>100</v>
      </c>
      <c r="AH16" s="55">
        <v>5698164749.1800003</v>
      </c>
      <c r="AI16" s="12">
        <v>100</v>
      </c>
      <c r="AJ16" s="55">
        <v>5546892740.3199997</v>
      </c>
      <c r="AK16" s="12">
        <v>100</v>
      </c>
      <c r="AL16" s="55">
        <v>5386489578.1400003</v>
      </c>
      <c r="AM16" s="12">
        <v>100</v>
      </c>
      <c r="AN16" s="55">
        <v>5642372564.5699997</v>
      </c>
      <c r="AO16" s="202">
        <v>100</v>
      </c>
      <c r="AP16" s="1"/>
    </row>
    <row r="17" spans="1:41" ht="13.5" thickTop="1">
      <c r="A17" s="60"/>
      <c r="B17" s="54"/>
      <c r="C17" s="10"/>
      <c r="D17" s="54"/>
      <c r="E17" s="10"/>
      <c r="F17" s="54"/>
      <c r="G17" s="10"/>
      <c r="H17" s="54"/>
      <c r="I17" s="193"/>
      <c r="J17" s="54"/>
      <c r="K17" s="10"/>
      <c r="L17" s="54"/>
      <c r="M17" s="10"/>
      <c r="N17" s="54"/>
      <c r="O17" s="10"/>
      <c r="P17" s="54"/>
      <c r="Q17" s="193"/>
      <c r="R17" s="54"/>
      <c r="S17" s="10"/>
      <c r="T17" s="54"/>
      <c r="U17" s="10"/>
      <c r="V17" s="54"/>
      <c r="W17" s="10"/>
      <c r="X17" s="54"/>
      <c r="Y17" s="193"/>
      <c r="Z17" s="54"/>
      <c r="AA17" s="10"/>
      <c r="AB17" s="54"/>
      <c r="AC17" s="10"/>
      <c r="AD17" s="54"/>
      <c r="AE17" s="10"/>
      <c r="AF17" s="54"/>
      <c r="AG17" s="193"/>
      <c r="AH17" s="54"/>
      <c r="AI17" s="10"/>
      <c r="AJ17" s="54"/>
      <c r="AK17" s="10"/>
      <c r="AL17" s="54"/>
      <c r="AM17" s="10"/>
      <c r="AN17" s="54"/>
      <c r="AO17" s="193"/>
    </row>
    <row r="18" spans="1:41">
      <c r="A18" s="62" t="s">
        <v>165</v>
      </c>
      <c r="B18" s="54"/>
      <c r="C18" s="10"/>
      <c r="D18" s="54"/>
      <c r="E18" s="10"/>
      <c r="F18" s="54"/>
      <c r="G18" s="10"/>
      <c r="H18" s="54"/>
      <c r="I18" s="193"/>
      <c r="J18" s="54"/>
      <c r="K18" s="10"/>
      <c r="L18" s="54"/>
      <c r="M18" s="10"/>
      <c r="N18" s="54"/>
      <c r="O18" s="10"/>
      <c r="P18" s="54"/>
      <c r="Q18" s="193"/>
      <c r="R18" s="54"/>
      <c r="S18" s="10"/>
      <c r="T18" s="54"/>
      <c r="U18" s="10"/>
      <c r="V18" s="54"/>
      <c r="W18" s="10"/>
      <c r="X18" s="54"/>
      <c r="Y18" s="193"/>
      <c r="Z18" s="54"/>
      <c r="AA18" s="10"/>
      <c r="AB18" s="54"/>
      <c r="AC18" s="10"/>
      <c r="AD18" s="54"/>
      <c r="AE18" s="10"/>
      <c r="AF18" s="54"/>
      <c r="AG18" s="193"/>
      <c r="AH18" s="54"/>
      <c r="AI18" s="10"/>
      <c r="AJ18" s="54"/>
      <c r="AK18" s="10"/>
      <c r="AL18" s="54"/>
      <c r="AM18" s="10"/>
      <c r="AN18" s="54"/>
      <c r="AO18" s="193"/>
    </row>
    <row r="19" spans="1:41">
      <c r="A19" s="60" t="s">
        <v>229</v>
      </c>
      <c r="B19" s="30">
        <v>0</v>
      </c>
      <c r="C19" s="11">
        <v>0</v>
      </c>
      <c r="D19" s="30">
        <v>0</v>
      </c>
      <c r="E19" s="11">
        <v>0</v>
      </c>
      <c r="F19" s="30">
        <v>0</v>
      </c>
      <c r="G19" s="11">
        <v>0</v>
      </c>
      <c r="H19" s="30">
        <v>0</v>
      </c>
      <c r="I19" s="198">
        <v>0</v>
      </c>
      <c r="J19" s="30">
        <v>0</v>
      </c>
      <c r="K19" s="11">
        <v>0</v>
      </c>
      <c r="L19" s="30">
        <v>0</v>
      </c>
      <c r="M19" s="11">
        <v>0</v>
      </c>
      <c r="N19" s="30">
        <v>0</v>
      </c>
      <c r="O19" s="11">
        <v>0</v>
      </c>
      <c r="P19" s="30">
        <v>0</v>
      </c>
      <c r="Q19" s="198">
        <v>0</v>
      </c>
      <c r="R19" s="30">
        <v>0</v>
      </c>
      <c r="S19" s="11">
        <v>0</v>
      </c>
      <c r="T19" s="30">
        <v>0</v>
      </c>
      <c r="U19" s="11">
        <v>0</v>
      </c>
      <c r="V19" s="30">
        <v>0</v>
      </c>
      <c r="W19" s="11">
        <v>0</v>
      </c>
      <c r="X19" s="30">
        <v>0</v>
      </c>
      <c r="Y19" s="198">
        <v>0</v>
      </c>
      <c r="Z19" s="30">
        <v>0</v>
      </c>
      <c r="AA19" s="11">
        <v>0</v>
      </c>
      <c r="AB19" s="30">
        <v>0</v>
      </c>
      <c r="AC19" s="11">
        <v>0</v>
      </c>
      <c r="AD19" s="30">
        <v>0</v>
      </c>
      <c r="AE19" s="11">
        <v>0</v>
      </c>
      <c r="AF19" s="30">
        <v>0</v>
      </c>
      <c r="AG19" s="198">
        <v>0</v>
      </c>
      <c r="AH19" s="30">
        <v>0</v>
      </c>
      <c r="AI19" s="11">
        <v>0</v>
      </c>
      <c r="AJ19" s="30">
        <v>0</v>
      </c>
      <c r="AK19" s="11">
        <v>0</v>
      </c>
      <c r="AL19" s="30">
        <v>0</v>
      </c>
      <c r="AM19" s="11">
        <v>0</v>
      </c>
      <c r="AN19" s="30">
        <v>0</v>
      </c>
      <c r="AO19" s="198">
        <v>0</v>
      </c>
    </row>
    <row r="20" spans="1:41">
      <c r="A20" s="60" t="s">
        <v>230</v>
      </c>
      <c r="B20" s="30">
        <v>51570516</v>
      </c>
      <c r="C20" s="20">
        <v>4.3900000000000002E-2</v>
      </c>
      <c r="D20" s="30">
        <v>57143440</v>
      </c>
      <c r="E20" s="20">
        <v>5.4699999999999999E-2</v>
      </c>
      <c r="F20" s="30">
        <v>54546011</v>
      </c>
      <c r="G20" s="20">
        <v>4.8800000000000003E-2</v>
      </c>
      <c r="H20" s="30">
        <v>48237969</v>
      </c>
      <c r="I20" s="228">
        <v>4.4400000000000002E-2</v>
      </c>
      <c r="J20" s="30">
        <v>0</v>
      </c>
      <c r="K20" s="11">
        <v>0</v>
      </c>
      <c r="L20" s="30">
        <v>0</v>
      </c>
      <c r="M20" s="11">
        <v>0</v>
      </c>
      <c r="N20" s="30">
        <v>0</v>
      </c>
      <c r="O20" s="11">
        <v>0</v>
      </c>
      <c r="P20" s="30">
        <v>0</v>
      </c>
      <c r="Q20" s="198">
        <v>0</v>
      </c>
      <c r="R20" s="30">
        <v>0</v>
      </c>
      <c r="S20" s="11">
        <v>0</v>
      </c>
      <c r="T20" s="30">
        <v>0</v>
      </c>
      <c r="U20" s="11">
        <v>0</v>
      </c>
      <c r="V20" s="30">
        <v>0</v>
      </c>
      <c r="W20" s="11">
        <v>0</v>
      </c>
      <c r="X20" s="30">
        <v>0</v>
      </c>
      <c r="Y20" s="198">
        <v>0</v>
      </c>
      <c r="Z20" s="30">
        <v>0</v>
      </c>
      <c r="AA20" s="11">
        <v>0</v>
      </c>
      <c r="AB20" s="30">
        <v>0</v>
      </c>
      <c r="AC20" s="11">
        <v>0</v>
      </c>
      <c r="AD20" s="30">
        <v>0</v>
      </c>
      <c r="AE20" s="11">
        <v>0</v>
      </c>
      <c r="AF20" s="30">
        <v>0</v>
      </c>
      <c r="AG20" s="198">
        <v>0</v>
      </c>
      <c r="AH20" s="30">
        <v>0</v>
      </c>
      <c r="AI20" s="11">
        <v>0</v>
      </c>
      <c r="AJ20" s="30">
        <v>0</v>
      </c>
      <c r="AK20" s="11">
        <v>0</v>
      </c>
      <c r="AL20" s="30">
        <v>0</v>
      </c>
      <c r="AM20" s="11">
        <v>0</v>
      </c>
      <c r="AN20" s="30">
        <v>0</v>
      </c>
      <c r="AO20" s="198">
        <v>0</v>
      </c>
    </row>
    <row r="21" spans="1:41">
      <c r="A21" s="60" t="s">
        <v>231</v>
      </c>
      <c r="B21" s="30">
        <v>0</v>
      </c>
      <c r="C21" s="11">
        <v>0</v>
      </c>
      <c r="D21" s="30">
        <v>0</v>
      </c>
      <c r="E21" s="11">
        <v>0</v>
      </c>
      <c r="F21" s="30">
        <v>0</v>
      </c>
      <c r="G21" s="11">
        <v>0</v>
      </c>
      <c r="H21" s="30">
        <v>0</v>
      </c>
      <c r="I21" s="198">
        <v>0</v>
      </c>
      <c r="J21" s="30">
        <v>0</v>
      </c>
      <c r="K21" s="11">
        <v>0</v>
      </c>
      <c r="L21" s="30">
        <v>0</v>
      </c>
      <c r="M21" s="11">
        <v>0</v>
      </c>
      <c r="N21" s="30">
        <v>0</v>
      </c>
      <c r="O21" s="11">
        <v>0</v>
      </c>
      <c r="P21" s="30">
        <v>0</v>
      </c>
      <c r="Q21" s="198">
        <v>0</v>
      </c>
      <c r="R21" s="30">
        <v>0</v>
      </c>
      <c r="S21" s="11">
        <v>0</v>
      </c>
      <c r="T21" s="30">
        <v>0</v>
      </c>
      <c r="U21" s="11">
        <v>0</v>
      </c>
      <c r="V21" s="30">
        <v>0</v>
      </c>
      <c r="W21" s="11">
        <v>0</v>
      </c>
      <c r="X21" s="30">
        <v>0</v>
      </c>
      <c r="Y21" s="198">
        <v>0</v>
      </c>
      <c r="Z21" s="30">
        <v>0</v>
      </c>
      <c r="AA21" s="11">
        <v>0</v>
      </c>
      <c r="AB21" s="30">
        <v>0</v>
      </c>
      <c r="AC21" s="11">
        <v>0</v>
      </c>
      <c r="AD21" s="30">
        <v>0</v>
      </c>
      <c r="AE21" s="11">
        <v>0</v>
      </c>
      <c r="AF21" s="30">
        <v>0</v>
      </c>
      <c r="AG21" s="198">
        <v>0</v>
      </c>
      <c r="AH21" s="30">
        <v>0</v>
      </c>
      <c r="AI21" s="11">
        <v>0</v>
      </c>
      <c r="AJ21" s="30">
        <v>0</v>
      </c>
      <c r="AK21" s="11">
        <v>0</v>
      </c>
      <c r="AL21" s="30">
        <v>0</v>
      </c>
      <c r="AM21" s="11">
        <v>0</v>
      </c>
      <c r="AN21" s="30">
        <v>0</v>
      </c>
      <c r="AO21" s="198">
        <v>0</v>
      </c>
    </row>
    <row r="22" spans="1:41">
      <c r="A22" s="60" t="s">
        <v>232</v>
      </c>
      <c r="B22" s="30">
        <v>832996910.75999999</v>
      </c>
      <c r="C22" s="20">
        <v>0.70860000000000001</v>
      </c>
      <c r="D22" s="30">
        <v>1141595778.8599999</v>
      </c>
      <c r="E22" s="20">
        <v>1.0922000000000001</v>
      </c>
      <c r="F22" s="30">
        <v>1052634735.37</v>
      </c>
      <c r="G22" s="20">
        <v>0.9415</v>
      </c>
      <c r="H22" s="30">
        <v>997877132.25</v>
      </c>
      <c r="I22" s="228">
        <v>0.91900000000000004</v>
      </c>
      <c r="J22" s="30">
        <v>1345950</v>
      </c>
      <c r="K22" s="20">
        <v>8.2000000000000007E-3</v>
      </c>
      <c r="L22" s="30">
        <v>0</v>
      </c>
      <c r="M22" s="11">
        <v>0</v>
      </c>
      <c r="N22" s="30">
        <v>0</v>
      </c>
      <c r="O22" s="11">
        <v>0</v>
      </c>
      <c r="P22" s="30">
        <v>1990467.41</v>
      </c>
      <c r="Q22" s="228">
        <v>1.4999999999999999E-2</v>
      </c>
      <c r="R22" s="30">
        <v>19397430</v>
      </c>
      <c r="S22" s="20">
        <v>0.60599999999999998</v>
      </c>
      <c r="T22" s="30">
        <v>20622720</v>
      </c>
      <c r="U22" s="20">
        <v>0.6764</v>
      </c>
      <c r="V22" s="30">
        <v>27642442</v>
      </c>
      <c r="W22" s="20">
        <v>0.82350000000000001</v>
      </c>
      <c r="X22" s="30">
        <v>27670200</v>
      </c>
      <c r="Y22" s="228">
        <v>0.87090000000000001</v>
      </c>
      <c r="Z22" s="30">
        <v>61629588.600000001</v>
      </c>
      <c r="AA22" s="20">
        <v>0.26879999999999998</v>
      </c>
      <c r="AB22" s="30">
        <v>63844407</v>
      </c>
      <c r="AC22" s="20">
        <v>0.31130000000000002</v>
      </c>
      <c r="AD22" s="30">
        <v>58127875.469999999</v>
      </c>
      <c r="AE22" s="20">
        <v>0.26679999999999998</v>
      </c>
      <c r="AF22" s="30">
        <v>101753870</v>
      </c>
      <c r="AG22" s="228">
        <v>0.51400000000000001</v>
      </c>
      <c r="AH22" s="30">
        <v>190586.52</v>
      </c>
      <c r="AI22" s="20">
        <v>3.3E-3</v>
      </c>
      <c r="AJ22" s="30">
        <v>197341</v>
      </c>
      <c r="AK22" s="20">
        <v>3.5999999999999999E-3</v>
      </c>
      <c r="AL22" s="30">
        <v>103115</v>
      </c>
      <c r="AM22" s="20">
        <v>1.9E-3</v>
      </c>
      <c r="AN22" s="30">
        <v>88917</v>
      </c>
      <c r="AO22" s="228">
        <v>1.6000000000000001E-3</v>
      </c>
    </row>
    <row r="23" spans="1:41">
      <c r="A23" s="60" t="s">
        <v>233</v>
      </c>
      <c r="B23" s="30">
        <v>0</v>
      </c>
      <c r="C23" s="11">
        <v>0</v>
      </c>
      <c r="D23" s="30">
        <v>0</v>
      </c>
      <c r="E23" s="11">
        <v>0</v>
      </c>
      <c r="F23" s="30">
        <v>0</v>
      </c>
      <c r="G23" s="11">
        <v>0</v>
      </c>
      <c r="H23" s="30">
        <v>0</v>
      </c>
      <c r="I23" s="198">
        <v>0</v>
      </c>
      <c r="J23" s="30">
        <v>0</v>
      </c>
      <c r="K23" s="11">
        <v>0</v>
      </c>
      <c r="L23" s="30">
        <v>0</v>
      </c>
      <c r="M23" s="11">
        <v>0</v>
      </c>
      <c r="N23" s="30">
        <v>0</v>
      </c>
      <c r="O23" s="11">
        <v>0</v>
      </c>
      <c r="P23" s="30">
        <v>0</v>
      </c>
      <c r="Q23" s="198">
        <v>0</v>
      </c>
      <c r="R23" s="30">
        <v>0</v>
      </c>
      <c r="S23" s="11">
        <v>0</v>
      </c>
      <c r="T23" s="30">
        <v>0</v>
      </c>
      <c r="U23" s="11">
        <v>0</v>
      </c>
      <c r="V23" s="30">
        <v>0</v>
      </c>
      <c r="W23" s="11">
        <v>0</v>
      </c>
      <c r="X23" s="30">
        <v>0</v>
      </c>
      <c r="Y23" s="198">
        <v>0</v>
      </c>
      <c r="Z23" s="30">
        <v>0</v>
      </c>
      <c r="AA23" s="11">
        <v>0</v>
      </c>
      <c r="AB23" s="30">
        <v>0</v>
      </c>
      <c r="AC23" s="11">
        <v>0</v>
      </c>
      <c r="AD23" s="30">
        <v>0</v>
      </c>
      <c r="AE23" s="11">
        <v>0</v>
      </c>
      <c r="AF23" s="30">
        <v>0</v>
      </c>
      <c r="AG23" s="198">
        <v>0</v>
      </c>
      <c r="AH23" s="30">
        <v>0</v>
      </c>
      <c r="AI23" s="11">
        <v>0</v>
      </c>
      <c r="AJ23" s="30">
        <v>0</v>
      </c>
      <c r="AK23" s="11">
        <v>0</v>
      </c>
      <c r="AL23" s="30">
        <v>0</v>
      </c>
      <c r="AM23" s="11">
        <v>0</v>
      </c>
      <c r="AN23" s="30">
        <v>0</v>
      </c>
      <c r="AO23" s="198">
        <v>0</v>
      </c>
    </row>
    <row r="24" spans="1:41">
      <c r="A24" s="60" t="s">
        <v>234</v>
      </c>
      <c r="B24" s="30">
        <v>0</v>
      </c>
      <c r="C24" s="11">
        <v>0</v>
      </c>
      <c r="D24" s="30">
        <v>0</v>
      </c>
      <c r="E24" s="11">
        <v>0</v>
      </c>
      <c r="F24" s="30">
        <v>0</v>
      </c>
      <c r="G24" s="11">
        <v>0</v>
      </c>
      <c r="H24" s="30">
        <v>0</v>
      </c>
      <c r="I24" s="198">
        <v>0</v>
      </c>
      <c r="J24" s="30">
        <v>0</v>
      </c>
      <c r="K24" s="11">
        <v>0</v>
      </c>
      <c r="L24" s="30">
        <v>0</v>
      </c>
      <c r="M24" s="11">
        <v>0</v>
      </c>
      <c r="N24" s="30">
        <v>0</v>
      </c>
      <c r="O24" s="11">
        <v>0</v>
      </c>
      <c r="P24" s="30">
        <v>0</v>
      </c>
      <c r="Q24" s="198">
        <v>0</v>
      </c>
      <c r="R24" s="30">
        <v>0</v>
      </c>
      <c r="S24" s="11">
        <v>0</v>
      </c>
      <c r="T24" s="30">
        <v>0</v>
      </c>
      <c r="U24" s="11">
        <v>0</v>
      </c>
      <c r="V24" s="30">
        <v>0</v>
      </c>
      <c r="W24" s="11">
        <v>0</v>
      </c>
      <c r="X24" s="30">
        <v>0</v>
      </c>
      <c r="Y24" s="198">
        <v>0</v>
      </c>
      <c r="Z24" s="30">
        <v>0</v>
      </c>
      <c r="AA24" s="11">
        <v>0</v>
      </c>
      <c r="AB24" s="30">
        <v>0</v>
      </c>
      <c r="AC24" s="11">
        <v>0</v>
      </c>
      <c r="AD24" s="30">
        <v>0</v>
      </c>
      <c r="AE24" s="11">
        <v>0</v>
      </c>
      <c r="AF24" s="30">
        <v>0</v>
      </c>
      <c r="AG24" s="198">
        <v>0</v>
      </c>
      <c r="AH24" s="30">
        <v>0</v>
      </c>
      <c r="AI24" s="11">
        <v>0</v>
      </c>
      <c r="AJ24" s="30">
        <v>0</v>
      </c>
      <c r="AK24" s="11">
        <v>0</v>
      </c>
      <c r="AL24" s="30">
        <v>0</v>
      </c>
      <c r="AM24" s="11">
        <v>0</v>
      </c>
      <c r="AN24" s="30">
        <v>0</v>
      </c>
      <c r="AO24" s="198">
        <v>0</v>
      </c>
    </row>
    <row r="25" spans="1:41">
      <c r="A25" s="60" t="s">
        <v>235</v>
      </c>
      <c r="B25" s="30">
        <v>4405636.38</v>
      </c>
      <c r="C25" s="20">
        <v>3.7000000000000002E-3</v>
      </c>
      <c r="D25" s="30">
        <v>4215319</v>
      </c>
      <c r="E25" s="20">
        <v>4.0000000000000001E-3</v>
      </c>
      <c r="F25" s="30">
        <v>0</v>
      </c>
      <c r="G25" s="11">
        <v>0</v>
      </c>
      <c r="H25" s="30">
        <v>0</v>
      </c>
      <c r="I25" s="198">
        <v>0</v>
      </c>
      <c r="J25" s="30">
        <v>0</v>
      </c>
      <c r="K25" s="11">
        <v>0</v>
      </c>
      <c r="L25" s="30">
        <v>0</v>
      </c>
      <c r="M25" s="11">
        <v>0</v>
      </c>
      <c r="N25" s="30">
        <v>0</v>
      </c>
      <c r="O25" s="11">
        <v>0</v>
      </c>
      <c r="P25" s="30">
        <v>0</v>
      </c>
      <c r="Q25" s="198">
        <v>0</v>
      </c>
      <c r="R25" s="30">
        <v>0</v>
      </c>
      <c r="S25" s="11">
        <v>0</v>
      </c>
      <c r="T25" s="30">
        <v>0</v>
      </c>
      <c r="U25" s="11">
        <v>0</v>
      </c>
      <c r="V25" s="30">
        <v>0</v>
      </c>
      <c r="W25" s="11">
        <v>0</v>
      </c>
      <c r="X25" s="30">
        <v>0</v>
      </c>
      <c r="Y25" s="198">
        <v>0</v>
      </c>
      <c r="Z25" s="30">
        <v>0</v>
      </c>
      <c r="AA25" s="11">
        <v>0</v>
      </c>
      <c r="AB25" s="30">
        <v>0</v>
      </c>
      <c r="AC25" s="11">
        <v>0</v>
      </c>
      <c r="AD25" s="30">
        <v>0</v>
      </c>
      <c r="AE25" s="11">
        <v>0</v>
      </c>
      <c r="AF25" s="30">
        <v>9876000</v>
      </c>
      <c r="AG25" s="228">
        <v>4.99E-2</v>
      </c>
      <c r="AH25" s="30">
        <v>75176190.939999998</v>
      </c>
      <c r="AI25" s="20">
        <v>1.3192999999999999</v>
      </c>
      <c r="AJ25" s="30">
        <v>69375022.599999994</v>
      </c>
      <c r="AK25" s="20">
        <v>1.2506999999999999</v>
      </c>
      <c r="AL25" s="30">
        <v>73742192.5</v>
      </c>
      <c r="AM25" s="20">
        <v>1.369</v>
      </c>
      <c r="AN25" s="30">
        <v>72799653.049999997</v>
      </c>
      <c r="AO25" s="228">
        <v>1.2902</v>
      </c>
    </row>
    <row r="26" spans="1:41" ht="13.5" thickBot="1">
      <c r="A26" s="60" t="s">
        <v>236</v>
      </c>
      <c r="B26" s="30">
        <v>0</v>
      </c>
      <c r="C26" s="11">
        <v>0</v>
      </c>
      <c r="D26" s="30">
        <v>0</v>
      </c>
      <c r="E26" s="11">
        <v>0</v>
      </c>
      <c r="F26" s="30">
        <v>0</v>
      </c>
      <c r="G26" s="11">
        <v>0</v>
      </c>
      <c r="H26" s="30">
        <v>0</v>
      </c>
      <c r="I26" s="198">
        <v>0</v>
      </c>
      <c r="J26" s="30">
        <v>0</v>
      </c>
      <c r="K26" s="11">
        <v>0</v>
      </c>
      <c r="L26" s="30">
        <v>0</v>
      </c>
      <c r="M26" s="11">
        <v>0</v>
      </c>
      <c r="N26" s="30">
        <v>0</v>
      </c>
      <c r="O26" s="11">
        <v>0</v>
      </c>
      <c r="P26" s="30">
        <v>0</v>
      </c>
      <c r="Q26" s="198">
        <v>0</v>
      </c>
      <c r="R26" s="30">
        <v>0</v>
      </c>
      <c r="S26" s="11">
        <v>0</v>
      </c>
      <c r="T26" s="30">
        <v>0</v>
      </c>
      <c r="U26" s="11">
        <v>0</v>
      </c>
      <c r="V26" s="30">
        <v>0</v>
      </c>
      <c r="W26" s="11">
        <v>0</v>
      </c>
      <c r="X26" s="30">
        <v>0</v>
      </c>
      <c r="Y26" s="198">
        <v>0</v>
      </c>
      <c r="Z26" s="30">
        <v>0</v>
      </c>
      <c r="AA26" s="11">
        <v>0</v>
      </c>
      <c r="AB26" s="30">
        <v>0</v>
      </c>
      <c r="AC26" s="11">
        <v>0</v>
      </c>
      <c r="AD26" s="30">
        <v>0</v>
      </c>
      <c r="AE26" s="11">
        <v>0</v>
      </c>
      <c r="AF26" s="30">
        <v>0</v>
      </c>
      <c r="AG26" s="198">
        <v>0</v>
      </c>
      <c r="AH26" s="30">
        <v>0</v>
      </c>
      <c r="AI26" s="11">
        <v>0</v>
      </c>
      <c r="AJ26" s="30">
        <v>0</v>
      </c>
      <c r="AK26" s="11">
        <v>0</v>
      </c>
      <c r="AL26" s="30">
        <v>0</v>
      </c>
      <c r="AM26" s="11">
        <v>0</v>
      </c>
      <c r="AN26" s="30">
        <v>0</v>
      </c>
      <c r="AO26" s="198">
        <v>0</v>
      </c>
    </row>
    <row r="27" spans="1:41" ht="14.25" thickTop="1" thickBot="1">
      <c r="A27" s="63" t="s">
        <v>237</v>
      </c>
      <c r="B27" s="55">
        <v>888973063.13999999</v>
      </c>
      <c r="C27" s="14">
        <v>0.75619999999999998</v>
      </c>
      <c r="D27" s="55">
        <v>1202954537.8599999</v>
      </c>
      <c r="E27" s="14">
        <v>1.1509</v>
      </c>
      <c r="F27" s="55">
        <v>1107180746.3699999</v>
      </c>
      <c r="G27" s="14">
        <v>0.99029999999999996</v>
      </c>
      <c r="H27" s="55">
        <v>1046115101.25</v>
      </c>
      <c r="I27" s="233">
        <v>0.96350000000000002</v>
      </c>
      <c r="J27" s="55">
        <v>1345950</v>
      </c>
      <c r="K27" s="14">
        <v>8.2000000000000007E-3</v>
      </c>
      <c r="L27" s="55">
        <v>0</v>
      </c>
      <c r="M27" s="13">
        <v>0</v>
      </c>
      <c r="N27" s="55">
        <v>0</v>
      </c>
      <c r="O27" s="13">
        <v>0</v>
      </c>
      <c r="P27" s="55">
        <v>1990467.41</v>
      </c>
      <c r="Q27" s="233">
        <v>1.4999999999999999E-2</v>
      </c>
      <c r="R27" s="55">
        <v>19397430</v>
      </c>
      <c r="S27" s="14">
        <v>0.60599999999999998</v>
      </c>
      <c r="T27" s="55">
        <v>20622720</v>
      </c>
      <c r="U27" s="14">
        <v>0.6764</v>
      </c>
      <c r="V27" s="55">
        <v>27642442</v>
      </c>
      <c r="W27" s="14">
        <v>0.82350000000000001</v>
      </c>
      <c r="X27" s="55">
        <v>27670200</v>
      </c>
      <c r="Y27" s="233">
        <v>0.87090000000000001</v>
      </c>
      <c r="Z27" s="55">
        <v>61629588.600000001</v>
      </c>
      <c r="AA27" s="14">
        <v>0.26879999999999998</v>
      </c>
      <c r="AB27" s="55">
        <v>63844407</v>
      </c>
      <c r="AC27" s="14">
        <v>0.31130000000000002</v>
      </c>
      <c r="AD27" s="55">
        <v>58127875.469999999</v>
      </c>
      <c r="AE27" s="14">
        <v>0.26679999999999998</v>
      </c>
      <c r="AF27" s="55">
        <v>111629870</v>
      </c>
      <c r="AG27" s="233">
        <v>0.56389999999999996</v>
      </c>
      <c r="AH27" s="55">
        <v>75366777.459999993</v>
      </c>
      <c r="AI27" s="14">
        <v>1.3227</v>
      </c>
      <c r="AJ27" s="55">
        <v>69572363.599999994</v>
      </c>
      <c r="AK27" s="14">
        <v>1.2543</v>
      </c>
      <c r="AL27" s="55">
        <v>73845307.5</v>
      </c>
      <c r="AM27" s="14">
        <v>1.3709</v>
      </c>
      <c r="AN27" s="55">
        <v>72888570.049999997</v>
      </c>
      <c r="AO27" s="233">
        <v>1.2918000000000001</v>
      </c>
    </row>
    <row r="28" spans="1:41" ht="13.5" thickTop="1">
      <c r="A28" s="60" t="s">
        <v>238</v>
      </c>
      <c r="B28" s="30">
        <v>1054109563.45</v>
      </c>
      <c r="C28" s="20">
        <v>0.89670000000000005</v>
      </c>
      <c r="D28" s="30">
        <v>1047133774.21</v>
      </c>
      <c r="E28" s="20">
        <v>1.0018</v>
      </c>
      <c r="F28" s="30">
        <v>1075356294.54</v>
      </c>
      <c r="G28" s="20">
        <v>0.96179999999999999</v>
      </c>
      <c r="H28" s="30">
        <v>1027579496.76</v>
      </c>
      <c r="I28" s="228">
        <v>0.94640000000000002</v>
      </c>
      <c r="J28" s="30">
        <v>2885398</v>
      </c>
      <c r="K28" s="20">
        <v>1.77E-2</v>
      </c>
      <c r="L28" s="30">
        <v>2523684</v>
      </c>
      <c r="M28" s="20">
        <v>1.7500000000000002E-2</v>
      </c>
      <c r="N28" s="30">
        <v>0</v>
      </c>
      <c r="O28" s="11">
        <v>0</v>
      </c>
      <c r="P28" s="30">
        <v>0</v>
      </c>
      <c r="Q28" s="198">
        <v>0</v>
      </c>
      <c r="R28" s="30">
        <v>113447422.90000001</v>
      </c>
      <c r="S28" s="20">
        <v>3.5440999999999998</v>
      </c>
      <c r="T28" s="30">
        <v>75062709.719999999</v>
      </c>
      <c r="U28" s="20">
        <v>2.4621</v>
      </c>
      <c r="V28" s="30">
        <v>80469074.329999998</v>
      </c>
      <c r="W28" s="20">
        <v>2.3973</v>
      </c>
      <c r="X28" s="30">
        <v>74263376.890000001</v>
      </c>
      <c r="Y28" s="228">
        <v>2.3372999999999999</v>
      </c>
      <c r="Z28" s="30">
        <v>88736044.299999997</v>
      </c>
      <c r="AA28" s="20">
        <v>0.38700000000000001</v>
      </c>
      <c r="AB28" s="30">
        <v>83375835.810000002</v>
      </c>
      <c r="AC28" s="20">
        <v>0.40660000000000002</v>
      </c>
      <c r="AD28" s="30">
        <v>77492873.069999993</v>
      </c>
      <c r="AE28" s="20">
        <v>0.35570000000000002</v>
      </c>
      <c r="AF28" s="30">
        <v>82057769.209999993</v>
      </c>
      <c r="AG28" s="228">
        <v>0.41449999999999998</v>
      </c>
      <c r="AH28" s="30">
        <v>62625425.57</v>
      </c>
      <c r="AI28" s="20">
        <v>1.099</v>
      </c>
      <c r="AJ28" s="30">
        <v>48085239.520000003</v>
      </c>
      <c r="AK28" s="20">
        <v>0.8669</v>
      </c>
      <c r="AL28" s="30">
        <v>15913174.74</v>
      </c>
      <c r="AM28" s="20">
        <v>0.2954</v>
      </c>
      <c r="AN28" s="30">
        <v>12116510</v>
      </c>
      <c r="AO28" s="228">
        <v>0.2147</v>
      </c>
    </row>
    <row r="29" spans="1:41">
      <c r="A29" s="60" t="s">
        <v>239</v>
      </c>
      <c r="B29" s="30">
        <v>3579327363.23</v>
      </c>
      <c r="C29" s="20">
        <v>3.0448</v>
      </c>
      <c r="D29" s="30">
        <v>2756900919.8000002</v>
      </c>
      <c r="E29" s="20">
        <v>2.6375999999999999</v>
      </c>
      <c r="F29" s="30">
        <v>2912524569.25</v>
      </c>
      <c r="G29" s="20">
        <v>2.6051000000000002</v>
      </c>
      <c r="H29" s="30">
        <v>2656801276.6399999</v>
      </c>
      <c r="I29" s="228">
        <v>2.4468999999999999</v>
      </c>
      <c r="J29" s="30">
        <v>105183497.18000001</v>
      </c>
      <c r="K29" s="20">
        <v>0.64449999999999996</v>
      </c>
      <c r="L29" s="30">
        <v>81206509.260000005</v>
      </c>
      <c r="M29" s="20">
        <v>0.56289999999999996</v>
      </c>
      <c r="N29" s="30">
        <v>92054423.25</v>
      </c>
      <c r="O29" s="20">
        <v>0.63170000000000004</v>
      </c>
      <c r="P29" s="30">
        <v>0</v>
      </c>
      <c r="Q29" s="198">
        <v>0</v>
      </c>
      <c r="R29" s="30">
        <v>33216394.48</v>
      </c>
      <c r="S29" s="20">
        <v>1.0377000000000001</v>
      </c>
      <c r="T29" s="30">
        <v>49982996.020000003</v>
      </c>
      <c r="U29" s="20">
        <v>1.6395</v>
      </c>
      <c r="V29" s="30">
        <v>61744777.090000004</v>
      </c>
      <c r="W29" s="20">
        <v>1.8394999999999999</v>
      </c>
      <c r="X29" s="30">
        <v>37432375.920000002</v>
      </c>
      <c r="Y29" s="228">
        <v>1.1780999999999999</v>
      </c>
      <c r="Z29" s="30">
        <v>588060465.04999995</v>
      </c>
      <c r="AA29" s="20">
        <v>2.5649000000000002</v>
      </c>
      <c r="AB29" s="30">
        <v>631569724.20000005</v>
      </c>
      <c r="AC29" s="20">
        <v>3.0798000000000001</v>
      </c>
      <c r="AD29" s="30">
        <v>520862682.43000001</v>
      </c>
      <c r="AE29" s="20">
        <v>2.3906999999999998</v>
      </c>
      <c r="AF29" s="30">
        <v>544506645.19000006</v>
      </c>
      <c r="AG29" s="228">
        <v>2.7504</v>
      </c>
      <c r="AH29" s="30">
        <v>35493521.18</v>
      </c>
      <c r="AI29" s="20">
        <v>0.62290000000000001</v>
      </c>
      <c r="AJ29" s="30">
        <v>28416397.350000001</v>
      </c>
      <c r="AK29" s="20">
        <v>0.51229999999999998</v>
      </c>
      <c r="AL29" s="30">
        <v>30508734</v>
      </c>
      <c r="AM29" s="20">
        <v>0.56640000000000001</v>
      </c>
      <c r="AN29" s="30">
        <v>23543411.800000001</v>
      </c>
      <c r="AO29" s="228">
        <v>0.4173</v>
      </c>
    </row>
    <row r="30" spans="1:41">
      <c r="A30" s="60" t="s">
        <v>240</v>
      </c>
      <c r="B30" s="30">
        <v>1030070436.98</v>
      </c>
      <c r="C30" s="20">
        <v>0.87619999999999998</v>
      </c>
      <c r="D30" s="30">
        <v>1138114602.9100001</v>
      </c>
      <c r="E30" s="20">
        <v>1.0889</v>
      </c>
      <c r="F30" s="30">
        <v>1276007815.9400001</v>
      </c>
      <c r="G30" s="20">
        <v>1.1413</v>
      </c>
      <c r="H30" s="30">
        <v>984372548.94000006</v>
      </c>
      <c r="I30" s="228">
        <v>0.90659999999999996</v>
      </c>
      <c r="J30" s="30">
        <v>168498538.15000001</v>
      </c>
      <c r="K30" s="20">
        <v>1.0325</v>
      </c>
      <c r="L30" s="30">
        <v>160504648.63999999</v>
      </c>
      <c r="M30" s="20">
        <v>1.1126</v>
      </c>
      <c r="N30" s="30">
        <v>167916066.56999999</v>
      </c>
      <c r="O30" s="20">
        <v>1.1524000000000001</v>
      </c>
      <c r="P30" s="30">
        <v>69037089.200000003</v>
      </c>
      <c r="Q30" s="228">
        <v>0.52180000000000004</v>
      </c>
      <c r="R30" s="30">
        <v>58435814.020000003</v>
      </c>
      <c r="S30" s="20">
        <v>1.8254999999999999</v>
      </c>
      <c r="T30" s="30">
        <v>85094986.189999998</v>
      </c>
      <c r="U30" s="20">
        <v>2.7911999999999999</v>
      </c>
      <c r="V30" s="30">
        <v>83091878.569999993</v>
      </c>
      <c r="W30" s="20">
        <v>2.4754999999999998</v>
      </c>
      <c r="X30" s="30">
        <v>73911820.329999998</v>
      </c>
      <c r="Y30" s="228">
        <v>2.3262999999999998</v>
      </c>
      <c r="Z30" s="30">
        <v>363557293.38999999</v>
      </c>
      <c r="AA30" s="20">
        <v>1.5857000000000001</v>
      </c>
      <c r="AB30" s="30">
        <v>457858322.81999999</v>
      </c>
      <c r="AC30" s="20">
        <v>2.2326999999999999</v>
      </c>
      <c r="AD30" s="30">
        <v>510958506.26999998</v>
      </c>
      <c r="AE30" s="20">
        <v>2.3452000000000002</v>
      </c>
      <c r="AF30" s="30">
        <v>198927343.56999999</v>
      </c>
      <c r="AG30" s="228">
        <v>1.0047999999999999</v>
      </c>
      <c r="AH30" s="30">
        <v>95490945.400000006</v>
      </c>
      <c r="AI30" s="20">
        <v>1.6758</v>
      </c>
      <c r="AJ30" s="30">
        <v>95882508</v>
      </c>
      <c r="AK30" s="20">
        <v>1.7285999999999999</v>
      </c>
      <c r="AL30" s="30">
        <v>71488799.659999996</v>
      </c>
      <c r="AM30" s="20">
        <v>1.3271999999999999</v>
      </c>
      <c r="AN30" s="30">
        <v>50741144</v>
      </c>
      <c r="AO30" s="228">
        <v>0.89929999999999999</v>
      </c>
    </row>
    <row r="31" spans="1:41" ht="13.5" thickBot="1">
      <c r="A31" s="60" t="s">
        <v>241</v>
      </c>
      <c r="B31" s="30">
        <v>21313949134.52</v>
      </c>
      <c r="C31" s="20">
        <v>18.130800000000001</v>
      </c>
      <c r="D31" s="30">
        <v>18666368468.060001</v>
      </c>
      <c r="E31" s="20">
        <v>17.8584</v>
      </c>
      <c r="F31" s="30">
        <v>18995728797.369999</v>
      </c>
      <c r="G31" s="20">
        <v>16.990400000000001</v>
      </c>
      <c r="H31" s="30">
        <v>19749096310.240002</v>
      </c>
      <c r="I31" s="228">
        <v>18.189</v>
      </c>
      <c r="J31" s="30">
        <v>5015728060.2799997</v>
      </c>
      <c r="K31" s="20">
        <v>30.7348</v>
      </c>
      <c r="L31" s="30">
        <v>4718707410.4200001</v>
      </c>
      <c r="M31" s="20">
        <v>32.710299999999997</v>
      </c>
      <c r="N31" s="30">
        <v>4641948508.9899998</v>
      </c>
      <c r="O31" s="20">
        <v>31.856300000000001</v>
      </c>
      <c r="P31" s="30">
        <v>4466284365.1300001</v>
      </c>
      <c r="Q31" s="228">
        <v>33.759700000000002</v>
      </c>
      <c r="R31" s="30">
        <v>162473543.55000001</v>
      </c>
      <c r="S31" s="20">
        <v>5.0757000000000003</v>
      </c>
      <c r="T31" s="30">
        <v>166823400.58000001</v>
      </c>
      <c r="U31" s="20">
        <v>5.4718999999999998</v>
      </c>
      <c r="V31" s="30">
        <v>186424854.34999999</v>
      </c>
      <c r="W31" s="20">
        <v>5.5540000000000003</v>
      </c>
      <c r="X31" s="30">
        <v>152286554.19</v>
      </c>
      <c r="Y31" s="228">
        <v>4.7930000000000001</v>
      </c>
      <c r="Z31" s="30">
        <v>3822147219.4899998</v>
      </c>
      <c r="AA31" s="20">
        <v>16.670999999999999</v>
      </c>
      <c r="AB31" s="30">
        <v>2776345196.48</v>
      </c>
      <c r="AC31" s="20">
        <v>13.538500000000001</v>
      </c>
      <c r="AD31" s="30">
        <v>2490197103.4400001</v>
      </c>
      <c r="AE31" s="20">
        <v>11.4298</v>
      </c>
      <c r="AF31" s="30">
        <v>2346955775.9099998</v>
      </c>
      <c r="AG31" s="228">
        <v>11.854799999999999</v>
      </c>
      <c r="AH31" s="30">
        <v>737974313.20000005</v>
      </c>
      <c r="AI31" s="20">
        <v>12.9511</v>
      </c>
      <c r="AJ31" s="30">
        <v>691379248.85000002</v>
      </c>
      <c r="AK31" s="20">
        <v>12.4643</v>
      </c>
      <c r="AL31" s="30">
        <v>843957712.72000003</v>
      </c>
      <c r="AM31" s="20">
        <v>15.667999999999999</v>
      </c>
      <c r="AN31" s="30">
        <v>936269729.64999998</v>
      </c>
      <c r="AO31" s="228">
        <v>16.593499999999999</v>
      </c>
    </row>
    <row r="32" spans="1:41" ht="14.25" thickTop="1" thickBot="1">
      <c r="A32" s="63" t="s">
        <v>242</v>
      </c>
      <c r="B32" s="55">
        <v>26977456498.18</v>
      </c>
      <c r="C32" s="14">
        <v>22.948399999999999</v>
      </c>
      <c r="D32" s="55">
        <v>23608517764.98</v>
      </c>
      <c r="E32" s="14">
        <v>22.586600000000001</v>
      </c>
      <c r="F32" s="55">
        <v>24259617477.099998</v>
      </c>
      <c r="G32" s="14">
        <v>21.698599999999999</v>
      </c>
      <c r="H32" s="55">
        <v>24417849632.580002</v>
      </c>
      <c r="I32" s="233">
        <v>22.488900000000001</v>
      </c>
      <c r="J32" s="55">
        <v>5292295493.6099997</v>
      </c>
      <c r="K32" s="14">
        <v>32.429499999999997</v>
      </c>
      <c r="L32" s="55">
        <v>4962942252.3199997</v>
      </c>
      <c r="M32" s="14">
        <v>34.403300000000002</v>
      </c>
      <c r="N32" s="55">
        <v>4901918998.8100004</v>
      </c>
      <c r="O32" s="14">
        <v>33.6404</v>
      </c>
      <c r="P32" s="55">
        <v>4535321454.3299999</v>
      </c>
      <c r="Q32" s="233">
        <v>34.281599999999997</v>
      </c>
      <c r="R32" s="55">
        <v>367573174.94999999</v>
      </c>
      <c r="S32" s="14">
        <v>11.483000000000001</v>
      </c>
      <c r="T32" s="55">
        <v>376964092.50999999</v>
      </c>
      <c r="U32" s="14">
        <v>12.364599999999999</v>
      </c>
      <c r="V32" s="55">
        <v>411730584.33999997</v>
      </c>
      <c r="W32" s="14">
        <v>12.266299999999999</v>
      </c>
      <c r="X32" s="55">
        <v>337894127.32999998</v>
      </c>
      <c r="Y32" s="233">
        <v>10.6347</v>
      </c>
      <c r="Z32" s="55">
        <v>4862501022.2299995</v>
      </c>
      <c r="AA32" s="14">
        <v>21.2087</v>
      </c>
      <c r="AB32" s="55">
        <v>3949149079.3099999</v>
      </c>
      <c r="AC32" s="14">
        <v>19.2575</v>
      </c>
      <c r="AD32" s="55">
        <v>3599511165.21</v>
      </c>
      <c r="AE32" s="14">
        <v>16.5214</v>
      </c>
      <c r="AF32" s="55">
        <v>3172447533.8800001</v>
      </c>
      <c r="AG32" s="233">
        <v>16.0245</v>
      </c>
      <c r="AH32" s="55">
        <v>931584205.35000002</v>
      </c>
      <c r="AI32" s="14">
        <v>16.348800000000001</v>
      </c>
      <c r="AJ32" s="55">
        <v>863763393.72000003</v>
      </c>
      <c r="AK32" s="14">
        <v>15.571999999999999</v>
      </c>
      <c r="AL32" s="55">
        <v>961868421.12</v>
      </c>
      <c r="AM32" s="14">
        <v>17.857099999999999</v>
      </c>
      <c r="AN32" s="55">
        <v>1022670795.45</v>
      </c>
      <c r="AO32" s="233">
        <v>18.1248</v>
      </c>
    </row>
    <row r="33" spans="1:41" ht="13.5" thickTop="1">
      <c r="A33" s="60" t="s">
        <v>243</v>
      </c>
      <c r="B33" s="30">
        <v>15588890.32</v>
      </c>
      <c r="C33" s="20">
        <v>1.3299999999999999E-2</v>
      </c>
      <c r="D33" s="30">
        <v>20984192.190000001</v>
      </c>
      <c r="E33" s="20">
        <v>2.01E-2</v>
      </c>
      <c r="F33" s="30">
        <v>17943231.899999999</v>
      </c>
      <c r="G33" s="20">
        <v>1.6E-2</v>
      </c>
      <c r="H33" s="30">
        <v>15635108.789999999</v>
      </c>
      <c r="I33" s="228">
        <v>1.44E-2</v>
      </c>
      <c r="J33" s="30">
        <v>0</v>
      </c>
      <c r="K33" s="11">
        <v>0</v>
      </c>
      <c r="L33" s="30">
        <v>0</v>
      </c>
      <c r="M33" s="11">
        <v>0</v>
      </c>
      <c r="N33" s="30">
        <v>0</v>
      </c>
      <c r="O33" s="11">
        <v>0</v>
      </c>
      <c r="P33" s="30">
        <v>0</v>
      </c>
      <c r="Q33" s="198">
        <v>0</v>
      </c>
      <c r="R33" s="30">
        <v>20368026</v>
      </c>
      <c r="S33" s="20">
        <v>0.63629999999999998</v>
      </c>
      <c r="T33" s="30">
        <v>16342401</v>
      </c>
      <c r="U33" s="20">
        <v>0.53600000000000003</v>
      </c>
      <c r="V33" s="30">
        <v>12186875</v>
      </c>
      <c r="W33" s="20">
        <v>0.36309999999999998</v>
      </c>
      <c r="X33" s="30">
        <v>8334250</v>
      </c>
      <c r="Y33" s="228">
        <v>0.26229999999999998</v>
      </c>
      <c r="Z33" s="30">
        <v>70724687.670000002</v>
      </c>
      <c r="AA33" s="20">
        <v>0.3085</v>
      </c>
      <c r="AB33" s="30">
        <v>59278833.409999996</v>
      </c>
      <c r="AC33" s="20">
        <v>0.28910000000000002</v>
      </c>
      <c r="AD33" s="30">
        <v>54302320.850000001</v>
      </c>
      <c r="AE33" s="20">
        <v>0.2492</v>
      </c>
      <c r="AF33" s="30">
        <v>38855029.960000001</v>
      </c>
      <c r="AG33" s="228">
        <v>0.1963</v>
      </c>
      <c r="AH33" s="30">
        <v>2287840.7999999998</v>
      </c>
      <c r="AI33" s="20">
        <v>4.02E-2</v>
      </c>
      <c r="AJ33" s="30">
        <v>2260604.6</v>
      </c>
      <c r="AK33" s="20">
        <v>4.0800000000000003E-2</v>
      </c>
      <c r="AL33" s="30">
        <v>2124423.6</v>
      </c>
      <c r="AM33" s="20">
        <v>3.9399999999999998E-2</v>
      </c>
      <c r="AN33" s="30">
        <v>2173448.7599999998</v>
      </c>
      <c r="AO33" s="228">
        <v>3.85E-2</v>
      </c>
    </row>
    <row r="34" spans="1:41">
      <c r="A34" s="60" t="s">
        <v>244</v>
      </c>
      <c r="B34" s="30">
        <v>4720106946.8100004</v>
      </c>
      <c r="C34" s="20">
        <v>4.0152000000000001</v>
      </c>
      <c r="D34" s="30">
        <v>4276536329.2199998</v>
      </c>
      <c r="E34" s="20">
        <v>4.0914000000000001</v>
      </c>
      <c r="F34" s="30">
        <v>4581595536.7399998</v>
      </c>
      <c r="G34" s="20">
        <v>4.0979000000000001</v>
      </c>
      <c r="H34" s="30">
        <v>4727658504.5100002</v>
      </c>
      <c r="I34" s="228">
        <v>4.3541999999999996</v>
      </c>
      <c r="J34" s="30">
        <v>1112320495.0999999</v>
      </c>
      <c r="K34" s="20">
        <v>6.8159000000000001</v>
      </c>
      <c r="L34" s="30">
        <v>1002441770.85</v>
      </c>
      <c r="M34" s="20">
        <v>6.9489999999999998</v>
      </c>
      <c r="N34" s="30">
        <v>999890267.07000005</v>
      </c>
      <c r="O34" s="20">
        <v>6.8619000000000003</v>
      </c>
      <c r="P34" s="30">
        <v>939427660.66999996</v>
      </c>
      <c r="Q34" s="228">
        <v>7.1009000000000002</v>
      </c>
      <c r="R34" s="30">
        <v>44994567.5</v>
      </c>
      <c r="S34" s="20">
        <v>1.4056</v>
      </c>
      <c r="T34" s="30">
        <v>42552620.140000001</v>
      </c>
      <c r="U34" s="20">
        <v>1.3957999999999999</v>
      </c>
      <c r="V34" s="30">
        <v>41807729.399999999</v>
      </c>
      <c r="W34" s="20">
        <v>1.2455000000000001</v>
      </c>
      <c r="X34" s="30">
        <v>39665268.439999998</v>
      </c>
      <c r="Y34" s="228">
        <v>1.2484</v>
      </c>
      <c r="Z34" s="30">
        <v>418064535.39999998</v>
      </c>
      <c r="AA34" s="20">
        <v>1.8234999999999999</v>
      </c>
      <c r="AB34" s="30">
        <v>530503213.94</v>
      </c>
      <c r="AC34" s="20">
        <v>2.5869</v>
      </c>
      <c r="AD34" s="30">
        <v>487487722.56999999</v>
      </c>
      <c r="AE34" s="20">
        <v>2.2374999999999998</v>
      </c>
      <c r="AF34" s="30">
        <v>542132798.52999997</v>
      </c>
      <c r="AG34" s="228">
        <v>2.7383999999999999</v>
      </c>
      <c r="AH34" s="30">
        <v>152213245.25</v>
      </c>
      <c r="AI34" s="20">
        <v>2.6713</v>
      </c>
      <c r="AJ34" s="30">
        <v>144022356.30000001</v>
      </c>
      <c r="AK34" s="20">
        <v>2.5964999999999998</v>
      </c>
      <c r="AL34" s="30">
        <v>144085022.69999999</v>
      </c>
      <c r="AM34" s="20">
        <v>2.6749000000000001</v>
      </c>
      <c r="AN34" s="30">
        <v>168514246.19999999</v>
      </c>
      <c r="AO34" s="228">
        <v>2.9866000000000001</v>
      </c>
    </row>
    <row r="35" spans="1:41">
      <c r="A35" s="60" t="s">
        <v>245</v>
      </c>
      <c r="B35" s="30">
        <v>3627270964.71</v>
      </c>
      <c r="C35" s="20">
        <v>3.0855000000000001</v>
      </c>
      <c r="D35" s="30">
        <v>3458021263.6900001</v>
      </c>
      <c r="E35" s="20">
        <v>3.3083</v>
      </c>
      <c r="F35" s="30">
        <v>3626596997.1199999</v>
      </c>
      <c r="G35" s="20">
        <v>3.2437</v>
      </c>
      <c r="H35" s="30">
        <v>3679732692.0999999</v>
      </c>
      <c r="I35" s="228">
        <v>3.3889999999999998</v>
      </c>
      <c r="J35" s="30">
        <v>273166733.82999998</v>
      </c>
      <c r="K35" s="20">
        <v>1.6738999999999999</v>
      </c>
      <c r="L35" s="30">
        <v>279679105.66000003</v>
      </c>
      <c r="M35" s="20">
        <v>1.9387000000000001</v>
      </c>
      <c r="N35" s="30">
        <v>297364864.55000001</v>
      </c>
      <c r="O35" s="20">
        <v>2.0407000000000002</v>
      </c>
      <c r="P35" s="30">
        <v>238605806.47</v>
      </c>
      <c r="Q35" s="228">
        <v>1.8036000000000001</v>
      </c>
      <c r="R35" s="30">
        <v>270197823.38</v>
      </c>
      <c r="S35" s="20">
        <v>8.4410000000000007</v>
      </c>
      <c r="T35" s="30">
        <v>232698876.52000001</v>
      </c>
      <c r="U35" s="20">
        <v>7.6326999999999998</v>
      </c>
      <c r="V35" s="30">
        <v>251603770.97</v>
      </c>
      <c r="W35" s="20">
        <v>7.4958</v>
      </c>
      <c r="X35" s="30">
        <v>281815106.44999999</v>
      </c>
      <c r="Y35" s="228">
        <v>8.8696999999999999</v>
      </c>
      <c r="Z35" s="30">
        <v>1109766261.02</v>
      </c>
      <c r="AA35" s="20">
        <v>4.8403999999999998</v>
      </c>
      <c r="AB35" s="30">
        <v>1284975205.0799999</v>
      </c>
      <c r="AC35" s="20">
        <v>6.266</v>
      </c>
      <c r="AD35" s="30">
        <v>1258326917.3299999</v>
      </c>
      <c r="AE35" s="20">
        <v>5.7755999999999998</v>
      </c>
      <c r="AF35" s="30">
        <v>1132679233.7</v>
      </c>
      <c r="AG35" s="228">
        <v>5.7213000000000003</v>
      </c>
      <c r="AH35" s="30">
        <v>217750863.08000001</v>
      </c>
      <c r="AI35" s="20">
        <v>3.8214000000000001</v>
      </c>
      <c r="AJ35" s="30">
        <v>213091079.72</v>
      </c>
      <c r="AK35" s="20">
        <v>3.8416000000000001</v>
      </c>
      <c r="AL35" s="30">
        <v>224488482.55000001</v>
      </c>
      <c r="AM35" s="20">
        <v>4.1676000000000002</v>
      </c>
      <c r="AN35" s="30">
        <v>219244988.53999999</v>
      </c>
      <c r="AO35" s="228">
        <v>3.8856999999999999</v>
      </c>
    </row>
    <row r="36" spans="1:41">
      <c r="A36" s="60" t="s">
        <v>246</v>
      </c>
      <c r="B36" s="30">
        <v>1056545288.65</v>
      </c>
      <c r="C36" s="20">
        <v>0.89880000000000004</v>
      </c>
      <c r="D36" s="30">
        <v>720760485.75</v>
      </c>
      <c r="E36" s="20">
        <v>0.68959999999999999</v>
      </c>
      <c r="F36" s="30">
        <v>786139939.04999995</v>
      </c>
      <c r="G36" s="20">
        <v>0.70309999999999995</v>
      </c>
      <c r="H36" s="30">
        <v>766384191.99000001</v>
      </c>
      <c r="I36" s="228">
        <v>0.70579999999999998</v>
      </c>
      <c r="J36" s="30">
        <v>104010687.84</v>
      </c>
      <c r="K36" s="20">
        <v>0.63729999999999998</v>
      </c>
      <c r="L36" s="30">
        <v>93817207.379999995</v>
      </c>
      <c r="M36" s="20">
        <v>0.65029999999999999</v>
      </c>
      <c r="N36" s="30">
        <v>95791887.239999995</v>
      </c>
      <c r="O36" s="20">
        <v>0.65739999999999998</v>
      </c>
      <c r="P36" s="30">
        <v>99358420.939999998</v>
      </c>
      <c r="Q36" s="228">
        <v>0.751</v>
      </c>
      <c r="R36" s="30">
        <v>61370651.740000002</v>
      </c>
      <c r="S36" s="20">
        <v>1.9172</v>
      </c>
      <c r="T36" s="30">
        <v>53367515.18</v>
      </c>
      <c r="U36" s="20">
        <v>1.7504999999999999</v>
      </c>
      <c r="V36" s="30">
        <v>68114078.140000001</v>
      </c>
      <c r="W36" s="20">
        <v>2.0293000000000001</v>
      </c>
      <c r="X36" s="30">
        <v>73311695.329999998</v>
      </c>
      <c r="Y36" s="228">
        <v>2.3073999999999999</v>
      </c>
      <c r="Z36" s="30">
        <v>1119193582.95</v>
      </c>
      <c r="AA36" s="20">
        <v>4.8815999999999997</v>
      </c>
      <c r="AB36" s="30">
        <v>959963927.74000001</v>
      </c>
      <c r="AC36" s="20">
        <v>4.6810999999999998</v>
      </c>
      <c r="AD36" s="30">
        <v>1045355447.24</v>
      </c>
      <c r="AE36" s="20">
        <v>4.7980999999999998</v>
      </c>
      <c r="AF36" s="30">
        <v>1049789947.72</v>
      </c>
      <c r="AG36" s="228">
        <v>5.3026</v>
      </c>
      <c r="AH36" s="30">
        <v>15619737.25</v>
      </c>
      <c r="AI36" s="20">
        <v>0.27410000000000001</v>
      </c>
      <c r="AJ36" s="30">
        <v>13550293.25</v>
      </c>
      <c r="AK36" s="20">
        <v>0.24429999999999999</v>
      </c>
      <c r="AL36" s="30">
        <v>16036640</v>
      </c>
      <c r="AM36" s="20">
        <v>0.29770000000000002</v>
      </c>
      <c r="AN36" s="30">
        <v>19511026.449999999</v>
      </c>
      <c r="AO36" s="228">
        <v>0.3458</v>
      </c>
    </row>
    <row r="37" spans="1:41">
      <c r="A37" s="60" t="s">
        <v>247</v>
      </c>
      <c r="B37" s="30">
        <v>63207813.840000004</v>
      </c>
      <c r="C37" s="20">
        <v>5.3800000000000001E-2</v>
      </c>
      <c r="D37" s="30">
        <v>52390695.119999997</v>
      </c>
      <c r="E37" s="20">
        <v>5.0099999999999999E-2</v>
      </c>
      <c r="F37" s="30">
        <v>51131530</v>
      </c>
      <c r="G37" s="20">
        <v>4.5699999999999998E-2</v>
      </c>
      <c r="H37" s="30">
        <v>44111980.950000003</v>
      </c>
      <c r="I37" s="228">
        <v>4.0599999999999997E-2</v>
      </c>
      <c r="J37" s="30">
        <v>0</v>
      </c>
      <c r="K37" s="11">
        <v>0</v>
      </c>
      <c r="L37" s="30">
        <v>0</v>
      </c>
      <c r="M37" s="11">
        <v>0</v>
      </c>
      <c r="N37" s="30">
        <v>0</v>
      </c>
      <c r="O37" s="11">
        <v>0</v>
      </c>
      <c r="P37" s="30">
        <v>0</v>
      </c>
      <c r="Q37" s="198">
        <v>0</v>
      </c>
      <c r="R37" s="30">
        <v>24922830.149999999</v>
      </c>
      <c r="S37" s="20">
        <v>0.77859999999999996</v>
      </c>
      <c r="T37" s="30">
        <v>19509721.559999999</v>
      </c>
      <c r="U37" s="20">
        <v>0.63990000000000002</v>
      </c>
      <c r="V37" s="30">
        <v>15427485.300000001</v>
      </c>
      <c r="W37" s="20">
        <v>0.45960000000000001</v>
      </c>
      <c r="X37" s="30">
        <v>16581913.5</v>
      </c>
      <c r="Y37" s="228">
        <v>0.52190000000000003</v>
      </c>
      <c r="Z37" s="30">
        <v>17746736.260000002</v>
      </c>
      <c r="AA37" s="20">
        <v>7.7399999999999997E-2</v>
      </c>
      <c r="AB37" s="30">
        <v>14874432.039999999</v>
      </c>
      <c r="AC37" s="20">
        <v>7.2499999999999995E-2</v>
      </c>
      <c r="AD37" s="30">
        <v>20240405.600000001</v>
      </c>
      <c r="AE37" s="20">
        <v>9.2899999999999996E-2</v>
      </c>
      <c r="AF37" s="30">
        <v>21927304.899999999</v>
      </c>
      <c r="AG37" s="228">
        <v>0.1108</v>
      </c>
      <c r="AH37" s="30">
        <v>0</v>
      </c>
      <c r="AI37" s="11">
        <v>0</v>
      </c>
      <c r="AJ37" s="30">
        <v>0</v>
      </c>
      <c r="AK37" s="11">
        <v>0</v>
      </c>
      <c r="AL37" s="30">
        <v>0</v>
      </c>
      <c r="AM37" s="11">
        <v>0</v>
      </c>
      <c r="AN37" s="30">
        <v>0</v>
      </c>
      <c r="AO37" s="198">
        <v>0</v>
      </c>
    </row>
    <row r="38" spans="1:41">
      <c r="A38" s="60" t="s">
        <v>248</v>
      </c>
      <c r="B38" s="30">
        <v>1614041863.1900001</v>
      </c>
      <c r="C38" s="20">
        <v>1.373</v>
      </c>
      <c r="D38" s="30">
        <v>1426306814.47</v>
      </c>
      <c r="E38" s="20">
        <v>1.3646</v>
      </c>
      <c r="F38" s="30">
        <v>1596148133.21</v>
      </c>
      <c r="G38" s="20">
        <v>1.4276</v>
      </c>
      <c r="H38" s="30">
        <v>2091745924.9300001</v>
      </c>
      <c r="I38" s="228">
        <v>1.9265000000000001</v>
      </c>
      <c r="J38" s="30">
        <v>628998827.78999996</v>
      </c>
      <c r="K38" s="20">
        <v>3.8542999999999998</v>
      </c>
      <c r="L38" s="30">
        <v>550127785.98000002</v>
      </c>
      <c r="M38" s="20">
        <v>3.8134999999999999</v>
      </c>
      <c r="N38" s="30">
        <v>583465331.36000001</v>
      </c>
      <c r="O38" s="20">
        <v>4.0041000000000002</v>
      </c>
      <c r="P38" s="30">
        <v>514955085.86000001</v>
      </c>
      <c r="Q38" s="228">
        <v>3.8923999999999999</v>
      </c>
      <c r="R38" s="30">
        <v>0</v>
      </c>
      <c r="S38" s="11">
        <v>0</v>
      </c>
      <c r="T38" s="30">
        <v>0</v>
      </c>
      <c r="U38" s="11">
        <v>0</v>
      </c>
      <c r="V38" s="30">
        <v>0</v>
      </c>
      <c r="W38" s="11">
        <v>0</v>
      </c>
      <c r="X38" s="30">
        <v>0</v>
      </c>
      <c r="Y38" s="198">
        <v>0</v>
      </c>
      <c r="Z38" s="30">
        <v>284742021.97000003</v>
      </c>
      <c r="AA38" s="20">
        <v>1.242</v>
      </c>
      <c r="AB38" s="30">
        <v>233953765.40000001</v>
      </c>
      <c r="AC38" s="20">
        <v>1.1408</v>
      </c>
      <c r="AD38" s="30">
        <v>204259726.66999999</v>
      </c>
      <c r="AE38" s="20">
        <v>0.9375</v>
      </c>
      <c r="AF38" s="30">
        <v>294102134.05000001</v>
      </c>
      <c r="AG38" s="228">
        <v>1.4855</v>
      </c>
      <c r="AH38" s="30">
        <v>91203382.739999995</v>
      </c>
      <c r="AI38" s="20">
        <v>1.6006</v>
      </c>
      <c r="AJ38" s="30">
        <v>72002946.299999997</v>
      </c>
      <c r="AK38" s="20">
        <v>1.2981</v>
      </c>
      <c r="AL38" s="30">
        <v>80257218.400000006</v>
      </c>
      <c r="AM38" s="20">
        <v>1.49</v>
      </c>
      <c r="AN38" s="30">
        <v>77614179.799999997</v>
      </c>
      <c r="AO38" s="228">
        <v>1.3755999999999999</v>
      </c>
    </row>
    <row r="39" spans="1:41" ht="13.5" thickBot="1">
      <c r="A39" s="60" t="s">
        <v>249</v>
      </c>
      <c r="B39" s="30">
        <v>2826992042.5900002</v>
      </c>
      <c r="C39" s="20">
        <v>2.4047999999999998</v>
      </c>
      <c r="D39" s="30">
        <v>2798609903.5999999</v>
      </c>
      <c r="E39" s="20">
        <v>2.6775000000000002</v>
      </c>
      <c r="F39" s="30">
        <v>3115902391.75</v>
      </c>
      <c r="G39" s="20">
        <v>2.7869999999999999</v>
      </c>
      <c r="H39" s="30">
        <v>2668447773.8800001</v>
      </c>
      <c r="I39" s="228">
        <v>2.4575999999999998</v>
      </c>
      <c r="J39" s="30">
        <v>6582500</v>
      </c>
      <c r="K39" s="20">
        <v>4.0300000000000002E-2</v>
      </c>
      <c r="L39" s="30">
        <v>6025000</v>
      </c>
      <c r="M39" s="20">
        <v>4.1799999999999997E-2</v>
      </c>
      <c r="N39" s="30">
        <v>5066000</v>
      </c>
      <c r="O39" s="20">
        <v>3.4799999999999998E-2</v>
      </c>
      <c r="P39" s="30">
        <v>0</v>
      </c>
      <c r="Q39" s="198">
        <v>0</v>
      </c>
      <c r="R39" s="30">
        <v>19370191.100000001</v>
      </c>
      <c r="S39" s="20">
        <v>0.60509999999999997</v>
      </c>
      <c r="T39" s="30">
        <v>25441647</v>
      </c>
      <c r="U39" s="20">
        <v>0.83450000000000002</v>
      </c>
      <c r="V39" s="30">
        <v>45835147.189999998</v>
      </c>
      <c r="W39" s="20">
        <v>1.3654999999999999</v>
      </c>
      <c r="X39" s="30">
        <v>42348250</v>
      </c>
      <c r="Y39" s="228">
        <v>1.3328</v>
      </c>
      <c r="Z39" s="30">
        <v>632751182.79999995</v>
      </c>
      <c r="AA39" s="20">
        <v>2.7599</v>
      </c>
      <c r="AB39" s="30">
        <v>583252579.20000005</v>
      </c>
      <c r="AC39" s="20">
        <v>2.8441999999999998</v>
      </c>
      <c r="AD39" s="30">
        <v>489304201.60000002</v>
      </c>
      <c r="AE39" s="20">
        <v>2.2458999999999998</v>
      </c>
      <c r="AF39" s="30">
        <v>260615636.99000001</v>
      </c>
      <c r="AG39" s="228">
        <v>1.3164</v>
      </c>
      <c r="AH39" s="30">
        <v>58320950</v>
      </c>
      <c r="AI39" s="20">
        <v>1.0235000000000001</v>
      </c>
      <c r="AJ39" s="30">
        <v>56755500</v>
      </c>
      <c r="AK39" s="20">
        <v>1.0232000000000001</v>
      </c>
      <c r="AL39" s="30">
        <v>51394570</v>
      </c>
      <c r="AM39" s="20">
        <v>0.95409999999999995</v>
      </c>
      <c r="AN39" s="30">
        <v>59921285.060000002</v>
      </c>
      <c r="AO39" s="228">
        <v>1.0620000000000001</v>
      </c>
    </row>
    <row r="40" spans="1:41" ht="14.25" thickTop="1" thickBot="1">
      <c r="A40" s="63" t="s">
        <v>250</v>
      </c>
      <c r="B40" s="55">
        <v>13923753810.110001</v>
      </c>
      <c r="C40" s="14">
        <v>11.8443</v>
      </c>
      <c r="D40" s="55">
        <v>12753609684.040001</v>
      </c>
      <c r="E40" s="14">
        <v>12.201599999999999</v>
      </c>
      <c r="F40" s="55">
        <v>13775457759.77</v>
      </c>
      <c r="G40" s="14">
        <v>12.321199999999999</v>
      </c>
      <c r="H40" s="55">
        <v>13993716177.15</v>
      </c>
      <c r="I40" s="233">
        <v>12.888199999999999</v>
      </c>
      <c r="J40" s="55">
        <v>2125079244.5599999</v>
      </c>
      <c r="K40" s="14">
        <v>13.021800000000001</v>
      </c>
      <c r="L40" s="55">
        <v>1932090869.8699999</v>
      </c>
      <c r="M40" s="14">
        <v>13.3933</v>
      </c>
      <c r="N40" s="55">
        <v>1981578350.22</v>
      </c>
      <c r="O40" s="14">
        <v>13.599</v>
      </c>
      <c r="P40" s="55">
        <v>1792346973.9400001</v>
      </c>
      <c r="Q40" s="233">
        <v>13.548</v>
      </c>
      <c r="R40" s="55">
        <v>441224089.87</v>
      </c>
      <c r="S40" s="14">
        <v>13.783899999999999</v>
      </c>
      <c r="T40" s="55">
        <v>389912781.39999998</v>
      </c>
      <c r="U40" s="14">
        <v>12.789400000000001</v>
      </c>
      <c r="V40" s="55">
        <v>434975086</v>
      </c>
      <c r="W40" s="14">
        <v>12.9588</v>
      </c>
      <c r="X40" s="55">
        <v>462056483.72000003</v>
      </c>
      <c r="Y40" s="233">
        <v>14.5425</v>
      </c>
      <c r="Z40" s="55">
        <v>3652989008.0700002</v>
      </c>
      <c r="AA40" s="14">
        <v>15.933199999999999</v>
      </c>
      <c r="AB40" s="55">
        <v>3666801956.8099999</v>
      </c>
      <c r="AC40" s="14">
        <v>17.880700000000001</v>
      </c>
      <c r="AD40" s="55">
        <v>3559276741.8600001</v>
      </c>
      <c r="AE40" s="14">
        <v>16.3367</v>
      </c>
      <c r="AF40" s="55">
        <v>3340102085.8499999</v>
      </c>
      <c r="AG40" s="233">
        <v>16.871300000000002</v>
      </c>
      <c r="AH40" s="55">
        <v>537396019.12</v>
      </c>
      <c r="AI40" s="14">
        <v>9.4309999999999992</v>
      </c>
      <c r="AJ40" s="55">
        <v>501682780.17000002</v>
      </c>
      <c r="AK40" s="14">
        <v>9.0443999999999996</v>
      </c>
      <c r="AL40" s="55">
        <v>518386357.25</v>
      </c>
      <c r="AM40" s="14">
        <v>9.6237999999999992</v>
      </c>
      <c r="AN40" s="55">
        <v>546979174.80999994</v>
      </c>
      <c r="AO40" s="233">
        <v>9.6941000000000006</v>
      </c>
    </row>
    <row r="41" spans="1:41" ht="13.5" thickTop="1">
      <c r="A41" s="60" t="s">
        <v>251</v>
      </c>
      <c r="B41" s="30">
        <v>1889397335.26</v>
      </c>
      <c r="C41" s="20">
        <v>1.6072</v>
      </c>
      <c r="D41" s="30">
        <v>2162880447.9299998</v>
      </c>
      <c r="E41" s="20">
        <v>2.0693000000000001</v>
      </c>
      <c r="F41" s="30">
        <v>2405529081.8499999</v>
      </c>
      <c r="G41" s="20">
        <v>2.1516000000000002</v>
      </c>
      <c r="H41" s="30">
        <v>3359578005.6900001</v>
      </c>
      <c r="I41" s="228">
        <v>3.0941999999999998</v>
      </c>
      <c r="J41" s="30">
        <v>196682169.68000001</v>
      </c>
      <c r="K41" s="20">
        <v>1.2052</v>
      </c>
      <c r="L41" s="30">
        <v>179467097.91999999</v>
      </c>
      <c r="M41" s="20">
        <v>1.2441</v>
      </c>
      <c r="N41" s="30">
        <v>213936426.47999999</v>
      </c>
      <c r="O41" s="20">
        <v>1.4681999999999999</v>
      </c>
      <c r="P41" s="30">
        <v>234803610.34</v>
      </c>
      <c r="Q41" s="228">
        <v>1.7747999999999999</v>
      </c>
      <c r="R41" s="30">
        <v>116988897.5</v>
      </c>
      <c r="S41" s="20">
        <v>3.6547000000000001</v>
      </c>
      <c r="T41" s="30">
        <v>144298869.65000001</v>
      </c>
      <c r="U41" s="20">
        <v>4.7331000000000003</v>
      </c>
      <c r="V41" s="30">
        <v>158894758.12</v>
      </c>
      <c r="W41" s="20">
        <v>4.7337999999999996</v>
      </c>
      <c r="X41" s="30">
        <v>181774523.90000001</v>
      </c>
      <c r="Y41" s="228">
        <v>5.7210999999999999</v>
      </c>
      <c r="Z41" s="30">
        <v>336260335.66000003</v>
      </c>
      <c r="AA41" s="20">
        <v>1.4666999999999999</v>
      </c>
      <c r="AB41" s="30">
        <v>368748664.12</v>
      </c>
      <c r="AC41" s="20">
        <v>1.7982</v>
      </c>
      <c r="AD41" s="30">
        <v>304600747.69999999</v>
      </c>
      <c r="AE41" s="20">
        <v>1.3980999999999999</v>
      </c>
      <c r="AF41" s="30">
        <v>366795934.08999997</v>
      </c>
      <c r="AG41" s="228">
        <v>1.8527</v>
      </c>
      <c r="AH41" s="30">
        <v>118353575.59</v>
      </c>
      <c r="AI41" s="20">
        <v>2.077</v>
      </c>
      <c r="AJ41" s="30">
        <v>116480629</v>
      </c>
      <c r="AK41" s="20">
        <v>2.0998999999999999</v>
      </c>
      <c r="AL41" s="30">
        <v>108672110.76000001</v>
      </c>
      <c r="AM41" s="20">
        <v>2.0175000000000001</v>
      </c>
      <c r="AN41" s="30">
        <v>122075911.11</v>
      </c>
      <c r="AO41" s="228">
        <v>2.1636000000000002</v>
      </c>
    </row>
    <row r="42" spans="1:41">
      <c r="A42" s="60" t="s">
        <v>252</v>
      </c>
      <c r="B42" s="30">
        <v>2584489967.8099999</v>
      </c>
      <c r="C42" s="20">
        <v>2.1985000000000001</v>
      </c>
      <c r="D42" s="30">
        <v>2312844924.3800001</v>
      </c>
      <c r="E42" s="20">
        <v>2.2126999999999999</v>
      </c>
      <c r="F42" s="30">
        <v>2273271905.9400001</v>
      </c>
      <c r="G42" s="20">
        <v>2.0333000000000001</v>
      </c>
      <c r="H42" s="30">
        <v>2624614645.6199999</v>
      </c>
      <c r="I42" s="228">
        <v>2.4173</v>
      </c>
      <c r="J42" s="30">
        <v>373919705.05000001</v>
      </c>
      <c r="K42" s="20">
        <v>2.2913000000000001</v>
      </c>
      <c r="L42" s="30">
        <v>304665004.32999998</v>
      </c>
      <c r="M42" s="20">
        <v>2.1118999999999999</v>
      </c>
      <c r="N42" s="30">
        <v>136437000.02000001</v>
      </c>
      <c r="O42" s="20">
        <v>0.93630000000000002</v>
      </c>
      <c r="P42" s="30">
        <v>70904748.599999994</v>
      </c>
      <c r="Q42" s="228">
        <v>0.53600000000000003</v>
      </c>
      <c r="R42" s="30">
        <v>297718771.42000002</v>
      </c>
      <c r="S42" s="20">
        <v>9.3008000000000006</v>
      </c>
      <c r="T42" s="30">
        <v>253456785.25999999</v>
      </c>
      <c r="U42" s="20">
        <v>8.3134999999999994</v>
      </c>
      <c r="V42" s="30">
        <v>303200908.56999999</v>
      </c>
      <c r="W42" s="20">
        <v>9.0329999999999995</v>
      </c>
      <c r="X42" s="30">
        <v>318608329.08999997</v>
      </c>
      <c r="Y42" s="228">
        <v>10.027699999999999</v>
      </c>
      <c r="Z42" s="30">
        <v>878375554.01999998</v>
      </c>
      <c r="AA42" s="20">
        <v>3.8311999999999999</v>
      </c>
      <c r="AB42" s="30">
        <v>874303724.60000002</v>
      </c>
      <c r="AC42" s="20">
        <v>4.2633999999999999</v>
      </c>
      <c r="AD42" s="30">
        <v>748264906.15999997</v>
      </c>
      <c r="AE42" s="20">
        <v>3.4344999999999999</v>
      </c>
      <c r="AF42" s="30">
        <v>798029552.63999999</v>
      </c>
      <c r="AG42" s="228">
        <v>4.0309999999999997</v>
      </c>
      <c r="AH42" s="30">
        <v>332615481.47000003</v>
      </c>
      <c r="AI42" s="20">
        <v>5.8372000000000002</v>
      </c>
      <c r="AJ42" s="30">
        <v>310274849.39999998</v>
      </c>
      <c r="AK42" s="20">
        <v>5.5937000000000001</v>
      </c>
      <c r="AL42" s="30">
        <v>304596902.44999999</v>
      </c>
      <c r="AM42" s="20">
        <v>5.6547999999999998</v>
      </c>
      <c r="AN42" s="30">
        <v>279653285.11000001</v>
      </c>
      <c r="AO42" s="228">
        <v>4.9562999999999997</v>
      </c>
    </row>
    <row r="43" spans="1:41">
      <c r="A43" s="60" t="s">
        <v>253</v>
      </c>
      <c r="B43" s="30">
        <v>4047572137.8200002</v>
      </c>
      <c r="C43" s="20">
        <v>3.4430999999999998</v>
      </c>
      <c r="D43" s="30">
        <v>3380645688.48</v>
      </c>
      <c r="E43" s="20">
        <v>3.2343000000000002</v>
      </c>
      <c r="F43" s="30">
        <v>4396004184.2799997</v>
      </c>
      <c r="G43" s="20">
        <v>3.9319000000000002</v>
      </c>
      <c r="H43" s="30">
        <v>4782812907.8699999</v>
      </c>
      <c r="I43" s="228">
        <v>4.4050000000000002</v>
      </c>
      <c r="J43" s="30">
        <v>880282699.75999999</v>
      </c>
      <c r="K43" s="20">
        <v>5.3940999999999999</v>
      </c>
      <c r="L43" s="30">
        <v>669442209.40999997</v>
      </c>
      <c r="M43" s="20">
        <v>4.6406000000000001</v>
      </c>
      <c r="N43" s="30">
        <v>662643226.25</v>
      </c>
      <c r="O43" s="20">
        <v>4.5475000000000003</v>
      </c>
      <c r="P43" s="30">
        <v>605674955.51999998</v>
      </c>
      <c r="Q43" s="228">
        <v>4.5781999999999998</v>
      </c>
      <c r="R43" s="30">
        <v>51776835.770000003</v>
      </c>
      <c r="S43" s="20">
        <v>1.6174999999999999</v>
      </c>
      <c r="T43" s="30">
        <v>50015493.299999997</v>
      </c>
      <c r="U43" s="20">
        <v>1.6405000000000001</v>
      </c>
      <c r="V43" s="30">
        <v>63275849.93</v>
      </c>
      <c r="W43" s="20">
        <v>1.8851</v>
      </c>
      <c r="X43" s="30">
        <v>61594123.759999998</v>
      </c>
      <c r="Y43" s="228">
        <v>1.9386000000000001</v>
      </c>
      <c r="Z43" s="30">
        <v>304599985.64999998</v>
      </c>
      <c r="AA43" s="20">
        <v>1.3286</v>
      </c>
      <c r="AB43" s="30">
        <v>255246642.56999999</v>
      </c>
      <c r="AC43" s="20">
        <v>1.2446999999999999</v>
      </c>
      <c r="AD43" s="30">
        <v>221520833.87</v>
      </c>
      <c r="AE43" s="20">
        <v>1.0167999999999999</v>
      </c>
      <c r="AF43" s="30">
        <v>264663301.86000001</v>
      </c>
      <c r="AG43" s="228">
        <v>1.3369</v>
      </c>
      <c r="AH43" s="30">
        <v>151540867.13999999</v>
      </c>
      <c r="AI43" s="20">
        <v>2.6595</v>
      </c>
      <c r="AJ43" s="30">
        <v>134886801.90000001</v>
      </c>
      <c r="AK43" s="20">
        <v>2.4318</v>
      </c>
      <c r="AL43" s="30">
        <v>142790806</v>
      </c>
      <c r="AM43" s="20">
        <v>2.6509</v>
      </c>
      <c r="AN43" s="30">
        <v>142453253.84</v>
      </c>
      <c r="AO43" s="228">
        <v>2.5247000000000002</v>
      </c>
    </row>
    <row r="44" spans="1:41" ht="13.5" thickBot="1">
      <c r="A44" s="60" t="s">
        <v>254</v>
      </c>
      <c r="B44" s="30">
        <v>1218777421.9100001</v>
      </c>
      <c r="C44" s="20">
        <v>1.0367999999999999</v>
      </c>
      <c r="D44" s="30">
        <v>1045184235.89</v>
      </c>
      <c r="E44" s="20">
        <v>0.99990000000000001</v>
      </c>
      <c r="F44" s="30">
        <v>1164213541.78</v>
      </c>
      <c r="G44" s="20">
        <v>1.0412999999999999</v>
      </c>
      <c r="H44" s="30">
        <v>1217934069.01</v>
      </c>
      <c r="I44" s="228">
        <v>1.1216999999999999</v>
      </c>
      <c r="J44" s="30">
        <v>0</v>
      </c>
      <c r="K44" s="11">
        <v>0</v>
      </c>
      <c r="L44" s="30">
        <v>0</v>
      </c>
      <c r="M44" s="11">
        <v>0</v>
      </c>
      <c r="N44" s="30">
        <v>0</v>
      </c>
      <c r="O44" s="11">
        <v>0</v>
      </c>
      <c r="P44" s="30">
        <v>0</v>
      </c>
      <c r="Q44" s="198">
        <v>0</v>
      </c>
      <c r="R44" s="30">
        <v>101861527.19</v>
      </c>
      <c r="S44" s="20">
        <v>3.1821999999999999</v>
      </c>
      <c r="T44" s="30">
        <v>76227381.140000001</v>
      </c>
      <c r="U44" s="20">
        <v>2.5003000000000002</v>
      </c>
      <c r="V44" s="30">
        <v>76555704.560000002</v>
      </c>
      <c r="W44" s="20">
        <v>2.2808000000000002</v>
      </c>
      <c r="X44" s="30">
        <v>89933483.530000001</v>
      </c>
      <c r="Y44" s="228">
        <v>2.8304999999999998</v>
      </c>
      <c r="Z44" s="30">
        <v>262556947.03</v>
      </c>
      <c r="AA44" s="20">
        <v>1.1452</v>
      </c>
      <c r="AB44" s="30">
        <v>207657411.30000001</v>
      </c>
      <c r="AC44" s="20">
        <v>1.0125999999999999</v>
      </c>
      <c r="AD44" s="30">
        <v>199712486.91</v>
      </c>
      <c r="AE44" s="20">
        <v>0.91669999999999996</v>
      </c>
      <c r="AF44" s="30">
        <v>155237054.09999999</v>
      </c>
      <c r="AG44" s="228">
        <v>0.78410000000000002</v>
      </c>
      <c r="AH44" s="30">
        <v>116038988.09999999</v>
      </c>
      <c r="AI44" s="20">
        <v>2.0364</v>
      </c>
      <c r="AJ44" s="30">
        <v>111296846.09999999</v>
      </c>
      <c r="AK44" s="20">
        <v>2.0065</v>
      </c>
      <c r="AL44" s="30">
        <v>82826517.560000002</v>
      </c>
      <c r="AM44" s="20">
        <v>1.5377000000000001</v>
      </c>
      <c r="AN44" s="30">
        <v>80193409.379999995</v>
      </c>
      <c r="AO44" s="228">
        <v>1.4213</v>
      </c>
    </row>
    <row r="45" spans="1:41" ht="14.25" thickTop="1" thickBot="1">
      <c r="A45" s="63" t="s">
        <v>255</v>
      </c>
      <c r="B45" s="55">
        <v>9740236862.7999992</v>
      </c>
      <c r="C45" s="14">
        <v>8.2856000000000005</v>
      </c>
      <c r="D45" s="55">
        <v>8901555296.6800003</v>
      </c>
      <c r="E45" s="14">
        <v>8.5161999999999995</v>
      </c>
      <c r="F45" s="55">
        <v>10239018713.85</v>
      </c>
      <c r="G45" s="14">
        <v>9.1580999999999992</v>
      </c>
      <c r="H45" s="55">
        <v>11984939628.190001</v>
      </c>
      <c r="I45" s="233">
        <v>11.0382</v>
      </c>
      <c r="J45" s="55">
        <v>1450884574.49</v>
      </c>
      <c r="K45" s="14">
        <v>8.8905999999999992</v>
      </c>
      <c r="L45" s="55">
        <v>1153574311.6600001</v>
      </c>
      <c r="M45" s="14">
        <v>7.9965999999999999</v>
      </c>
      <c r="N45" s="55">
        <v>1013016652.75</v>
      </c>
      <c r="O45" s="14">
        <v>6.952</v>
      </c>
      <c r="P45" s="55">
        <v>911383314.46000004</v>
      </c>
      <c r="Q45" s="233">
        <v>6.8890000000000002</v>
      </c>
      <c r="R45" s="55">
        <v>568346031.88</v>
      </c>
      <c r="S45" s="14">
        <v>17.755199999999999</v>
      </c>
      <c r="T45" s="55">
        <v>523998529.35000002</v>
      </c>
      <c r="U45" s="14">
        <v>17.1875</v>
      </c>
      <c r="V45" s="55">
        <v>601927221.17999995</v>
      </c>
      <c r="W45" s="14">
        <v>17.932600000000001</v>
      </c>
      <c r="X45" s="55">
        <v>651910460.27999997</v>
      </c>
      <c r="Y45" s="233">
        <v>20.517900000000001</v>
      </c>
      <c r="Z45" s="55">
        <v>1781792822.3599999</v>
      </c>
      <c r="AA45" s="14">
        <v>7.7716000000000003</v>
      </c>
      <c r="AB45" s="55">
        <v>1705956442.5899999</v>
      </c>
      <c r="AC45" s="14">
        <v>8.3188999999999993</v>
      </c>
      <c r="AD45" s="55">
        <v>1474098974.6400001</v>
      </c>
      <c r="AE45" s="14">
        <v>6.766</v>
      </c>
      <c r="AF45" s="55">
        <v>1584725842.6900001</v>
      </c>
      <c r="AG45" s="233">
        <v>8.0046999999999997</v>
      </c>
      <c r="AH45" s="55">
        <v>718548912.29999995</v>
      </c>
      <c r="AI45" s="14">
        <v>12.610200000000001</v>
      </c>
      <c r="AJ45" s="55">
        <v>672939126.39999998</v>
      </c>
      <c r="AK45" s="14">
        <v>12.1318</v>
      </c>
      <c r="AL45" s="55">
        <v>638886336.76999998</v>
      </c>
      <c r="AM45" s="14">
        <v>11.860900000000001</v>
      </c>
      <c r="AN45" s="55">
        <v>624375859.44000006</v>
      </c>
      <c r="AO45" s="233">
        <v>11.065799999999999</v>
      </c>
    </row>
    <row r="46" spans="1:41" ht="13.5" thickTop="1">
      <c r="A46" s="60" t="s">
        <v>256</v>
      </c>
      <c r="B46" s="30">
        <v>8969768248.7600002</v>
      </c>
      <c r="C46" s="20">
        <v>7.6302000000000003</v>
      </c>
      <c r="D46" s="30">
        <v>8493164749</v>
      </c>
      <c r="E46" s="20">
        <v>8.1255000000000006</v>
      </c>
      <c r="F46" s="30">
        <v>9086179139.4799995</v>
      </c>
      <c r="G46" s="20">
        <v>8.1270000000000007</v>
      </c>
      <c r="H46" s="30">
        <v>9050896629.7000008</v>
      </c>
      <c r="I46" s="228">
        <v>8.3359000000000005</v>
      </c>
      <c r="J46" s="30">
        <v>2112583431.48</v>
      </c>
      <c r="K46" s="20">
        <v>12.9452</v>
      </c>
      <c r="L46" s="30">
        <v>1869290226.8599999</v>
      </c>
      <c r="M46" s="20">
        <v>12.958</v>
      </c>
      <c r="N46" s="30">
        <v>1794859903.1199999</v>
      </c>
      <c r="O46" s="20">
        <v>12.317600000000001</v>
      </c>
      <c r="P46" s="30">
        <v>1468025548.5999999</v>
      </c>
      <c r="Q46" s="228">
        <v>11.096500000000001</v>
      </c>
      <c r="R46" s="30">
        <v>4514.4799999999996</v>
      </c>
      <c r="S46" s="20">
        <v>1E-4</v>
      </c>
      <c r="T46" s="30">
        <v>4514.4799999999996</v>
      </c>
      <c r="U46" s="20">
        <v>1E-4</v>
      </c>
      <c r="V46" s="30">
        <v>4514.4799999999996</v>
      </c>
      <c r="W46" s="20">
        <v>1E-4</v>
      </c>
      <c r="X46" s="30">
        <v>4514.4799999999996</v>
      </c>
      <c r="Y46" s="228">
        <v>1E-4</v>
      </c>
      <c r="Z46" s="30">
        <v>1364237426.47</v>
      </c>
      <c r="AA46" s="20">
        <v>5.9504000000000001</v>
      </c>
      <c r="AB46" s="30">
        <v>1228031227.05</v>
      </c>
      <c r="AC46" s="20">
        <v>5.9882999999999997</v>
      </c>
      <c r="AD46" s="30">
        <v>1400795608.7</v>
      </c>
      <c r="AE46" s="20">
        <v>6.4295</v>
      </c>
      <c r="AF46" s="30">
        <v>2377329431.3800001</v>
      </c>
      <c r="AG46" s="228">
        <v>12.0082</v>
      </c>
      <c r="AH46" s="30">
        <v>399983962.54000002</v>
      </c>
      <c r="AI46" s="20">
        <v>7.0194999999999999</v>
      </c>
      <c r="AJ46" s="30">
        <v>358133606.56</v>
      </c>
      <c r="AK46" s="20">
        <v>6.4565000000000001</v>
      </c>
      <c r="AL46" s="30">
        <v>406281233.32999998</v>
      </c>
      <c r="AM46" s="20">
        <v>7.5426000000000002</v>
      </c>
      <c r="AN46" s="30">
        <v>389468959.00999999</v>
      </c>
      <c r="AO46" s="228">
        <v>6.9025999999999996</v>
      </c>
    </row>
    <row r="47" spans="1:41">
      <c r="A47" s="60" t="s">
        <v>257</v>
      </c>
      <c r="B47" s="30">
        <v>899067362.75</v>
      </c>
      <c r="C47" s="20">
        <v>0.76480000000000004</v>
      </c>
      <c r="D47" s="30">
        <v>1062449756.86</v>
      </c>
      <c r="E47" s="20">
        <v>1.0165</v>
      </c>
      <c r="F47" s="30">
        <v>1364780575.7</v>
      </c>
      <c r="G47" s="20">
        <v>1.2206999999999999</v>
      </c>
      <c r="H47" s="30">
        <v>1488838213.71</v>
      </c>
      <c r="I47" s="228">
        <v>1.3712</v>
      </c>
      <c r="J47" s="30">
        <v>75546595.799999997</v>
      </c>
      <c r="K47" s="20">
        <v>0.46289999999999998</v>
      </c>
      <c r="L47" s="30">
        <v>72165088.760000005</v>
      </c>
      <c r="M47" s="20">
        <v>0.50029999999999997</v>
      </c>
      <c r="N47" s="30">
        <v>71371518.200000003</v>
      </c>
      <c r="O47" s="20">
        <v>0.48980000000000001</v>
      </c>
      <c r="P47" s="30">
        <v>69394835.400000006</v>
      </c>
      <c r="Q47" s="228">
        <v>0.52449999999999997</v>
      </c>
      <c r="R47" s="30">
        <v>4739409.18</v>
      </c>
      <c r="S47" s="20">
        <v>0.14810000000000001</v>
      </c>
      <c r="T47" s="30">
        <v>5117981.2</v>
      </c>
      <c r="U47" s="20">
        <v>0.16789999999999999</v>
      </c>
      <c r="V47" s="30">
        <v>6226799.3700000001</v>
      </c>
      <c r="W47" s="20">
        <v>0.1855</v>
      </c>
      <c r="X47" s="30">
        <v>4909900.92</v>
      </c>
      <c r="Y47" s="228">
        <v>0.1545</v>
      </c>
      <c r="Z47" s="30">
        <v>300593050.30000001</v>
      </c>
      <c r="AA47" s="20">
        <v>1.3110999999999999</v>
      </c>
      <c r="AB47" s="30">
        <v>299141969.89999998</v>
      </c>
      <c r="AC47" s="20">
        <v>1.4587000000000001</v>
      </c>
      <c r="AD47" s="30">
        <v>365832915.26999998</v>
      </c>
      <c r="AE47" s="20">
        <v>1.6791</v>
      </c>
      <c r="AF47" s="30">
        <v>329243606.95999998</v>
      </c>
      <c r="AG47" s="228">
        <v>1.6631</v>
      </c>
      <c r="AH47" s="30">
        <v>12372246.869999999</v>
      </c>
      <c r="AI47" s="20">
        <v>0.21709999999999999</v>
      </c>
      <c r="AJ47" s="30">
        <v>11139491.1</v>
      </c>
      <c r="AK47" s="20">
        <v>0.20080000000000001</v>
      </c>
      <c r="AL47" s="30">
        <v>12907362.9</v>
      </c>
      <c r="AM47" s="20">
        <v>0.23960000000000001</v>
      </c>
      <c r="AN47" s="30">
        <v>14260563.76</v>
      </c>
      <c r="AO47" s="228">
        <v>0.25269999999999998</v>
      </c>
    </row>
    <row r="48" spans="1:41">
      <c r="A48" s="60" t="s">
        <v>258</v>
      </c>
      <c r="B48" s="30">
        <v>3243251945.8600001</v>
      </c>
      <c r="C48" s="20">
        <v>2.7589000000000001</v>
      </c>
      <c r="D48" s="30">
        <v>2373590098.9299998</v>
      </c>
      <c r="E48" s="20">
        <v>2.2707999999999999</v>
      </c>
      <c r="F48" s="30">
        <v>2197998549.3899999</v>
      </c>
      <c r="G48" s="20">
        <v>1.966</v>
      </c>
      <c r="H48" s="30">
        <v>2152849409.8000002</v>
      </c>
      <c r="I48" s="228">
        <v>1.9827999999999999</v>
      </c>
      <c r="J48" s="30">
        <v>241433956.97999999</v>
      </c>
      <c r="K48" s="20">
        <v>1.4794</v>
      </c>
      <c r="L48" s="30">
        <v>211624930.5</v>
      </c>
      <c r="M48" s="20">
        <v>1.4670000000000001</v>
      </c>
      <c r="N48" s="30">
        <v>222736505.56999999</v>
      </c>
      <c r="O48" s="20">
        <v>1.5286</v>
      </c>
      <c r="P48" s="30">
        <v>269806048.57999998</v>
      </c>
      <c r="Q48" s="228">
        <v>2.0394000000000001</v>
      </c>
      <c r="R48" s="30">
        <v>218997063.93000001</v>
      </c>
      <c r="S48" s="20">
        <v>6.8414999999999999</v>
      </c>
      <c r="T48" s="30">
        <v>193009125.58000001</v>
      </c>
      <c r="U48" s="20">
        <v>6.3308</v>
      </c>
      <c r="V48" s="30">
        <v>170890473.81999999</v>
      </c>
      <c r="W48" s="20">
        <v>5.0911999999999997</v>
      </c>
      <c r="X48" s="30">
        <v>139025498.08000001</v>
      </c>
      <c r="Y48" s="228">
        <v>4.3756000000000004</v>
      </c>
      <c r="Z48" s="30">
        <v>1202543288.8199999</v>
      </c>
      <c r="AA48" s="20">
        <v>5.2450999999999999</v>
      </c>
      <c r="AB48" s="30">
        <v>1017381814.97</v>
      </c>
      <c r="AC48" s="20">
        <v>4.9611000000000001</v>
      </c>
      <c r="AD48" s="30">
        <v>1104337561.1500001</v>
      </c>
      <c r="AE48" s="20">
        <v>5.0688000000000004</v>
      </c>
      <c r="AF48" s="30">
        <v>1042318656.67</v>
      </c>
      <c r="AG48" s="228">
        <v>5.2648999999999999</v>
      </c>
      <c r="AH48" s="30">
        <v>362411664.33999997</v>
      </c>
      <c r="AI48" s="20">
        <v>6.3601000000000001</v>
      </c>
      <c r="AJ48" s="30">
        <v>292793399.02999997</v>
      </c>
      <c r="AK48" s="20">
        <v>5.2785000000000002</v>
      </c>
      <c r="AL48" s="30">
        <v>304742504.56</v>
      </c>
      <c r="AM48" s="20">
        <v>5.6574999999999998</v>
      </c>
      <c r="AN48" s="30">
        <v>296078368</v>
      </c>
      <c r="AO48" s="228">
        <v>5.2473999999999998</v>
      </c>
    </row>
    <row r="49" spans="1:41">
      <c r="A49" s="60" t="s">
        <v>259</v>
      </c>
      <c r="B49" s="30">
        <v>5408057528.8500004</v>
      </c>
      <c r="C49" s="20">
        <v>4.6003999999999996</v>
      </c>
      <c r="D49" s="30">
        <v>4757355629.3500004</v>
      </c>
      <c r="E49" s="20">
        <v>4.5514000000000001</v>
      </c>
      <c r="F49" s="30">
        <v>5222269974.3400002</v>
      </c>
      <c r="G49" s="20">
        <v>4.6710000000000003</v>
      </c>
      <c r="H49" s="30">
        <v>4593872966.8100004</v>
      </c>
      <c r="I49" s="228">
        <v>4.2309999999999999</v>
      </c>
      <c r="J49" s="30">
        <v>454620962.37</v>
      </c>
      <c r="K49" s="20">
        <v>2.7858000000000001</v>
      </c>
      <c r="L49" s="30">
        <v>376319964.25999999</v>
      </c>
      <c r="M49" s="20">
        <v>2.6086999999999998</v>
      </c>
      <c r="N49" s="30">
        <v>427812632.30000001</v>
      </c>
      <c r="O49" s="20">
        <v>2.9359000000000002</v>
      </c>
      <c r="P49" s="30">
        <v>436851422.93000001</v>
      </c>
      <c r="Q49" s="228">
        <v>3.3020999999999998</v>
      </c>
      <c r="R49" s="30">
        <v>61990687.619999997</v>
      </c>
      <c r="S49" s="20">
        <v>1.9366000000000001</v>
      </c>
      <c r="T49" s="30">
        <v>61998529.789999999</v>
      </c>
      <c r="U49" s="20">
        <v>2.0335999999999999</v>
      </c>
      <c r="V49" s="30">
        <v>75582837.219999999</v>
      </c>
      <c r="W49" s="20">
        <v>2.2517999999999998</v>
      </c>
      <c r="X49" s="30">
        <v>69227822.799999997</v>
      </c>
      <c r="Y49" s="228">
        <v>2.1787999999999998</v>
      </c>
      <c r="Z49" s="30">
        <v>702724425.74000001</v>
      </c>
      <c r="AA49" s="20">
        <v>3.0651000000000002</v>
      </c>
      <c r="AB49" s="30">
        <v>580614947.01999998</v>
      </c>
      <c r="AC49" s="20">
        <v>2.8313000000000001</v>
      </c>
      <c r="AD49" s="30">
        <v>683908816.49000001</v>
      </c>
      <c r="AE49" s="20">
        <v>3.1391</v>
      </c>
      <c r="AF49" s="30">
        <v>632995386.5</v>
      </c>
      <c r="AG49" s="228">
        <v>3.1972999999999998</v>
      </c>
      <c r="AH49" s="30">
        <v>199586367.83000001</v>
      </c>
      <c r="AI49" s="20">
        <v>3.5026000000000002</v>
      </c>
      <c r="AJ49" s="30">
        <v>187765329.19</v>
      </c>
      <c r="AK49" s="20">
        <v>3.3851</v>
      </c>
      <c r="AL49" s="30">
        <v>202245933.22</v>
      </c>
      <c r="AM49" s="20">
        <v>3.7547000000000001</v>
      </c>
      <c r="AN49" s="30">
        <v>199241695.96000001</v>
      </c>
      <c r="AO49" s="228">
        <v>3.5312000000000001</v>
      </c>
    </row>
    <row r="50" spans="1:41">
      <c r="A50" s="60" t="s">
        <v>260</v>
      </c>
      <c r="B50" s="30">
        <v>0</v>
      </c>
      <c r="C50" s="11">
        <v>0</v>
      </c>
      <c r="D50" s="30">
        <v>0</v>
      </c>
      <c r="E50" s="11">
        <v>0</v>
      </c>
      <c r="F50" s="30">
        <v>0</v>
      </c>
      <c r="G50" s="11">
        <v>0</v>
      </c>
      <c r="H50" s="30">
        <v>0</v>
      </c>
      <c r="I50" s="198">
        <v>0</v>
      </c>
      <c r="J50" s="30">
        <v>0</v>
      </c>
      <c r="K50" s="11">
        <v>0</v>
      </c>
      <c r="L50" s="30">
        <v>0</v>
      </c>
      <c r="M50" s="11">
        <v>0</v>
      </c>
      <c r="N50" s="30">
        <v>0</v>
      </c>
      <c r="O50" s="11">
        <v>0</v>
      </c>
      <c r="P50" s="30">
        <v>0</v>
      </c>
      <c r="Q50" s="198">
        <v>0</v>
      </c>
      <c r="R50" s="30">
        <v>0</v>
      </c>
      <c r="S50" s="11">
        <v>0</v>
      </c>
      <c r="T50" s="30">
        <v>0</v>
      </c>
      <c r="U50" s="11">
        <v>0</v>
      </c>
      <c r="V50" s="30">
        <v>0</v>
      </c>
      <c r="W50" s="11">
        <v>0</v>
      </c>
      <c r="X50" s="30">
        <v>0</v>
      </c>
      <c r="Y50" s="198">
        <v>0</v>
      </c>
      <c r="Z50" s="30">
        <v>0</v>
      </c>
      <c r="AA50" s="11">
        <v>0</v>
      </c>
      <c r="AB50" s="30">
        <v>0</v>
      </c>
      <c r="AC50" s="11">
        <v>0</v>
      </c>
      <c r="AD50" s="30">
        <v>0</v>
      </c>
      <c r="AE50" s="11">
        <v>0</v>
      </c>
      <c r="AF50" s="30">
        <v>0</v>
      </c>
      <c r="AG50" s="198">
        <v>0</v>
      </c>
      <c r="AH50" s="30">
        <v>0</v>
      </c>
      <c r="AI50" s="11">
        <v>0</v>
      </c>
      <c r="AJ50" s="30">
        <v>0</v>
      </c>
      <c r="AK50" s="11">
        <v>0</v>
      </c>
      <c r="AL50" s="30">
        <v>0</v>
      </c>
      <c r="AM50" s="11">
        <v>0</v>
      </c>
      <c r="AN50" s="30">
        <v>0</v>
      </c>
      <c r="AO50" s="198">
        <v>0</v>
      </c>
    </row>
    <row r="51" spans="1:41">
      <c r="A51" s="60" t="s">
        <v>261</v>
      </c>
      <c r="B51" s="30">
        <v>179408576.37</v>
      </c>
      <c r="C51" s="20">
        <v>0.15260000000000001</v>
      </c>
      <c r="D51" s="30">
        <v>165565206.69999999</v>
      </c>
      <c r="E51" s="20">
        <v>0.15840000000000001</v>
      </c>
      <c r="F51" s="30">
        <v>196543565.84999999</v>
      </c>
      <c r="G51" s="20">
        <v>0.17580000000000001</v>
      </c>
      <c r="H51" s="30">
        <v>358866824.38</v>
      </c>
      <c r="I51" s="228">
        <v>0.33050000000000002</v>
      </c>
      <c r="J51" s="30">
        <v>3565000.98</v>
      </c>
      <c r="K51" s="20">
        <v>2.18E-2</v>
      </c>
      <c r="L51" s="30">
        <v>3486334.32</v>
      </c>
      <c r="M51" s="20">
        <v>2.4199999999999999E-2</v>
      </c>
      <c r="N51" s="30">
        <v>1216572.5</v>
      </c>
      <c r="O51" s="20">
        <v>8.3000000000000001E-3</v>
      </c>
      <c r="P51" s="30">
        <v>1342911.3</v>
      </c>
      <c r="Q51" s="228">
        <v>1.0200000000000001E-2</v>
      </c>
      <c r="R51" s="30">
        <v>40855534.539999999</v>
      </c>
      <c r="S51" s="20">
        <v>1.2763</v>
      </c>
      <c r="T51" s="30">
        <v>34113747.939999998</v>
      </c>
      <c r="U51" s="20">
        <v>1.119</v>
      </c>
      <c r="V51" s="30">
        <v>15104271.35</v>
      </c>
      <c r="W51" s="20">
        <v>0.45</v>
      </c>
      <c r="X51" s="30">
        <v>7441305</v>
      </c>
      <c r="Y51" s="228">
        <v>0.23419999999999999</v>
      </c>
      <c r="Z51" s="30">
        <v>151032420.53999999</v>
      </c>
      <c r="AA51" s="20">
        <v>0.65880000000000005</v>
      </c>
      <c r="AB51" s="30">
        <v>163681316.94999999</v>
      </c>
      <c r="AC51" s="20">
        <v>0.79820000000000002</v>
      </c>
      <c r="AD51" s="30">
        <v>148273274.34999999</v>
      </c>
      <c r="AE51" s="20">
        <v>0.68059999999999998</v>
      </c>
      <c r="AF51" s="30">
        <v>219333770.5</v>
      </c>
      <c r="AG51" s="228">
        <v>1.1079000000000001</v>
      </c>
      <c r="AH51" s="30">
        <v>24691767.850000001</v>
      </c>
      <c r="AI51" s="20">
        <v>0.43330000000000002</v>
      </c>
      <c r="AJ51" s="30">
        <v>24293178.879999999</v>
      </c>
      <c r="AK51" s="20">
        <v>0.438</v>
      </c>
      <c r="AL51" s="30">
        <v>20582102.550000001</v>
      </c>
      <c r="AM51" s="20">
        <v>0.3821</v>
      </c>
      <c r="AN51" s="30">
        <v>26577726.5</v>
      </c>
      <c r="AO51" s="228">
        <v>0.47099999999999997</v>
      </c>
    </row>
    <row r="52" spans="1:41" ht="13.5" thickBot="1">
      <c r="A52" s="60" t="s">
        <v>40</v>
      </c>
      <c r="B52" s="30">
        <v>915146836.58000004</v>
      </c>
      <c r="C52" s="20">
        <v>0.77849999999999997</v>
      </c>
      <c r="D52" s="30">
        <v>725824417.46000004</v>
      </c>
      <c r="E52" s="20">
        <v>0.69440000000000002</v>
      </c>
      <c r="F52" s="30">
        <v>933044647.74000001</v>
      </c>
      <c r="G52" s="20">
        <v>0.83450000000000002</v>
      </c>
      <c r="H52" s="30">
        <v>1115175412.0599999</v>
      </c>
      <c r="I52" s="228">
        <v>1.0270999999999999</v>
      </c>
      <c r="J52" s="30">
        <v>82076687.810000002</v>
      </c>
      <c r="K52" s="20">
        <v>0.50290000000000001</v>
      </c>
      <c r="L52" s="30">
        <v>77631982.129999995</v>
      </c>
      <c r="M52" s="20">
        <v>0.53810000000000002</v>
      </c>
      <c r="N52" s="30">
        <v>168970401.09999999</v>
      </c>
      <c r="O52" s="20">
        <v>1.1596</v>
      </c>
      <c r="P52" s="30">
        <v>170067648.13999999</v>
      </c>
      <c r="Q52" s="228">
        <v>1.2855000000000001</v>
      </c>
      <c r="R52" s="30">
        <v>11918559.689999999</v>
      </c>
      <c r="S52" s="20">
        <v>0.37230000000000002</v>
      </c>
      <c r="T52" s="30">
        <v>6579459.2300000004</v>
      </c>
      <c r="U52" s="20">
        <v>0.21579999999999999</v>
      </c>
      <c r="V52" s="30">
        <v>8225571.2199999997</v>
      </c>
      <c r="W52" s="20">
        <v>0.24510000000000001</v>
      </c>
      <c r="X52" s="30">
        <v>15025175.710000001</v>
      </c>
      <c r="Y52" s="228">
        <v>0.47289999999999999</v>
      </c>
      <c r="Z52" s="30">
        <v>147521329.69</v>
      </c>
      <c r="AA52" s="20">
        <v>0.64339999999999997</v>
      </c>
      <c r="AB52" s="30">
        <v>108037010.98</v>
      </c>
      <c r="AC52" s="20">
        <v>0.52680000000000005</v>
      </c>
      <c r="AD52" s="30">
        <v>380384659.31999999</v>
      </c>
      <c r="AE52" s="20">
        <v>1.7459</v>
      </c>
      <c r="AF52" s="30">
        <v>394135992.42000002</v>
      </c>
      <c r="AG52" s="228">
        <v>1.9907999999999999</v>
      </c>
      <c r="AH52" s="30">
        <v>26893000.449999999</v>
      </c>
      <c r="AI52" s="20">
        <v>0.47199999999999998</v>
      </c>
      <c r="AJ52" s="30">
        <v>23646415.140000001</v>
      </c>
      <c r="AK52" s="20">
        <v>0.42630000000000001</v>
      </c>
      <c r="AL52" s="30">
        <v>31255468.850000001</v>
      </c>
      <c r="AM52" s="20">
        <v>0.58030000000000004</v>
      </c>
      <c r="AN52" s="30">
        <v>33811661.990000002</v>
      </c>
      <c r="AO52" s="228">
        <v>0.59919999999999995</v>
      </c>
    </row>
    <row r="53" spans="1:41" ht="14.25" thickTop="1" thickBot="1">
      <c r="A53" s="63" t="s">
        <v>262</v>
      </c>
      <c r="B53" s="55">
        <v>19614700499.169998</v>
      </c>
      <c r="C53" s="14">
        <v>16.685300000000002</v>
      </c>
      <c r="D53" s="55">
        <v>17577949858.299999</v>
      </c>
      <c r="E53" s="14">
        <v>16.8171</v>
      </c>
      <c r="F53" s="55">
        <v>19000816452.5</v>
      </c>
      <c r="G53" s="14">
        <v>16.995000000000001</v>
      </c>
      <c r="H53" s="55">
        <v>18760499456.459999</v>
      </c>
      <c r="I53" s="233">
        <v>17.278500000000001</v>
      </c>
      <c r="J53" s="55">
        <v>2969826635.4200001</v>
      </c>
      <c r="K53" s="14">
        <v>18.1981</v>
      </c>
      <c r="L53" s="55">
        <v>2610518526.8299999</v>
      </c>
      <c r="M53" s="14">
        <v>18.0962</v>
      </c>
      <c r="N53" s="55">
        <v>2686967532.79</v>
      </c>
      <c r="O53" s="14">
        <v>18.439800000000002</v>
      </c>
      <c r="P53" s="55">
        <v>2415488414.9499998</v>
      </c>
      <c r="Q53" s="233">
        <v>18.258199999999999</v>
      </c>
      <c r="R53" s="55">
        <v>338505769.44</v>
      </c>
      <c r="S53" s="14">
        <v>10.5749</v>
      </c>
      <c r="T53" s="55">
        <v>300823358.22000003</v>
      </c>
      <c r="U53" s="14">
        <v>9.8672000000000004</v>
      </c>
      <c r="V53" s="55">
        <v>276034467.45999998</v>
      </c>
      <c r="W53" s="14">
        <v>8.2235999999999994</v>
      </c>
      <c r="X53" s="55">
        <v>235634216.99000001</v>
      </c>
      <c r="Y53" s="233">
        <v>7.4161999999999999</v>
      </c>
      <c r="Z53" s="55">
        <v>3868651941.5599999</v>
      </c>
      <c r="AA53" s="14">
        <v>16.873799999999999</v>
      </c>
      <c r="AB53" s="55">
        <v>3396888286.8699999</v>
      </c>
      <c r="AC53" s="14">
        <v>16.564499999999999</v>
      </c>
      <c r="AD53" s="55">
        <v>4083532835.2800002</v>
      </c>
      <c r="AE53" s="14">
        <v>18.742999999999999</v>
      </c>
      <c r="AF53" s="55">
        <v>4995356844.4300003</v>
      </c>
      <c r="AG53" s="233">
        <v>25.232199999999999</v>
      </c>
      <c r="AH53" s="55">
        <v>1025939009.88</v>
      </c>
      <c r="AI53" s="14">
        <v>18.0047</v>
      </c>
      <c r="AJ53" s="55">
        <v>897771419.89999998</v>
      </c>
      <c r="AK53" s="14">
        <v>16.185099999999998</v>
      </c>
      <c r="AL53" s="55">
        <v>978014605.40999997</v>
      </c>
      <c r="AM53" s="14">
        <v>18.1568</v>
      </c>
      <c r="AN53" s="55">
        <v>959438975.22000003</v>
      </c>
      <c r="AO53" s="233">
        <v>17.004200000000001</v>
      </c>
    </row>
    <row r="54" spans="1:41" ht="13.5" thickTop="1">
      <c r="A54" s="60" t="s">
        <v>263</v>
      </c>
      <c r="B54" s="30">
        <v>1914676710.4000001</v>
      </c>
      <c r="C54" s="20">
        <v>1.6287</v>
      </c>
      <c r="D54" s="30">
        <v>1682328668.75</v>
      </c>
      <c r="E54" s="20">
        <v>1.6094999999999999</v>
      </c>
      <c r="F54" s="30">
        <v>1401965009.97</v>
      </c>
      <c r="G54" s="20">
        <v>1.254</v>
      </c>
      <c r="H54" s="30">
        <v>1473253670.6199999</v>
      </c>
      <c r="I54" s="228">
        <v>1.3569</v>
      </c>
      <c r="J54" s="30">
        <v>155635614.88</v>
      </c>
      <c r="K54" s="20">
        <v>0.95369999999999999</v>
      </c>
      <c r="L54" s="30">
        <v>136630147.80000001</v>
      </c>
      <c r="M54" s="20">
        <v>0.94710000000000005</v>
      </c>
      <c r="N54" s="30">
        <v>142463402.40000001</v>
      </c>
      <c r="O54" s="20">
        <v>0.97770000000000001</v>
      </c>
      <c r="P54" s="30">
        <v>116811231.59999999</v>
      </c>
      <c r="Q54" s="228">
        <v>0.88300000000000001</v>
      </c>
      <c r="R54" s="30">
        <v>52710471.119999997</v>
      </c>
      <c r="S54" s="20">
        <v>1.6467000000000001</v>
      </c>
      <c r="T54" s="30">
        <v>45459618.719999999</v>
      </c>
      <c r="U54" s="20">
        <v>1.4911000000000001</v>
      </c>
      <c r="V54" s="30">
        <v>56967209.579999998</v>
      </c>
      <c r="W54" s="20">
        <v>1.6972</v>
      </c>
      <c r="X54" s="30">
        <v>57960762.590000004</v>
      </c>
      <c r="Y54" s="228">
        <v>1.8242</v>
      </c>
      <c r="Z54" s="30">
        <v>308746702.06999999</v>
      </c>
      <c r="AA54" s="20">
        <v>1.3467</v>
      </c>
      <c r="AB54" s="30">
        <v>225576228.12</v>
      </c>
      <c r="AC54" s="20">
        <v>1.1000000000000001</v>
      </c>
      <c r="AD54" s="30">
        <v>194223063.16999999</v>
      </c>
      <c r="AE54" s="20">
        <v>0.89149999999999996</v>
      </c>
      <c r="AF54" s="30">
        <v>181872391.68000001</v>
      </c>
      <c r="AG54" s="228">
        <v>0.91869999999999996</v>
      </c>
      <c r="AH54" s="30">
        <v>380563.56</v>
      </c>
      <c r="AI54" s="20">
        <v>6.7000000000000002E-3</v>
      </c>
      <c r="AJ54" s="30">
        <v>272467.86</v>
      </c>
      <c r="AK54" s="20">
        <v>4.8999999999999998E-3</v>
      </c>
      <c r="AL54" s="30">
        <v>265732.40000000002</v>
      </c>
      <c r="AM54" s="20">
        <v>4.8999999999999998E-3</v>
      </c>
      <c r="AN54" s="30">
        <v>273405.7</v>
      </c>
      <c r="AO54" s="228">
        <v>4.7999999999999996E-3</v>
      </c>
    </row>
    <row r="55" spans="1:41" ht="13.5" thickBot="1">
      <c r="A55" s="60" t="s">
        <v>264</v>
      </c>
      <c r="B55" s="30">
        <v>1210139105.1400001</v>
      </c>
      <c r="C55" s="20">
        <v>1.0294000000000001</v>
      </c>
      <c r="D55" s="30">
        <v>1103896557.3599999</v>
      </c>
      <c r="E55" s="20">
        <v>1.0561</v>
      </c>
      <c r="F55" s="30">
        <v>1303833652.3599999</v>
      </c>
      <c r="G55" s="20">
        <v>1.1661999999999999</v>
      </c>
      <c r="H55" s="30">
        <v>1461692450.1300001</v>
      </c>
      <c r="I55" s="228">
        <v>1.3462000000000001</v>
      </c>
      <c r="J55" s="30">
        <v>100553516.5</v>
      </c>
      <c r="K55" s="20">
        <v>0.61619999999999997</v>
      </c>
      <c r="L55" s="30">
        <v>85071910.599999994</v>
      </c>
      <c r="M55" s="20">
        <v>0.5897</v>
      </c>
      <c r="N55" s="30">
        <v>79346219.349999994</v>
      </c>
      <c r="O55" s="20">
        <v>0.54449999999999998</v>
      </c>
      <c r="P55" s="30">
        <v>92672684.269999996</v>
      </c>
      <c r="Q55" s="228">
        <v>0.70050000000000001</v>
      </c>
      <c r="R55" s="30">
        <v>84875406.280000001</v>
      </c>
      <c r="S55" s="20">
        <v>2.6515</v>
      </c>
      <c r="T55" s="30">
        <v>69183349.700000003</v>
      </c>
      <c r="U55" s="20">
        <v>2.2692999999999999</v>
      </c>
      <c r="V55" s="30">
        <v>71995178.400000006</v>
      </c>
      <c r="W55" s="20">
        <v>2.1448999999999998</v>
      </c>
      <c r="X55" s="30">
        <v>73570775.480000004</v>
      </c>
      <c r="Y55" s="228">
        <v>2.3155000000000001</v>
      </c>
      <c r="Z55" s="30">
        <v>292114003.95999998</v>
      </c>
      <c r="AA55" s="20">
        <v>1.2741</v>
      </c>
      <c r="AB55" s="30">
        <v>291909385.80000001</v>
      </c>
      <c r="AC55" s="20">
        <v>1.4235</v>
      </c>
      <c r="AD55" s="30">
        <v>323615293.75</v>
      </c>
      <c r="AE55" s="20">
        <v>1.4854000000000001</v>
      </c>
      <c r="AF55" s="30">
        <v>313578907.85000002</v>
      </c>
      <c r="AG55" s="228">
        <v>1.5839000000000001</v>
      </c>
      <c r="AH55" s="30">
        <v>103495038.40000001</v>
      </c>
      <c r="AI55" s="20">
        <v>1.8163</v>
      </c>
      <c r="AJ55" s="30">
        <v>78537962.599999994</v>
      </c>
      <c r="AK55" s="20">
        <v>1.4158999999999999</v>
      </c>
      <c r="AL55" s="30">
        <v>85193326.650000006</v>
      </c>
      <c r="AM55" s="20">
        <v>1.5815999999999999</v>
      </c>
      <c r="AN55" s="30">
        <v>79166634.099999994</v>
      </c>
      <c r="AO55" s="228">
        <v>1.4031</v>
      </c>
    </row>
    <row r="56" spans="1:41" ht="14.25" thickTop="1" thickBot="1">
      <c r="A56" s="63" t="s">
        <v>265</v>
      </c>
      <c r="B56" s="55">
        <v>3124815815.54</v>
      </c>
      <c r="C56" s="14">
        <v>2.6581000000000001</v>
      </c>
      <c r="D56" s="55">
        <v>2786225226.1100001</v>
      </c>
      <c r="E56" s="14">
        <v>2.6656</v>
      </c>
      <c r="F56" s="55">
        <v>2705798662.3299999</v>
      </c>
      <c r="G56" s="14">
        <v>2.4201999999999999</v>
      </c>
      <c r="H56" s="55">
        <v>2934946120.75</v>
      </c>
      <c r="I56" s="233">
        <v>2.7031000000000001</v>
      </c>
      <c r="J56" s="55">
        <v>256189131.38</v>
      </c>
      <c r="K56" s="14">
        <v>1.5698000000000001</v>
      </c>
      <c r="L56" s="55">
        <v>221702058.40000001</v>
      </c>
      <c r="M56" s="14">
        <v>1.5367999999999999</v>
      </c>
      <c r="N56" s="55">
        <v>221809621.75</v>
      </c>
      <c r="O56" s="14">
        <v>1.5222</v>
      </c>
      <c r="P56" s="55">
        <v>209483915.87</v>
      </c>
      <c r="Q56" s="233">
        <v>1.5833999999999999</v>
      </c>
      <c r="R56" s="55">
        <v>137585877.40000001</v>
      </c>
      <c r="S56" s="14">
        <v>4.2981999999999996</v>
      </c>
      <c r="T56" s="55">
        <v>114642968.42</v>
      </c>
      <c r="U56" s="14">
        <v>3.7604000000000002</v>
      </c>
      <c r="V56" s="55">
        <v>128962387.98</v>
      </c>
      <c r="W56" s="14">
        <v>3.8420999999999998</v>
      </c>
      <c r="X56" s="55">
        <v>131531538.06999999</v>
      </c>
      <c r="Y56" s="233">
        <v>4.1398000000000001</v>
      </c>
      <c r="Z56" s="55">
        <v>600860706.02999997</v>
      </c>
      <c r="AA56" s="14">
        <v>2.6208</v>
      </c>
      <c r="AB56" s="55">
        <v>517485613.92000002</v>
      </c>
      <c r="AC56" s="14">
        <v>2.5234999999999999</v>
      </c>
      <c r="AD56" s="55">
        <v>517838356.92000002</v>
      </c>
      <c r="AE56" s="14">
        <v>2.3767999999999998</v>
      </c>
      <c r="AF56" s="55">
        <v>495451299.52999997</v>
      </c>
      <c r="AG56" s="233">
        <v>2.5026000000000002</v>
      </c>
      <c r="AH56" s="55">
        <v>103875601.95999999</v>
      </c>
      <c r="AI56" s="14">
        <v>1.823</v>
      </c>
      <c r="AJ56" s="55">
        <v>78810430.459999993</v>
      </c>
      <c r="AK56" s="14">
        <v>1.4208000000000001</v>
      </c>
      <c r="AL56" s="55">
        <v>85459059.049999997</v>
      </c>
      <c r="AM56" s="14">
        <v>1.5865</v>
      </c>
      <c r="AN56" s="55">
        <v>79440039.799999997</v>
      </c>
      <c r="AO56" s="233">
        <v>1.4078999999999999</v>
      </c>
    </row>
    <row r="57" spans="1:41" ht="13.5" thickTop="1">
      <c r="A57" s="60" t="s">
        <v>266</v>
      </c>
      <c r="B57" s="30">
        <v>0</v>
      </c>
      <c r="C57" s="11">
        <v>0</v>
      </c>
      <c r="D57" s="30">
        <v>0</v>
      </c>
      <c r="E57" s="11">
        <v>0</v>
      </c>
      <c r="F57" s="30">
        <v>0</v>
      </c>
      <c r="G57" s="11">
        <v>0</v>
      </c>
      <c r="H57" s="30">
        <v>0</v>
      </c>
      <c r="I57" s="198">
        <v>0</v>
      </c>
      <c r="J57" s="30">
        <v>0</v>
      </c>
      <c r="K57" s="11">
        <v>0</v>
      </c>
      <c r="L57" s="30">
        <v>0</v>
      </c>
      <c r="M57" s="11">
        <v>0</v>
      </c>
      <c r="N57" s="30">
        <v>0</v>
      </c>
      <c r="O57" s="11">
        <v>0</v>
      </c>
      <c r="P57" s="30">
        <v>0</v>
      </c>
      <c r="Q57" s="198">
        <v>0</v>
      </c>
      <c r="R57" s="30">
        <v>0</v>
      </c>
      <c r="S57" s="11">
        <v>0</v>
      </c>
      <c r="T57" s="30">
        <v>0</v>
      </c>
      <c r="U57" s="11">
        <v>0</v>
      </c>
      <c r="V57" s="30">
        <v>0</v>
      </c>
      <c r="W57" s="11">
        <v>0</v>
      </c>
      <c r="X57" s="30">
        <v>0</v>
      </c>
      <c r="Y57" s="198">
        <v>0</v>
      </c>
      <c r="Z57" s="30">
        <v>0</v>
      </c>
      <c r="AA57" s="11">
        <v>0</v>
      </c>
      <c r="AB57" s="30">
        <v>0</v>
      </c>
      <c r="AC57" s="11">
        <v>0</v>
      </c>
      <c r="AD57" s="30">
        <v>0</v>
      </c>
      <c r="AE57" s="11">
        <v>0</v>
      </c>
      <c r="AF57" s="30">
        <v>0</v>
      </c>
      <c r="AG57" s="198">
        <v>0</v>
      </c>
      <c r="AH57" s="30">
        <v>0</v>
      </c>
      <c r="AI57" s="11">
        <v>0</v>
      </c>
      <c r="AJ57" s="30">
        <v>0</v>
      </c>
      <c r="AK57" s="11">
        <v>0</v>
      </c>
      <c r="AL57" s="30">
        <v>0</v>
      </c>
      <c r="AM57" s="11">
        <v>0</v>
      </c>
      <c r="AN57" s="30">
        <v>0</v>
      </c>
      <c r="AO57" s="198">
        <v>0</v>
      </c>
    </row>
    <row r="58" spans="1:41">
      <c r="A58" s="60" t="s">
        <v>267</v>
      </c>
      <c r="B58" s="30">
        <v>2270201141.8299999</v>
      </c>
      <c r="C58" s="20">
        <v>1.9312</v>
      </c>
      <c r="D58" s="30">
        <v>1920539673.5999999</v>
      </c>
      <c r="E58" s="20">
        <v>1.8373999999999999</v>
      </c>
      <c r="F58" s="30">
        <v>2220608436.54</v>
      </c>
      <c r="G58" s="20">
        <v>1.9862</v>
      </c>
      <c r="H58" s="30">
        <v>2075692864.05</v>
      </c>
      <c r="I58" s="228">
        <v>1.9117</v>
      </c>
      <c r="J58" s="30">
        <v>157355706.40000001</v>
      </c>
      <c r="K58" s="20">
        <v>0.96419999999999995</v>
      </c>
      <c r="L58" s="30">
        <v>94761272</v>
      </c>
      <c r="M58" s="20">
        <v>0.65690000000000004</v>
      </c>
      <c r="N58" s="30">
        <v>117251223.78</v>
      </c>
      <c r="O58" s="20">
        <v>0.80469999999999997</v>
      </c>
      <c r="P58" s="30">
        <v>64306316.240000002</v>
      </c>
      <c r="Q58" s="228">
        <v>0.48609999999999998</v>
      </c>
      <c r="R58" s="30">
        <v>249160331.31</v>
      </c>
      <c r="S58" s="20">
        <v>7.7838000000000003</v>
      </c>
      <c r="T58" s="30">
        <v>270334779.17000002</v>
      </c>
      <c r="U58" s="20">
        <v>8.8671000000000006</v>
      </c>
      <c r="V58" s="30">
        <v>367412367.98000002</v>
      </c>
      <c r="W58" s="20">
        <v>10.946</v>
      </c>
      <c r="X58" s="30">
        <v>331070364.94</v>
      </c>
      <c r="Y58" s="228">
        <v>10.4199</v>
      </c>
      <c r="Z58" s="30">
        <v>525613706.43000001</v>
      </c>
      <c r="AA58" s="20">
        <v>2.2926000000000002</v>
      </c>
      <c r="AB58" s="30">
        <v>478511002.41000003</v>
      </c>
      <c r="AC58" s="20">
        <v>2.3334000000000001</v>
      </c>
      <c r="AD58" s="30">
        <v>456147993.83999997</v>
      </c>
      <c r="AE58" s="20">
        <v>2.0937000000000001</v>
      </c>
      <c r="AF58" s="30">
        <v>480482941.56999999</v>
      </c>
      <c r="AG58" s="228">
        <v>2.427</v>
      </c>
      <c r="AH58" s="30">
        <v>171635195.33000001</v>
      </c>
      <c r="AI58" s="20">
        <v>3.0121000000000002</v>
      </c>
      <c r="AJ58" s="30">
        <v>170757267.52000001</v>
      </c>
      <c r="AK58" s="20">
        <v>3.0783999999999998</v>
      </c>
      <c r="AL58" s="30">
        <v>125698013.98</v>
      </c>
      <c r="AM58" s="20">
        <v>2.3336000000000001</v>
      </c>
      <c r="AN58" s="30">
        <v>139621242.80000001</v>
      </c>
      <c r="AO58" s="228">
        <v>2.4744999999999999</v>
      </c>
    </row>
    <row r="59" spans="1:41">
      <c r="A59" s="60" t="s">
        <v>268</v>
      </c>
      <c r="B59" s="30">
        <v>1588006335.4300001</v>
      </c>
      <c r="C59" s="20">
        <v>1.3508</v>
      </c>
      <c r="D59" s="30">
        <v>1609149888.3</v>
      </c>
      <c r="E59" s="20">
        <v>1.5395000000000001</v>
      </c>
      <c r="F59" s="30">
        <v>1648295412.49</v>
      </c>
      <c r="G59" s="20">
        <v>1.4742999999999999</v>
      </c>
      <c r="H59" s="30">
        <v>1913867851.73</v>
      </c>
      <c r="I59" s="228">
        <v>1.7626999999999999</v>
      </c>
      <c r="J59" s="30">
        <v>2195029.98</v>
      </c>
      <c r="K59" s="20">
        <v>1.35E-2</v>
      </c>
      <c r="L59" s="30">
        <v>1907471.43</v>
      </c>
      <c r="M59" s="20">
        <v>1.32E-2</v>
      </c>
      <c r="N59" s="30">
        <v>4757291.96</v>
      </c>
      <c r="O59" s="20">
        <v>3.2599999999999997E-2</v>
      </c>
      <c r="P59" s="30">
        <v>2943890.29</v>
      </c>
      <c r="Q59" s="228">
        <v>2.23E-2</v>
      </c>
      <c r="R59" s="30">
        <v>128670983</v>
      </c>
      <c r="S59" s="20">
        <v>4.0197000000000003</v>
      </c>
      <c r="T59" s="30">
        <v>107570234.06</v>
      </c>
      <c r="U59" s="20">
        <v>3.5284</v>
      </c>
      <c r="V59" s="30">
        <v>112217862.48</v>
      </c>
      <c r="W59" s="20">
        <v>3.3431999999999999</v>
      </c>
      <c r="X59" s="30">
        <v>104934650.59999999</v>
      </c>
      <c r="Y59" s="228">
        <v>3.3027000000000002</v>
      </c>
      <c r="Z59" s="30">
        <v>366984927.45999998</v>
      </c>
      <c r="AA59" s="20">
        <v>1.6007</v>
      </c>
      <c r="AB59" s="30">
        <v>358219548.82999998</v>
      </c>
      <c r="AC59" s="20">
        <v>1.7467999999999999</v>
      </c>
      <c r="AD59" s="30">
        <v>399535176.27999997</v>
      </c>
      <c r="AE59" s="20">
        <v>1.8338000000000001</v>
      </c>
      <c r="AF59" s="30">
        <v>424570722.13999999</v>
      </c>
      <c r="AG59" s="228">
        <v>2.1446000000000001</v>
      </c>
      <c r="AH59" s="30">
        <v>83296035.909999996</v>
      </c>
      <c r="AI59" s="20">
        <v>1.4618</v>
      </c>
      <c r="AJ59" s="30">
        <v>73156979.560000002</v>
      </c>
      <c r="AK59" s="20">
        <v>1.3189</v>
      </c>
      <c r="AL59" s="30">
        <v>44842399.659999996</v>
      </c>
      <c r="AM59" s="20">
        <v>0.83250000000000002</v>
      </c>
      <c r="AN59" s="30">
        <v>41422056.75</v>
      </c>
      <c r="AO59" s="228">
        <v>0.73409999999999997</v>
      </c>
    </row>
    <row r="60" spans="1:41">
      <c r="A60" s="60" t="s">
        <v>269</v>
      </c>
      <c r="B60" s="30">
        <v>4162343692.54</v>
      </c>
      <c r="C60" s="20">
        <v>3.5407000000000002</v>
      </c>
      <c r="D60" s="30">
        <v>3673498755.5900002</v>
      </c>
      <c r="E60" s="20">
        <v>3.5145</v>
      </c>
      <c r="F60" s="30">
        <v>3908061354.6700001</v>
      </c>
      <c r="G60" s="20">
        <v>3.4954999999999998</v>
      </c>
      <c r="H60" s="30">
        <v>3556919674.7199998</v>
      </c>
      <c r="I60" s="228">
        <v>3.2759</v>
      </c>
      <c r="J60" s="30">
        <v>171784801.56</v>
      </c>
      <c r="K60" s="20">
        <v>1.0526</v>
      </c>
      <c r="L60" s="30">
        <v>156902802.19999999</v>
      </c>
      <c r="M60" s="20">
        <v>1.0876999999999999</v>
      </c>
      <c r="N60" s="30">
        <v>297654828.86000001</v>
      </c>
      <c r="O60" s="20">
        <v>2.0427</v>
      </c>
      <c r="P60" s="30">
        <v>331637512.69999999</v>
      </c>
      <c r="Q60" s="228">
        <v>2.5068000000000001</v>
      </c>
      <c r="R60" s="30">
        <v>80348436.689999998</v>
      </c>
      <c r="S60" s="20">
        <v>2.5101</v>
      </c>
      <c r="T60" s="30">
        <v>62950474.829999998</v>
      </c>
      <c r="U60" s="20">
        <v>2.0648</v>
      </c>
      <c r="V60" s="30">
        <v>56003619.939999998</v>
      </c>
      <c r="W60" s="20">
        <v>1.6685000000000001</v>
      </c>
      <c r="X60" s="30">
        <v>51797615.420000002</v>
      </c>
      <c r="Y60" s="228">
        <v>1.6302000000000001</v>
      </c>
      <c r="Z60" s="30">
        <v>490523983.80000001</v>
      </c>
      <c r="AA60" s="20">
        <v>2.1395</v>
      </c>
      <c r="AB60" s="30">
        <v>436625920.62</v>
      </c>
      <c r="AC60" s="20">
        <v>2.1292</v>
      </c>
      <c r="AD60" s="30">
        <v>448859410.13999999</v>
      </c>
      <c r="AE60" s="20">
        <v>2.0602</v>
      </c>
      <c r="AF60" s="30">
        <v>260525454.84</v>
      </c>
      <c r="AG60" s="228">
        <v>1.3159000000000001</v>
      </c>
      <c r="AH60" s="30">
        <v>81524745.189999998</v>
      </c>
      <c r="AI60" s="20">
        <v>1.4307000000000001</v>
      </c>
      <c r="AJ60" s="30">
        <v>61344614.600000001</v>
      </c>
      <c r="AK60" s="20">
        <v>1.1059000000000001</v>
      </c>
      <c r="AL60" s="30">
        <v>58272060.649999999</v>
      </c>
      <c r="AM60" s="20">
        <v>1.0818000000000001</v>
      </c>
      <c r="AN60" s="30">
        <v>50755639.520000003</v>
      </c>
      <c r="AO60" s="228">
        <v>0.89949999999999997</v>
      </c>
    </row>
    <row r="61" spans="1:41">
      <c r="A61" s="60" t="s">
        <v>270</v>
      </c>
      <c r="B61" s="30">
        <v>569779688.64999998</v>
      </c>
      <c r="C61" s="20">
        <v>0.48470000000000002</v>
      </c>
      <c r="D61" s="30">
        <v>547801692.25</v>
      </c>
      <c r="E61" s="20">
        <v>0.52410000000000001</v>
      </c>
      <c r="F61" s="30">
        <v>580409772.23000002</v>
      </c>
      <c r="G61" s="20">
        <v>0.51910000000000001</v>
      </c>
      <c r="H61" s="30">
        <v>511749312.39999998</v>
      </c>
      <c r="I61" s="228">
        <v>0.4713</v>
      </c>
      <c r="J61" s="30">
        <v>0</v>
      </c>
      <c r="K61" s="11">
        <v>0</v>
      </c>
      <c r="L61" s="30">
        <v>0</v>
      </c>
      <c r="M61" s="11">
        <v>0</v>
      </c>
      <c r="N61" s="30">
        <v>0</v>
      </c>
      <c r="O61" s="11">
        <v>0</v>
      </c>
      <c r="P61" s="30">
        <v>0</v>
      </c>
      <c r="Q61" s="198">
        <v>0</v>
      </c>
      <c r="R61" s="30">
        <v>137722929.50999999</v>
      </c>
      <c r="S61" s="20">
        <v>4.3025000000000002</v>
      </c>
      <c r="T61" s="30">
        <v>146669018.38999999</v>
      </c>
      <c r="U61" s="20">
        <v>4.8108000000000004</v>
      </c>
      <c r="V61" s="30">
        <v>161159476.5</v>
      </c>
      <c r="W61" s="20">
        <v>4.8013000000000003</v>
      </c>
      <c r="X61" s="30">
        <v>137631487.80000001</v>
      </c>
      <c r="Y61" s="228">
        <v>4.3316999999999997</v>
      </c>
      <c r="Z61" s="30">
        <v>181563938.34</v>
      </c>
      <c r="AA61" s="20">
        <v>0.79190000000000005</v>
      </c>
      <c r="AB61" s="30">
        <v>162501585.90000001</v>
      </c>
      <c r="AC61" s="20">
        <v>0.79239999999999999</v>
      </c>
      <c r="AD61" s="30">
        <v>149602757.46000001</v>
      </c>
      <c r="AE61" s="20">
        <v>0.68669999999999998</v>
      </c>
      <c r="AF61" s="30">
        <v>142996757.40000001</v>
      </c>
      <c r="AG61" s="228">
        <v>0.72230000000000005</v>
      </c>
      <c r="AH61" s="30">
        <v>4790740</v>
      </c>
      <c r="AI61" s="20">
        <v>8.4099999999999994E-2</v>
      </c>
      <c r="AJ61" s="30">
        <v>22444282.25</v>
      </c>
      <c r="AK61" s="20">
        <v>0.40460000000000002</v>
      </c>
      <c r="AL61" s="30">
        <v>49267370.600000001</v>
      </c>
      <c r="AM61" s="20">
        <v>0.91459999999999997</v>
      </c>
      <c r="AN61" s="30">
        <v>42249902.259999998</v>
      </c>
      <c r="AO61" s="228">
        <v>0.74880000000000002</v>
      </c>
    </row>
    <row r="62" spans="1:41">
      <c r="A62" s="60" t="s">
        <v>271</v>
      </c>
      <c r="B62" s="30">
        <v>1665747519.49</v>
      </c>
      <c r="C62" s="20">
        <v>1.417</v>
      </c>
      <c r="D62" s="30">
        <v>1273237377.8</v>
      </c>
      <c r="E62" s="20">
        <v>1.2181</v>
      </c>
      <c r="F62" s="30">
        <v>1271363562.0799999</v>
      </c>
      <c r="G62" s="20">
        <v>1.1371</v>
      </c>
      <c r="H62" s="30">
        <v>1168022117.6199999</v>
      </c>
      <c r="I62" s="228">
        <v>1.0758000000000001</v>
      </c>
      <c r="J62" s="30">
        <v>15450135.4</v>
      </c>
      <c r="K62" s="20">
        <v>9.4700000000000006E-2</v>
      </c>
      <c r="L62" s="30">
        <v>11779570.439999999</v>
      </c>
      <c r="M62" s="20">
        <v>8.1699999999999995E-2</v>
      </c>
      <c r="N62" s="30">
        <v>14722686.689999999</v>
      </c>
      <c r="O62" s="20">
        <v>0.10100000000000001</v>
      </c>
      <c r="P62" s="30">
        <v>13266521.52</v>
      </c>
      <c r="Q62" s="228">
        <v>0.1003</v>
      </c>
      <c r="R62" s="30">
        <v>140524814.16</v>
      </c>
      <c r="S62" s="20">
        <v>4.3899999999999997</v>
      </c>
      <c r="T62" s="30">
        <v>117245843.48999999</v>
      </c>
      <c r="U62" s="20">
        <v>3.8456999999999999</v>
      </c>
      <c r="V62" s="30">
        <v>113454002.44</v>
      </c>
      <c r="W62" s="20">
        <v>3.38</v>
      </c>
      <c r="X62" s="30">
        <v>77342393.349999994</v>
      </c>
      <c r="Y62" s="228">
        <v>2.4342000000000001</v>
      </c>
      <c r="Z62" s="30">
        <v>397347249.36000001</v>
      </c>
      <c r="AA62" s="20">
        <v>1.7331000000000001</v>
      </c>
      <c r="AB62" s="30">
        <v>328004785.56</v>
      </c>
      <c r="AC62" s="20">
        <v>1.5994999999999999</v>
      </c>
      <c r="AD62" s="30">
        <v>409845637.82999998</v>
      </c>
      <c r="AE62" s="20">
        <v>1.8812</v>
      </c>
      <c r="AF62" s="30">
        <v>422981530.63999999</v>
      </c>
      <c r="AG62" s="228">
        <v>2.1364999999999998</v>
      </c>
      <c r="AH62" s="30">
        <v>67759103.599999994</v>
      </c>
      <c r="AI62" s="20">
        <v>1.1891</v>
      </c>
      <c r="AJ62" s="30">
        <v>57218125.759999998</v>
      </c>
      <c r="AK62" s="20">
        <v>1.0315000000000001</v>
      </c>
      <c r="AL62" s="30">
        <v>34542050.689999998</v>
      </c>
      <c r="AM62" s="20">
        <v>0.64129999999999998</v>
      </c>
      <c r="AN62" s="30">
        <v>22093474.34</v>
      </c>
      <c r="AO62" s="228">
        <v>0.3916</v>
      </c>
    </row>
    <row r="63" spans="1:41" ht="13.5" thickBot="1">
      <c r="A63" s="60" t="s">
        <v>272</v>
      </c>
      <c r="B63" s="30">
        <v>2046622971.0999999</v>
      </c>
      <c r="C63" s="20">
        <v>1.7410000000000001</v>
      </c>
      <c r="D63" s="30">
        <v>1834584342.3599999</v>
      </c>
      <c r="E63" s="20">
        <v>1.7552000000000001</v>
      </c>
      <c r="F63" s="30">
        <v>1957707750.53</v>
      </c>
      <c r="G63" s="20">
        <v>1.7509999999999999</v>
      </c>
      <c r="H63" s="30">
        <v>2266698983.04</v>
      </c>
      <c r="I63" s="228">
        <v>2.0876000000000001</v>
      </c>
      <c r="J63" s="30">
        <v>417723608.33999997</v>
      </c>
      <c r="K63" s="20">
        <v>2.5596999999999999</v>
      </c>
      <c r="L63" s="30">
        <v>351429037.37</v>
      </c>
      <c r="M63" s="20">
        <v>2.4361000000000002</v>
      </c>
      <c r="N63" s="30">
        <v>375834866.64999998</v>
      </c>
      <c r="O63" s="20">
        <v>2.5792000000000002</v>
      </c>
      <c r="P63" s="30">
        <v>321801602.70999998</v>
      </c>
      <c r="Q63" s="228">
        <v>2.4323999999999999</v>
      </c>
      <c r="R63" s="30">
        <v>163306658.61000001</v>
      </c>
      <c r="S63" s="20">
        <v>5.1017000000000001</v>
      </c>
      <c r="T63" s="30">
        <v>160627147.59</v>
      </c>
      <c r="U63" s="20">
        <v>5.2686999999999999</v>
      </c>
      <c r="V63" s="30">
        <v>183225466.55000001</v>
      </c>
      <c r="W63" s="20">
        <v>5.4587000000000003</v>
      </c>
      <c r="X63" s="30">
        <v>194291383.08000001</v>
      </c>
      <c r="Y63" s="228">
        <v>6.1150000000000002</v>
      </c>
      <c r="Z63" s="30">
        <v>576545575.38999999</v>
      </c>
      <c r="AA63" s="20">
        <v>2.5146999999999999</v>
      </c>
      <c r="AB63" s="30">
        <v>544680207.16999996</v>
      </c>
      <c r="AC63" s="20">
        <v>2.6560999999999999</v>
      </c>
      <c r="AD63" s="30">
        <v>492493990.38999999</v>
      </c>
      <c r="AE63" s="20">
        <v>2.2605</v>
      </c>
      <c r="AF63" s="30">
        <v>541731622.40999997</v>
      </c>
      <c r="AG63" s="228">
        <v>2.7364000000000002</v>
      </c>
      <c r="AH63" s="30">
        <v>156117554.90000001</v>
      </c>
      <c r="AI63" s="20">
        <v>2.7397999999999998</v>
      </c>
      <c r="AJ63" s="30">
        <v>160127874.88</v>
      </c>
      <c r="AK63" s="20">
        <v>2.8868</v>
      </c>
      <c r="AL63" s="30">
        <v>169595193.22</v>
      </c>
      <c r="AM63" s="20">
        <v>3.1484999999999999</v>
      </c>
      <c r="AN63" s="30">
        <v>163670408.40000001</v>
      </c>
      <c r="AO63" s="228">
        <v>2.9007000000000001</v>
      </c>
    </row>
    <row r="64" spans="1:41" ht="14.25" thickTop="1" thickBot="1">
      <c r="A64" s="63" t="s">
        <v>273</v>
      </c>
      <c r="B64" s="55">
        <v>12302701349.040001</v>
      </c>
      <c r="C64" s="14">
        <v>10.465299999999999</v>
      </c>
      <c r="D64" s="55">
        <v>10858811729.9</v>
      </c>
      <c r="E64" s="14">
        <v>10.3888</v>
      </c>
      <c r="F64" s="55">
        <v>11586446288.540001</v>
      </c>
      <c r="G64" s="14">
        <v>10.363300000000001</v>
      </c>
      <c r="H64" s="55">
        <v>11492950803.559999</v>
      </c>
      <c r="I64" s="233">
        <v>10.585000000000001</v>
      </c>
      <c r="J64" s="55">
        <v>764509281.67999995</v>
      </c>
      <c r="K64" s="14">
        <v>4.6847000000000003</v>
      </c>
      <c r="L64" s="55">
        <v>616780153.44000006</v>
      </c>
      <c r="M64" s="14">
        <v>4.2755000000000001</v>
      </c>
      <c r="N64" s="55">
        <v>810220897.94000006</v>
      </c>
      <c r="O64" s="14">
        <v>5.5602999999999998</v>
      </c>
      <c r="P64" s="55">
        <v>733955843.46000004</v>
      </c>
      <c r="Q64" s="233">
        <v>5.5477999999999996</v>
      </c>
      <c r="R64" s="55">
        <v>899734153.27999997</v>
      </c>
      <c r="S64" s="14">
        <v>28.107800000000001</v>
      </c>
      <c r="T64" s="55">
        <v>865397497.52999997</v>
      </c>
      <c r="U64" s="14">
        <v>28.3855</v>
      </c>
      <c r="V64" s="55">
        <v>993472795.88999999</v>
      </c>
      <c r="W64" s="14">
        <v>29.5976</v>
      </c>
      <c r="X64" s="55">
        <v>897067895.19000006</v>
      </c>
      <c r="Y64" s="233">
        <v>28.233799999999999</v>
      </c>
      <c r="Z64" s="55">
        <v>2538579380.7800002</v>
      </c>
      <c r="AA64" s="14">
        <v>11.0725</v>
      </c>
      <c r="AB64" s="55">
        <v>2308543050.4899998</v>
      </c>
      <c r="AC64" s="14">
        <v>11.257300000000001</v>
      </c>
      <c r="AD64" s="55">
        <v>2356484965.9400001</v>
      </c>
      <c r="AE64" s="14">
        <v>10.816000000000001</v>
      </c>
      <c r="AF64" s="55">
        <v>2273289029</v>
      </c>
      <c r="AG64" s="233">
        <v>11.482699999999999</v>
      </c>
      <c r="AH64" s="55">
        <v>565123374.92999995</v>
      </c>
      <c r="AI64" s="14">
        <v>9.9176000000000002</v>
      </c>
      <c r="AJ64" s="55">
        <v>545049144.57000005</v>
      </c>
      <c r="AK64" s="14">
        <v>9.8262</v>
      </c>
      <c r="AL64" s="55">
        <v>482217088.80000001</v>
      </c>
      <c r="AM64" s="14">
        <v>8.9522999999999993</v>
      </c>
      <c r="AN64" s="55">
        <v>459812724.06999999</v>
      </c>
      <c r="AO64" s="233">
        <v>8.1493000000000002</v>
      </c>
    </row>
    <row r="65" spans="1:41" ht="13.5" thickTop="1">
      <c r="A65" s="60" t="s">
        <v>274</v>
      </c>
      <c r="B65" s="30">
        <v>8191372586.5200005</v>
      </c>
      <c r="C65" s="20">
        <v>6.968</v>
      </c>
      <c r="D65" s="30">
        <v>7075245924.4300003</v>
      </c>
      <c r="E65" s="20">
        <v>6.7690000000000001</v>
      </c>
      <c r="F65" s="30">
        <v>6678727750.1199999</v>
      </c>
      <c r="G65" s="20">
        <v>5.9737</v>
      </c>
      <c r="H65" s="30">
        <v>5847905062.4799995</v>
      </c>
      <c r="I65" s="228">
        <v>5.3859000000000004</v>
      </c>
      <c r="J65" s="30">
        <v>1156171637.3099999</v>
      </c>
      <c r="K65" s="20">
        <v>7.0846999999999998</v>
      </c>
      <c r="L65" s="30">
        <v>1006501330.8</v>
      </c>
      <c r="M65" s="20">
        <v>6.9771000000000001</v>
      </c>
      <c r="N65" s="30">
        <v>1010612728.12</v>
      </c>
      <c r="O65" s="20">
        <v>6.9355000000000002</v>
      </c>
      <c r="P65" s="30">
        <v>838172846.99000001</v>
      </c>
      <c r="Q65" s="228">
        <v>6.3356000000000003</v>
      </c>
      <c r="R65" s="30">
        <v>0</v>
      </c>
      <c r="S65" s="11">
        <v>0</v>
      </c>
      <c r="T65" s="30">
        <v>0</v>
      </c>
      <c r="U65" s="11">
        <v>0</v>
      </c>
      <c r="V65" s="30">
        <v>0</v>
      </c>
      <c r="W65" s="11">
        <v>0</v>
      </c>
      <c r="X65" s="30">
        <v>0</v>
      </c>
      <c r="Y65" s="198">
        <v>0</v>
      </c>
      <c r="Z65" s="30">
        <v>1612358083.6500001</v>
      </c>
      <c r="AA65" s="20">
        <v>7.0326000000000004</v>
      </c>
      <c r="AB65" s="30">
        <v>1336274809.4000001</v>
      </c>
      <c r="AC65" s="20">
        <v>6.5162000000000004</v>
      </c>
      <c r="AD65" s="30">
        <v>1048775284.0599999</v>
      </c>
      <c r="AE65" s="20">
        <v>4.8137999999999996</v>
      </c>
      <c r="AF65" s="30">
        <v>606080498.10000002</v>
      </c>
      <c r="AG65" s="228">
        <v>3.0613999999999999</v>
      </c>
      <c r="AH65" s="30">
        <v>124885867.90000001</v>
      </c>
      <c r="AI65" s="20">
        <v>2.1917</v>
      </c>
      <c r="AJ65" s="30">
        <v>109858788.40000001</v>
      </c>
      <c r="AK65" s="20">
        <v>1.9804999999999999</v>
      </c>
      <c r="AL65" s="30">
        <v>125691444.3</v>
      </c>
      <c r="AM65" s="20">
        <v>2.3334999999999999</v>
      </c>
      <c r="AN65" s="30">
        <v>128813370</v>
      </c>
      <c r="AO65" s="228">
        <v>2.2829999999999999</v>
      </c>
    </row>
    <row r="66" spans="1:41" ht="13.5" thickBot="1">
      <c r="A66" s="60" t="s">
        <v>275</v>
      </c>
      <c r="B66" s="30">
        <v>0</v>
      </c>
      <c r="C66" s="11">
        <v>0</v>
      </c>
      <c r="D66" s="30">
        <v>0</v>
      </c>
      <c r="E66" s="11">
        <v>0</v>
      </c>
      <c r="F66" s="30">
        <v>0</v>
      </c>
      <c r="G66" s="11">
        <v>0</v>
      </c>
      <c r="H66" s="30">
        <v>0</v>
      </c>
      <c r="I66" s="198">
        <v>0</v>
      </c>
      <c r="J66" s="30">
        <v>0</v>
      </c>
      <c r="K66" s="11">
        <v>0</v>
      </c>
      <c r="L66" s="30">
        <v>0</v>
      </c>
      <c r="M66" s="11">
        <v>0</v>
      </c>
      <c r="N66" s="30">
        <v>0</v>
      </c>
      <c r="O66" s="11">
        <v>0</v>
      </c>
      <c r="P66" s="30">
        <v>0</v>
      </c>
      <c r="Q66" s="198">
        <v>0</v>
      </c>
      <c r="R66" s="30">
        <v>0</v>
      </c>
      <c r="S66" s="11">
        <v>0</v>
      </c>
      <c r="T66" s="30">
        <v>0</v>
      </c>
      <c r="U66" s="11">
        <v>0</v>
      </c>
      <c r="V66" s="30">
        <v>0</v>
      </c>
      <c r="W66" s="11">
        <v>0</v>
      </c>
      <c r="X66" s="30">
        <v>0</v>
      </c>
      <c r="Y66" s="198">
        <v>0</v>
      </c>
      <c r="Z66" s="30">
        <v>0</v>
      </c>
      <c r="AA66" s="11">
        <v>0</v>
      </c>
      <c r="AB66" s="30">
        <v>0</v>
      </c>
      <c r="AC66" s="11">
        <v>0</v>
      </c>
      <c r="AD66" s="30">
        <v>0</v>
      </c>
      <c r="AE66" s="11">
        <v>0</v>
      </c>
      <c r="AF66" s="30">
        <v>0</v>
      </c>
      <c r="AG66" s="198">
        <v>0</v>
      </c>
      <c r="AH66" s="30">
        <v>0</v>
      </c>
      <c r="AI66" s="11">
        <v>0</v>
      </c>
      <c r="AJ66" s="30">
        <v>0</v>
      </c>
      <c r="AK66" s="11">
        <v>0</v>
      </c>
      <c r="AL66" s="30">
        <v>0</v>
      </c>
      <c r="AM66" s="11">
        <v>0</v>
      </c>
      <c r="AN66" s="30">
        <v>0</v>
      </c>
      <c r="AO66" s="198">
        <v>0</v>
      </c>
    </row>
    <row r="67" spans="1:41" ht="14.25" thickTop="1" thickBot="1">
      <c r="A67" s="63" t="s">
        <v>276</v>
      </c>
      <c r="B67" s="55">
        <v>8191372586.5200005</v>
      </c>
      <c r="C67" s="14">
        <v>6.968</v>
      </c>
      <c r="D67" s="55">
        <v>7075245924.4300003</v>
      </c>
      <c r="E67" s="14">
        <v>6.7690000000000001</v>
      </c>
      <c r="F67" s="55">
        <v>6678727750.1199999</v>
      </c>
      <c r="G67" s="14">
        <v>5.9737</v>
      </c>
      <c r="H67" s="55">
        <v>5847905062.4799995</v>
      </c>
      <c r="I67" s="233">
        <v>5.3859000000000004</v>
      </c>
      <c r="J67" s="55">
        <v>1156171637.3099999</v>
      </c>
      <c r="K67" s="14">
        <v>7.0846999999999998</v>
      </c>
      <c r="L67" s="55">
        <v>1006501330.8</v>
      </c>
      <c r="M67" s="14">
        <v>6.9771000000000001</v>
      </c>
      <c r="N67" s="55">
        <v>1010612728.12</v>
      </c>
      <c r="O67" s="14">
        <v>6.9355000000000002</v>
      </c>
      <c r="P67" s="55">
        <v>838172846.99000001</v>
      </c>
      <c r="Q67" s="233">
        <v>6.3356000000000003</v>
      </c>
      <c r="R67" s="55">
        <v>0</v>
      </c>
      <c r="S67" s="13">
        <v>0</v>
      </c>
      <c r="T67" s="55">
        <v>0</v>
      </c>
      <c r="U67" s="13">
        <v>0</v>
      </c>
      <c r="V67" s="55">
        <v>0</v>
      </c>
      <c r="W67" s="13">
        <v>0</v>
      </c>
      <c r="X67" s="55">
        <v>0</v>
      </c>
      <c r="Y67" s="231">
        <v>0</v>
      </c>
      <c r="Z67" s="55">
        <v>1612358083.6500001</v>
      </c>
      <c r="AA67" s="14">
        <v>7.0326000000000004</v>
      </c>
      <c r="AB67" s="55">
        <v>1336274809.4000001</v>
      </c>
      <c r="AC67" s="14">
        <v>6.5162000000000004</v>
      </c>
      <c r="AD67" s="55">
        <v>1048775284.0599999</v>
      </c>
      <c r="AE67" s="14">
        <v>4.8137999999999996</v>
      </c>
      <c r="AF67" s="55">
        <v>606080498.10000002</v>
      </c>
      <c r="AG67" s="233">
        <v>3.0613999999999999</v>
      </c>
      <c r="AH67" s="55">
        <v>124885867.90000001</v>
      </c>
      <c r="AI67" s="14">
        <v>2.1917</v>
      </c>
      <c r="AJ67" s="55">
        <v>109858788.40000001</v>
      </c>
      <c r="AK67" s="14">
        <v>1.9804999999999999</v>
      </c>
      <c r="AL67" s="55">
        <v>125691444.3</v>
      </c>
      <c r="AM67" s="14">
        <v>2.3334999999999999</v>
      </c>
      <c r="AN67" s="55">
        <v>128813370</v>
      </c>
      <c r="AO67" s="233">
        <v>2.2829999999999999</v>
      </c>
    </row>
    <row r="68" spans="1:41" ht="14.25" thickTop="1" thickBot="1">
      <c r="A68" s="63" t="s">
        <v>277</v>
      </c>
      <c r="B68" s="55">
        <v>0</v>
      </c>
      <c r="C68" s="13">
        <v>0</v>
      </c>
      <c r="D68" s="55">
        <v>0</v>
      </c>
      <c r="E68" s="13">
        <v>0</v>
      </c>
      <c r="F68" s="55">
        <v>0</v>
      </c>
      <c r="G68" s="13">
        <v>0</v>
      </c>
      <c r="H68" s="55">
        <v>0</v>
      </c>
      <c r="I68" s="231">
        <v>0</v>
      </c>
      <c r="J68" s="55">
        <v>0</v>
      </c>
      <c r="K68" s="13">
        <v>0</v>
      </c>
      <c r="L68" s="55">
        <v>0</v>
      </c>
      <c r="M68" s="13">
        <v>0</v>
      </c>
      <c r="N68" s="55">
        <v>0</v>
      </c>
      <c r="O68" s="13">
        <v>0</v>
      </c>
      <c r="P68" s="55">
        <v>0</v>
      </c>
      <c r="Q68" s="231">
        <v>0</v>
      </c>
      <c r="R68" s="55">
        <v>0</v>
      </c>
      <c r="S68" s="13">
        <v>0</v>
      </c>
      <c r="T68" s="55">
        <v>0</v>
      </c>
      <c r="U68" s="13">
        <v>0</v>
      </c>
      <c r="V68" s="55">
        <v>0</v>
      </c>
      <c r="W68" s="13">
        <v>0</v>
      </c>
      <c r="X68" s="55">
        <v>0</v>
      </c>
      <c r="Y68" s="231">
        <v>0</v>
      </c>
      <c r="Z68" s="55">
        <v>0</v>
      </c>
      <c r="AA68" s="13">
        <v>0</v>
      </c>
      <c r="AB68" s="55">
        <v>0</v>
      </c>
      <c r="AC68" s="13">
        <v>0</v>
      </c>
      <c r="AD68" s="55">
        <v>0</v>
      </c>
      <c r="AE68" s="13">
        <v>0</v>
      </c>
      <c r="AF68" s="55">
        <v>0</v>
      </c>
      <c r="AG68" s="231">
        <v>0</v>
      </c>
      <c r="AH68" s="55">
        <v>0</v>
      </c>
      <c r="AI68" s="13">
        <v>0</v>
      </c>
      <c r="AJ68" s="55">
        <v>0</v>
      </c>
      <c r="AK68" s="13">
        <v>0</v>
      </c>
      <c r="AL68" s="55">
        <v>0</v>
      </c>
      <c r="AM68" s="13">
        <v>0</v>
      </c>
      <c r="AN68" s="55">
        <v>0</v>
      </c>
      <c r="AO68" s="231">
        <v>0</v>
      </c>
    </row>
    <row r="69" spans="1:41" ht="13.5" thickTop="1">
      <c r="A69" s="60" t="s">
        <v>278</v>
      </c>
      <c r="B69" s="30">
        <v>1902723494.99</v>
      </c>
      <c r="C69" s="20">
        <v>1.6186</v>
      </c>
      <c r="D69" s="30">
        <v>1619920935.49</v>
      </c>
      <c r="E69" s="20">
        <v>1.5498000000000001</v>
      </c>
      <c r="F69" s="30">
        <v>1614355105.74</v>
      </c>
      <c r="G69" s="20">
        <v>1.4439</v>
      </c>
      <c r="H69" s="30">
        <v>1415318167.49</v>
      </c>
      <c r="I69" s="228">
        <v>1.3035000000000001</v>
      </c>
      <c r="J69" s="30">
        <v>4658172.6399999997</v>
      </c>
      <c r="K69" s="20">
        <v>2.8500000000000001E-2</v>
      </c>
      <c r="L69" s="30">
        <v>3617341</v>
      </c>
      <c r="M69" s="20">
        <v>2.5100000000000001E-2</v>
      </c>
      <c r="N69" s="30">
        <v>2275000</v>
      </c>
      <c r="O69" s="20">
        <v>1.5599999999999999E-2</v>
      </c>
      <c r="P69" s="30">
        <v>0</v>
      </c>
      <c r="Q69" s="198">
        <v>0</v>
      </c>
      <c r="R69" s="30">
        <v>121301326.04000001</v>
      </c>
      <c r="S69" s="20">
        <v>3.7894999999999999</v>
      </c>
      <c r="T69" s="30">
        <v>154810402.81999999</v>
      </c>
      <c r="U69" s="20">
        <v>5.0778999999999996</v>
      </c>
      <c r="V69" s="30">
        <v>177270002.19</v>
      </c>
      <c r="W69" s="20">
        <v>5.2812000000000001</v>
      </c>
      <c r="X69" s="30">
        <v>178826935.72</v>
      </c>
      <c r="Y69" s="228">
        <v>5.6283000000000003</v>
      </c>
      <c r="Z69" s="30">
        <v>276125744.54000002</v>
      </c>
      <c r="AA69" s="20">
        <v>1.2043999999999999</v>
      </c>
      <c r="AB69" s="30">
        <v>274176854.56</v>
      </c>
      <c r="AC69" s="20">
        <v>1.337</v>
      </c>
      <c r="AD69" s="30">
        <v>278335921.27999997</v>
      </c>
      <c r="AE69" s="20">
        <v>1.2775000000000001</v>
      </c>
      <c r="AF69" s="30">
        <v>280186534.37</v>
      </c>
      <c r="AG69" s="228">
        <v>1.4153</v>
      </c>
      <c r="AH69" s="30">
        <v>124227736.67</v>
      </c>
      <c r="AI69" s="20">
        <v>2.1800999999999999</v>
      </c>
      <c r="AJ69" s="30">
        <v>122467274.31</v>
      </c>
      <c r="AK69" s="20">
        <v>2.2079</v>
      </c>
      <c r="AL69" s="30">
        <v>129020551.98</v>
      </c>
      <c r="AM69" s="20">
        <v>2.3953000000000002</v>
      </c>
      <c r="AN69" s="30">
        <v>131059272.56</v>
      </c>
      <c r="AO69" s="228">
        <v>2.3228</v>
      </c>
    </row>
    <row r="70" spans="1:41" ht="13.5" thickBot="1">
      <c r="A70" s="60" t="s">
        <v>279</v>
      </c>
      <c r="B70" s="30">
        <v>68522796.200000003</v>
      </c>
      <c r="C70" s="20">
        <v>5.8299999999999998E-2</v>
      </c>
      <c r="D70" s="30">
        <v>55027276.490000002</v>
      </c>
      <c r="E70" s="20">
        <v>5.2600000000000001E-2</v>
      </c>
      <c r="F70" s="30">
        <v>39849818.280000001</v>
      </c>
      <c r="G70" s="20">
        <v>3.56E-2</v>
      </c>
      <c r="H70" s="30">
        <v>37295852.07</v>
      </c>
      <c r="I70" s="228">
        <v>3.4299999999999997E-2</v>
      </c>
      <c r="J70" s="30">
        <v>0</v>
      </c>
      <c r="K70" s="11">
        <v>0</v>
      </c>
      <c r="L70" s="30">
        <v>0</v>
      </c>
      <c r="M70" s="11">
        <v>0</v>
      </c>
      <c r="N70" s="30">
        <v>0</v>
      </c>
      <c r="O70" s="11">
        <v>0</v>
      </c>
      <c r="P70" s="30">
        <v>0</v>
      </c>
      <c r="Q70" s="198">
        <v>0</v>
      </c>
      <c r="R70" s="30">
        <v>33559620.299999997</v>
      </c>
      <c r="S70" s="20">
        <v>1.0484</v>
      </c>
      <c r="T70" s="30">
        <v>26738207.399999999</v>
      </c>
      <c r="U70" s="20">
        <v>0.877</v>
      </c>
      <c r="V70" s="30">
        <v>19764832.550000001</v>
      </c>
      <c r="W70" s="20">
        <v>0.58879999999999999</v>
      </c>
      <c r="X70" s="30">
        <v>15013679</v>
      </c>
      <c r="Y70" s="228">
        <v>0.47249999999999998</v>
      </c>
      <c r="Z70" s="30">
        <v>33198468.899999999</v>
      </c>
      <c r="AA70" s="20">
        <v>0.14480000000000001</v>
      </c>
      <c r="AB70" s="30">
        <v>33180541.899999999</v>
      </c>
      <c r="AC70" s="20">
        <v>0.1618</v>
      </c>
      <c r="AD70" s="30">
        <v>28358904.100000001</v>
      </c>
      <c r="AE70" s="20">
        <v>0.13020000000000001</v>
      </c>
      <c r="AF70" s="30">
        <v>29914070</v>
      </c>
      <c r="AG70" s="228">
        <v>0.15110000000000001</v>
      </c>
      <c r="AH70" s="30">
        <v>0</v>
      </c>
      <c r="AI70" s="11">
        <v>0</v>
      </c>
      <c r="AJ70" s="30">
        <v>0</v>
      </c>
      <c r="AK70" s="11">
        <v>0</v>
      </c>
      <c r="AL70" s="30">
        <v>0</v>
      </c>
      <c r="AM70" s="11">
        <v>0</v>
      </c>
      <c r="AN70" s="30">
        <v>0</v>
      </c>
      <c r="AO70" s="198">
        <v>0</v>
      </c>
    </row>
    <row r="71" spans="1:41" ht="14.25" thickTop="1" thickBot="1">
      <c r="A71" s="63" t="s">
        <v>280</v>
      </c>
      <c r="B71" s="55">
        <v>1971246291.1900001</v>
      </c>
      <c r="C71" s="14">
        <v>1.6768000000000001</v>
      </c>
      <c r="D71" s="55">
        <v>1674948211.98</v>
      </c>
      <c r="E71" s="14">
        <v>1.6024</v>
      </c>
      <c r="F71" s="55">
        <v>1654204924.02</v>
      </c>
      <c r="G71" s="14">
        <v>1.4796</v>
      </c>
      <c r="H71" s="55">
        <v>1452614019.5599999</v>
      </c>
      <c r="I71" s="233">
        <v>1.3379000000000001</v>
      </c>
      <c r="J71" s="55">
        <v>4658172.6399999997</v>
      </c>
      <c r="K71" s="14">
        <v>2.8500000000000001E-2</v>
      </c>
      <c r="L71" s="55">
        <v>3617341</v>
      </c>
      <c r="M71" s="14">
        <v>2.5100000000000001E-2</v>
      </c>
      <c r="N71" s="55">
        <v>2275000</v>
      </c>
      <c r="O71" s="14">
        <v>1.5599999999999999E-2</v>
      </c>
      <c r="P71" s="55">
        <v>0</v>
      </c>
      <c r="Q71" s="231">
        <v>0</v>
      </c>
      <c r="R71" s="55">
        <v>154860946.34</v>
      </c>
      <c r="S71" s="14">
        <v>4.8379000000000003</v>
      </c>
      <c r="T71" s="55">
        <v>181548610.22</v>
      </c>
      <c r="U71" s="14">
        <v>5.9549000000000003</v>
      </c>
      <c r="V71" s="55">
        <v>197034834.74000001</v>
      </c>
      <c r="W71" s="14">
        <v>5.8700999999999999</v>
      </c>
      <c r="X71" s="55">
        <v>193840614.72</v>
      </c>
      <c r="Y71" s="233">
        <v>6.1007999999999996</v>
      </c>
      <c r="Z71" s="55">
        <v>309324213.44</v>
      </c>
      <c r="AA71" s="14">
        <v>1.3492</v>
      </c>
      <c r="AB71" s="55">
        <v>307357396.45999998</v>
      </c>
      <c r="AC71" s="14">
        <v>1.4987999999999999</v>
      </c>
      <c r="AD71" s="55">
        <v>306694825.38</v>
      </c>
      <c r="AE71" s="14">
        <v>1.4077</v>
      </c>
      <c r="AF71" s="55">
        <v>310100604.37</v>
      </c>
      <c r="AG71" s="233">
        <v>1.5664</v>
      </c>
      <c r="AH71" s="55">
        <v>124227736.67</v>
      </c>
      <c r="AI71" s="14">
        <v>2.1800999999999999</v>
      </c>
      <c r="AJ71" s="55">
        <v>122467274.31</v>
      </c>
      <c r="AK71" s="14">
        <v>2.2079</v>
      </c>
      <c r="AL71" s="55">
        <v>129020551.98</v>
      </c>
      <c r="AM71" s="14">
        <v>2.3953000000000002</v>
      </c>
      <c r="AN71" s="55">
        <v>131059272.56</v>
      </c>
      <c r="AO71" s="233">
        <v>2.3228</v>
      </c>
    </row>
    <row r="72" spans="1:41" ht="13.5" thickTop="1">
      <c r="A72" s="60" t="s">
        <v>281</v>
      </c>
      <c r="B72" s="30">
        <v>435915884.79000002</v>
      </c>
      <c r="C72" s="20">
        <v>0.37080000000000002</v>
      </c>
      <c r="D72" s="30">
        <v>390599655.68000001</v>
      </c>
      <c r="E72" s="20">
        <v>0.37369999999999998</v>
      </c>
      <c r="F72" s="30">
        <v>306136042.88</v>
      </c>
      <c r="G72" s="20">
        <v>0.27379999999999999</v>
      </c>
      <c r="H72" s="30">
        <v>165446890.46000001</v>
      </c>
      <c r="I72" s="228">
        <v>0.15240000000000001</v>
      </c>
      <c r="J72" s="30">
        <v>5524904</v>
      </c>
      <c r="K72" s="20">
        <v>3.39E-2</v>
      </c>
      <c r="L72" s="30">
        <v>3604370</v>
      </c>
      <c r="M72" s="20">
        <v>2.5000000000000001E-2</v>
      </c>
      <c r="N72" s="30">
        <v>4326463.5</v>
      </c>
      <c r="O72" s="20">
        <v>2.9700000000000001E-2</v>
      </c>
      <c r="P72" s="30">
        <v>29930154.449999999</v>
      </c>
      <c r="Q72" s="228">
        <v>0.22620000000000001</v>
      </c>
      <c r="R72" s="30">
        <v>2630920</v>
      </c>
      <c r="S72" s="20">
        <v>8.2199999999999995E-2</v>
      </c>
      <c r="T72" s="30">
        <v>2183700</v>
      </c>
      <c r="U72" s="20">
        <v>7.1599999999999997E-2</v>
      </c>
      <c r="V72" s="30">
        <v>0</v>
      </c>
      <c r="W72" s="11">
        <v>0</v>
      </c>
      <c r="X72" s="30">
        <v>0</v>
      </c>
      <c r="Y72" s="198">
        <v>0</v>
      </c>
      <c r="Z72" s="30">
        <v>69499520</v>
      </c>
      <c r="AA72" s="20">
        <v>0.30309999999999998</v>
      </c>
      <c r="AB72" s="30">
        <v>132208616.25</v>
      </c>
      <c r="AC72" s="20">
        <v>0.64470000000000005</v>
      </c>
      <c r="AD72" s="30">
        <v>129229706.72</v>
      </c>
      <c r="AE72" s="20">
        <v>0.59319999999999995</v>
      </c>
      <c r="AF72" s="30">
        <v>52879992.200000003</v>
      </c>
      <c r="AG72" s="228">
        <v>0.2671</v>
      </c>
      <c r="AH72" s="30">
        <v>39115972</v>
      </c>
      <c r="AI72" s="20">
        <v>0.6865</v>
      </c>
      <c r="AJ72" s="30">
        <v>38198424.25</v>
      </c>
      <c r="AK72" s="20">
        <v>0.68859999999999999</v>
      </c>
      <c r="AL72" s="30">
        <v>35480382</v>
      </c>
      <c r="AM72" s="20">
        <v>0.65869999999999995</v>
      </c>
      <c r="AN72" s="30">
        <v>52120707.299999997</v>
      </c>
      <c r="AO72" s="228">
        <v>0.92369999999999997</v>
      </c>
    </row>
    <row r="73" spans="1:41" ht="13.5" thickBot="1">
      <c r="A73" s="60" t="s">
        <v>282</v>
      </c>
      <c r="B73" s="30">
        <v>8334361473.7399998</v>
      </c>
      <c r="C73" s="20">
        <v>7.0895999999999999</v>
      </c>
      <c r="D73" s="30">
        <v>7200282639.8800001</v>
      </c>
      <c r="E73" s="20">
        <v>6.8886000000000003</v>
      </c>
      <c r="F73" s="30">
        <v>7106003136.5299997</v>
      </c>
      <c r="G73" s="20">
        <v>6.3558000000000003</v>
      </c>
      <c r="H73" s="30">
        <v>7053375187.8500004</v>
      </c>
      <c r="I73" s="228">
        <v>6.4962</v>
      </c>
      <c r="J73" s="30">
        <v>1389766727.8900001</v>
      </c>
      <c r="K73" s="20">
        <v>8.516</v>
      </c>
      <c r="L73" s="30">
        <v>1237260424.46</v>
      </c>
      <c r="M73" s="20">
        <v>8.5767000000000007</v>
      </c>
      <c r="N73" s="30">
        <v>1304733943.6800001</v>
      </c>
      <c r="O73" s="20">
        <v>8.9540000000000006</v>
      </c>
      <c r="P73" s="30">
        <v>1173375605.72</v>
      </c>
      <c r="Q73" s="228">
        <v>8.8693000000000008</v>
      </c>
      <c r="R73" s="30">
        <v>20318570.989999998</v>
      </c>
      <c r="S73" s="20">
        <v>0.63480000000000003</v>
      </c>
      <c r="T73" s="30">
        <v>26612466.800000001</v>
      </c>
      <c r="U73" s="20">
        <v>0.87290000000000001</v>
      </c>
      <c r="V73" s="30">
        <v>55347558.149999999</v>
      </c>
      <c r="W73" s="20">
        <v>1.6489</v>
      </c>
      <c r="X73" s="30">
        <v>54010099.850000001</v>
      </c>
      <c r="Y73" s="228">
        <v>1.6999</v>
      </c>
      <c r="Z73" s="30">
        <v>1076293456.8499999</v>
      </c>
      <c r="AA73" s="20">
        <v>4.6943999999999999</v>
      </c>
      <c r="AB73" s="30">
        <v>912993612.78999996</v>
      </c>
      <c r="AC73" s="20">
        <v>4.4520999999999997</v>
      </c>
      <c r="AD73" s="30">
        <v>1026378418.3200001</v>
      </c>
      <c r="AE73" s="20">
        <v>4.7110000000000003</v>
      </c>
      <c r="AF73" s="30">
        <v>1027848128.0599999</v>
      </c>
      <c r="AG73" s="228">
        <v>5.1917999999999997</v>
      </c>
      <c r="AH73" s="30">
        <v>275034601.61000001</v>
      </c>
      <c r="AI73" s="20">
        <v>4.8266999999999998</v>
      </c>
      <c r="AJ73" s="30">
        <v>225449241.08000001</v>
      </c>
      <c r="AK73" s="20">
        <v>4.0644</v>
      </c>
      <c r="AL73" s="30">
        <v>232418240.44</v>
      </c>
      <c r="AM73" s="20">
        <v>4.3148</v>
      </c>
      <c r="AN73" s="30">
        <v>274744173.48000002</v>
      </c>
      <c r="AO73" s="228">
        <v>4.8693</v>
      </c>
    </row>
    <row r="74" spans="1:41" ht="14.25" thickTop="1" thickBot="1">
      <c r="A74" s="63" t="s">
        <v>283</v>
      </c>
      <c r="B74" s="55">
        <v>8770277358.5300007</v>
      </c>
      <c r="C74" s="14">
        <v>7.4604999999999997</v>
      </c>
      <c r="D74" s="55">
        <v>7590882295.5600004</v>
      </c>
      <c r="E74" s="14">
        <v>7.2622999999999998</v>
      </c>
      <c r="F74" s="55">
        <v>7412139179.4099998</v>
      </c>
      <c r="G74" s="14">
        <v>6.6296999999999997</v>
      </c>
      <c r="H74" s="55">
        <v>7218822078.3100004</v>
      </c>
      <c r="I74" s="233">
        <v>6.6486000000000001</v>
      </c>
      <c r="J74" s="55">
        <v>1395291631.8900001</v>
      </c>
      <c r="K74" s="14">
        <v>8.5498999999999992</v>
      </c>
      <c r="L74" s="55">
        <v>1240864794.46</v>
      </c>
      <c r="M74" s="14">
        <v>8.6016999999999992</v>
      </c>
      <c r="N74" s="55">
        <v>1309060407.1800001</v>
      </c>
      <c r="O74" s="14">
        <v>8.9837000000000007</v>
      </c>
      <c r="P74" s="55">
        <v>1203305760.1700001</v>
      </c>
      <c r="Q74" s="233">
        <v>9.0954999999999995</v>
      </c>
      <c r="R74" s="55">
        <v>22949490.989999998</v>
      </c>
      <c r="S74" s="14">
        <v>0.71689999999999998</v>
      </c>
      <c r="T74" s="55">
        <v>28796166.800000001</v>
      </c>
      <c r="U74" s="14">
        <v>0.94450000000000001</v>
      </c>
      <c r="V74" s="55">
        <v>55347558.149999999</v>
      </c>
      <c r="W74" s="14">
        <v>1.6489</v>
      </c>
      <c r="X74" s="55">
        <v>54010099.850000001</v>
      </c>
      <c r="Y74" s="233">
        <v>1.6999</v>
      </c>
      <c r="Z74" s="55">
        <v>1145792976.8499999</v>
      </c>
      <c r="AA74" s="14">
        <v>4.9976000000000003</v>
      </c>
      <c r="AB74" s="55">
        <v>1045202229.04</v>
      </c>
      <c r="AC74" s="14">
        <v>5.0968</v>
      </c>
      <c r="AD74" s="55">
        <v>1155608125.04</v>
      </c>
      <c r="AE74" s="14">
        <v>5.3041</v>
      </c>
      <c r="AF74" s="55">
        <v>1080728120.26</v>
      </c>
      <c r="AG74" s="233">
        <v>5.4588999999999999</v>
      </c>
      <c r="AH74" s="55">
        <v>314150573.61000001</v>
      </c>
      <c r="AI74" s="14">
        <v>5.5132000000000003</v>
      </c>
      <c r="AJ74" s="55">
        <v>263647665.33000001</v>
      </c>
      <c r="AK74" s="14">
        <v>4.7530999999999999</v>
      </c>
      <c r="AL74" s="55">
        <v>267898622.44</v>
      </c>
      <c r="AM74" s="14">
        <v>4.9734999999999996</v>
      </c>
      <c r="AN74" s="55">
        <v>326864880.77999997</v>
      </c>
      <c r="AO74" s="233">
        <v>5.7930000000000001</v>
      </c>
    </row>
    <row r="75" spans="1:41" ht="13.5" thickTop="1">
      <c r="A75" s="60" t="s">
        <v>284</v>
      </c>
      <c r="B75" s="30">
        <v>0</v>
      </c>
      <c r="C75" s="11">
        <v>0</v>
      </c>
      <c r="D75" s="30">
        <v>0</v>
      </c>
      <c r="E75" s="11">
        <v>0</v>
      </c>
      <c r="F75" s="30">
        <v>0</v>
      </c>
      <c r="G75" s="11">
        <v>0</v>
      </c>
      <c r="H75" s="30">
        <v>0</v>
      </c>
      <c r="I75" s="198">
        <v>0</v>
      </c>
      <c r="J75" s="30">
        <v>0</v>
      </c>
      <c r="K75" s="11">
        <v>0</v>
      </c>
      <c r="L75" s="30">
        <v>0</v>
      </c>
      <c r="M75" s="11">
        <v>0</v>
      </c>
      <c r="N75" s="30">
        <v>0</v>
      </c>
      <c r="O75" s="11">
        <v>0</v>
      </c>
      <c r="P75" s="30">
        <v>0</v>
      </c>
      <c r="Q75" s="198">
        <v>0</v>
      </c>
      <c r="R75" s="30">
        <v>0</v>
      </c>
      <c r="S75" s="11">
        <v>0</v>
      </c>
      <c r="T75" s="30">
        <v>270302.78000000003</v>
      </c>
      <c r="U75" s="20">
        <v>8.8999999999999999E-3</v>
      </c>
      <c r="V75" s="30">
        <v>930595.83999999997</v>
      </c>
      <c r="W75" s="20">
        <v>2.7699999999999999E-2</v>
      </c>
      <c r="X75" s="30">
        <v>2389788.6</v>
      </c>
      <c r="Y75" s="228">
        <v>7.5200000000000003E-2</v>
      </c>
      <c r="Z75" s="30">
        <v>0</v>
      </c>
      <c r="AA75" s="11">
        <v>0</v>
      </c>
      <c r="AB75" s="30">
        <v>53400.41</v>
      </c>
      <c r="AC75" s="20">
        <v>2.9999999999999997E-4</v>
      </c>
      <c r="AD75" s="30">
        <v>183847.67999999999</v>
      </c>
      <c r="AE75" s="20">
        <v>8.0000000000000004E-4</v>
      </c>
      <c r="AF75" s="30">
        <v>619177.4</v>
      </c>
      <c r="AG75" s="228">
        <v>3.0999999999999999E-3</v>
      </c>
      <c r="AH75" s="30">
        <v>0</v>
      </c>
      <c r="AI75" s="11">
        <v>0</v>
      </c>
      <c r="AJ75" s="30">
        <v>0</v>
      </c>
      <c r="AK75" s="11">
        <v>0</v>
      </c>
      <c r="AL75" s="30">
        <v>0</v>
      </c>
      <c r="AM75" s="11">
        <v>0</v>
      </c>
      <c r="AN75" s="30">
        <v>0</v>
      </c>
      <c r="AO75" s="198">
        <v>0</v>
      </c>
    </row>
    <row r="76" spans="1:41" ht="13.5" thickBot="1">
      <c r="A76" s="60" t="s">
        <v>285</v>
      </c>
      <c r="B76" s="30">
        <v>15388100</v>
      </c>
      <c r="C76" s="20">
        <v>1.3100000000000001E-2</v>
      </c>
      <c r="D76" s="30">
        <v>13676390</v>
      </c>
      <c r="E76" s="20">
        <v>1.3100000000000001E-2</v>
      </c>
      <c r="F76" s="30">
        <v>0</v>
      </c>
      <c r="G76" s="11">
        <v>0</v>
      </c>
      <c r="H76" s="30">
        <v>0</v>
      </c>
      <c r="I76" s="198">
        <v>0</v>
      </c>
      <c r="J76" s="30">
        <v>0</v>
      </c>
      <c r="K76" s="11">
        <v>0</v>
      </c>
      <c r="L76" s="30">
        <v>0</v>
      </c>
      <c r="M76" s="11">
        <v>0</v>
      </c>
      <c r="N76" s="30">
        <v>0</v>
      </c>
      <c r="O76" s="11">
        <v>0</v>
      </c>
      <c r="P76" s="30">
        <v>0</v>
      </c>
      <c r="Q76" s="198">
        <v>0</v>
      </c>
      <c r="R76" s="30">
        <v>0</v>
      </c>
      <c r="S76" s="11">
        <v>0</v>
      </c>
      <c r="T76" s="30">
        <v>0</v>
      </c>
      <c r="U76" s="11">
        <v>0</v>
      </c>
      <c r="V76" s="30">
        <v>0</v>
      </c>
      <c r="W76" s="11">
        <v>0</v>
      </c>
      <c r="X76" s="30">
        <v>0</v>
      </c>
      <c r="Y76" s="198">
        <v>0</v>
      </c>
      <c r="Z76" s="30">
        <v>0</v>
      </c>
      <c r="AA76" s="11">
        <v>0</v>
      </c>
      <c r="AB76" s="30">
        <v>0</v>
      </c>
      <c r="AC76" s="11">
        <v>0</v>
      </c>
      <c r="AD76" s="30">
        <v>0</v>
      </c>
      <c r="AE76" s="11">
        <v>0</v>
      </c>
      <c r="AF76" s="30">
        <v>0</v>
      </c>
      <c r="AG76" s="198">
        <v>0</v>
      </c>
      <c r="AH76" s="30">
        <v>0</v>
      </c>
      <c r="AI76" s="11">
        <v>0</v>
      </c>
      <c r="AJ76" s="30">
        <v>0</v>
      </c>
      <c r="AK76" s="11">
        <v>0</v>
      </c>
      <c r="AL76" s="30">
        <v>0</v>
      </c>
      <c r="AM76" s="11">
        <v>0</v>
      </c>
      <c r="AN76" s="30">
        <v>0</v>
      </c>
      <c r="AO76" s="198">
        <v>0</v>
      </c>
    </row>
    <row r="77" spans="1:41" ht="14.25" thickTop="1" thickBot="1">
      <c r="A77" s="63" t="s">
        <v>286</v>
      </c>
      <c r="B77" s="55">
        <v>15388100</v>
      </c>
      <c r="C77" s="14">
        <v>1.3100000000000001E-2</v>
      </c>
      <c r="D77" s="55">
        <v>13676390</v>
      </c>
      <c r="E77" s="14">
        <v>1.3100000000000001E-2</v>
      </c>
      <c r="F77" s="55">
        <v>0</v>
      </c>
      <c r="G77" s="13">
        <v>0</v>
      </c>
      <c r="H77" s="55">
        <v>0</v>
      </c>
      <c r="I77" s="231">
        <v>0</v>
      </c>
      <c r="J77" s="55">
        <v>0</v>
      </c>
      <c r="K77" s="13">
        <v>0</v>
      </c>
      <c r="L77" s="55">
        <v>0</v>
      </c>
      <c r="M77" s="13">
        <v>0</v>
      </c>
      <c r="N77" s="55">
        <v>0</v>
      </c>
      <c r="O77" s="13">
        <v>0</v>
      </c>
      <c r="P77" s="55">
        <v>0</v>
      </c>
      <c r="Q77" s="231">
        <v>0</v>
      </c>
      <c r="R77" s="55">
        <v>0</v>
      </c>
      <c r="S77" s="13">
        <v>0</v>
      </c>
      <c r="T77" s="55">
        <v>270302.78000000003</v>
      </c>
      <c r="U77" s="14">
        <v>8.8999999999999999E-3</v>
      </c>
      <c r="V77" s="55">
        <v>930595.83999999997</v>
      </c>
      <c r="W77" s="14">
        <v>2.7699999999999999E-2</v>
      </c>
      <c r="X77" s="55">
        <v>2389788.6</v>
      </c>
      <c r="Y77" s="233">
        <v>7.5200000000000003E-2</v>
      </c>
      <c r="Z77" s="55">
        <v>0</v>
      </c>
      <c r="AA77" s="13">
        <v>0</v>
      </c>
      <c r="AB77" s="55">
        <v>53400.41</v>
      </c>
      <c r="AC77" s="14">
        <v>2.9999999999999997E-4</v>
      </c>
      <c r="AD77" s="55">
        <v>183847.67999999999</v>
      </c>
      <c r="AE77" s="14">
        <v>8.0000000000000004E-4</v>
      </c>
      <c r="AF77" s="55">
        <v>619177.4</v>
      </c>
      <c r="AG77" s="233">
        <v>3.0999999999999999E-3</v>
      </c>
      <c r="AH77" s="55">
        <v>0</v>
      </c>
      <c r="AI77" s="13">
        <v>0</v>
      </c>
      <c r="AJ77" s="55">
        <v>0</v>
      </c>
      <c r="AK77" s="13">
        <v>0</v>
      </c>
      <c r="AL77" s="55">
        <v>0</v>
      </c>
      <c r="AM77" s="13">
        <v>0</v>
      </c>
      <c r="AN77" s="55">
        <v>0</v>
      </c>
      <c r="AO77" s="231">
        <v>0</v>
      </c>
    </row>
    <row r="78" spans="1:41" ht="14.25" thickTop="1" thickBot="1">
      <c r="A78" s="60" t="s">
        <v>177</v>
      </c>
      <c r="B78" s="54">
        <v>1399944801.4300001</v>
      </c>
      <c r="C78" s="199">
        <v>1.1909000000000001</v>
      </c>
      <c r="D78" s="54">
        <v>1008364149.01</v>
      </c>
      <c r="E78" s="199">
        <v>0.9647</v>
      </c>
      <c r="F78" s="54">
        <v>3503497588.3499999</v>
      </c>
      <c r="G78" s="199">
        <v>3.1335999999999999</v>
      </c>
      <c r="H78" s="54">
        <v>599753363.85000002</v>
      </c>
      <c r="I78" s="200">
        <v>0.5524</v>
      </c>
      <c r="J78" s="54">
        <v>185653831.83000001</v>
      </c>
      <c r="K78" s="199">
        <v>1.1375999999999999</v>
      </c>
      <c r="L78" s="54">
        <v>122797565.59</v>
      </c>
      <c r="M78" s="199">
        <v>0.85119999999999996</v>
      </c>
      <c r="N78" s="54">
        <v>45324131.57</v>
      </c>
      <c r="O78" s="199">
        <v>0.311</v>
      </c>
      <c r="P78" s="54">
        <v>164471316.94</v>
      </c>
      <c r="Q78" s="200">
        <v>1.2432000000000001</v>
      </c>
      <c r="R78" s="54">
        <v>58762672.609999999</v>
      </c>
      <c r="S78" s="199">
        <v>1.8358000000000001</v>
      </c>
      <c r="T78" s="54">
        <v>214329.18</v>
      </c>
      <c r="U78" s="199">
        <v>7.0000000000000001E-3</v>
      </c>
      <c r="V78" s="54">
        <v>8042957.5</v>
      </c>
      <c r="W78" s="199">
        <v>0.23960000000000001</v>
      </c>
      <c r="X78" s="54">
        <v>10497376</v>
      </c>
      <c r="Y78" s="200">
        <v>0.33040000000000003</v>
      </c>
      <c r="Z78" s="54">
        <v>478478872</v>
      </c>
      <c r="AA78" s="199">
        <v>2.0870000000000002</v>
      </c>
      <c r="AB78" s="54">
        <v>477121014.83999997</v>
      </c>
      <c r="AC78" s="199">
        <v>2.3266</v>
      </c>
      <c r="AD78" s="54">
        <v>2077179584.8399999</v>
      </c>
      <c r="AE78" s="199">
        <v>9.5341000000000005</v>
      </c>
      <c r="AF78" s="54">
        <v>266676630.91999999</v>
      </c>
      <c r="AG78" s="200">
        <v>1.347</v>
      </c>
      <c r="AH78" s="54">
        <v>26086966.859999999</v>
      </c>
      <c r="AI78" s="199">
        <v>0.45779999999999998</v>
      </c>
      <c r="AJ78" s="54">
        <v>0</v>
      </c>
      <c r="AK78" s="199">
        <v>0</v>
      </c>
      <c r="AL78" s="54">
        <v>495635.25</v>
      </c>
      <c r="AM78" s="199">
        <v>9.1999999999999998E-3</v>
      </c>
      <c r="AN78" s="54">
        <v>26900140.800000001</v>
      </c>
      <c r="AO78" s="200">
        <v>0.4768</v>
      </c>
    </row>
    <row r="79" spans="1:41" ht="14.25" thickTop="1" thickBot="1">
      <c r="A79" s="64" t="s">
        <v>178</v>
      </c>
      <c r="B79" s="55">
        <v>106920867035.64999</v>
      </c>
      <c r="C79" s="12">
        <v>90.952399999999997</v>
      </c>
      <c r="D79" s="55">
        <v>95095755317.199997</v>
      </c>
      <c r="E79" s="12">
        <v>90.979500000000002</v>
      </c>
      <c r="F79" s="55">
        <v>101922905542.36</v>
      </c>
      <c r="G79" s="12">
        <v>91.163200000000003</v>
      </c>
      <c r="H79" s="55">
        <v>99750111444.139999</v>
      </c>
      <c r="I79" s="202">
        <v>91.870099999999994</v>
      </c>
      <c r="J79" s="55">
        <v>15601905584.809999</v>
      </c>
      <c r="K79" s="12">
        <v>95.603499999999997</v>
      </c>
      <c r="L79" s="55">
        <v>13871389204.370001</v>
      </c>
      <c r="M79" s="12">
        <v>96.156999999999996</v>
      </c>
      <c r="N79" s="55">
        <v>13982784321.129999</v>
      </c>
      <c r="O79" s="12">
        <v>95.959500000000006</v>
      </c>
      <c r="P79" s="55">
        <v>12805920308.52</v>
      </c>
      <c r="Q79" s="202">
        <v>96.797399999999996</v>
      </c>
      <c r="R79" s="55">
        <v>3008939636.7600002</v>
      </c>
      <c r="S79" s="12">
        <v>93.999499999999998</v>
      </c>
      <c r="T79" s="55">
        <v>2803191356.4099998</v>
      </c>
      <c r="U79" s="12">
        <v>91.946299999999994</v>
      </c>
      <c r="V79" s="55">
        <v>3136100931.0799999</v>
      </c>
      <c r="W79" s="12">
        <v>93.430899999999994</v>
      </c>
      <c r="X79" s="55">
        <v>3004502800.75</v>
      </c>
      <c r="Y79" s="202">
        <v>94.562100000000001</v>
      </c>
      <c r="Z79" s="55">
        <v>20912958615.57</v>
      </c>
      <c r="AA79" s="12">
        <v>91.215599999999995</v>
      </c>
      <c r="AB79" s="55">
        <v>18774677687.139999</v>
      </c>
      <c r="AC79" s="12">
        <v>91.552300000000002</v>
      </c>
      <c r="AD79" s="55">
        <v>20237312582.32</v>
      </c>
      <c r="AE79" s="12">
        <v>92.887299999999996</v>
      </c>
      <c r="AF79" s="55">
        <v>18237207536.43</v>
      </c>
      <c r="AG79" s="202">
        <v>92.118600000000001</v>
      </c>
      <c r="AH79" s="55">
        <v>4547185046.04</v>
      </c>
      <c r="AI79" s="12">
        <v>79.800899999999999</v>
      </c>
      <c r="AJ79" s="55">
        <v>4125562386.8600001</v>
      </c>
      <c r="AK79" s="12">
        <v>74.376099999999994</v>
      </c>
      <c r="AL79" s="55">
        <v>4261783429.8699999</v>
      </c>
      <c r="AM79" s="12">
        <v>79.119900000000001</v>
      </c>
      <c r="AN79" s="55">
        <v>4379243802.9799995</v>
      </c>
      <c r="AO79" s="202">
        <v>77.613500000000002</v>
      </c>
    </row>
    <row r="80" spans="1:41" ht="14.25" thickTop="1" thickBot="1">
      <c r="A80" s="64" t="s">
        <v>179</v>
      </c>
      <c r="B80" s="55">
        <v>3464352050.5500002</v>
      </c>
      <c r="C80" s="12">
        <v>2.9470000000000001</v>
      </c>
      <c r="D80" s="55">
        <v>3192891994.5799999</v>
      </c>
      <c r="E80" s="12">
        <v>3.0547</v>
      </c>
      <c r="F80" s="55">
        <v>2558195726.3400002</v>
      </c>
      <c r="G80" s="12">
        <v>2.2881</v>
      </c>
      <c r="H80" s="55">
        <v>2433707726.5100002</v>
      </c>
      <c r="I80" s="202">
        <v>2.2414999999999998</v>
      </c>
      <c r="J80" s="55">
        <v>412151835</v>
      </c>
      <c r="K80" s="12">
        <v>2.5255000000000001</v>
      </c>
      <c r="L80" s="55">
        <v>268822448</v>
      </c>
      <c r="M80" s="12">
        <v>1.8634999999999999</v>
      </c>
      <c r="N80" s="55">
        <v>377686426.25</v>
      </c>
      <c r="O80" s="12">
        <v>2.5918999999999999</v>
      </c>
      <c r="P80" s="55">
        <v>328907968.19999999</v>
      </c>
      <c r="Q80" s="202">
        <v>2.4861</v>
      </c>
      <c r="R80" s="55">
        <v>5176243.3600000003</v>
      </c>
      <c r="S80" s="12">
        <v>0.16170000000000001</v>
      </c>
      <c r="T80" s="55">
        <v>3020490</v>
      </c>
      <c r="U80" s="12">
        <v>9.9099999999999994E-2</v>
      </c>
      <c r="V80" s="55">
        <v>1115510.58</v>
      </c>
      <c r="W80" s="12">
        <v>3.32E-2</v>
      </c>
      <c r="X80" s="55">
        <v>1503514.26</v>
      </c>
      <c r="Y80" s="202">
        <v>4.7300000000000002E-2</v>
      </c>
      <c r="Z80" s="55">
        <v>202250456.28</v>
      </c>
      <c r="AA80" s="12">
        <v>0.88219999999999998</v>
      </c>
      <c r="AB80" s="55">
        <v>165459850.68000001</v>
      </c>
      <c r="AC80" s="12">
        <v>0.80679999999999996</v>
      </c>
      <c r="AD80" s="55">
        <v>89877528.090000004</v>
      </c>
      <c r="AE80" s="12">
        <v>0.41249999999999998</v>
      </c>
      <c r="AF80" s="55">
        <v>85183796.849999994</v>
      </c>
      <c r="AG80" s="202">
        <v>0.43030000000000002</v>
      </c>
      <c r="AH80" s="55">
        <v>0</v>
      </c>
      <c r="AI80" s="12">
        <v>0</v>
      </c>
      <c r="AJ80" s="55">
        <v>0</v>
      </c>
      <c r="AK80" s="12">
        <v>0</v>
      </c>
      <c r="AL80" s="55">
        <v>0</v>
      </c>
      <c r="AM80" s="12">
        <v>0</v>
      </c>
      <c r="AN80" s="55">
        <v>0</v>
      </c>
      <c r="AO80" s="202">
        <v>0</v>
      </c>
    </row>
    <row r="81" spans="1:41" ht="14.25" thickTop="1" thickBot="1">
      <c r="A81" s="64" t="s">
        <v>180</v>
      </c>
      <c r="B81" s="55">
        <v>110385219086.2</v>
      </c>
      <c r="C81" s="12">
        <v>93.8994</v>
      </c>
      <c r="D81" s="55">
        <v>98288647311.779999</v>
      </c>
      <c r="E81" s="12">
        <v>94.034199999999998</v>
      </c>
      <c r="F81" s="55">
        <v>104481101268.7</v>
      </c>
      <c r="G81" s="12">
        <v>93.451300000000003</v>
      </c>
      <c r="H81" s="55">
        <v>102183819170.64999</v>
      </c>
      <c r="I81" s="202">
        <v>94.111500000000007</v>
      </c>
      <c r="J81" s="55">
        <v>16014057419.809999</v>
      </c>
      <c r="K81" s="12">
        <v>98.129000000000005</v>
      </c>
      <c r="L81" s="55">
        <v>14140211652.370001</v>
      </c>
      <c r="M81" s="12">
        <v>98.020499999999998</v>
      </c>
      <c r="N81" s="55">
        <v>14360470747.379999</v>
      </c>
      <c r="O81" s="12">
        <v>98.551500000000004</v>
      </c>
      <c r="P81" s="55">
        <v>13134828276.719999</v>
      </c>
      <c r="Q81" s="202">
        <v>99.283500000000004</v>
      </c>
      <c r="R81" s="55">
        <v>3014115880.1199999</v>
      </c>
      <c r="S81" s="12">
        <v>94.161199999999994</v>
      </c>
      <c r="T81" s="55">
        <v>2806211846.4099998</v>
      </c>
      <c r="U81" s="12">
        <v>92.045400000000001</v>
      </c>
      <c r="V81" s="55">
        <v>3137216441.6599998</v>
      </c>
      <c r="W81" s="12">
        <v>93.464100000000002</v>
      </c>
      <c r="X81" s="55">
        <v>3006006315.0100002</v>
      </c>
      <c r="Y81" s="202">
        <v>94.609399999999994</v>
      </c>
      <c r="Z81" s="55">
        <v>21115209071.849998</v>
      </c>
      <c r="AA81" s="12">
        <v>92.097800000000007</v>
      </c>
      <c r="AB81" s="55">
        <v>18940137537.82</v>
      </c>
      <c r="AC81" s="12">
        <v>92.359200000000001</v>
      </c>
      <c r="AD81" s="55">
        <v>20327190110.41</v>
      </c>
      <c r="AE81" s="12">
        <v>93.299800000000005</v>
      </c>
      <c r="AF81" s="55">
        <v>18322391333.279999</v>
      </c>
      <c r="AG81" s="202">
        <v>92.548900000000003</v>
      </c>
      <c r="AH81" s="55">
        <v>4547185046.04</v>
      </c>
      <c r="AI81" s="12">
        <v>79.800899999999999</v>
      </c>
      <c r="AJ81" s="55">
        <v>4125562386.8600001</v>
      </c>
      <c r="AK81" s="12">
        <v>74.376099999999994</v>
      </c>
      <c r="AL81" s="55">
        <v>4261783429.8699999</v>
      </c>
      <c r="AM81" s="12">
        <v>79.119900000000001</v>
      </c>
      <c r="AN81" s="55">
        <v>4379243802.9799995</v>
      </c>
      <c r="AO81" s="202">
        <v>77.613500000000002</v>
      </c>
    </row>
    <row r="82" spans="1:41" ht="13.5" thickTop="1">
      <c r="A82" s="60" t="s">
        <v>181</v>
      </c>
      <c r="B82" s="54">
        <v>1840520181</v>
      </c>
      <c r="C82" s="199">
        <v>1.5656000000000001</v>
      </c>
      <c r="D82" s="54">
        <v>1789207990.52</v>
      </c>
      <c r="E82" s="199">
        <v>1.7118</v>
      </c>
      <c r="F82" s="54">
        <v>2335988948.3800001</v>
      </c>
      <c r="G82" s="199">
        <v>2.0893999999999999</v>
      </c>
      <c r="H82" s="54">
        <v>2275571064.1399999</v>
      </c>
      <c r="I82" s="200">
        <v>2.0958000000000001</v>
      </c>
      <c r="J82" s="54">
        <v>0</v>
      </c>
      <c r="K82" s="199">
        <v>0</v>
      </c>
      <c r="L82" s="54">
        <v>0</v>
      </c>
      <c r="M82" s="199">
        <v>0</v>
      </c>
      <c r="N82" s="54">
        <v>28.21</v>
      </c>
      <c r="O82" s="199">
        <v>0</v>
      </c>
      <c r="P82" s="54">
        <v>0</v>
      </c>
      <c r="Q82" s="200">
        <v>0</v>
      </c>
      <c r="R82" s="54">
        <v>0</v>
      </c>
      <c r="S82" s="199">
        <v>0</v>
      </c>
      <c r="T82" s="54">
        <v>0</v>
      </c>
      <c r="U82" s="199">
        <v>0</v>
      </c>
      <c r="V82" s="54">
        <v>0</v>
      </c>
      <c r="W82" s="199">
        <v>0</v>
      </c>
      <c r="X82" s="54">
        <v>0</v>
      </c>
      <c r="Y82" s="200">
        <v>0</v>
      </c>
      <c r="Z82" s="54">
        <v>6055281.7400000002</v>
      </c>
      <c r="AA82" s="199">
        <v>2.64E-2</v>
      </c>
      <c r="AB82" s="54">
        <v>63740751.439999998</v>
      </c>
      <c r="AC82" s="199">
        <v>0.31080000000000002</v>
      </c>
      <c r="AD82" s="54">
        <v>66869917.659999996</v>
      </c>
      <c r="AE82" s="199">
        <v>0.30690000000000001</v>
      </c>
      <c r="AF82" s="54">
        <v>78607338.780000001</v>
      </c>
      <c r="AG82" s="200">
        <v>0.39710000000000001</v>
      </c>
      <c r="AH82" s="54">
        <v>456050818.54000002</v>
      </c>
      <c r="AI82" s="199">
        <v>8.0035000000000007</v>
      </c>
      <c r="AJ82" s="54">
        <v>447423301.07999998</v>
      </c>
      <c r="AK82" s="199">
        <v>8.0662000000000003</v>
      </c>
      <c r="AL82" s="54">
        <v>443614192.13</v>
      </c>
      <c r="AM82" s="199">
        <v>8.2356999999999996</v>
      </c>
      <c r="AN82" s="54">
        <v>434624252.23000002</v>
      </c>
      <c r="AO82" s="200">
        <v>7.7028999999999996</v>
      </c>
    </row>
    <row r="83" spans="1:41">
      <c r="A83" s="60" t="s">
        <v>182</v>
      </c>
      <c r="B83" s="54">
        <v>0.01</v>
      </c>
      <c r="C83" s="199">
        <v>0</v>
      </c>
      <c r="D83" s="54">
        <v>0.01</v>
      </c>
      <c r="E83" s="199">
        <v>0</v>
      </c>
      <c r="F83" s="54">
        <v>0</v>
      </c>
      <c r="G83" s="199">
        <v>0</v>
      </c>
      <c r="H83" s="54">
        <v>0</v>
      </c>
      <c r="I83" s="200">
        <v>0</v>
      </c>
      <c r="J83" s="54">
        <v>26.84</v>
      </c>
      <c r="K83" s="199">
        <v>0</v>
      </c>
      <c r="L83" s="54">
        <v>29.38</v>
      </c>
      <c r="M83" s="199">
        <v>0</v>
      </c>
      <c r="N83" s="54">
        <v>0</v>
      </c>
      <c r="O83" s="199">
        <v>0</v>
      </c>
      <c r="P83" s="54">
        <v>0</v>
      </c>
      <c r="Q83" s="200">
        <v>0</v>
      </c>
      <c r="R83" s="54">
        <v>0</v>
      </c>
      <c r="S83" s="199">
        <v>0</v>
      </c>
      <c r="T83" s="54">
        <v>0</v>
      </c>
      <c r="U83" s="199">
        <v>0</v>
      </c>
      <c r="V83" s="54">
        <v>0</v>
      </c>
      <c r="W83" s="199">
        <v>0</v>
      </c>
      <c r="X83" s="54">
        <v>0</v>
      </c>
      <c r="Y83" s="200">
        <v>0</v>
      </c>
      <c r="Z83" s="54">
        <v>0</v>
      </c>
      <c r="AA83" s="199">
        <v>0</v>
      </c>
      <c r="AB83" s="54">
        <v>0</v>
      </c>
      <c r="AC83" s="199">
        <v>0</v>
      </c>
      <c r="AD83" s="54">
        <v>0</v>
      </c>
      <c r="AE83" s="199">
        <v>0</v>
      </c>
      <c r="AF83" s="54">
        <v>0</v>
      </c>
      <c r="AG83" s="200">
        <v>0</v>
      </c>
      <c r="AH83" s="54">
        <v>0</v>
      </c>
      <c r="AI83" s="199">
        <v>0</v>
      </c>
      <c r="AJ83" s="54">
        <v>0</v>
      </c>
      <c r="AK83" s="199">
        <v>0</v>
      </c>
      <c r="AL83" s="54">
        <v>0</v>
      </c>
      <c r="AM83" s="199">
        <v>0</v>
      </c>
      <c r="AN83" s="54">
        <v>0</v>
      </c>
      <c r="AO83" s="200">
        <v>0</v>
      </c>
    </row>
    <row r="84" spans="1:41" ht="13.5" thickBot="1">
      <c r="A84" s="60" t="s">
        <v>183</v>
      </c>
      <c r="B84" s="54">
        <v>798533433.60000002</v>
      </c>
      <c r="C84" s="199">
        <v>0.67930000000000001</v>
      </c>
      <c r="D84" s="54">
        <v>714813120.79999995</v>
      </c>
      <c r="E84" s="199">
        <v>0.68389999999999995</v>
      </c>
      <c r="F84" s="54">
        <v>776290987.67999995</v>
      </c>
      <c r="G84" s="199">
        <v>0.69430000000000003</v>
      </c>
      <c r="H84" s="54">
        <v>781515594.47000003</v>
      </c>
      <c r="I84" s="200">
        <v>0.7198</v>
      </c>
      <c r="J84" s="54">
        <v>0</v>
      </c>
      <c r="K84" s="199">
        <v>0</v>
      </c>
      <c r="L84" s="54">
        <v>0</v>
      </c>
      <c r="M84" s="199">
        <v>0</v>
      </c>
      <c r="N84" s="54">
        <v>0</v>
      </c>
      <c r="O84" s="199">
        <v>0</v>
      </c>
      <c r="P84" s="54">
        <v>0</v>
      </c>
      <c r="Q84" s="200">
        <v>0</v>
      </c>
      <c r="R84" s="54">
        <v>22861649.899999999</v>
      </c>
      <c r="S84" s="199">
        <v>0.71419999999999995</v>
      </c>
      <c r="T84" s="54">
        <v>20285363.510000002</v>
      </c>
      <c r="U84" s="199">
        <v>0.66539999999999999</v>
      </c>
      <c r="V84" s="54">
        <v>21609393.140000001</v>
      </c>
      <c r="W84" s="199">
        <v>0.64380000000000004</v>
      </c>
      <c r="X84" s="54">
        <v>21862399.050000001</v>
      </c>
      <c r="Y84" s="200">
        <v>0.68810000000000004</v>
      </c>
      <c r="Z84" s="54">
        <v>284285880.13</v>
      </c>
      <c r="AA84" s="199">
        <v>1.24</v>
      </c>
      <c r="AB84" s="54">
        <v>225790028.19999999</v>
      </c>
      <c r="AC84" s="199">
        <v>1.101</v>
      </c>
      <c r="AD84" s="54">
        <v>218730624.94999999</v>
      </c>
      <c r="AE84" s="199">
        <v>1.004</v>
      </c>
      <c r="AF84" s="54">
        <v>197362468.46000001</v>
      </c>
      <c r="AG84" s="200">
        <v>0.99690000000000001</v>
      </c>
      <c r="AH84" s="54">
        <v>0</v>
      </c>
      <c r="AI84" s="199">
        <v>0</v>
      </c>
      <c r="AJ84" s="54">
        <v>0</v>
      </c>
      <c r="AK84" s="199">
        <v>0</v>
      </c>
      <c r="AL84" s="54">
        <v>0</v>
      </c>
      <c r="AM84" s="199">
        <v>0</v>
      </c>
      <c r="AN84" s="54">
        <v>0</v>
      </c>
      <c r="AO84" s="200">
        <v>0</v>
      </c>
    </row>
    <row r="85" spans="1:41" ht="14.25" thickTop="1" thickBot="1">
      <c r="A85" s="64" t="s">
        <v>184</v>
      </c>
      <c r="B85" s="55">
        <v>2639053614.6100001</v>
      </c>
      <c r="C85" s="12">
        <v>2.2448999999999999</v>
      </c>
      <c r="D85" s="55">
        <v>2504021111.3299999</v>
      </c>
      <c r="E85" s="12">
        <v>2.3956</v>
      </c>
      <c r="F85" s="55">
        <v>3112279936.0599999</v>
      </c>
      <c r="G85" s="12">
        <v>2.7837000000000001</v>
      </c>
      <c r="H85" s="55">
        <v>3057086658.6100001</v>
      </c>
      <c r="I85" s="202">
        <v>2.8155999999999999</v>
      </c>
      <c r="J85" s="55">
        <v>26.84</v>
      </c>
      <c r="K85" s="12">
        <v>0</v>
      </c>
      <c r="L85" s="55">
        <v>29.38</v>
      </c>
      <c r="M85" s="12">
        <v>0</v>
      </c>
      <c r="N85" s="55">
        <v>28.21</v>
      </c>
      <c r="O85" s="12">
        <v>0</v>
      </c>
      <c r="P85" s="55">
        <v>0</v>
      </c>
      <c r="Q85" s="202">
        <v>0</v>
      </c>
      <c r="R85" s="55">
        <v>22861649.899999999</v>
      </c>
      <c r="S85" s="12">
        <v>0.71419999999999995</v>
      </c>
      <c r="T85" s="55">
        <v>20285363.510000002</v>
      </c>
      <c r="U85" s="12">
        <v>0.66539999999999999</v>
      </c>
      <c r="V85" s="55">
        <v>21609393.140000001</v>
      </c>
      <c r="W85" s="12">
        <v>0.64380000000000004</v>
      </c>
      <c r="X85" s="55">
        <v>21862399.050000001</v>
      </c>
      <c r="Y85" s="202">
        <v>0.68810000000000004</v>
      </c>
      <c r="Z85" s="55">
        <v>290341161.87</v>
      </c>
      <c r="AA85" s="12">
        <v>1.2664</v>
      </c>
      <c r="AB85" s="55">
        <v>289530779.63999999</v>
      </c>
      <c r="AC85" s="12">
        <v>1.4118999999999999</v>
      </c>
      <c r="AD85" s="55">
        <v>285600542.61000001</v>
      </c>
      <c r="AE85" s="12">
        <v>1.3109</v>
      </c>
      <c r="AF85" s="55">
        <v>275969807.24000001</v>
      </c>
      <c r="AG85" s="202">
        <v>1.3939999999999999</v>
      </c>
      <c r="AH85" s="55">
        <v>456050818.54000002</v>
      </c>
      <c r="AI85" s="12">
        <v>8.0035000000000007</v>
      </c>
      <c r="AJ85" s="55">
        <v>447423301.07999998</v>
      </c>
      <c r="AK85" s="12">
        <v>8.0662000000000003</v>
      </c>
      <c r="AL85" s="55">
        <v>443614192.13</v>
      </c>
      <c r="AM85" s="12">
        <v>8.2356999999999996</v>
      </c>
      <c r="AN85" s="55">
        <v>434624252.23000002</v>
      </c>
      <c r="AO85" s="202">
        <v>7.7028999999999996</v>
      </c>
    </row>
    <row r="86" spans="1:41" ht="14.25" thickTop="1" thickBot="1">
      <c r="B86" s="30"/>
      <c r="D86" s="30"/>
      <c r="F86" s="30"/>
      <c r="H86" s="30"/>
      <c r="J86" s="30"/>
      <c r="L86" s="30"/>
      <c r="N86" s="30"/>
      <c r="P86" s="30"/>
      <c r="R86" s="30"/>
      <c r="T86" s="30"/>
      <c r="V86" s="30"/>
      <c r="X86" s="30"/>
      <c r="Z86" s="30"/>
      <c r="AB86" s="30"/>
      <c r="AD86" s="30"/>
      <c r="AF86" s="30"/>
      <c r="AH86" s="30"/>
      <c r="AJ86" s="30"/>
      <c r="AL86" s="30"/>
      <c r="AN86" s="30"/>
    </row>
    <row r="87" spans="1:41" s="5" customFormat="1" ht="13.5" thickTop="1">
      <c r="A87" s="203" t="s">
        <v>185</v>
      </c>
      <c r="B87" s="204">
        <v>575092</v>
      </c>
      <c r="C87" s="204"/>
      <c r="D87" s="204">
        <v>576561</v>
      </c>
      <c r="E87" s="204"/>
      <c r="F87" s="204">
        <v>643346</v>
      </c>
      <c r="G87" s="204"/>
      <c r="H87" s="204">
        <v>560423</v>
      </c>
      <c r="I87" s="205"/>
      <c r="J87" s="204">
        <v>49796</v>
      </c>
      <c r="K87" s="204"/>
      <c r="L87" s="204">
        <v>50081</v>
      </c>
      <c r="M87" s="204"/>
      <c r="N87" s="204">
        <v>54967</v>
      </c>
      <c r="O87" s="204"/>
      <c r="P87" s="204">
        <v>51132</v>
      </c>
      <c r="Q87" s="205"/>
      <c r="R87" s="204">
        <v>33124</v>
      </c>
      <c r="S87" s="204"/>
      <c r="T87" s="204">
        <v>33614</v>
      </c>
      <c r="U87" s="204"/>
      <c r="V87" s="204">
        <v>35602</v>
      </c>
      <c r="W87" s="204"/>
      <c r="X87" s="204">
        <v>34868</v>
      </c>
      <c r="Y87" s="205"/>
      <c r="Z87" s="204">
        <v>25309</v>
      </c>
      <c r="AA87" s="204"/>
      <c r="AB87" s="204">
        <v>24987</v>
      </c>
      <c r="AC87" s="204"/>
      <c r="AD87" s="204">
        <v>27130</v>
      </c>
      <c r="AE87" s="204"/>
      <c r="AF87" s="204">
        <v>24630</v>
      </c>
      <c r="AG87" s="205"/>
      <c r="AH87" s="204">
        <v>1355</v>
      </c>
      <c r="AI87" s="204"/>
      <c r="AJ87" s="204">
        <v>1314</v>
      </c>
      <c r="AK87" s="204"/>
      <c r="AL87" s="204">
        <v>1314</v>
      </c>
      <c r="AM87" s="204"/>
      <c r="AN87" s="204">
        <v>1445</v>
      </c>
      <c r="AO87" s="205"/>
    </row>
    <row r="88" spans="1:41" s="5" customFormat="1" ht="13.5" thickBot="1">
      <c r="A88" s="206" t="s">
        <v>186</v>
      </c>
      <c r="B88" s="207">
        <v>204414.06276999999</v>
      </c>
      <c r="C88" s="207"/>
      <c r="D88" s="207">
        <v>181289.36726100001</v>
      </c>
      <c r="E88" s="207"/>
      <c r="F88" s="207">
        <v>173783.17783999999</v>
      </c>
      <c r="G88" s="207"/>
      <c r="H88" s="207">
        <v>193741.81372800001</v>
      </c>
      <c r="I88" s="208"/>
      <c r="J88" s="207">
        <v>327724.90933300002</v>
      </c>
      <c r="K88" s="207"/>
      <c r="L88" s="207">
        <v>288048.84014300001</v>
      </c>
      <c r="M88" s="207"/>
      <c r="N88" s="207">
        <v>265096.24617</v>
      </c>
      <c r="O88" s="207"/>
      <c r="P88" s="207">
        <v>258734.597584</v>
      </c>
      <c r="Q88" s="208"/>
      <c r="R88" s="207">
        <v>96637.354403000005</v>
      </c>
      <c r="S88" s="207"/>
      <c r="T88" s="207">
        <v>90698.118646999996</v>
      </c>
      <c r="U88" s="207"/>
      <c r="V88" s="207">
        <v>94281.210116999995</v>
      </c>
      <c r="W88" s="207"/>
      <c r="X88" s="207">
        <v>91123.126306000006</v>
      </c>
      <c r="Y88" s="208"/>
      <c r="Z88" s="207">
        <v>905881.20206100005</v>
      </c>
      <c r="AA88" s="207"/>
      <c r="AB88" s="207">
        <v>820708.52392399998</v>
      </c>
      <c r="AC88" s="207"/>
      <c r="AD88" s="207">
        <v>803057.82973200001</v>
      </c>
      <c r="AE88" s="207"/>
      <c r="AF88" s="207">
        <v>803797.25766400003</v>
      </c>
      <c r="AG88" s="208"/>
      <c r="AH88" s="207">
        <v>4205287.6356450003</v>
      </c>
      <c r="AI88" s="207"/>
      <c r="AJ88" s="207">
        <v>4221379.5580740003</v>
      </c>
      <c r="AK88" s="207"/>
      <c r="AL88" s="207">
        <v>4099307.1349229999</v>
      </c>
      <c r="AM88" s="207"/>
      <c r="AN88" s="207">
        <v>3904756.0982420002</v>
      </c>
      <c r="AO88" s="208"/>
    </row>
    <row r="89" spans="1:41" ht="14.25" thickTop="1" thickBot="1">
      <c r="B89" s="30"/>
      <c r="D89" s="30"/>
      <c r="F89" s="30"/>
      <c r="H89" s="30"/>
      <c r="J89" s="30"/>
      <c r="L89" s="30"/>
      <c r="N89" s="30"/>
      <c r="P89" s="30"/>
      <c r="R89" s="30"/>
      <c r="T89" s="30"/>
      <c r="V89" s="30"/>
      <c r="X89" s="30"/>
      <c r="Z89" s="30"/>
      <c r="AB89" s="30"/>
      <c r="AD89" s="30"/>
      <c r="AF89" s="30"/>
      <c r="AH89" s="30"/>
      <c r="AJ89" s="30"/>
      <c r="AL89" s="30"/>
      <c r="AN89" s="30"/>
    </row>
    <row r="90" spans="1:41" ht="13.5" thickTop="1">
      <c r="A90" s="65" t="s">
        <v>187</v>
      </c>
      <c r="B90" s="209">
        <v>9234735394.3799992</v>
      </c>
      <c r="C90" s="210"/>
      <c r="D90" s="209">
        <v>6996873631.1599998</v>
      </c>
      <c r="E90" s="210"/>
      <c r="F90" s="209">
        <v>9387789643.9899998</v>
      </c>
      <c r="G90" s="210"/>
      <c r="H90" s="209">
        <v>7856389045.5200005</v>
      </c>
      <c r="I90" s="22"/>
      <c r="J90" s="209">
        <v>898123635.88999999</v>
      </c>
      <c r="K90" s="210"/>
      <c r="L90" s="209">
        <v>1820129483.23</v>
      </c>
      <c r="M90" s="210"/>
      <c r="N90" s="209">
        <v>1491710371.04</v>
      </c>
      <c r="O90" s="210"/>
      <c r="P90" s="209">
        <v>1684319879.6199999</v>
      </c>
      <c r="Q90" s="22"/>
      <c r="R90" s="209">
        <v>227169694.49000001</v>
      </c>
      <c r="S90" s="210"/>
      <c r="T90" s="209">
        <v>431893041.74000001</v>
      </c>
      <c r="U90" s="210"/>
      <c r="V90" s="209">
        <v>420640907.52999997</v>
      </c>
      <c r="W90" s="210"/>
      <c r="X90" s="209">
        <v>242438820.25999999</v>
      </c>
      <c r="Y90" s="22"/>
      <c r="Z90" s="209">
        <v>2039738741.0699999</v>
      </c>
      <c r="AA90" s="210"/>
      <c r="AB90" s="209">
        <v>2538800557.6700001</v>
      </c>
      <c r="AC90" s="210"/>
      <c r="AD90" s="209">
        <v>4624211898.25</v>
      </c>
      <c r="AE90" s="210"/>
      <c r="AF90" s="209">
        <v>3358757569.1700001</v>
      </c>
      <c r="AG90" s="22"/>
      <c r="AH90" s="209">
        <v>309563130.38999999</v>
      </c>
      <c r="AI90" s="210"/>
      <c r="AJ90" s="209">
        <v>343140325.80000001</v>
      </c>
      <c r="AK90" s="210"/>
      <c r="AL90" s="209">
        <v>435128485.18000001</v>
      </c>
      <c r="AM90" s="210"/>
      <c r="AN90" s="209">
        <v>517068006.64999998</v>
      </c>
      <c r="AO90" s="22"/>
    </row>
    <row r="91" spans="1:41" ht="13.5" thickBot="1">
      <c r="A91" s="211" t="s">
        <v>188</v>
      </c>
      <c r="B91" s="212">
        <v>8910505243.3400002</v>
      </c>
      <c r="C91" s="213"/>
      <c r="D91" s="212">
        <v>7235091357.3000002</v>
      </c>
      <c r="E91" s="213"/>
      <c r="F91" s="212">
        <v>8725654630.7700005</v>
      </c>
      <c r="G91" s="213"/>
      <c r="H91" s="212">
        <v>6904281482.75</v>
      </c>
      <c r="I91" s="214"/>
      <c r="J91" s="212">
        <v>824642643.07000005</v>
      </c>
      <c r="K91" s="213"/>
      <c r="L91" s="212">
        <v>527950490.31</v>
      </c>
      <c r="M91" s="213"/>
      <c r="N91" s="212">
        <v>955975264.73000002</v>
      </c>
      <c r="O91" s="213"/>
      <c r="P91" s="212">
        <v>2201238179.9000001</v>
      </c>
      <c r="Q91" s="214"/>
      <c r="R91" s="212">
        <v>314299129.20999998</v>
      </c>
      <c r="S91" s="213"/>
      <c r="T91" s="212">
        <v>705723760.25999999</v>
      </c>
      <c r="U91" s="213"/>
      <c r="V91" s="212">
        <v>428964079.44999999</v>
      </c>
      <c r="W91" s="213"/>
      <c r="X91" s="212">
        <v>666569635.50999999</v>
      </c>
      <c r="Y91" s="214"/>
      <c r="Z91" s="212">
        <v>1540931230.5999999</v>
      </c>
      <c r="AA91" s="213"/>
      <c r="AB91" s="212">
        <v>2453065369.2600002</v>
      </c>
      <c r="AC91" s="213"/>
      <c r="AD91" s="212">
        <v>3545747433.4400001</v>
      </c>
      <c r="AE91" s="213"/>
      <c r="AF91" s="212">
        <v>1516335286.9200001</v>
      </c>
      <c r="AG91" s="214"/>
      <c r="AH91" s="212">
        <v>471266430.81999999</v>
      </c>
      <c r="AI91" s="213"/>
      <c r="AJ91" s="212">
        <v>175655652.38</v>
      </c>
      <c r="AK91" s="213"/>
      <c r="AL91" s="212">
        <v>603562500.46000004</v>
      </c>
      <c r="AM91" s="213"/>
      <c r="AN91" s="212">
        <v>849768759.83000004</v>
      </c>
      <c r="AO91" s="214"/>
    </row>
    <row r="92" spans="1:41" ht="14.25" thickTop="1" thickBot="1">
      <c r="A92" s="64" t="s">
        <v>189</v>
      </c>
      <c r="B92" s="55">
        <v>324230151.04000002</v>
      </c>
      <c r="C92" s="9"/>
      <c r="D92" s="55">
        <v>-238217726.13999999</v>
      </c>
      <c r="E92" s="9"/>
      <c r="F92" s="55">
        <v>662135013.22000003</v>
      </c>
      <c r="G92" s="9"/>
      <c r="H92" s="55">
        <v>952107562.76999998</v>
      </c>
      <c r="I92" s="215"/>
      <c r="J92" s="55">
        <v>73480992.819999993</v>
      </c>
      <c r="K92" s="9"/>
      <c r="L92" s="55">
        <v>1292178992.9200001</v>
      </c>
      <c r="M92" s="9"/>
      <c r="N92" s="55">
        <v>535735106.31</v>
      </c>
      <c r="O92" s="9"/>
      <c r="P92" s="55">
        <v>-516918300.27999997</v>
      </c>
      <c r="Q92" s="215"/>
      <c r="R92" s="55">
        <v>-87129434.719999999</v>
      </c>
      <c r="S92" s="9"/>
      <c r="T92" s="55">
        <v>-273830718.51999998</v>
      </c>
      <c r="U92" s="9"/>
      <c r="V92" s="55">
        <v>-8323171.9199999999</v>
      </c>
      <c r="W92" s="9"/>
      <c r="X92" s="55">
        <v>-424130815.25</v>
      </c>
      <c r="Y92" s="215"/>
      <c r="Z92" s="55">
        <v>498807510.47000003</v>
      </c>
      <c r="AA92" s="9"/>
      <c r="AB92" s="55">
        <v>85735188.409999996</v>
      </c>
      <c r="AC92" s="9"/>
      <c r="AD92" s="55">
        <v>1078464464.8099999</v>
      </c>
      <c r="AE92" s="9"/>
      <c r="AF92" s="55">
        <v>1842422282.25</v>
      </c>
      <c r="AG92" s="215"/>
      <c r="AH92" s="55">
        <v>-161703300.43000001</v>
      </c>
      <c r="AI92" s="9"/>
      <c r="AJ92" s="55">
        <v>167484673.41999999</v>
      </c>
      <c r="AK92" s="9"/>
      <c r="AL92" s="55">
        <v>-168434015.28</v>
      </c>
      <c r="AM92" s="9"/>
      <c r="AN92" s="55">
        <v>-332700753.18000001</v>
      </c>
      <c r="AO92" s="215"/>
    </row>
    <row r="93" spans="1:41" ht="13.5" thickTop="1"/>
  </sheetData>
  <mergeCells count="25">
    <mergeCell ref="Z5:AG6"/>
    <mergeCell ref="Z7:AA7"/>
    <mergeCell ref="AB7:AC7"/>
    <mergeCell ref="AD7:AE7"/>
    <mergeCell ref="AF7:AG7"/>
    <mergeCell ref="AH5:AO6"/>
    <mergeCell ref="AH7:AI7"/>
    <mergeCell ref="AJ7:AK7"/>
    <mergeCell ref="AL7:AM7"/>
    <mergeCell ref="AN7:AO7"/>
    <mergeCell ref="J5:Q6"/>
    <mergeCell ref="J7:K7"/>
    <mergeCell ref="L7:M7"/>
    <mergeCell ref="N7:O7"/>
    <mergeCell ref="P7:Q7"/>
    <mergeCell ref="R5:Y6"/>
    <mergeCell ref="R7:S7"/>
    <mergeCell ref="T7:U7"/>
    <mergeCell ref="V7:W7"/>
    <mergeCell ref="X7:Y7"/>
    <mergeCell ref="B5:I6"/>
    <mergeCell ref="B7:C7"/>
    <mergeCell ref="D7:E7"/>
    <mergeCell ref="F7:G7"/>
    <mergeCell ref="H7:I7"/>
  </mergeCells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AH93"/>
  <sheetViews>
    <sheetView workbookViewId="0" xr3:uid="{C67EF94B-0B3B-5838-830C-E3A509766221}">
      <selection activeCell="A2" sqref="A2"/>
    </sheetView>
  </sheetViews>
  <sheetFormatPr defaultRowHeight="12.75"/>
  <cols>
    <col min="1" max="1" width="34.42578125" bestFit="1" customWidth="1"/>
  </cols>
  <sheetData>
    <row r="2" spans="1:34">
      <c r="A2" s="1" t="s">
        <v>0</v>
      </c>
    </row>
    <row r="3" spans="1:34">
      <c r="A3" s="1" t="s">
        <v>224</v>
      </c>
    </row>
    <row r="4" spans="1:34" ht="13.5" thickBot="1">
      <c r="A4" s="244"/>
    </row>
    <row r="5" spans="1:34" ht="13.5" thickTop="1">
      <c r="A5" s="65"/>
      <c r="B5" s="305" t="s">
        <v>287</v>
      </c>
      <c r="C5" s="306"/>
      <c r="D5" s="305"/>
      <c r="E5" s="306"/>
      <c r="F5" s="305"/>
      <c r="G5" s="306"/>
      <c r="H5" s="305"/>
      <c r="I5" s="307"/>
      <c r="J5" s="305" t="s">
        <v>288</v>
      </c>
      <c r="K5" s="306"/>
      <c r="L5" s="305"/>
      <c r="M5" s="306"/>
      <c r="N5" s="305"/>
      <c r="O5" s="306"/>
      <c r="P5" s="305"/>
      <c r="Q5" s="307"/>
      <c r="R5" s="305" t="s">
        <v>289</v>
      </c>
      <c r="S5" s="306"/>
      <c r="T5" s="305"/>
      <c r="U5" s="306"/>
      <c r="V5" s="305"/>
      <c r="W5" s="306"/>
      <c r="X5" s="305"/>
      <c r="Y5" s="307"/>
      <c r="Z5" s="305" t="s">
        <v>290</v>
      </c>
      <c r="AA5" s="306"/>
      <c r="AB5" s="305"/>
      <c r="AC5" s="306"/>
      <c r="AD5" s="305"/>
      <c r="AE5" s="306"/>
      <c r="AF5" s="305"/>
      <c r="AG5" s="307"/>
    </row>
    <row r="6" spans="1:34">
      <c r="A6" s="60"/>
      <c r="B6" s="308"/>
      <c r="C6" s="308"/>
      <c r="D6" s="308"/>
      <c r="E6" s="308"/>
      <c r="F6" s="308"/>
      <c r="G6" s="308"/>
      <c r="H6" s="308"/>
      <c r="I6" s="309"/>
      <c r="J6" s="308"/>
      <c r="K6" s="308"/>
      <c r="L6" s="308"/>
      <c r="M6" s="308"/>
      <c r="N6" s="308"/>
      <c r="O6" s="308"/>
      <c r="P6" s="308"/>
      <c r="Q6" s="309"/>
      <c r="R6" s="308"/>
      <c r="S6" s="308"/>
      <c r="T6" s="308"/>
      <c r="U6" s="308"/>
      <c r="V6" s="308"/>
      <c r="W6" s="308"/>
      <c r="X6" s="308"/>
      <c r="Y6" s="309"/>
      <c r="Z6" s="308"/>
      <c r="AA6" s="308"/>
      <c r="AB6" s="308"/>
      <c r="AC6" s="308"/>
      <c r="AD6" s="308"/>
      <c r="AE6" s="308"/>
      <c r="AF6" s="308"/>
      <c r="AG6" s="309"/>
    </row>
    <row r="7" spans="1:34">
      <c r="A7" s="60"/>
      <c r="B7" s="302" t="s">
        <v>9</v>
      </c>
      <c r="C7" s="310"/>
      <c r="D7" s="302" t="s">
        <v>10</v>
      </c>
      <c r="E7" s="310"/>
      <c r="F7" s="302" t="s">
        <v>11</v>
      </c>
      <c r="G7" s="310"/>
      <c r="H7" s="302" t="s">
        <v>12</v>
      </c>
      <c r="I7" s="311"/>
      <c r="J7" s="302" t="s">
        <v>9</v>
      </c>
      <c r="K7" s="310"/>
      <c r="L7" s="302" t="s">
        <v>10</v>
      </c>
      <c r="M7" s="310"/>
      <c r="N7" s="302" t="s">
        <v>11</v>
      </c>
      <c r="O7" s="310"/>
      <c r="P7" s="302" t="s">
        <v>12</v>
      </c>
      <c r="Q7" s="311"/>
      <c r="R7" s="302" t="s">
        <v>9</v>
      </c>
      <c r="S7" s="310"/>
      <c r="T7" s="302" t="s">
        <v>10</v>
      </c>
      <c r="U7" s="310"/>
      <c r="V7" s="302" t="s">
        <v>11</v>
      </c>
      <c r="W7" s="310"/>
      <c r="X7" s="302" t="s">
        <v>12</v>
      </c>
      <c r="Y7" s="311"/>
      <c r="Z7" s="302" t="s">
        <v>9</v>
      </c>
      <c r="AA7" s="310"/>
      <c r="AB7" s="302" t="s">
        <v>10</v>
      </c>
      <c r="AC7" s="310"/>
      <c r="AD7" s="302" t="s">
        <v>11</v>
      </c>
      <c r="AE7" s="310"/>
      <c r="AF7" s="302" t="s">
        <v>12</v>
      </c>
      <c r="AG7" s="311"/>
    </row>
    <row r="8" spans="1:34" ht="13.5" thickBot="1">
      <c r="A8" s="60"/>
      <c r="B8" s="245" t="s">
        <v>13</v>
      </c>
      <c r="C8" s="245" t="s">
        <v>14</v>
      </c>
      <c r="D8" s="245" t="s">
        <v>13</v>
      </c>
      <c r="E8" s="245" t="s">
        <v>14</v>
      </c>
      <c r="F8" s="245" t="s">
        <v>13</v>
      </c>
      <c r="G8" s="245" t="s">
        <v>14</v>
      </c>
      <c r="H8" s="245" t="s">
        <v>13</v>
      </c>
      <c r="I8" s="246" t="s">
        <v>14</v>
      </c>
      <c r="J8" s="245" t="s">
        <v>13</v>
      </c>
      <c r="K8" s="245" t="s">
        <v>14</v>
      </c>
      <c r="L8" s="245" t="s">
        <v>13</v>
      </c>
      <c r="M8" s="245" t="s">
        <v>14</v>
      </c>
      <c r="N8" s="245" t="s">
        <v>13</v>
      </c>
      <c r="O8" s="245" t="s">
        <v>14</v>
      </c>
      <c r="P8" s="245" t="s">
        <v>13</v>
      </c>
      <c r="Q8" s="246" t="s">
        <v>14</v>
      </c>
      <c r="R8" s="245" t="s">
        <v>13</v>
      </c>
      <c r="S8" s="245" t="s">
        <v>14</v>
      </c>
      <c r="T8" s="245" t="s">
        <v>13</v>
      </c>
      <c r="U8" s="245" t="s">
        <v>14</v>
      </c>
      <c r="V8" s="245" t="s">
        <v>13</v>
      </c>
      <c r="W8" s="245" t="s">
        <v>14</v>
      </c>
      <c r="X8" s="245" t="s">
        <v>13</v>
      </c>
      <c r="Y8" s="246" t="s">
        <v>14</v>
      </c>
      <c r="Z8" s="245" t="s">
        <v>13</v>
      </c>
      <c r="AA8" s="245" t="s">
        <v>14</v>
      </c>
      <c r="AB8" s="245" t="s">
        <v>13</v>
      </c>
      <c r="AC8" s="245" t="s">
        <v>14</v>
      </c>
      <c r="AD8" s="245" t="s">
        <v>13</v>
      </c>
      <c r="AE8" s="245" t="s">
        <v>14</v>
      </c>
      <c r="AF8" s="245" t="s">
        <v>13</v>
      </c>
      <c r="AG8" s="246" t="s">
        <v>14</v>
      </c>
    </row>
    <row r="9" spans="1:34" ht="13.5" thickTop="1">
      <c r="A9" s="197" t="s">
        <v>158</v>
      </c>
      <c r="B9" s="247"/>
      <c r="C9" s="248"/>
      <c r="D9" s="247"/>
      <c r="E9" s="248"/>
      <c r="F9" s="247"/>
      <c r="G9" s="248"/>
      <c r="H9" s="247"/>
      <c r="I9" s="249"/>
      <c r="J9" s="247"/>
      <c r="K9" s="248"/>
      <c r="L9" s="247"/>
      <c r="M9" s="248"/>
      <c r="N9" s="247"/>
      <c r="O9" s="248"/>
      <c r="P9" s="247"/>
      <c r="Q9" s="249"/>
      <c r="R9" s="247"/>
      <c r="S9" s="248"/>
      <c r="T9" s="247"/>
      <c r="U9" s="248"/>
      <c r="V9" s="247"/>
      <c r="W9" s="248"/>
      <c r="X9" s="247"/>
      <c r="Y9" s="249"/>
      <c r="Z9" s="247"/>
      <c r="AA9" s="248"/>
      <c r="AB9" s="247"/>
      <c r="AC9" s="248"/>
      <c r="AD9" s="247"/>
      <c r="AE9" s="248"/>
      <c r="AF9" s="247"/>
      <c r="AG9" s="249"/>
    </row>
    <row r="10" spans="1:34">
      <c r="A10" s="62" t="s">
        <v>159</v>
      </c>
      <c r="B10" s="54">
        <v>2482810719.3600001</v>
      </c>
      <c r="C10" s="199">
        <v>96.623800000000003</v>
      </c>
      <c r="D10" s="54">
        <v>2271190271.8800001</v>
      </c>
      <c r="E10" s="199">
        <v>96.5642</v>
      </c>
      <c r="F10" s="54">
        <v>2847086186.8899999</v>
      </c>
      <c r="G10" s="199">
        <v>96.220399999999998</v>
      </c>
      <c r="H10" s="54">
        <v>2661427749.9000001</v>
      </c>
      <c r="I10" s="200">
        <v>96.338499999999996</v>
      </c>
      <c r="J10" s="54">
        <v>7378257468.9200001</v>
      </c>
      <c r="K10" s="199">
        <v>94.382400000000004</v>
      </c>
      <c r="L10" s="54">
        <v>5510714490.4499998</v>
      </c>
      <c r="M10" s="199">
        <v>94.507199999999997</v>
      </c>
      <c r="N10" s="54">
        <v>7400257014.21</v>
      </c>
      <c r="O10" s="199">
        <v>95.4328</v>
      </c>
      <c r="P10" s="54">
        <v>7113051089.5500002</v>
      </c>
      <c r="Q10" s="200">
        <v>94.953000000000003</v>
      </c>
      <c r="R10" s="54">
        <v>2803061505.3299999</v>
      </c>
      <c r="S10" s="199">
        <v>95.848200000000006</v>
      </c>
      <c r="T10" s="54">
        <v>2405273200.7800002</v>
      </c>
      <c r="U10" s="199">
        <v>96.621399999999994</v>
      </c>
      <c r="V10" s="54">
        <v>2593658942.71</v>
      </c>
      <c r="W10" s="199">
        <v>92.923100000000005</v>
      </c>
      <c r="X10" s="54">
        <v>2603062644.6199999</v>
      </c>
      <c r="Y10" s="200">
        <v>96.943100000000001</v>
      </c>
      <c r="Z10" s="54">
        <v>5088490017.6800003</v>
      </c>
      <c r="AA10" s="199">
        <v>97.692099999999996</v>
      </c>
      <c r="AB10" s="54">
        <v>5022225219.2799997</v>
      </c>
      <c r="AC10" s="199">
        <v>97.563599999999994</v>
      </c>
      <c r="AD10" s="54">
        <v>5455883084.4700003</v>
      </c>
      <c r="AE10" s="199">
        <v>97.460899999999995</v>
      </c>
      <c r="AF10" s="54">
        <v>5462730669.6999998</v>
      </c>
      <c r="AG10" s="200">
        <v>96.742000000000004</v>
      </c>
    </row>
    <row r="11" spans="1:34">
      <c r="A11" s="60" t="s">
        <v>160</v>
      </c>
      <c r="B11" s="54">
        <v>50055277.719999999</v>
      </c>
      <c r="C11" s="199">
        <v>1.948</v>
      </c>
      <c r="D11" s="54">
        <v>42897875.490000002</v>
      </c>
      <c r="E11" s="199">
        <v>1.8239000000000001</v>
      </c>
      <c r="F11" s="54">
        <v>68832374.650000006</v>
      </c>
      <c r="G11" s="199">
        <v>2.3262999999999998</v>
      </c>
      <c r="H11" s="54">
        <v>61704113.57</v>
      </c>
      <c r="I11" s="200">
        <v>2.2336</v>
      </c>
      <c r="J11" s="54">
        <v>265145840.65000001</v>
      </c>
      <c r="K11" s="199">
        <v>3.3917000000000002</v>
      </c>
      <c r="L11" s="54">
        <v>180304781.03</v>
      </c>
      <c r="M11" s="199">
        <v>3.0922000000000001</v>
      </c>
      <c r="N11" s="54">
        <v>215360718.46000001</v>
      </c>
      <c r="O11" s="199">
        <v>2.7772999999999999</v>
      </c>
      <c r="P11" s="54">
        <v>255291957.44</v>
      </c>
      <c r="Q11" s="200">
        <v>3.4079000000000002</v>
      </c>
      <c r="R11" s="54">
        <v>95428173.189999998</v>
      </c>
      <c r="S11" s="199">
        <v>3.2631000000000001</v>
      </c>
      <c r="T11" s="54">
        <v>57950040.060000002</v>
      </c>
      <c r="U11" s="199">
        <v>2.3279000000000001</v>
      </c>
      <c r="V11" s="54">
        <v>171332226.93000001</v>
      </c>
      <c r="W11" s="199">
        <v>6.1383000000000001</v>
      </c>
      <c r="X11" s="54">
        <v>61538559.539999999</v>
      </c>
      <c r="Y11" s="200">
        <v>2.2917999999999998</v>
      </c>
      <c r="Z11" s="54">
        <v>63707788.359999999</v>
      </c>
      <c r="AA11" s="199">
        <v>1.2231000000000001</v>
      </c>
      <c r="AB11" s="54">
        <v>55793767.740000002</v>
      </c>
      <c r="AC11" s="199">
        <v>1.0839000000000001</v>
      </c>
      <c r="AD11" s="54">
        <v>83033285.560000002</v>
      </c>
      <c r="AE11" s="199">
        <v>1.4833000000000001</v>
      </c>
      <c r="AF11" s="54">
        <v>131079233.94</v>
      </c>
      <c r="AG11" s="200">
        <v>2.3212999999999999</v>
      </c>
    </row>
    <row r="12" spans="1:34">
      <c r="A12" s="60" t="s">
        <v>161</v>
      </c>
      <c r="B12" s="54">
        <v>0</v>
      </c>
      <c r="C12" s="199">
        <v>0</v>
      </c>
      <c r="D12" s="54">
        <v>0</v>
      </c>
      <c r="E12" s="199">
        <v>0</v>
      </c>
      <c r="F12" s="54">
        <v>0</v>
      </c>
      <c r="G12" s="199">
        <v>0</v>
      </c>
      <c r="H12" s="54">
        <v>0</v>
      </c>
      <c r="I12" s="200">
        <v>0</v>
      </c>
      <c r="J12" s="54">
        <v>1547623.32</v>
      </c>
      <c r="K12" s="199">
        <v>1.9800000000000002E-2</v>
      </c>
      <c r="L12" s="54">
        <v>204424</v>
      </c>
      <c r="M12" s="199">
        <v>3.5000000000000001E-3</v>
      </c>
      <c r="N12" s="54">
        <v>405601.47</v>
      </c>
      <c r="O12" s="199">
        <v>5.1999999999999998E-3</v>
      </c>
      <c r="P12" s="54">
        <v>550220.48</v>
      </c>
      <c r="Q12" s="200">
        <v>7.3000000000000001E-3</v>
      </c>
      <c r="R12" s="54">
        <v>0</v>
      </c>
      <c r="S12" s="199">
        <v>0</v>
      </c>
      <c r="T12" s="54">
        <v>0</v>
      </c>
      <c r="U12" s="199">
        <v>0</v>
      </c>
      <c r="V12" s="54">
        <v>0</v>
      </c>
      <c r="W12" s="199">
        <v>0</v>
      </c>
      <c r="X12" s="54">
        <v>-441504</v>
      </c>
      <c r="Y12" s="200">
        <v>-1.6400000000000001E-2</v>
      </c>
      <c r="Z12" s="54">
        <v>66165</v>
      </c>
      <c r="AA12" s="199">
        <v>1.2999999999999999E-3</v>
      </c>
      <c r="AB12" s="54">
        <v>133782</v>
      </c>
      <c r="AC12" s="199">
        <v>2.5999999999999999E-3</v>
      </c>
      <c r="AD12" s="54">
        <v>240016</v>
      </c>
      <c r="AE12" s="199">
        <v>4.3E-3</v>
      </c>
      <c r="AF12" s="54">
        <v>-706131</v>
      </c>
      <c r="AG12" s="200">
        <v>-1.2500000000000001E-2</v>
      </c>
    </row>
    <row r="13" spans="1:34">
      <c r="A13" s="60" t="s">
        <v>162</v>
      </c>
      <c r="B13" s="54">
        <v>0</v>
      </c>
      <c r="C13" s="199">
        <v>0</v>
      </c>
      <c r="D13" s="54">
        <v>0</v>
      </c>
      <c r="E13" s="199">
        <v>0</v>
      </c>
      <c r="F13" s="54">
        <v>0</v>
      </c>
      <c r="G13" s="199">
        <v>0</v>
      </c>
      <c r="H13" s="54">
        <v>0</v>
      </c>
      <c r="I13" s="200">
        <v>0</v>
      </c>
      <c r="J13" s="54">
        <v>85152019.480000004</v>
      </c>
      <c r="K13" s="199">
        <v>1.0892999999999999</v>
      </c>
      <c r="L13" s="54">
        <v>53712361.170000002</v>
      </c>
      <c r="M13" s="199">
        <v>0.92120000000000002</v>
      </c>
      <c r="N13" s="54">
        <v>58739399.100000001</v>
      </c>
      <c r="O13" s="199">
        <v>0.75749999999999995</v>
      </c>
      <c r="P13" s="54">
        <v>41516797.350000001</v>
      </c>
      <c r="Q13" s="200">
        <v>0.55420000000000003</v>
      </c>
      <c r="R13" s="54">
        <v>24812409.829999998</v>
      </c>
      <c r="S13" s="199">
        <v>0.84840000000000004</v>
      </c>
      <c r="T13" s="54">
        <v>24748093.710000001</v>
      </c>
      <c r="U13" s="199">
        <v>0.99409999999999998</v>
      </c>
      <c r="V13" s="54">
        <v>24799845.23</v>
      </c>
      <c r="W13" s="199">
        <v>0.88849999999999996</v>
      </c>
      <c r="X13" s="54">
        <v>19596602.199999999</v>
      </c>
      <c r="Y13" s="200">
        <v>0.7298</v>
      </c>
      <c r="Z13" s="54">
        <v>10886423.710000001</v>
      </c>
      <c r="AA13" s="199">
        <v>0.20899999999999999</v>
      </c>
      <c r="AB13" s="54">
        <v>43790982.299999997</v>
      </c>
      <c r="AC13" s="199">
        <v>0.85070000000000001</v>
      </c>
      <c r="AD13" s="54">
        <v>32684040.539999999</v>
      </c>
      <c r="AE13" s="199">
        <v>0.58379999999999999</v>
      </c>
      <c r="AF13" s="54">
        <v>10720339.02</v>
      </c>
      <c r="AG13" s="200">
        <v>0.18990000000000001</v>
      </c>
    </row>
    <row r="14" spans="1:34">
      <c r="A14" s="201" t="s">
        <v>163</v>
      </c>
      <c r="B14" s="54">
        <v>882914.28</v>
      </c>
      <c r="C14" s="199">
        <v>3.44E-2</v>
      </c>
      <c r="D14" s="54">
        <v>145029.57</v>
      </c>
      <c r="E14" s="199">
        <v>6.1999999999999998E-3</v>
      </c>
      <c r="F14" s="54">
        <v>694170.32</v>
      </c>
      <c r="G14" s="199">
        <v>2.35E-2</v>
      </c>
      <c r="H14" s="54">
        <v>329092.01</v>
      </c>
      <c r="I14" s="200">
        <v>1.1900000000000001E-2</v>
      </c>
      <c r="J14" s="54">
        <v>1994010.27</v>
      </c>
      <c r="K14" s="199">
        <v>2.5499999999999998E-2</v>
      </c>
      <c r="L14" s="54">
        <v>384112.25</v>
      </c>
      <c r="M14" s="199">
        <v>6.6E-3</v>
      </c>
      <c r="N14" s="54">
        <v>332521.02</v>
      </c>
      <c r="O14" s="199">
        <v>4.3E-3</v>
      </c>
      <c r="P14" s="54">
        <v>185989.96</v>
      </c>
      <c r="Q14" s="200">
        <v>2.5000000000000001E-3</v>
      </c>
      <c r="R14" s="54">
        <v>1177300.74</v>
      </c>
      <c r="S14" s="199">
        <v>4.0300000000000002E-2</v>
      </c>
      <c r="T14" s="54">
        <v>1407956.76</v>
      </c>
      <c r="U14" s="199">
        <v>5.6599999999999998E-2</v>
      </c>
      <c r="V14" s="54">
        <v>1396956.82</v>
      </c>
      <c r="W14" s="199">
        <v>0.05</v>
      </c>
      <c r="X14" s="54">
        <v>1387589.95</v>
      </c>
      <c r="Y14" s="200">
        <v>5.1700000000000003E-2</v>
      </c>
      <c r="Z14" s="54">
        <v>45278607.729999997</v>
      </c>
      <c r="AA14" s="199">
        <v>0.86929999999999996</v>
      </c>
      <c r="AB14" s="54">
        <v>25430032.260000002</v>
      </c>
      <c r="AC14" s="199">
        <v>0.49399999999999999</v>
      </c>
      <c r="AD14" s="54">
        <v>25918690.41</v>
      </c>
      <c r="AE14" s="199">
        <v>0.46300000000000002</v>
      </c>
      <c r="AF14" s="54">
        <v>37498967.350000001</v>
      </c>
      <c r="AG14" s="200">
        <v>0.66410000000000002</v>
      </c>
    </row>
    <row r="15" spans="1:34" ht="13.5" thickBot="1">
      <c r="A15" s="60" t="s">
        <v>164</v>
      </c>
      <c r="B15" s="54">
        <v>35815893.729999997</v>
      </c>
      <c r="C15" s="199">
        <v>1.3938999999999999</v>
      </c>
      <c r="D15" s="54">
        <v>37768227.030000001</v>
      </c>
      <c r="E15" s="199">
        <v>1.6057999999999999</v>
      </c>
      <c r="F15" s="54">
        <v>42309118.060000002</v>
      </c>
      <c r="G15" s="199">
        <v>1.4298999999999999</v>
      </c>
      <c r="H15" s="54">
        <v>39118718.829999998</v>
      </c>
      <c r="I15" s="200">
        <v>1.4159999999999999</v>
      </c>
      <c r="J15" s="54">
        <v>85307140.280000001</v>
      </c>
      <c r="K15" s="199">
        <v>1.0911999999999999</v>
      </c>
      <c r="L15" s="54">
        <v>85679262.219999999</v>
      </c>
      <c r="M15" s="199">
        <v>1.4694</v>
      </c>
      <c r="N15" s="54">
        <v>79318441.209999993</v>
      </c>
      <c r="O15" s="199">
        <v>1.0228999999999999</v>
      </c>
      <c r="P15" s="54">
        <v>80535119.290000007</v>
      </c>
      <c r="Q15" s="200">
        <v>1.0750999999999999</v>
      </c>
      <c r="R15" s="54">
        <v>0</v>
      </c>
      <c r="S15" s="199">
        <v>0</v>
      </c>
      <c r="T15" s="54">
        <v>0</v>
      </c>
      <c r="U15" s="199">
        <v>0</v>
      </c>
      <c r="V15" s="54">
        <v>0</v>
      </c>
      <c r="W15" s="199">
        <v>0</v>
      </c>
      <c r="X15" s="54">
        <v>216</v>
      </c>
      <c r="Y15" s="200">
        <v>0</v>
      </c>
      <c r="Z15" s="54">
        <v>273540.2</v>
      </c>
      <c r="AA15" s="199">
        <v>5.3E-3</v>
      </c>
      <c r="AB15" s="54">
        <v>268968</v>
      </c>
      <c r="AC15" s="199">
        <v>5.1999999999999998E-3</v>
      </c>
      <c r="AD15" s="54">
        <v>264253</v>
      </c>
      <c r="AE15" s="199">
        <v>4.7000000000000002E-3</v>
      </c>
      <c r="AF15" s="54">
        <v>259547</v>
      </c>
      <c r="AG15" s="200">
        <v>4.5999999999999999E-3</v>
      </c>
    </row>
    <row r="16" spans="1:34" ht="14.25" thickTop="1" thickBot="1">
      <c r="A16" s="64" t="s">
        <v>3</v>
      </c>
      <c r="B16" s="55">
        <v>2569564805.0900002</v>
      </c>
      <c r="C16" s="12">
        <v>100</v>
      </c>
      <c r="D16" s="55">
        <v>2352001403.9699998</v>
      </c>
      <c r="E16" s="12">
        <v>100</v>
      </c>
      <c r="F16" s="55">
        <v>2958921849.9200001</v>
      </c>
      <c r="G16" s="12">
        <v>100</v>
      </c>
      <c r="H16" s="55">
        <v>2762579674.3099999</v>
      </c>
      <c r="I16" s="202">
        <v>100</v>
      </c>
      <c r="J16" s="55">
        <v>7817404102.9200001</v>
      </c>
      <c r="K16" s="12">
        <v>100</v>
      </c>
      <c r="L16" s="55">
        <v>5830999431.1199999</v>
      </c>
      <c r="M16" s="12">
        <v>100</v>
      </c>
      <c r="N16" s="55">
        <v>7754413695.4700003</v>
      </c>
      <c r="O16" s="12">
        <v>100</v>
      </c>
      <c r="P16" s="55">
        <v>7491131174.0699997</v>
      </c>
      <c r="Q16" s="202">
        <v>100</v>
      </c>
      <c r="R16" s="55">
        <v>2924479389.0900002</v>
      </c>
      <c r="S16" s="12">
        <v>100</v>
      </c>
      <c r="T16" s="55">
        <v>2489379291.3099999</v>
      </c>
      <c r="U16" s="12">
        <v>100</v>
      </c>
      <c r="V16" s="55">
        <v>2791187971.6900001</v>
      </c>
      <c r="W16" s="12">
        <v>100</v>
      </c>
      <c r="X16" s="55">
        <v>2685144108.3099999</v>
      </c>
      <c r="Y16" s="202">
        <v>100</v>
      </c>
      <c r="Z16" s="55">
        <v>5208702542.6800003</v>
      </c>
      <c r="AA16" s="12">
        <v>100</v>
      </c>
      <c r="AB16" s="55">
        <v>5147642751.5799999</v>
      </c>
      <c r="AC16" s="12">
        <v>100</v>
      </c>
      <c r="AD16" s="55">
        <v>5598023369.9799995</v>
      </c>
      <c r="AE16" s="12">
        <v>100</v>
      </c>
      <c r="AF16" s="55">
        <v>5646699205.5100002</v>
      </c>
      <c r="AG16" s="202">
        <v>100</v>
      </c>
      <c r="AH16" s="1"/>
    </row>
    <row r="17" spans="1:33" ht="13.5" thickTop="1">
      <c r="A17" s="60"/>
      <c r="B17" s="54"/>
      <c r="C17" s="10"/>
      <c r="D17" s="54"/>
      <c r="E17" s="10"/>
      <c r="F17" s="54"/>
      <c r="G17" s="10"/>
      <c r="H17" s="54"/>
      <c r="I17" s="193"/>
      <c r="J17" s="54"/>
      <c r="K17" s="10"/>
      <c r="L17" s="54"/>
      <c r="M17" s="10"/>
      <c r="N17" s="54"/>
      <c r="O17" s="10"/>
      <c r="P17" s="54"/>
      <c r="Q17" s="193"/>
      <c r="R17" s="54"/>
      <c r="S17" s="10"/>
      <c r="T17" s="54"/>
      <c r="U17" s="10"/>
      <c r="V17" s="54"/>
      <c r="W17" s="10"/>
      <c r="X17" s="54"/>
      <c r="Y17" s="193"/>
      <c r="Z17" s="54"/>
      <c r="AA17" s="10"/>
      <c r="AB17" s="54"/>
      <c r="AC17" s="10"/>
      <c r="AD17" s="54"/>
      <c r="AE17" s="10"/>
      <c r="AF17" s="54"/>
      <c r="AG17" s="193"/>
    </row>
    <row r="18" spans="1:33">
      <c r="A18" s="62" t="s">
        <v>165</v>
      </c>
      <c r="B18" s="54"/>
      <c r="C18" s="10"/>
      <c r="D18" s="54"/>
      <c r="E18" s="10"/>
      <c r="F18" s="54"/>
      <c r="G18" s="10"/>
      <c r="H18" s="54"/>
      <c r="I18" s="193"/>
      <c r="J18" s="54"/>
      <c r="K18" s="10"/>
      <c r="L18" s="54"/>
      <c r="M18" s="10"/>
      <c r="N18" s="54"/>
      <c r="O18" s="10"/>
      <c r="P18" s="54"/>
      <c r="Q18" s="193"/>
      <c r="R18" s="54"/>
      <c r="S18" s="10"/>
      <c r="T18" s="54"/>
      <c r="U18" s="10"/>
      <c r="V18" s="54"/>
      <c r="W18" s="10"/>
      <c r="X18" s="54"/>
      <c r="Y18" s="193"/>
      <c r="Z18" s="54"/>
      <c r="AA18" s="10"/>
      <c r="AB18" s="54"/>
      <c r="AC18" s="10"/>
      <c r="AD18" s="54"/>
      <c r="AE18" s="10"/>
      <c r="AF18" s="54"/>
      <c r="AG18" s="193"/>
    </row>
    <row r="19" spans="1:33">
      <c r="A19" s="60" t="s">
        <v>229</v>
      </c>
      <c r="B19" s="30">
        <v>0</v>
      </c>
      <c r="C19" s="11">
        <v>0</v>
      </c>
      <c r="D19" s="30">
        <v>0</v>
      </c>
      <c r="E19" s="11">
        <v>0</v>
      </c>
      <c r="F19" s="30">
        <v>0</v>
      </c>
      <c r="G19" s="11">
        <v>0</v>
      </c>
      <c r="H19" s="30">
        <v>0</v>
      </c>
      <c r="I19" s="198">
        <v>0</v>
      </c>
      <c r="J19" s="30">
        <v>0</v>
      </c>
      <c r="K19" s="11">
        <v>0</v>
      </c>
      <c r="L19" s="30">
        <v>0</v>
      </c>
      <c r="M19" s="11">
        <v>0</v>
      </c>
      <c r="N19" s="30">
        <v>0</v>
      </c>
      <c r="O19" s="11">
        <v>0</v>
      </c>
      <c r="P19" s="30">
        <v>0</v>
      </c>
      <c r="Q19" s="198">
        <v>0</v>
      </c>
      <c r="R19" s="30">
        <v>0</v>
      </c>
      <c r="S19" s="11">
        <v>0</v>
      </c>
      <c r="T19" s="30">
        <v>0</v>
      </c>
      <c r="U19" s="11">
        <v>0</v>
      </c>
      <c r="V19" s="30">
        <v>0</v>
      </c>
      <c r="W19" s="11">
        <v>0</v>
      </c>
      <c r="X19" s="30">
        <v>0</v>
      </c>
      <c r="Y19" s="198">
        <v>0</v>
      </c>
      <c r="Z19" s="30">
        <v>0</v>
      </c>
      <c r="AA19" s="11">
        <v>0</v>
      </c>
      <c r="AB19" s="30">
        <v>0</v>
      </c>
      <c r="AC19" s="11">
        <v>0</v>
      </c>
      <c r="AD19" s="30">
        <v>0</v>
      </c>
      <c r="AE19" s="11">
        <v>0</v>
      </c>
      <c r="AF19" s="30">
        <v>0</v>
      </c>
      <c r="AG19" s="198">
        <v>0</v>
      </c>
    </row>
    <row r="20" spans="1:33">
      <c r="A20" s="60" t="s">
        <v>230</v>
      </c>
      <c r="B20" s="30">
        <v>0</v>
      </c>
      <c r="C20" s="11">
        <v>0</v>
      </c>
      <c r="D20" s="30">
        <v>0</v>
      </c>
      <c r="E20" s="11">
        <v>0</v>
      </c>
      <c r="F20" s="30">
        <v>0</v>
      </c>
      <c r="G20" s="11">
        <v>0</v>
      </c>
      <c r="H20" s="30">
        <v>0</v>
      </c>
      <c r="I20" s="198">
        <v>0</v>
      </c>
      <c r="J20" s="30">
        <v>0</v>
      </c>
      <c r="K20" s="11">
        <v>0</v>
      </c>
      <c r="L20" s="30">
        <v>0</v>
      </c>
      <c r="M20" s="11">
        <v>0</v>
      </c>
      <c r="N20" s="30">
        <v>0</v>
      </c>
      <c r="O20" s="11">
        <v>0</v>
      </c>
      <c r="P20" s="30">
        <v>0</v>
      </c>
      <c r="Q20" s="198">
        <v>0</v>
      </c>
      <c r="R20" s="30">
        <v>0</v>
      </c>
      <c r="S20" s="11">
        <v>0</v>
      </c>
      <c r="T20" s="30">
        <v>0</v>
      </c>
      <c r="U20" s="11">
        <v>0</v>
      </c>
      <c r="V20" s="30">
        <v>0</v>
      </c>
      <c r="W20" s="11">
        <v>0</v>
      </c>
      <c r="X20" s="30">
        <v>0</v>
      </c>
      <c r="Y20" s="198">
        <v>0</v>
      </c>
      <c r="Z20" s="30">
        <v>0</v>
      </c>
      <c r="AA20" s="11">
        <v>0</v>
      </c>
      <c r="AB20" s="30">
        <v>0</v>
      </c>
      <c r="AC20" s="11">
        <v>0</v>
      </c>
      <c r="AD20" s="30">
        <v>0</v>
      </c>
      <c r="AE20" s="11">
        <v>0</v>
      </c>
      <c r="AF20" s="30">
        <v>0</v>
      </c>
      <c r="AG20" s="198">
        <v>0</v>
      </c>
    </row>
    <row r="21" spans="1:33">
      <c r="A21" s="60" t="s">
        <v>231</v>
      </c>
      <c r="B21" s="30">
        <v>0</v>
      </c>
      <c r="C21" s="11">
        <v>0</v>
      </c>
      <c r="D21" s="30">
        <v>0</v>
      </c>
      <c r="E21" s="11">
        <v>0</v>
      </c>
      <c r="F21" s="30">
        <v>0</v>
      </c>
      <c r="G21" s="11">
        <v>0</v>
      </c>
      <c r="H21" s="30">
        <v>0</v>
      </c>
      <c r="I21" s="198">
        <v>0</v>
      </c>
      <c r="J21" s="30">
        <v>0</v>
      </c>
      <c r="K21" s="11">
        <v>0</v>
      </c>
      <c r="L21" s="30">
        <v>0</v>
      </c>
      <c r="M21" s="11">
        <v>0</v>
      </c>
      <c r="N21" s="30">
        <v>0</v>
      </c>
      <c r="O21" s="11">
        <v>0</v>
      </c>
      <c r="P21" s="30">
        <v>0</v>
      </c>
      <c r="Q21" s="198">
        <v>0</v>
      </c>
      <c r="R21" s="30">
        <v>0</v>
      </c>
      <c r="S21" s="11">
        <v>0</v>
      </c>
      <c r="T21" s="30">
        <v>0</v>
      </c>
      <c r="U21" s="11">
        <v>0</v>
      </c>
      <c r="V21" s="30">
        <v>0</v>
      </c>
      <c r="W21" s="11">
        <v>0</v>
      </c>
      <c r="X21" s="30">
        <v>0</v>
      </c>
      <c r="Y21" s="198">
        <v>0</v>
      </c>
      <c r="Z21" s="30">
        <v>0</v>
      </c>
      <c r="AA21" s="11">
        <v>0</v>
      </c>
      <c r="AB21" s="30">
        <v>0</v>
      </c>
      <c r="AC21" s="11">
        <v>0</v>
      </c>
      <c r="AD21" s="30">
        <v>0</v>
      </c>
      <c r="AE21" s="11">
        <v>0</v>
      </c>
      <c r="AF21" s="30">
        <v>0</v>
      </c>
      <c r="AG21" s="198">
        <v>0</v>
      </c>
    </row>
    <row r="22" spans="1:33">
      <c r="A22" s="60" t="s">
        <v>232</v>
      </c>
      <c r="B22" s="30">
        <v>0</v>
      </c>
      <c r="C22" s="11">
        <v>0</v>
      </c>
      <c r="D22" s="30">
        <v>0</v>
      </c>
      <c r="E22" s="11">
        <v>0</v>
      </c>
      <c r="F22" s="30">
        <v>0</v>
      </c>
      <c r="G22" s="11">
        <v>0</v>
      </c>
      <c r="H22" s="30">
        <v>0</v>
      </c>
      <c r="I22" s="198">
        <v>0</v>
      </c>
      <c r="J22" s="30">
        <v>59794277</v>
      </c>
      <c r="K22" s="20">
        <v>0.76490000000000002</v>
      </c>
      <c r="L22" s="30">
        <v>44553504</v>
      </c>
      <c r="M22" s="20">
        <v>0.7641</v>
      </c>
      <c r="N22" s="30">
        <v>34454536</v>
      </c>
      <c r="O22" s="20">
        <v>0.44429999999999997</v>
      </c>
      <c r="P22" s="30">
        <v>35177828</v>
      </c>
      <c r="Q22" s="228">
        <v>0.46960000000000002</v>
      </c>
      <c r="R22" s="30">
        <v>0</v>
      </c>
      <c r="S22" s="11">
        <v>0</v>
      </c>
      <c r="T22" s="30">
        <v>0</v>
      </c>
      <c r="U22" s="11">
        <v>0</v>
      </c>
      <c r="V22" s="30">
        <v>0</v>
      </c>
      <c r="W22" s="11">
        <v>0</v>
      </c>
      <c r="X22" s="30">
        <v>0</v>
      </c>
      <c r="Y22" s="198">
        <v>0</v>
      </c>
      <c r="Z22" s="30">
        <v>123254688.68000001</v>
      </c>
      <c r="AA22" s="20">
        <v>2.3662999999999998</v>
      </c>
      <c r="AB22" s="30">
        <v>128192231.8</v>
      </c>
      <c r="AC22" s="20">
        <v>2.4903</v>
      </c>
      <c r="AD22" s="30">
        <v>153661178.08000001</v>
      </c>
      <c r="AE22" s="20">
        <v>2.7448999999999999</v>
      </c>
      <c r="AF22" s="30">
        <v>159431070.99000001</v>
      </c>
      <c r="AG22" s="228">
        <v>2.8233999999999999</v>
      </c>
    </row>
    <row r="23" spans="1:33">
      <c r="A23" s="60" t="s">
        <v>233</v>
      </c>
      <c r="B23" s="30">
        <v>0</v>
      </c>
      <c r="C23" s="11">
        <v>0</v>
      </c>
      <c r="D23" s="30">
        <v>0</v>
      </c>
      <c r="E23" s="11">
        <v>0</v>
      </c>
      <c r="F23" s="30">
        <v>0</v>
      </c>
      <c r="G23" s="11">
        <v>0</v>
      </c>
      <c r="H23" s="30">
        <v>0</v>
      </c>
      <c r="I23" s="198">
        <v>0</v>
      </c>
      <c r="J23" s="30">
        <v>0</v>
      </c>
      <c r="K23" s="11">
        <v>0</v>
      </c>
      <c r="L23" s="30">
        <v>0</v>
      </c>
      <c r="M23" s="11">
        <v>0</v>
      </c>
      <c r="N23" s="30">
        <v>0</v>
      </c>
      <c r="O23" s="11">
        <v>0</v>
      </c>
      <c r="P23" s="30">
        <v>0</v>
      </c>
      <c r="Q23" s="198">
        <v>0</v>
      </c>
      <c r="R23" s="30">
        <v>0</v>
      </c>
      <c r="S23" s="11">
        <v>0</v>
      </c>
      <c r="T23" s="30">
        <v>0</v>
      </c>
      <c r="U23" s="11">
        <v>0</v>
      </c>
      <c r="V23" s="30">
        <v>0</v>
      </c>
      <c r="W23" s="11">
        <v>0</v>
      </c>
      <c r="X23" s="30">
        <v>0</v>
      </c>
      <c r="Y23" s="198">
        <v>0</v>
      </c>
      <c r="Z23" s="30">
        <v>0</v>
      </c>
      <c r="AA23" s="11">
        <v>0</v>
      </c>
      <c r="AB23" s="30">
        <v>0</v>
      </c>
      <c r="AC23" s="11">
        <v>0</v>
      </c>
      <c r="AD23" s="30">
        <v>0</v>
      </c>
      <c r="AE23" s="11">
        <v>0</v>
      </c>
      <c r="AF23" s="30">
        <v>0</v>
      </c>
      <c r="AG23" s="198">
        <v>0</v>
      </c>
    </row>
    <row r="24" spans="1:33">
      <c r="A24" s="60" t="s">
        <v>234</v>
      </c>
      <c r="B24" s="30">
        <v>0</v>
      </c>
      <c r="C24" s="11">
        <v>0</v>
      </c>
      <c r="D24" s="30">
        <v>0</v>
      </c>
      <c r="E24" s="11">
        <v>0</v>
      </c>
      <c r="F24" s="30">
        <v>0</v>
      </c>
      <c r="G24" s="11">
        <v>0</v>
      </c>
      <c r="H24" s="30">
        <v>0</v>
      </c>
      <c r="I24" s="198">
        <v>0</v>
      </c>
      <c r="J24" s="30">
        <v>0</v>
      </c>
      <c r="K24" s="11">
        <v>0</v>
      </c>
      <c r="L24" s="30">
        <v>0</v>
      </c>
      <c r="M24" s="11">
        <v>0</v>
      </c>
      <c r="N24" s="30">
        <v>0</v>
      </c>
      <c r="O24" s="11">
        <v>0</v>
      </c>
      <c r="P24" s="30">
        <v>0</v>
      </c>
      <c r="Q24" s="198">
        <v>0</v>
      </c>
      <c r="R24" s="30">
        <v>0</v>
      </c>
      <c r="S24" s="11">
        <v>0</v>
      </c>
      <c r="T24" s="30">
        <v>0</v>
      </c>
      <c r="U24" s="11">
        <v>0</v>
      </c>
      <c r="V24" s="30">
        <v>0</v>
      </c>
      <c r="W24" s="11">
        <v>0</v>
      </c>
      <c r="X24" s="30">
        <v>0</v>
      </c>
      <c r="Y24" s="198">
        <v>0</v>
      </c>
      <c r="Z24" s="30">
        <v>0</v>
      </c>
      <c r="AA24" s="11">
        <v>0</v>
      </c>
      <c r="AB24" s="30">
        <v>0</v>
      </c>
      <c r="AC24" s="11">
        <v>0</v>
      </c>
      <c r="AD24" s="30">
        <v>0</v>
      </c>
      <c r="AE24" s="11">
        <v>0</v>
      </c>
      <c r="AF24" s="30">
        <v>0</v>
      </c>
      <c r="AG24" s="198">
        <v>0</v>
      </c>
    </row>
    <row r="25" spans="1:33">
      <c r="A25" s="60" t="s">
        <v>235</v>
      </c>
      <c r="B25" s="30">
        <v>0</v>
      </c>
      <c r="C25" s="11">
        <v>0</v>
      </c>
      <c r="D25" s="30">
        <v>0</v>
      </c>
      <c r="E25" s="11">
        <v>0</v>
      </c>
      <c r="F25" s="30">
        <v>0</v>
      </c>
      <c r="G25" s="11">
        <v>0</v>
      </c>
      <c r="H25" s="30">
        <v>0</v>
      </c>
      <c r="I25" s="198">
        <v>0</v>
      </c>
      <c r="J25" s="30">
        <v>0</v>
      </c>
      <c r="K25" s="11">
        <v>0</v>
      </c>
      <c r="L25" s="30">
        <v>0</v>
      </c>
      <c r="M25" s="11">
        <v>0</v>
      </c>
      <c r="N25" s="30">
        <v>0</v>
      </c>
      <c r="O25" s="11">
        <v>0</v>
      </c>
      <c r="P25" s="30">
        <v>0</v>
      </c>
      <c r="Q25" s="198">
        <v>0</v>
      </c>
      <c r="R25" s="30">
        <v>0</v>
      </c>
      <c r="S25" s="11">
        <v>0</v>
      </c>
      <c r="T25" s="30">
        <v>0</v>
      </c>
      <c r="U25" s="11">
        <v>0</v>
      </c>
      <c r="V25" s="30">
        <v>0</v>
      </c>
      <c r="W25" s="11">
        <v>0</v>
      </c>
      <c r="X25" s="30">
        <v>0</v>
      </c>
      <c r="Y25" s="198">
        <v>0</v>
      </c>
      <c r="Z25" s="30">
        <v>0</v>
      </c>
      <c r="AA25" s="11">
        <v>0</v>
      </c>
      <c r="AB25" s="30">
        <v>0</v>
      </c>
      <c r="AC25" s="11">
        <v>0</v>
      </c>
      <c r="AD25" s="30">
        <v>0</v>
      </c>
      <c r="AE25" s="11">
        <v>0</v>
      </c>
      <c r="AF25" s="30">
        <v>0</v>
      </c>
      <c r="AG25" s="198">
        <v>0</v>
      </c>
    </row>
    <row r="26" spans="1:33" ht="13.5" thickBot="1">
      <c r="A26" s="60" t="s">
        <v>236</v>
      </c>
      <c r="B26" s="30">
        <v>0</v>
      </c>
      <c r="C26" s="11">
        <v>0</v>
      </c>
      <c r="D26" s="30">
        <v>0</v>
      </c>
      <c r="E26" s="11">
        <v>0</v>
      </c>
      <c r="F26" s="30">
        <v>0</v>
      </c>
      <c r="G26" s="11">
        <v>0</v>
      </c>
      <c r="H26" s="30">
        <v>0</v>
      </c>
      <c r="I26" s="198">
        <v>0</v>
      </c>
      <c r="J26" s="30">
        <v>0</v>
      </c>
      <c r="K26" s="11">
        <v>0</v>
      </c>
      <c r="L26" s="30">
        <v>0</v>
      </c>
      <c r="M26" s="11">
        <v>0</v>
      </c>
      <c r="N26" s="30">
        <v>0</v>
      </c>
      <c r="O26" s="11">
        <v>0</v>
      </c>
      <c r="P26" s="30">
        <v>0</v>
      </c>
      <c r="Q26" s="198">
        <v>0</v>
      </c>
      <c r="R26" s="30">
        <v>0</v>
      </c>
      <c r="S26" s="11">
        <v>0</v>
      </c>
      <c r="T26" s="30">
        <v>0</v>
      </c>
      <c r="U26" s="11">
        <v>0</v>
      </c>
      <c r="V26" s="30">
        <v>0</v>
      </c>
      <c r="W26" s="11">
        <v>0</v>
      </c>
      <c r="X26" s="30">
        <v>0</v>
      </c>
      <c r="Y26" s="198">
        <v>0</v>
      </c>
      <c r="Z26" s="30">
        <v>0</v>
      </c>
      <c r="AA26" s="11">
        <v>0</v>
      </c>
      <c r="AB26" s="30">
        <v>0</v>
      </c>
      <c r="AC26" s="11">
        <v>0</v>
      </c>
      <c r="AD26" s="30">
        <v>0</v>
      </c>
      <c r="AE26" s="11">
        <v>0</v>
      </c>
      <c r="AF26" s="30">
        <v>0</v>
      </c>
      <c r="AG26" s="198">
        <v>0</v>
      </c>
    </row>
    <row r="27" spans="1:33" ht="14.25" thickTop="1" thickBot="1">
      <c r="A27" s="63" t="s">
        <v>237</v>
      </c>
      <c r="B27" s="55">
        <v>0</v>
      </c>
      <c r="C27" s="13">
        <v>0</v>
      </c>
      <c r="D27" s="55">
        <v>0</v>
      </c>
      <c r="E27" s="13">
        <v>0</v>
      </c>
      <c r="F27" s="55">
        <v>0</v>
      </c>
      <c r="G27" s="13">
        <v>0</v>
      </c>
      <c r="H27" s="55">
        <v>0</v>
      </c>
      <c r="I27" s="231">
        <v>0</v>
      </c>
      <c r="J27" s="55">
        <v>59794277</v>
      </c>
      <c r="K27" s="14">
        <v>0.76490000000000002</v>
      </c>
      <c r="L27" s="55">
        <v>44553504</v>
      </c>
      <c r="M27" s="14">
        <v>0.7641</v>
      </c>
      <c r="N27" s="55">
        <v>34454536</v>
      </c>
      <c r="O27" s="14">
        <v>0.44429999999999997</v>
      </c>
      <c r="P27" s="55">
        <v>35177828</v>
      </c>
      <c r="Q27" s="233">
        <v>0.46960000000000002</v>
      </c>
      <c r="R27" s="55">
        <v>0</v>
      </c>
      <c r="S27" s="13">
        <v>0</v>
      </c>
      <c r="T27" s="55">
        <v>0</v>
      </c>
      <c r="U27" s="13">
        <v>0</v>
      </c>
      <c r="V27" s="55">
        <v>0</v>
      </c>
      <c r="W27" s="13">
        <v>0</v>
      </c>
      <c r="X27" s="55">
        <v>0</v>
      </c>
      <c r="Y27" s="231">
        <v>0</v>
      </c>
      <c r="Z27" s="55">
        <v>123254688.68000001</v>
      </c>
      <c r="AA27" s="14">
        <v>2.3662999999999998</v>
      </c>
      <c r="AB27" s="55">
        <v>128192231.8</v>
      </c>
      <c r="AC27" s="14">
        <v>2.4903</v>
      </c>
      <c r="AD27" s="55">
        <v>153661178.08000001</v>
      </c>
      <c r="AE27" s="14">
        <v>2.7448999999999999</v>
      </c>
      <c r="AF27" s="55">
        <v>159431070.99000001</v>
      </c>
      <c r="AG27" s="233">
        <v>2.8233999999999999</v>
      </c>
    </row>
    <row r="28" spans="1:33" ht="13.5" thickTop="1">
      <c r="A28" s="60" t="s">
        <v>238</v>
      </c>
      <c r="B28" s="30">
        <v>0</v>
      </c>
      <c r="C28" s="11">
        <v>0</v>
      </c>
      <c r="D28" s="30">
        <v>0</v>
      </c>
      <c r="E28" s="11">
        <v>0</v>
      </c>
      <c r="F28" s="30">
        <v>0</v>
      </c>
      <c r="G28" s="11">
        <v>0</v>
      </c>
      <c r="H28" s="30">
        <v>0</v>
      </c>
      <c r="I28" s="198">
        <v>0</v>
      </c>
      <c r="J28" s="30">
        <v>121705029.59999999</v>
      </c>
      <c r="K28" s="20">
        <v>1.5568</v>
      </c>
      <c r="L28" s="30">
        <v>69584956</v>
      </c>
      <c r="M28" s="20">
        <v>1.1934</v>
      </c>
      <c r="N28" s="30">
        <v>120386628.41</v>
      </c>
      <c r="O28" s="20">
        <v>1.5525</v>
      </c>
      <c r="P28" s="30">
        <v>117343787</v>
      </c>
      <c r="Q28" s="228">
        <v>1.5664</v>
      </c>
      <c r="R28" s="30">
        <v>32099250.600000001</v>
      </c>
      <c r="S28" s="20">
        <v>1.0975999999999999</v>
      </c>
      <c r="T28" s="30">
        <v>22970028.32</v>
      </c>
      <c r="U28" s="20">
        <v>0.92269999999999996</v>
      </c>
      <c r="V28" s="30">
        <v>23751953.280000001</v>
      </c>
      <c r="W28" s="20">
        <v>0.85099999999999998</v>
      </c>
      <c r="X28" s="30">
        <v>23377579.010000002</v>
      </c>
      <c r="Y28" s="228">
        <v>0.87060000000000004</v>
      </c>
      <c r="Z28" s="30">
        <v>18556993.399999999</v>
      </c>
      <c r="AA28" s="20">
        <v>0.35630000000000001</v>
      </c>
      <c r="AB28" s="30">
        <v>21510691.870000001</v>
      </c>
      <c r="AC28" s="20">
        <v>0.41789999999999999</v>
      </c>
      <c r="AD28" s="30">
        <v>31710037.84</v>
      </c>
      <c r="AE28" s="20">
        <v>0.5665</v>
      </c>
      <c r="AF28" s="30">
        <v>31154694.5</v>
      </c>
      <c r="AG28" s="228">
        <v>0.55169999999999997</v>
      </c>
    </row>
    <row r="29" spans="1:33">
      <c r="A29" s="60" t="s">
        <v>239</v>
      </c>
      <c r="B29" s="30">
        <v>0</v>
      </c>
      <c r="C29" s="11">
        <v>0</v>
      </c>
      <c r="D29" s="30">
        <v>0</v>
      </c>
      <c r="E29" s="11">
        <v>0</v>
      </c>
      <c r="F29" s="30">
        <v>0</v>
      </c>
      <c r="G29" s="11">
        <v>0</v>
      </c>
      <c r="H29" s="30">
        <v>0</v>
      </c>
      <c r="I29" s="198">
        <v>0</v>
      </c>
      <c r="J29" s="30">
        <v>132574917.88</v>
      </c>
      <c r="K29" s="20">
        <v>1.6959</v>
      </c>
      <c r="L29" s="30">
        <v>51919497</v>
      </c>
      <c r="M29" s="20">
        <v>0.89039999999999997</v>
      </c>
      <c r="N29" s="30">
        <v>120079382.06999999</v>
      </c>
      <c r="O29" s="20">
        <v>1.5485</v>
      </c>
      <c r="P29" s="30">
        <v>86418098.370000005</v>
      </c>
      <c r="Q29" s="228">
        <v>1.1536</v>
      </c>
      <c r="R29" s="30">
        <v>67861657.719999999</v>
      </c>
      <c r="S29" s="20">
        <v>2.3205</v>
      </c>
      <c r="T29" s="30">
        <v>70156283.879999995</v>
      </c>
      <c r="U29" s="20">
        <v>2.8182</v>
      </c>
      <c r="V29" s="30">
        <v>79126644.439999998</v>
      </c>
      <c r="W29" s="20">
        <v>2.8349000000000002</v>
      </c>
      <c r="X29" s="30">
        <v>74671332.700000003</v>
      </c>
      <c r="Y29" s="228">
        <v>2.7808999999999999</v>
      </c>
      <c r="Z29" s="30">
        <v>321375462.95999998</v>
      </c>
      <c r="AA29" s="20">
        <v>6.17</v>
      </c>
      <c r="AB29" s="30">
        <v>268776584.06</v>
      </c>
      <c r="AC29" s="20">
        <v>5.2214</v>
      </c>
      <c r="AD29" s="30">
        <v>308180201.47000003</v>
      </c>
      <c r="AE29" s="20">
        <v>5.5052000000000003</v>
      </c>
      <c r="AF29" s="30">
        <v>269188503.18000001</v>
      </c>
      <c r="AG29" s="228">
        <v>4.7671999999999999</v>
      </c>
    </row>
    <row r="30" spans="1:33">
      <c r="A30" s="60" t="s">
        <v>240</v>
      </c>
      <c r="B30" s="30">
        <v>0</v>
      </c>
      <c r="C30" s="11">
        <v>0</v>
      </c>
      <c r="D30" s="30">
        <v>0</v>
      </c>
      <c r="E30" s="11">
        <v>0</v>
      </c>
      <c r="F30" s="30">
        <v>0</v>
      </c>
      <c r="G30" s="11">
        <v>0</v>
      </c>
      <c r="H30" s="30">
        <v>0</v>
      </c>
      <c r="I30" s="198">
        <v>0</v>
      </c>
      <c r="J30" s="30">
        <v>43337789.299999997</v>
      </c>
      <c r="K30" s="20">
        <v>0.5544</v>
      </c>
      <c r="L30" s="30">
        <v>62494761.479999997</v>
      </c>
      <c r="M30" s="20">
        <v>1.0718000000000001</v>
      </c>
      <c r="N30" s="30">
        <v>73591706.849999994</v>
      </c>
      <c r="O30" s="20">
        <v>0.94899999999999995</v>
      </c>
      <c r="P30" s="30">
        <v>86729248.599999994</v>
      </c>
      <c r="Q30" s="228">
        <v>1.1577999999999999</v>
      </c>
      <c r="R30" s="30">
        <v>28336566.129999999</v>
      </c>
      <c r="S30" s="20">
        <v>0.96889999999999998</v>
      </c>
      <c r="T30" s="30">
        <v>25081961.600000001</v>
      </c>
      <c r="U30" s="20">
        <v>1.0076000000000001</v>
      </c>
      <c r="V30" s="30">
        <v>26167186.280000001</v>
      </c>
      <c r="W30" s="20">
        <v>0.9375</v>
      </c>
      <c r="X30" s="30">
        <v>15219699.720000001</v>
      </c>
      <c r="Y30" s="228">
        <v>0.56679999999999997</v>
      </c>
      <c r="Z30" s="30">
        <v>245540968.90000001</v>
      </c>
      <c r="AA30" s="20">
        <v>4.7141000000000002</v>
      </c>
      <c r="AB30" s="30">
        <v>214753127.47999999</v>
      </c>
      <c r="AC30" s="20">
        <v>4.1718999999999999</v>
      </c>
      <c r="AD30" s="30">
        <v>229424781.06</v>
      </c>
      <c r="AE30" s="20">
        <v>4.0983000000000001</v>
      </c>
      <c r="AF30" s="30">
        <v>224206054.13999999</v>
      </c>
      <c r="AG30" s="228">
        <v>3.9706000000000001</v>
      </c>
    </row>
    <row r="31" spans="1:33" ht="13.5" thickBot="1">
      <c r="A31" s="60" t="s">
        <v>241</v>
      </c>
      <c r="B31" s="30">
        <v>0</v>
      </c>
      <c r="C31" s="11">
        <v>0</v>
      </c>
      <c r="D31" s="30">
        <v>0</v>
      </c>
      <c r="E31" s="11">
        <v>0</v>
      </c>
      <c r="F31" s="30">
        <v>0</v>
      </c>
      <c r="G31" s="11">
        <v>0</v>
      </c>
      <c r="H31" s="30">
        <v>0</v>
      </c>
      <c r="I31" s="198">
        <v>0</v>
      </c>
      <c r="J31" s="30">
        <v>1515127930.9100001</v>
      </c>
      <c r="K31" s="20">
        <v>19.381499999999999</v>
      </c>
      <c r="L31" s="30">
        <v>1270964016.01</v>
      </c>
      <c r="M31" s="20">
        <v>21.796700000000001</v>
      </c>
      <c r="N31" s="30">
        <v>1452482193.1400001</v>
      </c>
      <c r="O31" s="20">
        <v>18.731000000000002</v>
      </c>
      <c r="P31" s="30">
        <v>1332963665</v>
      </c>
      <c r="Q31" s="228">
        <v>17.793900000000001</v>
      </c>
      <c r="R31" s="30">
        <v>51663</v>
      </c>
      <c r="S31" s="20">
        <v>1.8E-3</v>
      </c>
      <c r="T31" s="30">
        <v>0</v>
      </c>
      <c r="U31" s="11">
        <v>0</v>
      </c>
      <c r="V31" s="30">
        <v>0</v>
      </c>
      <c r="W31" s="11">
        <v>0</v>
      </c>
      <c r="X31" s="30">
        <v>14362450</v>
      </c>
      <c r="Y31" s="228">
        <v>0.53490000000000004</v>
      </c>
      <c r="Z31" s="30">
        <v>3289288815.1799998</v>
      </c>
      <c r="AA31" s="20">
        <v>63.149900000000002</v>
      </c>
      <c r="AB31" s="30">
        <v>3353860174.4899998</v>
      </c>
      <c r="AC31" s="20">
        <v>65.153300000000002</v>
      </c>
      <c r="AD31" s="30">
        <v>3581086827.0999999</v>
      </c>
      <c r="AE31" s="20">
        <v>63.970599999999997</v>
      </c>
      <c r="AF31" s="30">
        <v>3674216636.5900002</v>
      </c>
      <c r="AG31" s="228">
        <v>65.068399999999997</v>
      </c>
    </row>
    <row r="32" spans="1:33" ht="14.25" thickTop="1" thickBot="1">
      <c r="A32" s="63" t="s">
        <v>242</v>
      </c>
      <c r="B32" s="55">
        <v>0</v>
      </c>
      <c r="C32" s="13">
        <v>0</v>
      </c>
      <c r="D32" s="55">
        <v>0</v>
      </c>
      <c r="E32" s="13">
        <v>0</v>
      </c>
      <c r="F32" s="55">
        <v>0</v>
      </c>
      <c r="G32" s="13">
        <v>0</v>
      </c>
      <c r="H32" s="55">
        <v>0</v>
      </c>
      <c r="I32" s="231">
        <v>0</v>
      </c>
      <c r="J32" s="55">
        <v>1812745667.6900001</v>
      </c>
      <c r="K32" s="14">
        <v>23.188600000000001</v>
      </c>
      <c r="L32" s="55">
        <v>1454963230.49</v>
      </c>
      <c r="M32" s="14">
        <v>24.952200000000001</v>
      </c>
      <c r="N32" s="55">
        <v>1766539910.47</v>
      </c>
      <c r="O32" s="14">
        <v>22.781099999999999</v>
      </c>
      <c r="P32" s="55">
        <v>1623454798.97</v>
      </c>
      <c r="Q32" s="233">
        <v>21.671700000000001</v>
      </c>
      <c r="R32" s="55">
        <v>128349137.45</v>
      </c>
      <c r="S32" s="14">
        <v>4.3887999999999998</v>
      </c>
      <c r="T32" s="55">
        <v>118208273.8</v>
      </c>
      <c r="U32" s="14">
        <v>4.7484999999999999</v>
      </c>
      <c r="V32" s="55">
        <v>129045784</v>
      </c>
      <c r="W32" s="14">
        <v>4.6233000000000004</v>
      </c>
      <c r="X32" s="55">
        <v>127631061.43000001</v>
      </c>
      <c r="Y32" s="233">
        <v>4.7531999999999996</v>
      </c>
      <c r="Z32" s="55">
        <v>3874762240.4400001</v>
      </c>
      <c r="AA32" s="14">
        <v>74.390199999999993</v>
      </c>
      <c r="AB32" s="55">
        <v>3858900577.9000001</v>
      </c>
      <c r="AC32" s="14">
        <v>74.964399999999998</v>
      </c>
      <c r="AD32" s="55">
        <v>4150401847.4699998</v>
      </c>
      <c r="AE32" s="14">
        <v>74.140500000000003</v>
      </c>
      <c r="AF32" s="55">
        <v>4198765888.4099998</v>
      </c>
      <c r="AG32" s="233">
        <v>74.357900000000001</v>
      </c>
    </row>
    <row r="33" spans="1:33" ht="13.5" thickTop="1">
      <c r="A33" s="60" t="s">
        <v>243</v>
      </c>
      <c r="B33" s="30">
        <v>0</v>
      </c>
      <c r="C33" s="11">
        <v>0</v>
      </c>
      <c r="D33" s="30">
        <v>0</v>
      </c>
      <c r="E33" s="11">
        <v>0</v>
      </c>
      <c r="F33" s="30">
        <v>0</v>
      </c>
      <c r="G33" s="11">
        <v>0</v>
      </c>
      <c r="H33" s="30">
        <v>0</v>
      </c>
      <c r="I33" s="198">
        <v>0</v>
      </c>
      <c r="J33" s="30">
        <v>0</v>
      </c>
      <c r="K33" s="11">
        <v>0</v>
      </c>
      <c r="L33" s="30">
        <v>0</v>
      </c>
      <c r="M33" s="11">
        <v>0</v>
      </c>
      <c r="N33" s="30">
        <v>0</v>
      </c>
      <c r="O33" s="11">
        <v>0</v>
      </c>
      <c r="P33" s="30">
        <v>0</v>
      </c>
      <c r="Q33" s="198">
        <v>0</v>
      </c>
      <c r="R33" s="30">
        <v>0</v>
      </c>
      <c r="S33" s="20">
        <v>0</v>
      </c>
      <c r="T33" s="30">
        <v>0</v>
      </c>
      <c r="U33" s="20">
        <v>0</v>
      </c>
      <c r="V33" s="30">
        <v>0</v>
      </c>
      <c r="W33" s="11">
        <v>0</v>
      </c>
      <c r="X33" s="30">
        <v>0</v>
      </c>
      <c r="Y33" s="198">
        <v>0</v>
      </c>
      <c r="Z33" s="30">
        <v>0</v>
      </c>
      <c r="AA33" s="11">
        <v>0</v>
      </c>
      <c r="AB33" s="30">
        <v>0</v>
      </c>
      <c r="AC33" s="11">
        <v>0</v>
      </c>
      <c r="AD33" s="30">
        <v>0</v>
      </c>
      <c r="AE33" s="11">
        <v>0</v>
      </c>
      <c r="AF33" s="30">
        <v>0</v>
      </c>
      <c r="AG33" s="198">
        <v>0</v>
      </c>
    </row>
    <row r="34" spans="1:33">
      <c r="A34" s="60" t="s">
        <v>244</v>
      </c>
      <c r="B34" s="30">
        <v>0</v>
      </c>
      <c r="C34" s="11">
        <v>0</v>
      </c>
      <c r="D34" s="30">
        <v>0</v>
      </c>
      <c r="E34" s="11">
        <v>0</v>
      </c>
      <c r="F34" s="30">
        <v>0</v>
      </c>
      <c r="G34" s="11">
        <v>0</v>
      </c>
      <c r="H34" s="30">
        <v>0</v>
      </c>
      <c r="I34" s="198">
        <v>0</v>
      </c>
      <c r="J34" s="30">
        <v>275356348.80000001</v>
      </c>
      <c r="K34" s="20">
        <v>3.5224000000000002</v>
      </c>
      <c r="L34" s="30">
        <v>227619263.13</v>
      </c>
      <c r="M34" s="20">
        <v>3.9036</v>
      </c>
      <c r="N34" s="30">
        <v>339116478.68000001</v>
      </c>
      <c r="O34" s="20">
        <v>4.3731999999999998</v>
      </c>
      <c r="P34" s="30">
        <v>300248698.81999999</v>
      </c>
      <c r="Q34" s="228">
        <v>4.0080999999999998</v>
      </c>
      <c r="R34" s="30">
        <v>184390671.55000001</v>
      </c>
      <c r="S34" s="20">
        <v>6.3051000000000004</v>
      </c>
      <c r="T34" s="30">
        <v>178220714.40000001</v>
      </c>
      <c r="U34" s="20">
        <v>7.1592000000000002</v>
      </c>
      <c r="V34" s="30">
        <v>178233420.56</v>
      </c>
      <c r="W34" s="20">
        <v>6.3856000000000002</v>
      </c>
      <c r="X34" s="30">
        <v>203098836.80000001</v>
      </c>
      <c r="Y34" s="228">
        <v>7.5637999999999996</v>
      </c>
      <c r="Z34" s="30">
        <v>0</v>
      </c>
      <c r="AA34" s="11">
        <v>0</v>
      </c>
      <c r="AB34" s="30">
        <v>0</v>
      </c>
      <c r="AC34" s="11">
        <v>0</v>
      </c>
      <c r="AD34" s="30">
        <v>0</v>
      </c>
      <c r="AE34" s="11">
        <v>0</v>
      </c>
      <c r="AF34" s="30">
        <v>0</v>
      </c>
      <c r="AG34" s="198">
        <v>0</v>
      </c>
    </row>
    <row r="35" spans="1:33">
      <c r="A35" s="60" t="s">
        <v>245</v>
      </c>
      <c r="B35" s="30">
        <v>0</v>
      </c>
      <c r="C35" s="11">
        <v>0</v>
      </c>
      <c r="D35" s="30">
        <v>0</v>
      </c>
      <c r="E35" s="11">
        <v>0</v>
      </c>
      <c r="F35" s="30">
        <v>0</v>
      </c>
      <c r="G35" s="11">
        <v>0</v>
      </c>
      <c r="H35" s="30">
        <v>0</v>
      </c>
      <c r="I35" s="198">
        <v>0</v>
      </c>
      <c r="J35" s="30">
        <v>123007697.29000001</v>
      </c>
      <c r="K35" s="20">
        <v>1.5734999999999999</v>
      </c>
      <c r="L35" s="30">
        <v>83135822.400000006</v>
      </c>
      <c r="M35" s="20">
        <v>1.4258</v>
      </c>
      <c r="N35" s="30">
        <v>161984339.94</v>
      </c>
      <c r="O35" s="20">
        <v>2.0889000000000002</v>
      </c>
      <c r="P35" s="30">
        <v>156682725.90000001</v>
      </c>
      <c r="Q35" s="228">
        <v>2.0916000000000001</v>
      </c>
      <c r="R35" s="30">
        <v>125570993.64</v>
      </c>
      <c r="S35" s="20">
        <v>4.2938000000000001</v>
      </c>
      <c r="T35" s="30">
        <v>125790805.81999999</v>
      </c>
      <c r="U35" s="20">
        <v>5.0530999999999997</v>
      </c>
      <c r="V35" s="30">
        <v>128208609.2</v>
      </c>
      <c r="W35" s="20">
        <v>4.5933000000000002</v>
      </c>
      <c r="X35" s="30">
        <v>132942805.78</v>
      </c>
      <c r="Y35" s="228">
        <v>4.9509999999999996</v>
      </c>
      <c r="Z35" s="30">
        <v>72227219.739999995</v>
      </c>
      <c r="AA35" s="20">
        <v>1.3867</v>
      </c>
      <c r="AB35" s="30">
        <v>44068489.200000003</v>
      </c>
      <c r="AC35" s="20">
        <v>0.85609999999999997</v>
      </c>
      <c r="AD35" s="30">
        <v>71410472.560000002</v>
      </c>
      <c r="AE35" s="20">
        <v>1.2756000000000001</v>
      </c>
      <c r="AF35" s="30">
        <v>73288714.400000006</v>
      </c>
      <c r="AG35" s="228">
        <v>1.2979000000000001</v>
      </c>
    </row>
    <row r="36" spans="1:33">
      <c r="A36" s="60" t="s">
        <v>246</v>
      </c>
      <c r="B36" s="30">
        <v>0</v>
      </c>
      <c r="C36" s="11">
        <v>0</v>
      </c>
      <c r="D36" s="30">
        <v>0</v>
      </c>
      <c r="E36" s="11">
        <v>0</v>
      </c>
      <c r="F36" s="30">
        <v>0</v>
      </c>
      <c r="G36" s="11">
        <v>0</v>
      </c>
      <c r="H36" s="30">
        <v>0</v>
      </c>
      <c r="I36" s="198">
        <v>0</v>
      </c>
      <c r="J36" s="30">
        <v>3946843.16</v>
      </c>
      <c r="K36" s="20">
        <v>5.0500000000000003E-2</v>
      </c>
      <c r="L36" s="30">
        <v>39742156.909999996</v>
      </c>
      <c r="M36" s="20">
        <v>0.68159999999999998</v>
      </c>
      <c r="N36" s="30">
        <v>90745023.760000005</v>
      </c>
      <c r="O36" s="20">
        <v>1.1701999999999999</v>
      </c>
      <c r="P36" s="30">
        <v>88926957.790000007</v>
      </c>
      <c r="Q36" s="228">
        <v>1.1871</v>
      </c>
      <c r="R36" s="30">
        <v>99873349.409999996</v>
      </c>
      <c r="S36" s="20">
        <v>3.4150999999999998</v>
      </c>
      <c r="T36" s="30">
        <v>85190193.060000002</v>
      </c>
      <c r="U36" s="20">
        <v>3.4220999999999999</v>
      </c>
      <c r="V36" s="30">
        <v>102296118</v>
      </c>
      <c r="W36" s="20">
        <v>3.665</v>
      </c>
      <c r="X36" s="30">
        <v>102159613.26000001</v>
      </c>
      <c r="Y36" s="228">
        <v>3.8046000000000002</v>
      </c>
      <c r="Z36" s="30">
        <v>68988</v>
      </c>
      <c r="AA36" s="20">
        <v>1.2999999999999999E-3</v>
      </c>
      <c r="AB36" s="30">
        <v>137976</v>
      </c>
      <c r="AC36" s="20">
        <v>2.7000000000000001E-3</v>
      </c>
      <c r="AD36" s="30">
        <v>160972</v>
      </c>
      <c r="AE36" s="20">
        <v>2.8999999999999998E-3</v>
      </c>
      <c r="AF36" s="30">
        <v>137976</v>
      </c>
      <c r="AG36" s="228">
        <v>2.3999999999999998E-3</v>
      </c>
    </row>
    <row r="37" spans="1:33">
      <c r="A37" s="60" t="s">
        <v>247</v>
      </c>
      <c r="B37" s="30">
        <v>0</v>
      </c>
      <c r="C37" s="11">
        <v>0</v>
      </c>
      <c r="D37" s="30">
        <v>0</v>
      </c>
      <c r="E37" s="11">
        <v>0</v>
      </c>
      <c r="F37" s="30">
        <v>0</v>
      </c>
      <c r="G37" s="11">
        <v>0</v>
      </c>
      <c r="H37" s="30">
        <v>0</v>
      </c>
      <c r="I37" s="198">
        <v>0</v>
      </c>
      <c r="J37" s="30">
        <v>31027750.420000002</v>
      </c>
      <c r="K37" s="20">
        <v>0.39689999999999998</v>
      </c>
      <c r="L37" s="30">
        <v>25851347</v>
      </c>
      <c r="M37" s="20">
        <v>0.44330000000000003</v>
      </c>
      <c r="N37" s="30">
        <v>27215101.5</v>
      </c>
      <c r="O37" s="20">
        <v>0.35099999999999998</v>
      </c>
      <c r="P37" s="30">
        <v>24174225.5</v>
      </c>
      <c r="Q37" s="228">
        <v>0.32269999999999999</v>
      </c>
      <c r="R37" s="30">
        <v>6343755</v>
      </c>
      <c r="S37" s="20">
        <v>0.21690000000000001</v>
      </c>
      <c r="T37" s="30">
        <v>5668887</v>
      </c>
      <c r="U37" s="20">
        <v>0.22770000000000001</v>
      </c>
      <c r="V37" s="30">
        <v>5398940</v>
      </c>
      <c r="W37" s="20">
        <v>0.19339999999999999</v>
      </c>
      <c r="X37" s="30">
        <v>4656586</v>
      </c>
      <c r="Y37" s="228">
        <v>0.1734</v>
      </c>
      <c r="Z37" s="30">
        <v>0</v>
      </c>
      <c r="AA37" s="11">
        <v>0</v>
      </c>
      <c r="AB37" s="30">
        <v>0</v>
      </c>
      <c r="AC37" s="11">
        <v>0</v>
      </c>
      <c r="AD37" s="30">
        <v>0</v>
      </c>
      <c r="AE37" s="11">
        <v>0</v>
      </c>
      <c r="AF37" s="30">
        <v>0</v>
      </c>
      <c r="AG37" s="198">
        <v>0</v>
      </c>
    </row>
    <row r="38" spans="1:33">
      <c r="A38" s="60" t="s">
        <v>248</v>
      </c>
      <c r="B38" s="30">
        <v>0</v>
      </c>
      <c r="C38" s="11">
        <v>0</v>
      </c>
      <c r="D38" s="30">
        <v>0</v>
      </c>
      <c r="E38" s="11">
        <v>0</v>
      </c>
      <c r="F38" s="30">
        <v>0</v>
      </c>
      <c r="G38" s="11">
        <v>0</v>
      </c>
      <c r="H38" s="30">
        <v>0</v>
      </c>
      <c r="I38" s="198">
        <v>0</v>
      </c>
      <c r="J38" s="30">
        <v>139635391.93000001</v>
      </c>
      <c r="K38" s="20">
        <v>1.7862</v>
      </c>
      <c r="L38" s="30">
        <v>54788967.090000004</v>
      </c>
      <c r="M38" s="20">
        <v>0.93959999999999999</v>
      </c>
      <c r="N38" s="30">
        <v>150647066.15000001</v>
      </c>
      <c r="O38" s="20">
        <v>1.9427000000000001</v>
      </c>
      <c r="P38" s="30">
        <v>150900764.44</v>
      </c>
      <c r="Q38" s="228">
        <v>2.0144000000000002</v>
      </c>
      <c r="R38" s="30">
        <v>175032262.84999999</v>
      </c>
      <c r="S38" s="20">
        <v>5.9851000000000001</v>
      </c>
      <c r="T38" s="30">
        <v>160636703.05000001</v>
      </c>
      <c r="U38" s="20">
        <v>6.4528999999999996</v>
      </c>
      <c r="V38" s="30">
        <v>178153591</v>
      </c>
      <c r="W38" s="20">
        <v>6.3826999999999998</v>
      </c>
      <c r="X38" s="30">
        <v>181570283.68000001</v>
      </c>
      <c r="Y38" s="228">
        <v>6.7619999999999996</v>
      </c>
      <c r="Z38" s="30">
        <v>0</v>
      </c>
      <c r="AA38" s="11">
        <v>0</v>
      </c>
      <c r="AB38" s="30">
        <v>0</v>
      </c>
      <c r="AC38" s="11">
        <v>0</v>
      </c>
      <c r="AD38" s="30">
        <v>0</v>
      </c>
      <c r="AE38" s="11">
        <v>0</v>
      </c>
      <c r="AF38" s="30">
        <v>0</v>
      </c>
      <c r="AG38" s="198">
        <v>0</v>
      </c>
    </row>
    <row r="39" spans="1:33" ht="13.5" thickBot="1">
      <c r="A39" s="60" t="s">
        <v>249</v>
      </c>
      <c r="B39" s="30">
        <v>0</v>
      </c>
      <c r="C39" s="11">
        <v>0</v>
      </c>
      <c r="D39" s="30">
        <v>0</v>
      </c>
      <c r="E39" s="11">
        <v>0</v>
      </c>
      <c r="F39" s="30">
        <v>0</v>
      </c>
      <c r="G39" s="11">
        <v>0</v>
      </c>
      <c r="H39" s="30">
        <v>0</v>
      </c>
      <c r="I39" s="198">
        <v>0</v>
      </c>
      <c r="J39" s="30">
        <v>126769950.40000001</v>
      </c>
      <c r="K39" s="20">
        <v>1.6215999999999999</v>
      </c>
      <c r="L39" s="30">
        <v>117740331.2</v>
      </c>
      <c r="M39" s="20">
        <v>2.0192000000000001</v>
      </c>
      <c r="N39" s="30">
        <v>130726375.8</v>
      </c>
      <c r="O39" s="20">
        <v>1.6858</v>
      </c>
      <c r="P39" s="30">
        <v>125998925.34</v>
      </c>
      <c r="Q39" s="228">
        <v>1.6819999999999999</v>
      </c>
      <c r="R39" s="30">
        <v>162159337.80000001</v>
      </c>
      <c r="S39" s="20">
        <v>5.5449000000000002</v>
      </c>
      <c r="T39" s="30">
        <v>141535884.69999999</v>
      </c>
      <c r="U39" s="20">
        <v>5.6856</v>
      </c>
      <c r="V39" s="30">
        <v>137243788.40000001</v>
      </c>
      <c r="W39" s="20">
        <v>4.9169999999999998</v>
      </c>
      <c r="X39" s="30">
        <v>119872650.66</v>
      </c>
      <c r="Y39" s="228">
        <v>4.4642999999999997</v>
      </c>
      <c r="Z39" s="30">
        <v>0</v>
      </c>
      <c r="AA39" s="11">
        <v>0</v>
      </c>
      <c r="AB39" s="30">
        <v>0</v>
      </c>
      <c r="AC39" s="11">
        <v>0</v>
      </c>
      <c r="AD39" s="30">
        <v>0</v>
      </c>
      <c r="AE39" s="11">
        <v>0</v>
      </c>
      <c r="AF39" s="30">
        <v>0</v>
      </c>
      <c r="AG39" s="198">
        <v>0</v>
      </c>
    </row>
    <row r="40" spans="1:33" ht="14.25" thickTop="1" thickBot="1">
      <c r="A40" s="63" t="s">
        <v>250</v>
      </c>
      <c r="B40" s="55">
        <v>0</v>
      </c>
      <c r="C40" s="13">
        <v>0</v>
      </c>
      <c r="D40" s="55">
        <v>0</v>
      </c>
      <c r="E40" s="13">
        <v>0</v>
      </c>
      <c r="F40" s="55">
        <v>0</v>
      </c>
      <c r="G40" s="13">
        <v>0</v>
      </c>
      <c r="H40" s="55">
        <v>0</v>
      </c>
      <c r="I40" s="231">
        <v>0</v>
      </c>
      <c r="J40" s="55">
        <v>699743982</v>
      </c>
      <c r="K40" s="14">
        <v>8.9511000000000003</v>
      </c>
      <c r="L40" s="55">
        <v>548877887.73000002</v>
      </c>
      <c r="M40" s="14">
        <v>9.4131</v>
      </c>
      <c r="N40" s="55">
        <v>900434385.83000004</v>
      </c>
      <c r="O40" s="14">
        <v>11.6119</v>
      </c>
      <c r="P40" s="55">
        <v>846932297.78999996</v>
      </c>
      <c r="Q40" s="233">
        <v>11.3058</v>
      </c>
      <c r="R40" s="55">
        <v>753370370.25</v>
      </c>
      <c r="S40" s="14">
        <v>25.7608</v>
      </c>
      <c r="T40" s="55">
        <v>697043188.02999997</v>
      </c>
      <c r="U40" s="14">
        <v>28.000699999999998</v>
      </c>
      <c r="V40" s="55">
        <v>729534467.15999997</v>
      </c>
      <c r="W40" s="14">
        <v>26.1371</v>
      </c>
      <c r="X40" s="55">
        <v>744300776.17999995</v>
      </c>
      <c r="Y40" s="233">
        <v>27.719200000000001</v>
      </c>
      <c r="Z40" s="55">
        <v>72296207.739999995</v>
      </c>
      <c r="AA40" s="14">
        <v>1.3879999999999999</v>
      </c>
      <c r="AB40" s="55">
        <v>44206465.200000003</v>
      </c>
      <c r="AC40" s="14">
        <v>0.85880000000000001</v>
      </c>
      <c r="AD40" s="55">
        <v>71571444.560000002</v>
      </c>
      <c r="AE40" s="14">
        <v>1.2785</v>
      </c>
      <c r="AF40" s="55">
        <v>73426690.400000006</v>
      </c>
      <c r="AG40" s="233">
        <v>1.3003</v>
      </c>
    </row>
    <row r="41" spans="1:33" ht="13.5" thickTop="1">
      <c r="A41" s="60" t="s">
        <v>251</v>
      </c>
      <c r="B41" s="30">
        <v>0</v>
      </c>
      <c r="C41" s="11">
        <v>0</v>
      </c>
      <c r="D41" s="30">
        <v>0</v>
      </c>
      <c r="E41" s="11">
        <v>0</v>
      </c>
      <c r="F41" s="30">
        <v>0</v>
      </c>
      <c r="G41" s="11">
        <v>0</v>
      </c>
      <c r="H41" s="30">
        <v>0</v>
      </c>
      <c r="I41" s="198">
        <v>0</v>
      </c>
      <c r="J41" s="30">
        <v>132081549.98999999</v>
      </c>
      <c r="K41" s="20">
        <v>1.6896</v>
      </c>
      <c r="L41" s="30">
        <v>85424967.689999998</v>
      </c>
      <c r="M41" s="20">
        <v>1.4650000000000001</v>
      </c>
      <c r="N41" s="30">
        <v>155403798.68000001</v>
      </c>
      <c r="O41" s="20">
        <v>2.0041000000000002</v>
      </c>
      <c r="P41" s="30">
        <v>177254111.5</v>
      </c>
      <c r="Q41" s="228">
        <v>2.3662000000000001</v>
      </c>
      <c r="R41" s="30">
        <v>74204202.439999998</v>
      </c>
      <c r="S41" s="20">
        <v>2.5373000000000001</v>
      </c>
      <c r="T41" s="30">
        <v>84414601.25</v>
      </c>
      <c r="U41" s="20">
        <v>3.391</v>
      </c>
      <c r="V41" s="30">
        <v>80617418.5</v>
      </c>
      <c r="W41" s="20">
        <v>2.8883000000000001</v>
      </c>
      <c r="X41" s="30">
        <v>103326039.81999999</v>
      </c>
      <c r="Y41" s="228">
        <v>3.8481000000000001</v>
      </c>
      <c r="Z41" s="30">
        <v>0</v>
      </c>
      <c r="AA41" s="11">
        <v>0</v>
      </c>
      <c r="AB41" s="30">
        <v>0</v>
      </c>
      <c r="AC41" s="11">
        <v>0</v>
      </c>
      <c r="AD41" s="30">
        <v>0</v>
      </c>
      <c r="AE41" s="11">
        <v>0</v>
      </c>
      <c r="AF41" s="30">
        <v>0</v>
      </c>
      <c r="AG41" s="198">
        <v>0</v>
      </c>
    </row>
    <row r="42" spans="1:33">
      <c r="A42" s="60" t="s">
        <v>252</v>
      </c>
      <c r="B42" s="30">
        <v>0</v>
      </c>
      <c r="C42" s="11">
        <v>0</v>
      </c>
      <c r="D42" s="30">
        <v>0</v>
      </c>
      <c r="E42" s="11">
        <v>0</v>
      </c>
      <c r="F42" s="30">
        <v>0</v>
      </c>
      <c r="G42" s="11">
        <v>0</v>
      </c>
      <c r="H42" s="30">
        <v>0</v>
      </c>
      <c r="I42" s="198">
        <v>0</v>
      </c>
      <c r="J42" s="30">
        <v>387681295.94</v>
      </c>
      <c r="K42" s="20">
        <v>4.9592000000000001</v>
      </c>
      <c r="L42" s="30">
        <v>193934060.09999999</v>
      </c>
      <c r="M42" s="20">
        <v>3.3258999999999999</v>
      </c>
      <c r="N42" s="30">
        <v>355110036.82999998</v>
      </c>
      <c r="O42" s="20">
        <v>4.5795000000000003</v>
      </c>
      <c r="P42" s="30">
        <v>338145666.52999997</v>
      </c>
      <c r="Q42" s="228">
        <v>4.5138999999999996</v>
      </c>
      <c r="R42" s="30">
        <v>235255539.31</v>
      </c>
      <c r="S42" s="20">
        <v>8.0443999999999996</v>
      </c>
      <c r="T42" s="30">
        <v>229317251.28999999</v>
      </c>
      <c r="U42" s="20">
        <v>9.2118000000000002</v>
      </c>
      <c r="V42" s="30">
        <v>236977552.25999999</v>
      </c>
      <c r="W42" s="20">
        <v>8.4901999999999997</v>
      </c>
      <c r="X42" s="30">
        <v>176786929.44999999</v>
      </c>
      <c r="Y42" s="228">
        <v>6.5838999999999999</v>
      </c>
      <c r="Z42" s="30">
        <v>0</v>
      </c>
      <c r="AA42" s="11">
        <v>0</v>
      </c>
      <c r="AB42" s="30">
        <v>0</v>
      </c>
      <c r="AC42" s="11">
        <v>0</v>
      </c>
      <c r="AD42" s="30">
        <v>0</v>
      </c>
      <c r="AE42" s="11">
        <v>0</v>
      </c>
      <c r="AF42" s="30">
        <v>0</v>
      </c>
      <c r="AG42" s="198">
        <v>0</v>
      </c>
    </row>
    <row r="43" spans="1:33">
      <c r="A43" s="60" t="s">
        <v>253</v>
      </c>
      <c r="B43" s="30">
        <v>0</v>
      </c>
      <c r="C43" s="11">
        <v>0</v>
      </c>
      <c r="D43" s="30">
        <v>0</v>
      </c>
      <c r="E43" s="11">
        <v>0</v>
      </c>
      <c r="F43" s="30">
        <v>0</v>
      </c>
      <c r="G43" s="11">
        <v>0</v>
      </c>
      <c r="H43" s="30">
        <v>0</v>
      </c>
      <c r="I43" s="198">
        <v>0</v>
      </c>
      <c r="J43" s="30">
        <v>378792986.49000001</v>
      </c>
      <c r="K43" s="20">
        <v>4.8455000000000004</v>
      </c>
      <c r="L43" s="30">
        <v>272407102.23000002</v>
      </c>
      <c r="M43" s="20">
        <v>4.6717000000000004</v>
      </c>
      <c r="N43" s="30">
        <v>383469118.25</v>
      </c>
      <c r="O43" s="20">
        <v>4.9451999999999998</v>
      </c>
      <c r="P43" s="30">
        <v>429220089.94999999</v>
      </c>
      <c r="Q43" s="228">
        <v>5.7297000000000002</v>
      </c>
      <c r="R43" s="30">
        <v>193919231.47999999</v>
      </c>
      <c r="S43" s="20">
        <v>6.6308999999999996</v>
      </c>
      <c r="T43" s="30">
        <v>151633981</v>
      </c>
      <c r="U43" s="20">
        <v>6.0911999999999997</v>
      </c>
      <c r="V43" s="30">
        <v>188087652.5</v>
      </c>
      <c r="W43" s="20">
        <v>6.7385999999999999</v>
      </c>
      <c r="X43" s="30">
        <v>228144000</v>
      </c>
      <c r="Y43" s="228">
        <v>8.4964999999999993</v>
      </c>
      <c r="Z43" s="30">
        <v>0</v>
      </c>
      <c r="AA43" s="11">
        <v>0</v>
      </c>
      <c r="AB43" s="30">
        <v>0</v>
      </c>
      <c r="AC43" s="11">
        <v>0</v>
      </c>
      <c r="AD43" s="30">
        <v>0</v>
      </c>
      <c r="AE43" s="11">
        <v>0</v>
      </c>
      <c r="AF43" s="30">
        <v>0</v>
      </c>
      <c r="AG43" s="198">
        <v>0</v>
      </c>
    </row>
    <row r="44" spans="1:33" ht="13.5" thickBot="1">
      <c r="A44" s="60" t="s">
        <v>254</v>
      </c>
      <c r="B44" s="30">
        <v>0</v>
      </c>
      <c r="C44" s="11">
        <v>0</v>
      </c>
      <c r="D44" s="30">
        <v>0</v>
      </c>
      <c r="E44" s="11">
        <v>0</v>
      </c>
      <c r="F44" s="30">
        <v>0</v>
      </c>
      <c r="G44" s="11">
        <v>0</v>
      </c>
      <c r="H44" s="30">
        <v>0</v>
      </c>
      <c r="I44" s="198">
        <v>0</v>
      </c>
      <c r="J44" s="30">
        <v>91796742.310000002</v>
      </c>
      <c r="K44" s="20">
        <v>1.1742999999999999</v>
      </c>
      <c r="L44" s="30">
        <v>81789027.200000003</v>
      </c>
      <c r="M44" s="20">
        <v>1.4027000000000001</v>
      </c>
      <c r="N44" s="30">
        <v>101548155.12</v>
      </c>
      <c r="O44" s="20">
        <v>1.3096000000000001</v>
      </c>
      <c r="P44" s="30">
        <v>111191781.51000001</v>
      </c>
      <c r="Q44" s="228">
        <v>1.4843</v>
      </c>
      <c r="R44" s="30">
        <v>36105032</v>
      </c>
      <c r="S44" s="20">
        <v>1.2345999999999999</v>
      </c>
      <c r="T44" s="30">
        <v>27272598.399999999</v>
      </c>
      <c r="U44" s="20">
        <v>1.0955999999999999</v>
      </c>
      <c r="V44" s="30">
        <v>26224261.280000001</v>
      </c>
      <c r="W44" s="20">
        <v>0.9395</v>
      </c>
      <c r="X44" s="30">
        <v>24676411.199999999</v>
      </c>
      <c r="Y44" s="228">
        <v>0.91900000000000004</v>
      </c>
      <c r="Z44" s="30">
        <v>0</v>
      </c>
      <c r="AA44" s="11">
        <v>0</v>
      </c>
      <c r="AB44" s="30">
        <v>0</v>
      </c>
      <c r="AC44" s="11">
        <v>0</v>
      </c>
      <c r="AD44" s="30">
        <v>0</v>
      </c>
      <c r="AE44" s="11">
        <v>0</v>
      </c>
      <c r="AF44" s="30">
        <v>0</v>
      </c>
      <c r="AG44" s="198">
        <v>0</v>
      </c>
    </row>
    <row r="45" spans="1:33" ht="14.25" thickTop="1" thickBot="1">
      <c r="A45" s="63" t="s">
        <v>255</v>
      </c>
      <c r="B45" s="55">
        <v>0</v>
      </c>
      <c r="C45" s="13">
        <v>0</v>
      </c>
      <c r="D45" s="55">
        <v>0</v>
      </c>
      <c r="E45" s="13">
        <v>0</v>
      </c>
      <c r="F45" s="55">
        <v>0</v>
      </c>
      <c r="G45" s="13">
        <v>0</v>
      </c>
      <c r="H45" s="55">
        <v>0</v>
      </c>
      <c r="I45" s="231">
        <v>0</v>
      </c>
      <c r="J45" s="55">
        <v>990352574.73000002</v>
      </c>
      <c r="K45" s="14">
        <v>12.6686</v>
      </c>
      <c r="L45" s="55">
        <v>633555157.22000003</v>
      </c>
      <c r="M45" s="14">
        <v>10.8653</v>
      </c>
      <c r="N45" s="55">
        <v>995531108.88</v>
      </c>
      <c r="O45" s="14">
        <v>12.8383</v>
      </c>
      <c r="P45" s="55">
        <v>1055811649.49</v>
      </c>
      <c r="Q45" s="233">
        <v>14.094200000000001</v>
      </c>
      <c r="R45" s="55">
        <v>539484005.23000002</v>
      </c>
      <c r="S45" s="14">
        <v>18.447199999999999</v>
      </c>
      <c r="T45" s="55">
        <v>492638431.94</v>
      </c>
      <c r="U45" s="14">
        <v>19.7896</v>
      </c>
      <c r="V45" s="55">
        <v>531906884.54000002</v>
      </c>
      <c r="W45" s="14">
        <v>19.0566</v>
      </c>
      <c r="X45" s="55">
        <v>532933380.47000003</v>
      </c>
      <c r="Y45" s="233">
        <v>19.8475</v>
      </c>
      <c r="Z45" s="55">
        <v>0</v>
      </c>
      <c r="AA45" s="13">
        <v>0</v>
      </c>
      <c r="AB45" s="55">
        <v>0</v>
      </c>
      <c r="AC45" s="13">
        <v>0</v>
      </c>
      <c r="AD45" s="55">
        <v>0</v>
      </c>
      <c r="AE45" s="13">
        <v>0</v>
      </c>
      <c r="AF45" s="55">
        <v>0</v>
      </c>
      <c r="AG45" s="231">
        <v>0</v>
      </c>
    </row>
    <row r="46" spans="1:33" ht="13.5" thickTop="1">
      <c r="A46" s="60" t="s">
        <v>256</v>
      </c>
      <c r="B46" s="30">
        <v>1316830586.4100001</v>
      </c>
      <c r="C46" s="20">
        <v>51.247199999999999</v>
      </c>
      <c r="D46" s="30">
        <v>1185688060.02</v>
      </c>
      <c r="E46" s="20">
        <v>50.411900000000003</v>
      </c>
      <c r="F46" s="30">
        <v>1480939884.4000001</v>
      </c>
      <c r="G46" s="20">
        <v>50.05</v>
      </c>
      <c r="H46" s="30">
        <v>1348299970.45</v>
      </c>
      <c r="I46" s="228">
        <v>48.805799999999998</v>
      </c>
      <c r="J46" s="30">
        <v>774783331.90999997</v>
      </c>
      <c r="K46" s="20">
        <v>9.9109999999999996</v>
      </c>
      <c r="L46" s="30">
        <v>626476137.88</v>
      </c>
      <c r="M46" s="20">
        <v>10.7439</v>
      </c>
      <c r="N46" s="30">
        <v>889494706.75999999</v>
      </c>
      <c r="O46" s="20">
        <v>11.470800000000001</v>
      </c>
      <c r="P46" s="30">
        <v>816361828.83000004</v>
      </c>
      <c r="Q46" s="228">
        <v>10.8977</v>
      </c>
      <c r="R46" s="30">
        <v>0</v>
      </c>
      <c r="S46" s="11">
        <v>0</v>
      </c>
      <c r="T46" s="30">
        <v>0</v>
      </c>
      <c r="U46" s="11">
        <v>0</v>
      </c>
      <c r="V46" s="30">
        <v>0</v>
      </c>
      <c r="W46" s="11">
        <v>0</v>
      </c>
      <c r="X46" s="30">
        <v>0</v>
      </c>
      <c r="Y46" s="198">
        <v>0</v>
      </c>
      <c r="Z46" s="30">
        <v>0</v>
      </c>
      <c r="AA46" s="11">
        <v>0</v>
      </c>
      <c r="AB46" s="30">
        <v>0</v>
      </c>
      <c r="AC46" s="11">
        <v>0</v>
      </c>
      <c r="AD46" s="30">
        <v>0</v>
      </c>
      <c r="AE46" s="11">
        <v>0</v>
      </c>
      <c r="AF46" s="30">
        <v>0</v>
      </c>
      <c r="AG46" s="198">
        <v>0</v>
      </c>
    </row>
    <row r="47" spans="1:33">
      <c r="A47" s="60" t="s">
        <v>257</v>
      </c>
      <c r="B47" s="30">
        <v>29837395.98</v>
      </c>
      <c r="C47" s="20">
        <v>1.1612</v>
      </c>
      <c r="D47" s="30">
        <v>30009091.399999999</v>
      </c>
      <c r="E47" s="20">
        <v>1.2759</v>
      </c>
      <c r="F47" s="30">
        <v>40485415</v>
      </c>
      <c r="G47" s="20">
        <v>1.3682000000000001</v>
      </c>
      <c r="H47" s="30">
        <v>55626892.520000003</v>
      </c>
      <c r="I47" s="228">
        <v>2.0135999999999998</v>
      </c>
      <c r="J47" s="30">
        <v>38790866.25</v>
      </c>
      <c r="K47" s="20">
        <v>0.49619999999999997</v>
      </c>
      <c r="L47" s="30">
        <v>18166380</v>
      </c>
      <c r="M47" s="20">
        <v>0.3115</v>
      </c>
      <c r="N47" s="30">
        <v>36666694.119999997</v>
      </c>
      <c r="O47" s="20">
        <v>0.4728</v>
      </c>
      <c r="P47" s="30">
        <v>45507750.140000001</v>
      </c>
      <c r="Q47" s="228">
        <v>0.60750000000000004</v>
      </c>
      <c r="R47" s="30">
        <v>0</v>
      </c>
      <c r="S47" s="11">
        <v>0</v>
      </c>
      <c r="T47" s="30">
        <v>0</v>
      </c>
      <c r="U47" s="11">
        <v>0</v>
      </c>
      <c r="V47" s="30">
        <v>0</v>
      </c>
      <c r="W47" s="11">
        <v>0</v>
      </c>
      <c r="X47" s="30">
        <v>0</v>
      </c>
      <c r="Y47" s="198">
        <v>0</v>
      </c>
      <c r="Z47" s="30">
        <v>14112302.91</v>
      </c>
      <c r="AA47" s="20">
        <v>0.27089999999999997</v>
      </c>
      <c r="AB47" s="30">
        <v>18259647</v>
      </c>
      <c r="AC47" s="20">
        <v>0.35470000000000002</v>
      </c>
      <c r="AD47" s="30">
        <v>20650791.239999998</v>
      </c>
      <c r="AE47" s="20">
        <v>0.36890000000000001</v>
      </c>
      <c r="AF47" s="30">
        <v>19258658.719999999</v>
      </c>
      <c r="AG47" s="228">
        <v>0.34110000000000001</v>
      </c>
    </row>
    <row r="48" spans="1:33">
      <c r="A48" s="60" t="s">
        <v>258</v>
      </c>
      <c r="B48" s="30">
        <v>404512863.91000003</v>
      </c>
      <c r="C48" s="20">
        <v>15.7425</v>
      </c>
      <c r="D48" s="30">
        <v>371668524.99000001</v>
      </c>
      <c r="E48" s="20">
        <v>15.802199999999999</v>
      </c>
      <c r="F48" s="30">
        <v>440458354.72000003</v>
      </c>
      <c r="G48" s="20">
        <v>14.8858</v>
      </c>
      <c r="H48" s="30">
        <v>406757004.86000001</v>
      </c>
      <c r="I48" s="228">
        <v>14.723800000000001</v>
      </c>
      <c r="J48" s="30">
        <v>250465971.33000001</v>
      </c>
      <c r="K48" s="20">
        <v>3.2040000000000002</v>
      </c>
      <c r="L48" s="30">
        <v>206430459.00999999</v>
      </c>
      <c r="M48" s="20">
        <v>3.5402</v>
      </c>
      <c r="N48" s="30">
        <v>245697724.81999999</v>
      </c>
      <c r="O48" s="20">
        <v>3.1684999999999999</v>
      </c>
      <c r="P48" s="30">
        <v>232671039.75</v>
      </c>
      <c r="Q48" s="228">
        <v>3.1059999999999999</v>
      </c>
      <c r="R48" s="30">
        <v>21384111.199999999</v>
      </c>
      <c r="S48" s="20">
        <v>0.73119999999999996</v>
      </c>
      <c r="T48" s="30">
        <v>14892933.9</v>
      </c>
      <c r="U48" s="20">
        <v>0.59830000000000005</v>
      </c>
      <c r="V48" s="30">
        <v>15978862</v>
      </c>
      <c r="W48" s="20">
        <v>0.57250000000000001</v>
      </c>
      <c r="X48" s="30">
        <v>13939066.130000001</v>
      </c>
      <c r="Y48" s="228">
        <v>0.51910000000000001</v>
      </c>
      <c r="Z48" s="30">
        <v>0</v>
      </c>
      <c r="AA48" s="11">
        <v>0</v>
      </c>
      <c r="AB48" s="30">
        <v>0</v>
      </c>
      <c r="AC48" s="20">
        <v>0</v>
      </c>
      <c r="AD48" s="30">
        <v>0</v>
      </c>
      <c r="AE48" s="11">
        <v>0</v>
      </c>
      <c r="AF48" s="30">
        <v>0</v>
      </c>
      <c r="AG48" s="198">
        <v>0</v>
      </c>
    </row>
    <row r="49" spans="1:33">
      <c r="A49" s="60" t="s">
        <v>259</v>
      </c>
      <c r="B49" s="30">
        <v>575876354.05999994</v>
      </c>
      <c r="C49" s="20">
        <v>22.4114</v>
      </c>
      <c r="D49" s="30">
        <v>547850739.84000003</v>
      </c>
      <c r="E49" s="20">
        <v>23.292999999999999</v>
      </c>
      <c r="F49" s="30">
        <v>699624942.12</v>
      </c>
      <c r="G49" s="20">
        <v>23.644600000000001</v>
      </c>
      <c r="H49" s="30">
        <v>652241926.03999996</v>
      </c>
      <c r="I49" s="228">
        <v>23.6099</v>
      </c>
      <c r="J49" s="30">
        <v>259946107.63</v>
      </c>
      <c r="K49" s="20">
        <v>3.3252000000000002</v>
      </c>
      <c r="L49" s="30">
        <v>183201129.93000001</v>
      </c>
      <c r="M49" s="20">
        <v>3.1417999999999999</v>
      </c>
      <c r="N49" s="30">
        <v>153299281.40000001</v>
      </c>
      <c r="O49" s="20">
        <v>1.9769000000000001</v>
      </c>
      <c r="P49" s="30">
        <v>134344839.68000001</v>
      </c>
      <c r="Q49" s="228">
        <v>1.7934000000000001</v>
      </c>
      <c r="R49" s="30">
        <v>0</v>
      </c>
      <c r="S49" s="11">
        <v>0</v>
      </c>
      <c r="T49" s="30">
        <v>0</v>
      </c>
      <c r="U49" s="11">
        <v>0</v>
      </c>
      <c r="V49" s="30">
        <v>0</v>
      </c>
      <c r="W49" s="11">
        <v>0</v>
      </c>
      <c r="X49" s="30">
        <v>0</v>
      </c>
      <c r="Y49" s="198">
        <v>0</v>
      </c>
      <c r="Z49" s="30">
        <v>0</v>
      </c>
      <c r="AA49" s="11">
        <v>0</v>
      </c>
      <c r="AB49" s="30">
        <v>0</v>
      </c>
      <c r="AC49" s="11">
        <v>0</v>
      </c>
      <c r="AD49" s="30">
        <v>0</v>
      </c>
      <c r="AE49" s="11">
        <v>0</v>
      </c>
      <c r="AF49" s="30">
        <v>0</v>
      </c>
      <c r="AG49" s="198">
        <v>0</v>
      </c>
    </row>
    <row r="50" spans="1:33">
      <c r="A50" s="60" t="s">
        <v>260</v>
      </c>
      <c r="B50" s="30">
        <v>0</v>
      </c>
      <c r="C50" s="11">
        <v>0</v>
      </c>
      <c r="D50" s="30">
        <v>0</v>
      </c>
      <c r="E50" s="11">
        <v>0</v>
      </c>
      <c r="F50" s="30">
        <v>0</v>
      </c>
      <c r="G50" s="11">
        <v>0</v>
      </c>
      <c r="H50" s="30">
        <v>0</v>
      </c>
      <c r="I50" s="198">
        <v>0</v>
      </c>
      <c r="J50" s="30">
        <v>0</v>
      </c>
      <c r="K50" s="11">
        <v>0</v>
      </c>
      <c r="L50" s="30">
        <v>0</v>
      </c>
      <c r="M50" s="11">
        <v>0</v>
      </c>
      <c r="N50" s="30">
        <v>0</v>
      </c>
      <c r="O50" s="11">
        <v>0</v>
      </c>
      <c r="P50" s="30">
        <v>0</v>
      </c>
      <c r="Q50" s="198">
        <v>0</v>
      </c>
      <c r="R50" s="30">
        <v>0</v>
      </c>
      <c r="S50" s="11">
        <v>0</v>
      </c>
      <c r="T50" s="30">
        <v>0</v>
      </c>
      <c r="U50" s="11">
        <v>0</v>
      </c>
      <c r="V50" s="30">
        <v>0</v>
      </c>
      <c r="W50" s="11">
        <v>0</v>
      </c>
      <c r="X50" s="30">
        <v>0</v>
      </c>
      <c r="Y50" s="198">
        <v>0</v>
      </c>
      <c r="Z50" s="30">
        <v>0</v>
      </c>
      <c r="AA50" s="11">
        <v>0</v>
      </c>
      <c r="AB50" s="30">
        <v>0</v>
      </c>
      <c r="AC50" s="11">
        <v>0</v>
      </c>
      <c r="AD50" s="30">
        <v>0</v>
      </c>
      <c r="AE50" s="11">
        <v>0</v>
      </c>
      <c r="AF50" s="30">
        <v>0</v>
      </c>
      <c r="AG50" s="198">
        <v>0</v>
      </c>
    </row>
    <row r="51" spans="1:33">
      <c r="A51" s="60" t="s">
        <v>261</v>
      </c>
      <c r="B51" s="30">
        <v>25093360.27</v>
      </c>
      <c r="C51" s="20">
        <v>0.97660000000000002</v>
      </c>
      <c r="D51" s="30">
        <v>19711408.199999999</v>
      </c>
      <c r="E51" s="20">
        <v>0.83809999999999996</v>
      </c>
      <c r="F51" s="30">
        <v>19461862.050000001</v>
      </c>
      <c r="G51" s="20">
        <v>0.65769999999999995</v>
      </c>
      <c r="H51" s="30">
        <v>21554970.5</v>
      </c>
      <c r="I51" s="228">
        <v>0.7802</v>
      </c>
      <c r="J51" s="30">
        <v>34952940</v>
      </c>
      <c r="K51" s="20">
        <v>0.4471</v>
      </c>
      <c r="L51" s="30">
        <v>30650580</v>
      </c>
      <c r="M51" s="20">
        <v>0.52559999999999996</v>
      </c>
      <c r="N51" s="30">
        <v>30477240</v>
      </c>
      <c r="O51" s="20">
        <v>0.39300000000000002</v>
      </c>
      <c r="P51" s="30">
        <v>33177240</v>
      </c>
      <c r="Q51" s="228">
        <v>0.44290000000000002</v>
      </c>
      <c r="R51" s="30">
        <v>0</v>
      </c>
      <c r="S51" s="11">
        <v>0</v>
      </c>
      <c r="T51" s="30">
        <v>0</v>
      </c>
      <c r="U51" s="11">
        <v>0</v>
      </c>
      <c r="V51" s="30">
        <v>0</v>
      </c>
      <c r="W51" s="11">
        <v>0</v>
      </c>
      <c r="X51" s="30">
        <v>0</v>
      </c>
      <c r="Y51" s="198">
        <v>0</v>
      </c>
      <c r="Z51" s="30">
        <v>0</v>
      </c>
      <c r="AA51" s="11">
        <v>0</v>
      </c>
      <c r="AB51" s="30">
        <v>0</v>
      </c>
      <c r="AC51" s="11">
        <v>0</v>
      </c>
      <c r="AD51" s="30">
        <v>0</v>
      </c>
      <c r="AE51" s="11">
        <v>0</v>
      </c>
      <c r="AF51" s="30">
        <v>0</v>
      </c>
      <c r="AG51" s="198">
        <v>0</v>
      </c>
    </row>
    <row r="52" spans="1:33" ht="13.5" thickBot="1">
      <c r="A52" s="60" t="s">
        <v>40</v>
      </c>
      <c r="B52" s="30">
        <v>56707546.350000001</v>
      </c>
      <c r="C52" s="20">
        <v>2.2069000000000001</v>
      </c>
      <c r="D52" s="30">
        <v>54102784</v>
      </c>
      <c r="E52" s="20">
        <v>2.3003</v>
      </c>
      <c r="F52" s="30">
        <v>138645527.69999999</v>
      </c>
      <c r="G52" s="20">
        <v>4.6856999999999998</v>
      </c>
      <c r="H52" s="30">
        <v>145609435.24000001</v>
      </c>
      <c r="I52" s="228">
        <v>5.2708000000000004</v>
      </c>
      <c r="J52" s="30">
        <v>0</v>
      </c>
      <c r="K52" s="11">
        <v>0</v>
      </c>
      <c r="L52" s="30">
        <v>0</v>
      </c>
      <c r="M52" s="11">
        <v>0</v>
      </c>
      <c r="N52" s="30">
        <v>65801481.920000002</v>
      </c>
      <c r="O52" s="20">
        <v>0.84860000000000002</v>
      </c>
      <c r="P52" s="30">
        <v>72493739.780000001</v>
      </c>
      <c r="Q52" s="228">
        <v>0.9677</v>
      </c>
      <c r="R52" s="30">
        <v>0</v>
      </c>
      <c r="S52" s="11">
        <v>0</v>
      </c>
      <c r="T52" s="30">
        <v>0</v>
      </c>
      <c r="U52" s="11">
        <v>0</v>
      </c>
      <c r="V52" s="30">
        <v>10860762.4</v>
      </c>
      <c r="W52" s="20">
        <v>0.3891</v>
      </c>
      <c r="X52" s="30">
        <v>11417328.16</v>
      </c>
      <c r="Y52" s="228">
        <v>0.42520000000000002</v>
      </c>
      <c r="Z52" s="30">
        <v>0</v>
      </c>
      <c r="AA52" s="11">
        <v>0</v>
      </c>
      <c r="AB52" s="30">
        <v>0</v>
      </c>
      <c r="AC52" s="11">
        <v>0</v>
      </c>
      <c r="AD52" s="30">
        <v>0</v>
      </c>
      <c r="AE52" s="11">
        <v>0</v>
      </c>
      <c r="AF52" s="30">
        <v>0</v>
      </c>
      <c r="AG52" s="198">
        <v>0</v>
      </c>
    </row>
    <row r="53" spans="1:33" ht="14.25" thickTop="1" thickBot="1">
      <c r="A53" s="63" t="s">
        <v>262</v>
      </c>
      <c r="B53" s="55">
        <v>2408858106.98</v>
      </c>
      <c r="C53" s="14">
        <v>93.745800000000003</v>
      </c>
      <c r="D53" s="55">
        <v>2209030608.4499998</v>
      </c>
      <c r="E53" s="14">
        <v>93.921300000000002</v>
      </c>
      <c r="F53" s="55">
        <v>2819615985.9899998</v>
      </c>
      <c r="G53" s="14">
        <v>95.292000000000002</v>
      </c>
      <c r="H53" s="55">
        <v>2630090199.6100001</v>
      </c>
      <c r="I53" s="233">
        <v>95.204099999999997</v>
      </c>
      <c r="J53" s="55">
        <v>1358939217.1199999</v>
      </c>
      <c r="K53" s="14">
        <v>17.383500000000002</v>
      </c>
      <c r="L53" s="55">
        <v>1064924686.8200001</v>
      </c>
      <c r="M53" s="14">
        <v>18.263200000000001</v>
      </c>
      <c r="N53" s="55">
        <v>1421437129.02</v>
      </c>
      <c r="O53" s="14">
        <v>18.3307</v>
      </c>
      <c r="P53" s="55">
        <v>1334556438.1800001</v>
      </c>
      <c r="Q53" s="233">
        <v>17.815200000000001</v>
      </c>
      <c r="R53" s="55">
        <v>21384111.199999999</v>
      </c>
      <c r="S53" s="14">
        <v>0.73119999999999996</v>
      </c>
      <c r="T53" s="55">
        <v>14892933.9</v>
      </c>
      <c r="U53" s="14">
        <v>0.59830000000000005</v>
      </c>
      <c r="V53" s="55">
        <v>26839624.399999999</v>
      </c>
      <c r="W53" s="14">
        <v>0.96160000000000001</v>
      </c>
      <c r="X53" s="55">
        <v>25356394.289999999</v>
      </c>
      <c r="Y53" s="233">
        <v>0.94430000000000003</v>
      </c>
      <c r="Z53" s="55">
        <v>14112302.91</v>
      </c>
      <c r="AA53" s="14">
        <v>0.27089999999999997</v>
      </c>
      <c r="AB53" s="55">
        <v>18259647</v>
      </c>
      <c r="AC53" s="14">
        <v>0.35470000000000002</v>
      </c>
      <c r="AD53" s="55">
        <v>20650791.239999998</v>
      </c>
      <c r="AE53" s="14">
        <v>0.36890000000000001</v>
      </c>
      <c r="AF53" s="55">
        <v>19258658.719999999</v>
      </c>
      <c r="AG53" s="233">
        <v>0.34110000000000001</v>
      </c>
    </row>
    <row r="54" spans="1:33" ht="13.5" thickTop="1">
      <c r="A54" s="60" t="s">
        <v>263</v>
      </c>
      <c r="B54" s="30">
        <v>0</v>
      </c>
      <c r="C54" s="11">
        <v>0</v>
      </c>
      <c r="D54" s="30">
        <v>0</v>
      </c>
      <c r="E54" s="11">
        <v>0</v>
      </c>
      <c r="F54" s="30">
        <v>0</v>
      </c>
      <c r="G54" s="11">
        <v>0</v>
      </c>
      <c r="H54" s="30">
        <v>0</v>
      </c>
      <c r="I54" s="198">
        <v>0</v>
      </c>
      <c r="J54" s="30">
        <v>113225069.94</v>
      </c>
      <c r="K54" s="20">
        <v>1.4483999999999999</v>
      </c>
      <c r="L54" s="30">
        <v>98208059.25</v>
      </c>
      <c r="M54" s="20">
        <v>1.6841999999999999</v>
      </c>
      <c r="N54" s="30">
        <v>144456929.12</v>
      </c>
      <c r="O54" s="20">
        <v>1.8629</v>
      </c>
      <c r="P54" s="30">
        <v>172647856.88999999</v>
      </c>
      <c r="Q54" s="228">
        <v>2.3047</v>
      </c>
      <c r="R54" s="30">
        <v>64236045.159999996</v>
      </c>
      <c r="S54" s="20">
        <v>2.1964999999999999</v>
      </c>
      <c r="T54" s="30">
        <v>54569758.700000003</v>
      </c>
      <c r="U54" s="20">
        <v>2.1920999999999999</v>
      </c>
      <c r="V54" s="30">
        <v>70449773.200000003</v>
      </c>
      <c r="W54" s="20">
        <v>2.524</v>
      </c>
      <c r="X54" s="30">
        <v>72137002.599999994</v>
      </c>
      <c r="Y54" s="228">
        <v>2.6865000000000001</v>
      </c>
      <c r="Z54" s="30">
        <v>0</v>
      </c>
      <c r="AA54" s="11">
        <v>0</v>
      </c>
      <c r="AB54" s="30">
        <v>0</v>
      </c>
      <c r="AC54" s="11">
        <v>0</v>
      </c>
      <c r="AD54" s="30">
        <v>0</v>
      </c>
      <c r="AE54" s="11">
        <v>0</v>
      </c>
      <c r="AF54" s="30">
        <v>0</v>
      </c>
      <c r="AG54" s="198">
        <v>0</v>
      </c>
    </row>
    <row r="55" spans="1:33" ht="13.5" thickBot="1">
      <c r="A55" s="60" t="s">
        <v>264</v>
      </c>
      <c r="B55" s="30">
        <v>0</v>
      </c>
      <c r="C55" s="11">
        <v>0</v>
      </c>
      <c r="D55" s="30">
        <v>0</v>
      </c>
      <c r="E55" s="11">
        <v>0</v>
      </c>
      <c r="F55" s="30">
        <v>0</v>
      </c>
      <c r="G55" s="11">
        <v>0</v>
      </c>
      <c r="H55" s="30">
        <v>0</v>
      </c>
      <c r="I55" s="198">
        <v>0</v>
      </c>
      <c r="J55" s="30">
        <v>77546669.739999995</v>
      </c>
      <c r="K55" s="20">
        <v>0.99199999999999999</v>
      </c>
      <c r="L55" s="30">
        <v>68867684.75</v>
      </c>
      <c r="M55" s="20">
        <v>1.1811</v>
      </c>
      <c r="N55" s="30">
        <v>100255608.15000001</v>
      </c>
      <c r="O55" s="20">
        <v>1.2928999999999999</v>
      </c>
      <c r="P55" s="30">
        <v>125707272.91</v>
      </c>
      <c r="Q55" s="228">
        <v>1.6780999999999999</v>
      </c>
      <c r="R55" s="30">
        <v>107844706.59999999</v>
      </c>
      <c r="S55" s="20">
        <v>3.6877</v>
      </c>
      <c r="T55" s="30">
        <v>84828886</v>
      </c>
      <c r="U55" s="20">
        <v>3.4076</v>
      </c>
      <c r="V55" s="30">
        <v>93876246.799999997</v>
      </c>
      <c r="W55" s="20">
        <v>3.3633000000000002</v>
      </c>
      <c r="X55" s="30">
        <v>98494876</v>
      </c>
      <c r="Y55" s="228">
        <v>3.6680999999999999</v>
      </c>
      <c r="Z55" s="30">
        <v>0</v>
      </c>
      <c r="AA55" s="11">
        <v>0</v>
      </c>
      <c r="AB55" s="30">
        <v>0</v>
      </c>
      <c r="AC55" s="11">
        <v>0</v>
      </c>
      <c r="AD55" s="30">
        <v>0</v>
      </c>
      <c r="AE55" s="11">
        <v>0</v>
      </c>
      <c r="AF55" s="30">
        <v>0</v>
      </c>
      <c r="AG55" s="198">
        <v>0</v>
      </c>
    </row>
    <row r="56" spans="1:33" ht="14.25" thickTop="1" thickBot="1">
      <c r="A56" s="63" t="s">
        <v>265</v>
      </c>
      <c r="B56" s="55">
        <v>0</v>
      </c>
      <c r="C56" s="13">
        <v>0</v>
      </c>
      <c r="D56" s="55">
        <v>0</v>
      </c>
      <c r="E56" s="13">
        <v>0</v>
      </c>
      <c r="F56" s="55">
        <v>0</v>
      </c>
      <c r="G56" s="13">
        <v>0</v>
      </c>
      <c r="H56" s="55">
        <v>0</v>
      </c>
      <c r="I56" s="231">
        <v>0</v>
      </c>
      <c r="J56" s="55">
        <v>190771739.68000001</v>
      </c>
      <c r="K56" s="14">
        <v>2.4403000000000001</v>
      </c>
      <c r="L56" s="55">
        <v>167075744</v>
      </c>
      <c r="M56" s="14">
        <v>2.8653</v>
      </c>
      <c r="N56" s="55">
        <v>244712537.27000001</v>
      </c>
      <c r="O56" s="14">
        <v>3.1558000000000002</v>
      </c>
      <c r="P56" s="55">
        <v>298355129.80000001</v>
      </c>
      <c r="Q56" s="233">
        <v>3.9828000000000001</v>
      </c>
      <c r="R56" s="55">
        <v>172080751.75999999</v>
      </c>
      <c r="S56" s="14">
        <v>5.8841000000000001</v>
      </c>
      <c r="T56" s="55">
        <v>139398644.69999999</v>
      </c>
      <c r="U56" s="14">
        <v>5.5997000000000003</v>
      </c>
      <c r="V56" s="55">
        <v>164326020</v>
      </c>
      <c r="W56" s="14">
        <v>5.8872999999999998</v>
      </c>
      <c r="X56" s="55">
        <v>170631878.59999999</v>
      </c>
      <c r="Y56" s="233">
        <v>6.3547000000000002</v>
      </c>
      <c r="Z56" s="55">
        <v>0</v>
      </c>
      <c r="AA56" s="13">
        <v>0</v>
      </c>
      <c r="AB56" s="55">
        <v>0</v>
      </c>
      <c r="AC56" s="13">
        <v>0</v>
      </c>
      <c r="AD56" s="55">
        <v>0</v>
      </c>
      <c r="AE56" s="13">
        <v>0</v>
      </c>
      <c r="AF56" s="55">
        <v>0</v>
      </c>
      <c r="AG56" s="231">
        <v>0</v>
      </c>
    </row>
    <row r="57" spans="1:33" ht="13.5" thickTop="1">
      <c r="A57" s="60" t="s">
        <v>266</v>
      </c>
      <c r="B57" s="30">
        <v>0</v>
      </c>
      <c r="C57" s="11">
        <v>0</v>
      </c>
      <c r="D57" s="30">
        <v>0</v>
      </c>
      <c r="E57" s="11">
        <v>0</v>
      </c>
      <c r="F57" s="30">
        <v>0</v>
      </c>
      <c r="G57" s="11">
        <v>0</v>
      </c>
      <c r="H57" s="30">
        <v>0</v>
      </c>
      <c r="I57" s="198">
        <v>0</v>
      </c>
      <c r="J57" s="30">
        <v>0</v>
      </c>
      <c r="K57" s="11">
        <v>0</v>
      </c>
      <c r="L57" s="30">
        <v>0</v>
      </c>
      <c r="M57" s="11">
        <v>0</v>
      </c>
      <c r="N57" s="30">
        <v>0</v>
      </c>
      <c r="O57" s="11">
        <v>0</v>
      </c>
      <c r="P57" s="30">
        <v>0</v>
      </c>
      <c r="Q57" s="198">
        <v>0</v>
      </c>
      <c r="R57" s="30">
        <v>0</v>
      </c>
      <c r="S57" s="11">
        <v>0</v>
      </c>
      <c r="T57" s="30">
        <v>0</v>
      </c>
      <c r="U57" s="11">
        <v>0</v>
      </c>
      <c r="V57" s="30">
        <v>0</v>
      </c>
      <c r="W57" s="11">
        <v>0</v>
      </c>
      <c r="X57" s="30">
        <v>0</v>
      </c>
      <c r="Y57" s="198">
        <v>0</v>
      </c>
      <c r="Z57" s="30">
        <v>0</v>
      </c>
      <c r="AA57" s="11">
        <v>0</v>
      </c>
      <c r="AB57" s="30">
        <v>0</v>
      </c>
      <c r="AC57" s="11">
        <v>0</v>
      </c>
      <c r="AD57" s="30">
        <v>0</v>
      </c>
      <c r="AE57" s="11">
        <v>0</v>
      </c>
      <c r="AF57" s="30">
        <v>0</v>
      </c>
      <c r="AG57" s="198">
        <v>0</v>
      </c>
    </row>
    <row r="58" spans="1:33">
      <c r="A58" s="60" t="s">
        <v>267</v>
      </c>
      <c r="B58" s="30">
        <v>0</v>
      </c>
      <c r="C58" s="11">
        <v>0</v>
      </c>
      <c r="D58" s="30">
        <v>0</v>
      </c>
      <c r="E58" s="11">
        <v>0</v>
      </c>
      <c r="F58" s="30">
        <v>0</v>
      </c>
      <c r="G58" s="11">
        <v>0</v>
      </c>
      <c r="H58" s="30">
        <v>0</v>
      </c>
      <c r="I58" s="198">
        <v>0</v>
      </c>
      <c r="J58" s="30">
        <v>171667465.77000001</v>
      </c>
      <c r="K58" s="20">
        <v>2.1960000000000002</v>
      </c>
      <c r="L58" s="30">
        <v>132372844.90000001</v>
      </c>
      <c r="M58" s="20">
        <v>2.2702</v>
      </c>
      <c r="N58" s="30">
        <v>170994433.49000001</v>
      </c>
      <c r="O58" s="20">
        <v>2.2050999999999998</v>
      </c>
      <c r="P58" s="30">
        <v>185300498.68000001</v>
      </c>
      <c r="Q58" s="228">
        <v>2.4735999999999998</v>
      </c>
      <c r="R58" s="30">
        <v>153709825.94</v>
      </c>
      <c r="S58" s="20">
        <v>5.2560000000000002</v>
      </c>
      <c r="T58" s="30">
        <v>133169907.40000001</v>
      </c>
      <c r="U58" s="20">
        <v>5.3494999999999999</v>
      </c>
      <c r="V58" s="30">
        <v>165436342.34</v>
      </c>
      <c r="W58" s="20">
        <v>5.9271000000000003</v>
      </c>
      <c r="X58" s="30">
        <v>144515830.37</v>
      </c>
      <c r="Y58" s="228">
        <v>5.3821000000000003</v>
      </c>
      <c r="Z58" s="30">
        <v>19603581.379999999</v>
      </c>
      <c r="AA58" s="20">
        <v>0.37640000000000001</v>
      </c>
      <c r="AB58" s="30">
        <v>13812702</v>
      </c>
      <c r="AC58" s="20">
        <v>0.26829999999999998</v>
      </c>
      <c r="AD58" s="30">
        <v>51053381.509999998</v>
      </c>
      <c r="AE58" s="20">
        <v>0.91200000000000003</v>
      </c>
      <c r="AF58" s="30">
        <v>84086786.120000005</v>
      </c>
      <c r="AG58" s="228">
        <v>1.4891000000000001</v>
      </c>
    </row>
    <row r="59" spans="1:33">
      <c r="A59" s="60" t="s">
        <v>268</v>
      </c>
      <c r="B59" s="30">
        <v>0</v>
      </c>
      <c r="C59" s="11">
        <v>0</v>
      </c>
      <c r="D59" s="30">
        <v>0</v>
      </c>
      <c r="E59" s="11">
        <v>0</v>
      </c>
      <c r="F59" s="30">
        <v>0</v>
      </c>
      <c r="G59" s="11">
        <v>0</v>
      </c>
      <c r="H59" s="30">
        <v>0</v>
      </c>
      <c r="I59" s="198">
        <v>0</v>
      </c>
      <c r="J59" s="30">
        <v>61628720.039999999</v>
      </c>
      <c r="K59" s="20">
        <v>0.78839999999999999</v>
      </c>
      <c r="L59" s="30">
        <v>24502928.260000002</v>
      </c>
      <c r="M59" s="20">
        <v>0.42020000000000002</v>
      </c>
      <c r="N59" s="30">
        <v>46599051.100000001</v>
      </c>
      <c r="O59" s="20">
        <v>0.60089999999999999</v>
      </c>
      <c r="P59" s="30">
        <v>63958896.329999998</v>
      </c>
      <c r="Q59" s="228">
        <v>0.8538</v>
      </c>
      <c r="R59" s="30">
        <v>37391191</v>
      </c>
      <c r="S59" s="20">
        <v>1.2786</v>
      </c>
      <c r="T59" s="30">
        <v>33047336</v>
      </c>
      <c r="U59" s="20">
        <v>1.3274999999999999</v>
      </c>
      <c r="V59" s="30">
        <v>34600663.460000001</v>
      </c>
      <c r="W59" s="20">
        <v>1.2396</v>
      </c>
      <c r="X59" s="30">
        <v>36190134.799999997</v>
      </c>
      <c r="Y59" s="228">
        <v>1.3478000000000001</v>
      </c>
      <c r="Z59" s="30">
        <v>0</v>
      </c>
      <c r="AA59" s="11">
        <v>0</v>
      </c>
      <c r="AB59" s="30">
        <v>0</v>
      </c>
      <c r="AC59" s="11">
        <v>0</v>
      </c>
      <c r="AD59" s="30">
        <v>0</v>
      </c>
      <c r="AE59" s="11">
        <v>0</v>
      </c>
      <c r="AF59" s="30">
        <v>0</v>
      </c>
      <c r="AG59" s="198">
        <v>0</v>
      </c>
    </row>
    <row r="60" spans="1:33">
      <c r="A60" s="60" t="s">
        <v>269</v>
      </c>
      <c r="B60" s="30">
        <v>3793038.84</v>
      </c>
      <c r="C60" s="20">
        <v>0.14760000000000001</v>
      </c>
      <c r="D60" s="30">
        <v>3536781.58</v>
      </c>
      <c r="E60" s="20">
        <v>0.15040000000000001</v>
      </c>
      <c r="F60" s="30">
        <v>3661574</v>
      </c>
      <c r="G60" s="20">
        <v>0.1237</v>
      </c>
      <c r="H60" s="30">
        <v>3332779.6</v>
      </c>
      <c r="I60" s="228">
        <v>0.1206</v>
      </c>
      <c r="J60" s="30">
        <v>105053422.37</v>
      </c>
      <c r="K60" s="20">
        <v>1.3438000000000001</v>
      </c>
      <c r="L60" s="30">
        <v>75186640.920000002</v>
      </c>
      <c r="M60" s="20">
        <v>1.2894000000000001</v>
      </c>
      <c r="N60" s="30">
        <v>147697094.46000001</v>
      </c>
      <c r="O60" s="20">
        <v>1.9047000000000001</v>
      </c>
      <c r="P60" s="30">
        <v>130280906.79000001</v>
      </c>
      <c r="Q60" s="228">
        <v>1.7391000000000001</v>
      </c>
      <c r="R60" s="30">
        <v>212654566.72999999</v>
      </c>
      <c r="S60" s="20">
        <v>7.2714999999999996</v>
      </c>
      <c r="T60" s="30">
        <v>157631648.16</v>
      </c>
      <c r="U60" s="20">
        <v>6.3322000000000003</v>
      </c>
      <c r="V60" s="30">
        <v>166776811.86000001</v>
      </c>
      <c r="W60" s="20">
        <v>5.9751000000000003</v>
      </c>
      <c r="X60" s="30">
        <v>157296038.33000001</v>
      </c>
      <c r="Y60" s="228">
        <v>5.8579999999999997</v>
      </c>
      <c r="Z60" s="30">
        <v>0</v>
      </c>
      <c r="AA60" s="11">
        <v>0</v>
      </c>
      <c r="AB60" s="30">
        <v>5950846.2000000002</v>
      </c>
      <c r="AC60" s="20">
        <v>0.11559999999999999</v>
      </c>
      <c r="AD60" s="30">
        <v>7209109.7000000002</v>
      </c>
      <c r="AE60" s="20">
        <v>0.1288</v>
      </c>
      <c r="AF60" s="30">
        <v>6221411.2199999997</v>
      </c>
      <c r="AG60" s="228">
        <v>0.11020000000000001</v>
      </c>
    </row>
    <row r="61" spans="1:33">
      <c r="A61" s="60" t="s">
        <v>270</v>
      </c>
      <c r="B61" s="30">
        <v>0</v>
      </c>
      <c r="C61" s="11">
        <v>0</v>
      </c>
      <c r="D61" s="30">
        <v>0</v>
      </c>
      <c r="E61" s="11">
        <v>0</v>
      </c>
      <c r="F61" s="30">
        <v>0</v>
      </c>
      <c r="G61" s="11">
        <v>0</v>
      </c>
      <c r="H61" s="30">
        <v>0</v>
      </c>
      <c r="I61" s="198">
        <v>0</v>
      </c>
      <c r="J61" s="30">
        <v>31706961</v>
      </c>
      <c r="K61" s="20">
        <v>0.40560000000000002</v>
      </c>
      <c r="L61" s="30">
        <v>35200548</v>
      </c>
      <c r="M61" s="20">
        <v>0.60370000000000001</v>
      </c>
      <c r="N61" s="30">
        <v>33549062</v>
      </c>
      <c r="O61" s="20">
        <v>0.43259999999999998</v>
      </c>
      <c r="P61" s="30">
        <v>26163060</v>
      </c>
      <c r="Q61" s="228">
        <v>0.3493</v>
      </c>
      <c r="R61" s="30">
        <v>964640</v>
      </c>
      <c r="S61" s="20">
        <v>3.3000000000000002E-2</v>
      </c>
      <c r="T61" s="30">
        <v>1205800</v>
      </c>
      <c r="U61" s="20">
        <v>4.8399999999999999E-2</v>
      </c>
      <c r="V61" s="30">
        <v>2258844</v>
      </c>
      <c r="W61" s="20">
        <v>8.09E-2</v>
      </c>
      <c r="X61" s="30">
        <v>1808553</v>
      </c>
      <c r="Y61" s="228">
        <v>6.7400000000000002E-2</v>
      </c>
      <c r="Z61" s="30">
        <v>6396587.7699999996</v>
      </c>
      <c r="AA61" s="20">
        <v>0.12280000000000001</v>
      </c>
      <c r="AB61" s="30">
        <v>2982449.75</v>
      </c>
      <c r="AC61" s="20">
        <v>5.79E-2</v>
      </c>
      <c r="AD61" s="30">
        <v>3756274.55</v>
      </c>
      <c r="AE61" s="20">
        <v>6.7100000000000007E-2</v>
      </c>
      <c r="AF61" s="30">
        <v>2846208</v>
      </c>
      <c r="AG61" s="228">
        <v>5.04E-2</v>
      </c>
    </row>
    <row r="62" spans="1:33">
      <c r="A62" s="60" t="s">
        <v>271</v>
      </c>
      <c r="B62" s="30">
        <v>0</v>
      </c>
      <c r="C62" s="11">
        <v>0</v>
      </c>
      <c r="D62" s="30">
        <v>0</v>
      </c>
      <c r="E62" s="11">
        <v>0</v>
      </c>
      <c r="F62" s="30">
        <v>0</v>
      </c>
      <c r="G62" s="11">
        <v>0</v>
      </c>
      <c r="H62" s="30">
        <v>0</v>
      </c>
      <c r="I62" s="198">
        <v>0</v>
      </c>
      <c r="J62" s="30">
        <v>234478475.31999999</v>
      </c>
      <c r="K62" s="20">
        <v>2.9994000000000001</v>
      </c>
      <c r="L62" s="30">
        <v>135456731.16</v>
      </c>
      <c r="M62" s="20">
        <v>2.323</v>
      </c>
      <c r="N62" s="30">
        <v>131429797.42</v>
      </c>
      <c r="O62" s="20">
        <v>1.6949000000000001</v>
      </c>
      <c r="P62" s="30">
        <v>100198574.90000001</v>
      </c>
      <c r="Q62" s="228">
        <v>1.3375999999999999</v>
      </c>
      <c r="R62" s="30">
        <v>36846928.590000004</v>
      </c>
      <c r="S62" s="20">
        <v>1.2599</v>
      </c>
      <c r="T62" s="30">
        <v>31841275.300000001</v>
      </c>
      <c r="U62" s="20">
        <v>1.2790999999999999</v>
      </c>
      <c r="V62" s="30">
        <v>24765720.460000001</v>
      </c>
      <c r="W62" s="20">
        <v>0.88729999999999998</v>
      </c>
      <c r="X62" s="30">
        <v>27608147.399999999</v>
      </c>
      <c r="Y62" s="228">
        <v>1.0282</v>
      </c>
      <c r="Z62" s="30">
        <v>1680000</v>
      </c>
      <c r="AA62" s="20">
        <v>3.2300000000000002E-2</v>
      </c>
      <c r="AB62" s="30">
        <v>1434000</v>
      </c>
      <c r="AC62" s="20">
        <v>2.7900000000000001E-2</v>
      </c>
      <c r="AD62" s="30">
        <v>1531000</v>
      </c>
      <c r="AE62" s="20">
        <v>2.7300000000000001E-2</v>
      </c>
      <c r="AF62" s="30">
        <v>1778000</v>
      </c>
      <c r="AG62" s="228">
        <v>3.15E-2</v>
      </c>
    </row>
    <row r="63" spans="1:33" ht="13.5" thickBot="1">
      <c r="A63" s="60" t="s">
        <v>272</v>
      </c>
      <c r="B63" s="30">
        <v>0</v>
      </c>
      <c r="C63" s="11">
        <v>0</v>
      </c>
      <c r="D63" s="30">
        <v>0</v>
      </c>
      <c r="E63" s="11">
        <v>0</v>
      </c>
      <c r="F63" s="30">
        <v>0</v>
      </c>
      <c r="G63" s="11">
        <v>0</v>
      </c>
      <c r="H63" s="30">
        <v>0</v>
      </c>
      <c r="I63" s="198">
        <v>0</v>
      </c>
      <c r="J63" s="30">
        <v>273726574.57999998</v>
      </c>
      <c r="K63" s="20">
        <v>3.5015000000000001</v>
      </c>
      <c r="L63" s="30">
        <v>164921929.38999999</v>
      </c>
      <c r="M63" s="20">
        <v>2.8283999999999998</v>
      </c>
      <c r="N63" s="30">
        <v>234438493.58000001</v>
      </c>
      <c r="O63" s="20">
        <v>3.0232999999999999</v>
      </c>
      <c r="P63" s="30">
        <v>247851768.46000001</v>
      </c>
      <c r="Q63" s="228">
        <v>3.3086000000000002</v>
      </c>
      <c r="R63" s="30">
        <v>127995389.42</v>
      </c>
      <c r="S63" s="20">
        <v>4.3766999999999996</v>
      </c>
      <c r="T63" s="30">
        <v>77791068.670000002</v>
      </c>
      <c r="U63" s="20">
        <v>3.1248999999999998</v>
      </c>
      <c r="V63" s="30">
        <v>107145288.5</v>
      </c>
      <c r="W63" s="20">
        <v>3.8386999999999998</v>
      </c>
      <c r="X63" s="30">
        <v>82142835.150000006</v>
      </c>
      <c r="Y63" s="228">
        <v>3.0592000000000001</v>
      </c>
      <c r="Z63" s="30">
        <v>0</v>
      </c>
      <c r="AA63" s="11">
        <v>0</v>
      </c>
      <c r="AB63" s="30">
        <v>0</v>
      </c>
      <c r="AC63" s="11">
        <v>0</v>
      </c>
      <c r="AD63" s="30">
        <v>0</v>
      </c>
      <c r="AE63" s="11">
        <v>0</v>
      </c>
      <c r="AF63" s="30">
        <v>0</v>
      </c>
      <c r="AG63" s="198">
        <v>0</v>
      </c>
    </row>
    <row r="64" spans="1:33" ht="14.25" thickTop="1" thickBot="1">
      <c r="A64" s="63" t="s">
        <v>273</v>
      </c>
      <c r="B64" s="55">
        <v>3793038.84</v>
      </c>
      <c r="C64" s="14">
        <v>0.14760000000000001</v>
      </c>
      <c r="D64" s="55">
        <v>3536781.58</v>
      </c>
      <c r="E64" s="14">
        <v>0.15040000000000001</v>
      </c>
      <c r="F64" s="55">
        <v>3661574</v>
      </c>
      <c r="G64" s="14">
        <v>0.1237</v>
      </c>
      <c r="H64" s="55">
        <v>3332779.6</v>
      </c>
      <c r="I64" s="233">
        <v>0.1206</v>
      </c>
      <c r="J64" s="55">
        <v>878261619.08000004</v>
      </c>
      <c r="K64" s="14">
        <v>11.2347</v>
      </c>
      <c r="L64" s="55">
        <v>567641622.63</v>
      </c>
      <c r="M64" s="14">
        <v>9.7348999999999997</v>
      </c>
      <c r="N64" s="55">
        <v>764707932.04999995</v>
      </c>
      <c r="O64" s="14">
        <v>9.8615999999999993</v>
      </c>
      <c r="P64" s="55">
        <v>753753705.15999997</v>
      </c>
      <c r="Q64" s="233">
        <v>10.0619</v>
      </c>
      <c r="R64" s="55">
        <v>569562541.67999995</v>
      </c>
      <c r="S64" s="14">
        <v>19.4757</v>
      </c>
      <c r="T64" s="55">
        <v>434687035.52999997</v>
      </c>
      <c r="U64" s="14">
        <v>17.4617</v>
      </c>
      <c r="V64" s="55">
        <v>500983670.62</v>
      </c>
      <c r="W64" s="14">
        <v>17.948799999999999</v>
      </c>
      <c r="X64" s="55">
        <v>449561539.05000001</v>
      </c>
      <c r="Y64" s="233">
        <v>16.7425</v>
      </c>
      <c r="Z64" s="55">
        <v>27680169.149999999</v>
      </c>
      <c r="AA64" s="14">
        <v>0.53139999999999998</v>
      </c>
      <c r="AB64" s="55">
        <v>24179997.949999999</v>
      </c>
      <c r="AC64" s="14">
        <v>0.46970000000000001</v>
      </c>
      <c r="AD64" s="55">
        <v>63549765.759999998</v>
      </c>
      <c r="AE64" s="14">
        <v>1.1352</v>
      </c>
      <c r="AF64" s="55">
        <v>94932405.340000004</v>
      </c>
      <c r="AG64" s="233">
        <v>1.6812</v>
      </c>
    </row>
    <row r="65" spans="1:33" ht="13.5" thickTop="1">
      <c r="A65" s="60" t="s">
        <v>274</v>
      </c>
      <c r="B65" s="30">
        <v>0</v>
      </c>
      <c r="C65" s="11">
        <v>0</v>
      </c>
      <c r="D65" s="30">
        <v>0</v>
      </c>
      <c r="E65" s="11">
        <v>0</v>
      </c>
      <c r="F65" s="30">
        <v>0</v>
      </c>
      <c r="G65" s="11">
        <v>0</v>
      </c>
      <c r="H65" s="30">
        <v>0</v>
      </c>
      <c r="I65" s="198">
        <v>0</v>
      </c>
      <c r="J65" s="30">
        <v>459044606.32999998</v>
      </c>
      <c r="K65" s="20">
        <v>5.8720999999999997</v>
      </c>
      <c r="L65" s="30">
        <v>401844820.89999998</v>
      </c>
      <c r="M65" s="20">
        <v>6.8914999999999997</v>
      </c>
      <c r="N65" s="30">
        <v>478286370.38</v>
      </c>
      <c r="O65" s="20">
        <v>6.1679000000000004</v>
      </c>
      <c r="P65" s="30">
        <v>425310110.55000001</v>
      </c>
      <c r="Q65" s="228">
        <v>5.6775000000000002</v>
      </c>
      <c r="R65" s="30">
        <v>0</v>
      </c>
      <c r="S65" s="11">
        <v>0</v>
      </c>
      <c r="T65" s="30">
        <v>0</v>
      </c>
      <c r="U65" s="11">
        <v>0</v>
      </c>
      <c r="V65" s="30">
        <v>0</v>
      </c>
      <c r="W65" s="11">
        <v>0</v>
      </c>
      <c r="X65" s="30">
        <v>0</v>
      </c>
      <c r="Y65" s="198">
        <v>0</v>
      </c>
      <c r="Z65" s="30">
        <v>556135952.08000004</v>
      </c>
      <c r="AA65" s="20">
        <v>10.677099999999999</v>
      </c>
      <c r="AB65" s="30">
        <v>539521294.69000006</v>
      </c>
      <c r="AC65" s="20">
        <v>10.4809</v>
      </c>
      <c r="AD65" s="30">
        <v>563031205.08000004</v>
      </c>
      <c r="AE65" s="20">
        <v>10.057700000000001</v>
      </c>
      <c r="AF65" s="30">
        <v>499660720.69999999</v>
      </c>
      <c r="AG65" s="228">
        <v>8.8486999999999991</v>
      </c>
    </row>
    <row r="66" spans="1:33" ht="13.5" thickBot="1">
      <c r="A66" s="60" t="s">
        <v>275</v>
      </c>
      <c r="B66" s="30">
        <v>0</v>
      </c>
      <c r="C66" s="11">
        <v>0</v>
      </c>
      <c r="D66" s="30">
        <v>0</v>
      </c>
      <c r="E66" s="11">
        <v>0</v>
      </c>
      <c r="F66" s="30">
        <v>0</v>
      </c>
      <c r="G66" s="11">
        <v>0</v>
      </c>
      <c r="H66" s="30">
        <v>0</v>
      </c>
      <c r="I66" s="198">
        <v>0</v>
      </c>
      <c r="J66" s="30">
        <v>0</v>
      </c>
      <c r="K66" s="11">
        <v>0</v>
      </c>
      <c r="L66" s="30">
        <v>0</v>
      </c>
      <c r="M66" s="11">
        <v>0</v>
      </c>
      <c r="N66" s="30">
        <v>0</v>
      </c>
      <c r="O66" s="11">
        <v>0</v>
      </c>
      <c r="P66" s="30">
        <v>0</v>
      </c>
      <c r="Q66" s="198">
        <v>0</v>
      </c>
      <c r="R66" s="30">
        <v>0</v>
      </c>
      <c r="S66" s="11">
        <v>0</v>
      </c>
      <c r="T66" s="30">
        <v>0</v>
      </c>
      <c r="U66" s="11">
        <v>0</v>
      </c>
      <c r="V66" s="30">
        <v>0</v>
      </c>
      <c r="W66" s="11">
        <v>0</v>
      </c>
      <c r="X66" s="30">
        <v>0</v>
      </c>
      <c r="Y66" s="198">
        <v>0</v>
      </c>
      <c r="Z66" s="30">
        <v>0</v>
      </c>
      <c r="AA66" s="11">
        <v>0</v>
      </c>
      <c r="AB66" s="30">
        <v>0</v>
      </c>
      <c r="AC66" s="11">
        <v>0</v>
      </c>
      <c r="AD66" s="30">
        <v>0</v>
      </c>
      <c r="AE66" s="11">
        <v>0</v>
      </c>
      <c r="AF66" s="30">
        <v>0</v>
      </c>
      <c r="AG66" s="198">
        <v>0</v>
      </c>
    </row>
    <row r="67" spans="1:33" ht="14.25" thickTop="1" thickBot="1">
      <c r="A67" s="63" t="s">
        <v>276</v>
      </c>
      <c r="B67" s="55">
        <v>0</v>
      </c>
      <c r="C67" s="13">
        <v>0</v>
      </c>
      <c r="D67" s="55">
        <v>0</v>
      </c>
      <c r="E67" s="13">
        <v>0</v>
      </c>
      <c r="F67" s="55">
        <v>0</v>
      </c>
      <c r="G67" s="13">
        <v>0</v>
      </c>
      <c r="H67" s="55">
        <v>0</v>
      </c>
      <c r="I67" s="231">
        <v>0</v>
      </c>
      <c r="J67" s="55">
        <v>459044606.32999998</v>
      </c>
      <c r="K67" s="14">
        <v>5.8720999999999997</v>
      </c>
      <c r="L67" s="55">
        <v>401844820.89999998</v>
      </c>
      <c r="M67" s="14">
        <v>6.8914999999999997</v>
      </c>
      <c r="N67" s="55">
        <v>478286370.38</v>
      </c>
      <c r="O67" s="14">
        <v>6.1679000000000004</v>
      </c>
      <c r="P67" s="55">
        <v>425310110.55000001</v>
      </c>
      <c r="Q67" s="233">
        <v>5.6775000000000002</v>
      </c>
      <c r="R67" s="55">
        <v>0</v>
      </c>
      <c r="S67" s="13">
        <v>0</v>
      </c>
      <c r="T67" s="55">
        <v>0</v>
      </c>
      <c r="U67" s="13">
        <v>0</v>
      </c>
      <c r="V67" s="55">
        <v>0</v>
      </c>
      <c r="W67" s="13">
        <v>0</v>
      </c>
      <c r="X67" s="55">
        <v>0</v>
      </c>
      <c r="Y67" s="231">
        <v>0</v>
      </c>
      <c r="Z67" s="55">
        <v>556135952.08000004</v>
      </c>
      <c r="AA67" s="14">
        <v>10.677099999999999</v>
      </c>
      <c r="AB67" s="55">
        <v>539521294.69000006</v>
      </c>
      <c r="AC67" s="14">
        <v>10.4809</v>
      </c>
      <c r="AD67" s="55">
        <v>563031205.08000004</v>
      </c>
      <c r="AE67" s="14">
        <v>10.057700000000001</v>
      </c>
      <c r="AF67" s="55">
        <v>499660720.69999999</v>
      </c>
      <c r="AG67" s="233">
        <v>8.8486999999999991</v>
      </c>
    </row>
    <row r="68" spans="1:33" ht="14.25" thickTop="1" thickBot="1">
      <c r="A68" s="63" t="s">
        <v>277</v>
      </c>
      <c r="B68" s="55">
        <v>0</v>
      </c>
      <c r="C68" s="13">
        <v>0</v>
      </c>
      <c r="D68" s="55">
        <v>0</v>
      </c>
      <c r="E68" s="13">
        <v>0</v>
      </c>
      <c r="F68" s="55">
        <v>0</v>
      </c>
      <c r="G68" s="13">
        <v>0</v>
      </c>
      <c r="H68" s="55">
        <v>0</v>
      </c>
      <c r="I68" s="231">
        <v>0</v>
      </c>
      <c r="J68" s="55">
        <v>0</v>
      </c>
      <c r="K68" s="13">
        <v>0</v>
      </c>
      <c r="L68" s="55">
        <v>0</v>
      </c>
      <c r="M68" s="13">
        <v>0</v>
      </c>
      <c r="N68" s="55">
        <v>0</v>
      </c>
      <c r="O68" s="13">
        <v>0</v>
      </c>
      <c r="P68" s="55">
        <v>0</v>
      </c>
      <c r="Q68" s="231">
        <v>0</v>
      </c>
      <c r="R68" s="55">
        <v>0</v>
      </c>
      <c r="S68" s="13">
        <v>0</v>
      </c>
      <c r="T68" s="55">
        <v>0</v>
      </c>
      <c r="U68" s="13">
        <v>0</v>
      </c>
      <c r="V68" s="55">
        <v>0</v>
      </c>
      <c r="W68" s="13">
        <v>0</v>
      </c>
      <c r="X68" s="55">
        <v>0</v>
      </c>
      <c r="Y68" s="231">
        <v>0</v>
      </c>
      <c r="Z68" s="55">
        <v>0</v>
      </c>
      <c r="AA68" s="13">
        <v>0</v>
      </c>
      <c r="AB68" s="55">
        <v>0</v>
      </c>
      <c r="AC68" s="13">
        <v>0</v>
      </c>
      <c r="AD68" s="55">
        <v>0</v>
      </c>
      <c r="AE68" s="13">
        <v>0</v>
      </c>
      <c r="AF68" s="55">
        <v>0</v>
      </c>
      <c r="AG68" s="231">
        <v>0</v>
      </c>
    </row>
    <row r="69" spans="1:33" ht="13.5" thickTop="1">
      <c r="A69" s="60" t="s">
        <v>278</v>
      </c>
      <c r="B69" s="30">
        <v>0</v>
      </c>
      <c r="C69" s="11">
        <v>0</v>
      </c>
      <c r="D69" s="30">
        <v>0</v>
      </c>
      <c r="E69" s="11">
        <v>0</v>
      </c>
      <c r="F69" s="30">
        <v>0</v>
      </c>
      <c r="G69" s="11">
        <v>0</v>
      </c>
      <c r="H69" s="30">
        <v>0</v>
      </c>
      <c r="I69" s="198">
        <v>0</v>
      </c>
      <c r="J69" s="30">
        <v>95986059.909999996</v>
      </c>
      <c r="K69" s="20">
        <v>1.2279</v>
      </c>
      <c r="L69" s="30">
        <v>73012706.069999993</v>
      </c>
      <c r="M69" s="20">
        <v>1.2521</v>
      </c>
      <c r="N69" s="30">
        <v>83011353.290000007</v>
      </c>
      <c r="O69" s="20">
        <v>1.0705</v>
      </c>
      <c r="P69" s="30">
        <v>38567721.57</v>
      </c>
      <c r="Q69" s="228">
        <v>0.51480000000000004</v>
      </c>
      <c r="R69" s="30">
        <v>120104848.20999999</v>
      </c>
      <c r="S69" s="20">
        <v>4.1069000000000004</v>
      </c>
      <c r="T69" s="30">
        <v>102109757.70999999</v>
      </c>
      <c r="U69" s="20">
        <v>4.1017999999999999</v>
      </c>
      <c r="V69" s="30">
        <v>98523736.450000003</v>
      </c>
      <c r="W69" s="20">
        <v>3.5297999999999998</v>
      </c>
      <c r="X69" s="30">
        <v>75431885.489999995</v>
      </c>
      <c r="Y69" s="228">
        <v>2.8092000000000001</v>
      </c>
      <c r="Z69" s="30">
        <v>0</v>
      </c>
      <c r="AA69" s="11">
        <v>0</v>
      </c>
      <c r="AB69" s="30">
        <v>0</v>
      </c>
      <c r="AC69" s="11">
        <v>0</v>
      </c>
      <c r="AD69" s="30">
        <v>0</v>
      </c>
      <c r="AE69" s="11">
        <v>0</v>
      </c>
      <c r="AF69" s="30">
        <v>0</v>
      </c>
      <c r="AG69" s="198">
        <v>0</v>
      </c>
    </row>
    <row r="70" spans="1:33" ht="13.5" thickBot="1">
      <c r="A70" s="60" t="s">
        <v>279</v>
      </c>
      <c r="B70" s="30">
        <v>0</v>
      </c>
      <c r="C70" s="11">
        <v>0</v>
      </c>
      <c r="D70" s="30">
        <v>0</v>
      </c>
      <c r="E70" s="11">
        <v>0</v>
      </c>
      <c r="F70" s="30">
        <v>0</v>
      </c>
      <c r="G70" s="11">
        <v>0</v>
      </c>
      <c r="H70" s="30">
        <v>0</v>
      </c>
      <c r="I70" s="198">
        <v>0</v>
      </c>
      <c r="J70" s="30">
        <v>21328932</v>
      </c>
      <c r="K70" s="20">
        <v>0.27279999999999999</v>
      </c>
      <c r="L70" s="30">
        <v>22422724</v>
      </c>
      <c r="M70" s="20">
        <v>0.38450000000000001</v>
      </c>
      <c r="N70" s="30">
        <v>16423371</v>
      </c>
      <c r="O70" s="20">
        <v>0.21179999999999999</v>
      </c>
      <c r="P70" s="30">
        <v>13686143</v>
      </c>
      <c r="Q70" s="228">
        <v>0.1827</v>
      </c>
      <c r="R70" s="30">
        <v>3639266</v>
      </c>
      <c r="S70" s="20">
        <v>0.1244</v>
      </c>
      <c r="T70" s="30">
        <v>3825895</v>
      </c>
      <c r="U70" s="20">
        <v>0.1537</v>
      </c>
      <c r="V70" s="30">
        <v>2799435</v>
      </c>
      <c r="W70" s="20">
        <v>0.1003</v>
      </c>
      <c r="X70" s="30">
        <v>2332863</v>
      </c>
      <c r="Y70" s="228">
        <v>8.6900000000000005E-2</v>
      </c>
      <c r="Z70" s="30">
        <v>0</v>
      </c>
      <c r="AA70" s="11">
        <v>0</v>
      </c>
      <c r="AB70" s="30">
        <v>0</v>
      </c>
      <c r="AC70" s="11">
        <v>0</v>
      </c>
      <c r="AD70" s="30">
        <v>0</v>
      </c>
      <c r="AE70" s="11">
        <v>0</v>
      </c>
      <c r="AF70" s="30">
        <v>0</v>
      </c>
      <c r="AG70" s="198">
        <v>0</v>
      </c>
    </row>
    <row r="71" spans="1:33" ht="14.25" thickTop="1" thickBot="1">
      <c r="A71" s="63" t="s">
        <v>280</v>
      </c>
      <c r="B71" s="55">
        <v>0</v>
      </c>
      <c r="C71" s="13">
        <v>0</v>
      </c>
      <c r="D71" s="55">
        <v>0</v>
      </c>
      <c r="E71" s="13">
        <v>0</v>
      </c>
      <c r="F71" s="55">
        <v>0</v>
      </c>
      <c r="G71" s="13">
        <v>0</v>
      </c>
      <c r="H71" s="55">
        <v>0</v>
      </c>
      <c r="I71" s="231">
        <v>0</v>
      </c>
      <c r="J71" s="55">
        <v>117314991.91</v>
      </c>
      <c r="K71" s="14">
        <v>1.5006999999999999</v>
      </c>
      <c r="L71" s="55">
        <v>95435430.069999993</v>
      </c>
      <c r="M71" s="14">
        <v>1.6367</v>
      </c>
      <c r="N71" s="55">
        <v>99434724.290000007</v>
      </c>
      <c r="O71" s="14">
        <v>1.2823</v>
      </c>
      <c r="P71" s="55">
        <v>52253864.57</v>
      </c>
      <c r="Q71" s="233">
        <v>0.69750000000000001</v>
      </c>
      <c r="R71" s="55">
        <v>123744114.20999999</v>
      </c>
      <c r="S71" s="14">
        <v>4.2313000000000001</v>
      </c>
      <c r="T71" s="55">
        <v>105935652.70999999</v>
      </c>
      <c r="U71" s="14">
        <v>4.2554999999999996</v>
      </c>
      <c r="V71" s="55">
        <v>101323171.45</v>
      </c>
      <c r="W71" s="14">
        <v>3.6301000000000001</v>
      </c>
      <c r="X71" s="55">
        <v>77764748.489999995</v>
      </c>
      <c r="Y71" s="233">
        <v>2.8961000000000001</v>
      </c>
      <c r="Z71" s="55">
        <v>0</v>
      </c>
      <c r="AA71" s="13">
        <v>0</v>
      </c>
      <c r="AB71" s="55">
        <v>0</v>
      </c>
      <c r="AC71" s="13">
        <v>0</v>
      </c>
      <c r="AD71" s="55">
        <v>0</v>
      </c>
      <c r="AE71" s="13">
        <v>0</v>
      </c>
      <c r="AF71" s="55">
        <v>0</v>
      </c>
      <c r="AG71" s="231">
        <v>0</v>
      </c>
    </row>
    <row r="72" spans="1:33" ht="13.5" thickTop="1">
      <c r="A72" s="60" t="s">
        <v>281</v>
      </c>
      <c r="B72" s="30">
        <v>0</v>
      </c>
      <c r="C72" s="11">
        <v>0</v>
      </c>
      <c r="D72" s="30">
        <v>0</v>
      </c>
      <c r="E72" s="11">
        <v>0</v>
      </c>
      <c r="F72" s="30">
        <v>0</v>
      </c>
      <c r="G72" s="11">
        <v>0</v>
      </c>
      <c r="H72" s="30">
        <v>0</v>
      </c>
      <c r="I72" s="198">
        <v>0</v>
      </c>
      <c r="J72" s="30">
        <v>0</v>
      </c>
      <c r="K72" s="11">
        <v>0</v>
      </c>
      <c r="L72" s="30">
        <v>0</v>
      </c>
      <c r="M72" s="11">
        <v>0</v>
      </c>
      <c r="N72" s="30">
        <v>2866534.66</v>
      </c>
      <c r="O72" s="20">
        <v>3.6999999999999998E-2</v>
      </c>
      <c r="P72" s="30">
        <v>2786651.8</v>
      </c>
      <c r="Q72" s="228">
        <v>3.7199999999999997E-2</v>
      </c>
      <c r="R72" s="30">
        <v>9428227</v>
      </c>
      <c r="S72" s="20">
        <v>0.32240000000000002</v>
      </c>
      <c r="T72" s="30">
        <v>8342184</v>
      </c>
      <c r="U72" s="20">
        <v>0.33510000000000001</v>
      </c>
      <c r="V72" s="30">
        <v>8203342.2999999998</v>
      </c>
      <c r="W72" s="20">
        <v>0.29389999999999999</v>
      </c>
      <c r="X72" s="30">
        <v>7712041.0999999996</v>
      </c>
      <c r="Y72" s="228">
        <v>0.28720000000000001</v>
      </c>
      <c r="Z72" s="30">
        <v>0</v>
      </c>
      <c r="AA72" s="11">
        <v>0</v>
      </c>
      <c r="AB72" s="30">
        <v>0</v>
      </c>
      <c r="AC72" s="11">
        <v>0</v>
      </c>
      <c r="AD72" s="30">
        <v>0</v>
      </c>
      <c r="AE72" s="11">
        <v>0</v>
      </c>
      <c r="AF72" s="30">
        <v>0</v>
      </c>
      <c r="AG72" s="198">
        <v>0</v>
      </c>
    </row>
    <row r="73" spans="1:33" ht="13.5" thickBot="1">
      <c r="A73" s="60" t="s">
        <v>282</v>
      </c>
      <c r="B73" s="30">
        <v>0</v>
      </c>
      <c r="C73" s="11">
        <v>0</v>
      </c>
      <c r="D73" s="30">
        <v>0</v>
      </c>
      <c r="E73" s="11">
        <v>0</v>
      </c>
      <c r="F73" s="30">
        <v>0</v>
      </c>
      <c r="G73" s="11">
        <v>0</v>
      </c>
      <c r="H73" s="30">
        <v>0</v>
      </c>
      <c r="I73" s="198">
        <v>0</v>
      </c>
      <c r="J73" s="30">
        <v>612648943.17999995</v>
      </c>
      <c r="K73" s="20">
        <v>7.8369999999999997</v>
      </c>
      <c r="L73" s="30">
        <v>397789656.19</v>
      </c>
      <c r="M73" s="20">
        <v>6.8220000000000001</v>
      </c>
      <c r="N73" s="30">
        <v>568224908.74000001</v>
      </c>
      <c r="O73" s="20">
        <v>7.3277999999999999</v>
      </c>
      <c r="P73" s="30">
        <v>565988494.97000003</v>
      </c>
      <c r="Q73" s="228">
        <v>7.5553999999999997</v>
      </c>
      <c r="R73" s="30">
        <v>378830566.75</v>
      </c>
      <c r="S73" s="20">
        <v>12.953799999999999</v>
      </c>
      <c r="T73" s="30">
        <v>312518093.5</v>
      </c>
      <c r="U73" s="20">
        <v>12.5541</v>
      </c>
      <c r="V73" s="30">
        <v>341156280.60000002</v>
      </c>
      <c r="W73" s="20">
        <v>12.2226</v>
      </c>
      <c r="X73" s="30">
        <v>414194254.04000002</v>
      </c>
      <c r="Y73" s="228">
        <v>15.4254</v>
      </c>
      <c r="Z73" s="30">
        <v>0</v>
      </c>
      <c r="AA73" s="11">
        <v>0</v>
      </c>
      <c r="AB73" s="30">
        <v>0</v>
      </c>
      <c r="AC73" s="11">
        <v>0</v>
      </c>
      <c r="AD73" s="30">
        <v>0</v>
      </c>
      <c r="AE73" s="11">
        <v>0</v>
      </c>
      <c r="AF73" s="30">
        <v>0</v>
      </c>
      <c r="AG73" s="198">
        <v>0</v>
      </c>
    </row>
    <row r="74" spans="1:33" ht="14.25" thickTop="1" thickBot="1">
      <c r="A74" s="63" t="s">
        <v>283</v>
      </c>
      <c r="B74" s="55">
        <v>0</v>
      </c>
      <c r="C74" s="13">
        <v>0</v>
      </c>
      <c r="D74" s="55">
        <v>0</v>
      </c>
      <c r="E74" s="13">
        <v>0</v>
      </c>
      <c r="F74" s="55">
        <v>0</v>
      </c>
      <c r="G74" s="13">
        <v>0</v>
      </c>
      <c r="H74" s="55">
        <v>0</v>
      </c>
      <c r="I74" s="231">
        <v>0</v>
      </c>
      <c r="J74" s="55">
        <v>612648943.17999995</v>
      </c>
      <c r="K74" s="14">
        <v>7.8369999999999997</v>
      </c>
      <c r="L74" s="55">
        <v>397789656.19</v>
      </c>
      <c r="M74" s="14">
        <v>6.8220000000000001</v>
      </c>
      <c r="N74" s="55">
        <v>571091443.39999998</v>
      </c>
      <c r="O74" s="14">
        <v>7.3647</v>
      </c>
      <c r="P74" s="55">
        <v>568775146.76999998</v>
      </c>
      <c r="Q74" s="233">
        <v>7.5926</v>
      </c>
      <c r="R74" s="55">
        <v>388258793.75</v>
      </c>
      <c r="S74" s="14">
        <v>13.276199999999999</v>
      </c>
      <c r="T74" s="55">
        <v>320860277.5</v>
      </c>
      <c r="U74" s="14">
        <v>12.889200000000001</v>
      </c>
      <c r="V74" s="55">
        <v>349359622.89999998</v>
      </c>
      <c r="W74" s="14">
        <v>12.516500000000001</v>
      </c>
      <c r="X74" s="55">
        <v>421906295.13999999</v>
      </c>
      <c r="Y74" s="233">
        <v>15.7126</v>
      </c>
      <c r="Z74" s="55">
        <v>0</v>
      </c>
      <c r="AA74" s="13">
        <v>0</v>
      </c>
      <c r="AB74" s="55">
        <v>0</v>
      </c>
      <c r="AC74" s="13">
        <v>0</v>
      </c>
      <c r="AD74" s="55">
        <v>0</v>
      </c>
      <c r="AE74" s="13">
        <v>0</v>
      </c>
      <c r="AF74" s="55">
        <v>0</v>
      </c>
      <c r="AG74" s="231">
        <v>0</v>
      </c>
    </row>
    <row r="75" spans="1:33" ht="13.5" thickTop="1">
      <c r="A75" s="60" t="s">
        <v>284</v>
      </c>
      <c r="B75" s="30">
        <v>0</v>
      </c>
      <c r="C75" s="11">
        <v>0</v>
      </c>
      <c r="D75" s="30">
        <v>0</v>
      </c>
      <c r="E75" s="11">
        <v>0</v>
      </c>
      <c r="F75" s="30">
        <v>0</v>
      </c>
      <c r="G75" s="11">
        <v>0</v>
      </c>
      <c r="H75" s="30">
        <v>0</v>
      </c>
      <c r="I75" s="198">
        <v>0</v>
      </c>
      <c r="J75" s="30">
        <v>0</v>
      </c>
      <c r="K75" s="11">
        <v>0</v>
      </c>
      <c r="L75" s="30">
        <v>0</v>
      </c>
      <c r="M75" s="11">
        <v>0</v>
      </c>
      <c r="N75" s="30">
        <v>0</v>
      </c>
      <c r="O75" s="11">
        <v>0</v>
      </c>
      <c r="P75" s="30">
        <v>0</v>
      </c>
      <c r="Q75" s="198">
        <v>0</v>
      </c>
      <c r="R75" s="30">
        <v>0</v>
      </c>
      <c r="S75" s="11">
        <v>0</v>
      </c>
      <c r="T75" s="30">
        <v>0</v>
      </c>
      <c r="U75" s="11">
        <v>0</v>
      </c>
      <c r="V75" s="30">
        <v>0</v>
      </c>
      <c r="W75" s="11">
        <v>0</v>
      </c>
      <c r="X75" s="30">
        <v>0</v>
      </c>
      <c r="Y75" s="198">
        <v>0</v>
      </c>
      <c r="Z75" s="30">
        <v>0</v>
      </c>
      <c r="AA75" s="11">
        <v>0</v>
      </c>
      <c r="AB75" s="30">
        <v>0</v>
      </c>
      <c r="AC75" s="11">
        <v>0</v>
      </c>
      <c r="AD75" s="30">
        <v>0</v>
      </c>
      <c r="AE75" s="11">
        <v>0</v>
      </c>
      <c r="AF75" s="30">
        <v>0</v>
      </c>
      <c r="AG75" s="198">
        <v>0</v>
      </c>
    </row>
    <row r="76" spans="1:33" ht="13.5" thickBot="1">
      <c r="A76" s="60" t="s">
        <v>285</v>
      </c>
      <c r="B76" s="30">
        <v>0</v>
      </c>
      <c r="C76" s="11">
        <v>0</v>
      </c>
      <c r="D76" s="30">
        <v>0</v>
      </c>
      <c r="E76" s="11">
        <v>0</v>
      </c>
      <c r="F76" s="30">
        <v>0</v>
      </c>
      <c r="G76" s="11">
        <v>0</v>
      </c>
      <c r="H76" s="30">
        <v>0</v>
      </c>
      <c r="I76" s="198">
        <v>0</v>
      </c>
      <c r="J76" s="30">
        <v>0</v>
      </c>
      <c r="K76" s="11">
        <v>0</v>
      </c>
      <c r="L76" s="30">
        <v>0</v>
      </c>
      <c r="M76" s="11">
        <v>0</v>
      </c>
      <c r="N76" s="30">
        <v>0</v>
      </c>
      <c r="O76" s="11">
        <v>0</v>
      </c>
      <c r="P76" s="30">
        <v>0</v>
      </c>
      <c r="Q76" s="198">
        <v>0</v>
      </c>
      <c r="R76" s="30">
        <v>0</v>
      </c>
      <c r="S76" s="11">
        <v>0</v>
      </c>
      <c r="T76" s="30">
        <v>0</v>
      </c>
      <c r="U76" s="11">
        <v>0</v>
      </c>
      <c r="V76" s="30">
        <v>0</v>
      </c>
      <c r="W76" s="11">
        <v>0</v>
      </c>
      <c r="X76" s="30">
        <v>0</v>
      </c>
      <c r="Y76" s="198">
        <v>0</v>
      </c>
      <c r="Z76" s="30">
        <v>0</v>
      </c>
      <c r="AA76" s="11">
        <v>0</v>
      </c>
      <c r="AB76" s="30">
        <v>0</v>
      </c>
      <c r="AC76" s="11">
        <v>0</v>
      </c>
      <c r="AD76" s="30">
        <v>0</v>
      </c>
      <c r="AE76" s="11">
        <v>0</v>
      </c>
      <c r="AF76" s="30">
        <v>0</v>
      </c>
      <c r="AG76" s="198">
        <v>0</v>
      </c>
    </row>
    <row r="77" spans="1:33" ht="14.25" thickTop="1" thickBot="1">
      <c r="A77" s="63" t="s">
        <v>286</v>
      </c>
      <c r="B77" s="55">
        <v>0</v>
      </c>
      <c r="C77" s="13">
        <v>0</v>
      </c>
      <c r="D77" s="55">
        <v>0</v>
      </c>
      <c r="E77" s="13">
        <v>0</v>
      </c>
      <c r="F77" s="55">
        <v>0</v>
      </c>
      <c r="G77" s="13">
        <v>0</v>
      </c>
      <c r="H77" s="55">
        <v>0</v>
      </c>
      <c r="I77" s="231">
        <v>0</v>
      </c>
      <c r="J77" s="55">
        <v>0</v>
      </c>
      <c r="K77" s="13">
        <v>0</v>
      </c>
      <c r="L77" s="55">
        <v>0</v>
      </c>
      <c r="M77" s="13">
        <v>0</v>
      </c>
      <c r="N77" s="55">
        <v>0</v>
      </c>
      <c r="O77" s="13">
        <v>0</v>
      </c>
      <c r="P77" s="55">
        <v>0</v>
      </c>
      <c r="Q77" s="231">
        <v>0</v>
      </c>
      <c r="R77" s="55">
        <v>0</v>
      </c>
      <c r="S77" s="13">
        <v>0</v>
      </c>
      <c r="T77" s="55">
        <v>0</v>
      </c>
      <c r="U77" s="13">
        <v>0</v>
      </c>
      <c r="V77" s="55">
        <v>0</v>
      </c>
      <c r="W77" s="13">
        <v>0</v>
      </c>
      <c r="X77" s="55">
        <v>0</v>
      </c>
      <c r="Y77" s="231">
        <v>0</v>
      </c>
      <c r="Z77" s="55">
        <v>0</v>
      </c>
      <c r="AA77" s="13">
        <v>0</v>
      </c>
      <c r="AB77" s="55">
        <v>0</v>
      </c>
      <c r="AC77" s="13">
        <v>0</v>
      </c>
      <c r="AD77" s="55">
        <v>0</v>
      </c>
      <c r="AE77" s="13">
        <v>0</v>
      </c>
      <c r="AF77" s="55">
        <v>0</v>
      </c>
      <c r="AG77" s="231">
        <v>0</v>
      </c>
    </row>
    <row r="78" spans="1:33" ht="14.25" thickTop="1" thickBot="1">
      <c r="A78" s="60" t="s">
        <v>177</v>
      </c>
      <c r="B78" s="54">
        <v>45891389.350000001</v>
      </c>
      <c r="C78" s="199">
        <v>1.786</v>
      </c>
      <c r="D78" s="54">
        <v>41889493.359999999</v>
      </c>
      <c r="E78" s="199">
        <v>1.7809999999999999</v>
      </c>
      <c r="F78" s="54">
        <v>13794633.800000001</v>
      </c>
      <c r="G78" s="199">
        <v>0.4662</v>
      </c>
      <c r="H78" s="54">
        <v>13430396.720000001</v>
      </c>
      <c r="I78" s="200">
        <v>0.48620000000000002</v>
      </c>
      <c r="J78" s="54">
        <v>112864905.56999999</v>
      </c>
      <c r="K78" s="199">
        <v>1.4438</v>
      </c>
      <c r="L78" s="54">
        <v>60303452.649999999</v>
      </c>
      <c r="M78" s="199">
        <v>1.0342</v>
      </c>
      <c r="N78" s="54">
        <v>39660695</v>
      </c>
      <c r="O78" s="199">
        <v>0.51149999999999995</v>
      </c>
      <c r="P78" s="54">
        <v>34559401.700000003</v>
      </c>
      <c r="Q78" s="200">
        <v>0.46129999999999999</v>
      </c>
      <c r="R78" s="54">
        <v>67579222.799999997</v>
      </c>
      <c r="S78" s="199">
        <v>2.3108</v>
      </c>
      <c r="T78" s="54">
        <v>45850306.240000002</v>
      </c>
      <c r="U78" s="199">
        <v>1.8418000000000001</v>
      </c>
      <c r="V78" s="54">
        <v>26065082</v>
      </c>
      <c r="W78" s="199">
        <v>0.93379999999999996</v>
      </c>
      <c r="X78" s="54">
        <v>25214528</v>
      </c>
      <c r="Y78" s="200">
        <v>0.93899999999999995</v>
      </c>
      <c r="Z78" s="54">
        <v>12303881</v>
      </c>
      <c r="AA78" s="199">
        <v>0.23619999999999999</v>
      </c>
      <c r="AB78" s="54">
        <v>0</v>
      </c>
      <c r="AC78" s="199">
        <v>0</v>
      </c>
      <c r="AD78" s="54">
        <v>269154.25</v>
      </c>
      <c r="AE78" s="199">
        <v>4.7999999999999996E-3</v>
      </c>
      <c r="AF78" s="54">
        <v>0</v>
      </c>
      <c r="AG78" s="200">
        <v>0</v>
      </c>
    </row>
    <row r="79" spans="1:33" ht="14.25" thickTop="1" thickBot="1">
      <c r="A79" s="64" t="s">
        <v>178</v>
      </c>
      <c r="B79" s="55">
        <v>2458542535.1700001</v>
      </c>
      <c r="C79" s="12">
        <v>95.679299999999998</v>
      </c>
      <c r="D79" s="55">
        <v>2254456883.3899999</v>
      </c>
      <c r="E79" s="12">
        <v>95.852699999999999</v>
      </c>
      <c r="F79" s="55">
        <v>2837072193.79</v>
      </c>
      <c r="G79" s="12">
        <v>95.882000000000005</v>
      </c>
      <c r="H79" s="55">
        <v>2646853375.9299998</v>
      </c>
      <c r="I79" s="202">
        <v>95.810900000000004</v>
      </c>
      <c r="J79" s="55">
        <v>7292482524.29</v>
      </c>
      <c r="K79" s="12">
        <v>93.285200000000003</v>
      </c>
      <c r="L79" s="55">
        <v>5436965192.6999998</v>
      </c>
      <c r="M79" s="12">
        <v>93.242400000000004</v>
      </c>
      <c r="N79" s="55">
        <v>7316290772.5900002</v>
      </c>
      <c r="O79" s="12">
        <v>94.35</v>
      </c>
      <c r="P79" s="55">
        <v>7028940370.9799995</v>
      </c>
      <c r="Q79" s="202">
        <v>93.830200000000005</v>
      </c>
      <c r="R79" s="55">
        <v>2763813048.3299999</v>
      </c>
      <c r="S79" s="12">
        <v>94.506200000000007</v>
      </c>
      <c r="T79" s="55">
        <v>2369514744.3499999</v>
      </c>
      <c r="U79" s="12">
        <v>95.185000000000002</v>
      </c>
      <c r="V79" s="55">
        <v>2559384327.0700002</v>
      </c>
      <c r="W79" s="12">
        <v>91.6952</v>
      </c>
      <c r="X79" s="55">
        <v>2575300601.6500001</v>
      </c>
      <c r="Y79" s="202">
        <v>95.909199999999998</v>
      </c>
      <c r="Z79" s="55">
        <v>4680545442</v>
      </c>
      <c r="AA79" s="12">
        <v>89.860100000000003</v>
      </c>
      <c r="AB79" s="55">
        <v>4613260214.54</v>
      </c>
      <c r="AC79" s="12">
        <v>89.618899999999996</v>
      </c>
      <c r="AD79" s="55">
        <v>5023135386.4399996</v>
      </c>
      <c r="AE79" s="12">
        <v>89.730500000000006</v>
      </c>
      <c r="AF79" s="55">
        <v>5045475434.5600004</v>
      </c>
      <c r="AG79" s="202">
        <v>89.352699999999999</v>
      </c>
    </row>
    <row r="80" spans="1:33" ht="14.25" thickTop="1" thickBot="1">
      <c r="A80" s="64" t="s">
        <v>179</v>
      </c>
      <c r="B80" s="55">
        <v>24268184.190000001</v>
      </c>
      <c r="C80" s="12">
        <v>0.94440000000000002</v>
      </c>
      <c r="D80" s="55">
        <v>16733388.49</v>
      </c>
      <c r="E80" s="12">
        <v>0.71150000000000002</v>
      </c>
      <c r="F80" s="55">
        <v>10013993.1</v>
      </c>
      <c r="G80" s="12">
        <v>0.33839999999999998</v>
      </c>
      <c r="H80" s="55">
        <v>14574373.970000001</v>
      </c>
      <c r="I80" s="202">
        <v>0.52759999999999996</v>
      </c>
      <c r="J80" s="55">
        <v>85774944.629999995</v>
      </c>
      <c r="K80" s="12">
        <v>1.0972</v>
      </c>
      <c r="L80" s="55">
        <v>73749297.75</v>
      </c>
      <c r="M80" s="12">
        <v>1.2647999999999999</v>
      </c>
      <c r="N80" s="55">
        <v>83966241.620000005</v>
      </c>
      <c r="O80" s="12">
        <v>1.0828</v>
      </c>
      <c r="P80" s="55">
        <v>84110718.569999993</v>
      </c>
      <c r="Q80" s="202">
        <v>1.1228</v>
      </c>
      <c r="R80" s="55">
        <v>39248457</v>
      </c>
      <c r="S80" s="12">
        <v>1.3421000000000001</v>
      </c>
      <c r="T80" s="55">
        <v>35758456.43</v>
      </c>
      <c r="U80" s="12">
        <v>1.4363999999999999</v>
      </c>
      <c r="V80" s="55">
        <v>34274615.640000001</v>
      </c>
      <c r="W80" s="12">
        <v>1.228</v>
      </c>
      <c r="X80" s="55">
        <v>27762042.969999999</v>
      </c>
      <c r="Y80" s="202">
        <v>1.0339</v>
      </c>
      <c r="Z80" s="55">
        <v>407944575.68000001</v>
      </c>
      <c r="AA80" s="12">
        <v>7.8319999999999999</v>
      </c>
      <c r="AB80" s="55">
        <v>408965004.74000001</v>
      </c>
      <c r="AC80" s="12">
        <v>7.9447000000000001</v>
      </c>
      <c r="AD80" s="55">
        <v>432747698.02999997</v>
      </c>
      <c r="AE80" s="12">
        <v>7.7304000000000004</v>
      </c>
      <c r="AF80" s="55">
        <v>417255235.13999999</v>
      </c>
      <c r="AG80" s="202">
        <v>7.3894000000000002</v>
      </c>
    </row>
    <row r="81" spans="1:33" ht="14.25" thickTop="1" thickBot="1">
      <c r="A81" s="64" t="s">
        <v>180</v>
      </c>
      <c r="B81" s="55">
        <v>2482810719.3600001</v>
      </c>
      <c r="C81" s="12">
        <v>96.623800000000003</v>
      </c>
      <c r="D81" s="55">
        <v>2271190271.8800001</v>
      </c>
      <c r="E81" s="12">
        <v>96.5642</v>
      </c>
      <c r="F81" s="55">
        <v>2847086186.8899999</v>
      </c>
      <c r="G81" s="12">
        <v>96.220399999999998</v>
      </c>
      <c r="H81" s="55">
        <v>2661427749.9000001</v>
      </c>
      <c r="I81" s="202">
        <v>96.338499999999996</v>
      </c>
      <c r="J81" s="55">
        <v>7378257468.9200001</v>
      </c>
      <c r="K81" s="12">
        <v>94.382400000000004</v>
      </c>
      <c r="L81" s="55">
        <v>5510714490.4499998</v>
      </c>
      <c r="M81" s="12">
        <v>94.507199999999997</v>
      </c>
      <c r="N81" s="55">
        <v>7400257014.21</v>
      </c>
      <c r="O81" s="12">
        <v>95.4328</v>
      </c>
      <c r="P81" s="55">
        <v>7113051089.5500002</v>
      </c>
      <c r="Q81" s="202">
        <v>94.953000000000003</v>
      </c>
      <c r="R81" s="55">
        <v>2803061505.3299999</v>
      </c>
      <c r="S81" s="12">
        <v>95.848200000000006</v>
      </c>
      <c r="T81" s="55">
        <v>2405273200.7800002</v>
      </c>
      <c r="U81" s="12">
        <v>96.621399999999994</v>
      </c>
      <c r="V81" s="55">
        <v>2593658942.71</v>
      </c>
      <c r="W81" s="12">
        <v>92.923100000000005</v>
      </c>
      <c r="X81" s="55">
        <v>2603062644.6199999</v>
      </c>
      <c r="Y81" s="202">
        <v>96.943100000000001</v>
      </c>
      <c r="Z81" s="55">
        <v>5088490017.6800003</v>
      </c>
      <c r="AA81" s="12">
        <v>97.692099999999996</v>
      </c>
      <c r="AB81" s="55">
        <v>5022225219.2799997</v>
      </c>
      <c r="AC81" s="12">
        <v>97.563599999999994</v>
      </c>
      <c r="AD81" s="55">
        <v>5455883084.4700003</v>
      </c>
      <c r="AE81" s="12">
        <v>97.460899999999995</v>
      </c>
      <c r="AF81" s="55">
        <v>5462730669.6999998</v>
      </c>
      <c r="AG81" s="202">
        <v>96.742000000000004</v>
      </c>
    </row>
    <row r="82" spans="1:33" ht="13.5" thickTop="1">
      <c r="A82" s="60" t="s">
        <v>181</v>
      </c>
      <c r="B82" s="54">
        <v>0</v>
      </c>
      <c r="C82" s="199">
        <v>0</v>
      </c>
      <c r="D82" s="54">
        <v>0</v>
      </c>
      <c r="E82" s="199">
        <v>0</v>
      </c>
      <c r="F82" s="54">
        <v>0</v>
      </c>
      <c r="G82" s="199">
        <v>0</v>
      </c>
      <c r="H82" s="54">
        <v>0</v>
      </c>
      <c r="I82" s="200">
        <v>0</v>
      </c>
      <c r="J82" s="54">
        <v>43881274.799999997</v>
      </c>
      <c r="K82" s="199">
        <v>0.56130000000000002</v>
      </c>
      <c r="L82" s="54">
        <v>45648306</v>
      </c>
      <c r="M82" s="199">
        <v>0.78290000000000004</v>
      </c>
      <c r="N82" s="54">
        <v>36674656.649999999</v>
      </c>
      <c r="O82" s="199">
        <v>0.47299999999999998</v>
      </c>
      <c r="P82" s="54">
        <v>40360293</v>
      </c>
      <c r="Q82" s="200">
        <v>0.53879999999999995</v>
      </c>
      <c r="R82" s="54">
        <v>0</v>
      </c>
      <c r="S82" s="199">
        <v>0</v>
      </c>
      <c r="T82" s="54">
        <v>0</v>
      </c>
      <c r="U82" s="199">
        <v>0</v>
      </c>
      <c r="V82" s="54">
        <v>0</v>
      </c>
      <c r="W82" s="199">
        <v>0</v>
      </c>
      <c r="X82" s="54">
        <v>216</v>
      </c>
      <c r="Y82" s="200">
        <v>0</v>
      </c>
      <c r="Z82" s="54">
        <v>273540.2</v>
      </c>
      <c r="AA82" s="199">
        <v>5.3E-3</v>
      </c>
      <c r="AB82" s="54">
        <v>268968</v>
      </c>
      <c r="AC82" s="199">
        <v>5.1999999999999998E-3</v>
      </c>
      <c r="AD82" s="54">
        <v>264253</v>
      </c>
      <c r="AE82" s="199">
        <v>4.7000000000000002E-3</v>
      </c>
      <c r="AF82" s="54">
        <v>259547</v>
      </c>
      <c r="AG82" s="200">
        <v>4.5999999999999999E-3</v>
      </c>
    </row>
    <row r="83" spans="1:33">
      <c r="A83" s="60" t="s">
        <v>182</v>
      </c>
      <c r="B83" s="54">
        <v>0</v>
      </c>
      <c r="C83" s="199">
        <v>0</v>
      </c>
      <c r="D83" s="54">
        <v>0</v>
      </c>
      <c r="E83" s="199">
        <v>0</v>
      </c>
      <c r="F83" s="54">
        <v>0</v>
      </c>
      <c r="G83" s="199">
        <v>0</v>
      </c>
      <c r="H83" s="54">
        <v>0</v>
      </c>
      <c r="I83" s="200">
        <v>0</v>
      </c>
      <c r="J83" s="54">
        <v>0</v>
      </c>
      <c r="K83" s="199">
        <v>0</v>
      </c>
      <c r="L83" s="54">
        <v>0</v>
      </c>
      <c r="M83" s="199">
        <v>0</v>
      </c>
      <c r="N83" s="54">
        <v>0</v>
      </c>
      <c r="O83" s="199">
        <v>0</v>
      </c>
      <c r="P83" s="54">
        <v>0</v>
      </c>
      <c r="Q83" s="200">
        <v>0</v>
      </c>
      <c r="R83" s="54">
        <v>0</v>
      </c>
      <c r="S83" s="199">
        <v>0</v>
      </c>
      <c r="T83" s="54">
        <v>0</v>
      </c>
      <c r="U83" s="199">
        <v>0</v>
      </c>
      <c r="V83" s="54">
        <v>0</v>
      </c>
      <c r="W83" s="199">
        <v>0</v>
      </c>
      <c r="X83" s="54">
        <v>0</v>
      </c>
      <c r="Y83" s="200">
        <v>0</v>
      </c>
      <c r="Z83" s="54">
        <v>0</v>
      </c>
      <c r="AA83" s="199">
        <v>0</v>
      </c>
      <c r="AB83" s="54">
        <v>0</v>
      </c>
      <c r="AC83" s="199">
        <v>0</v>
      </c>
      <c r="AD83" s="54">
        <v>0</v>
      </c>
      <c r="AE83" s="199">
        <v>0</v>
      </c>
      <c r="AF83" s="54">
        <v>0</v>
      </c>
      <c r="AG83" s="200">
        <v>0</v>
      </c>
    </row>
    <row r="84" spans="1:33" ht="13.5" thickBot="1">
      <c r="A84" s="60" t="s">
        <v>183</v>
      </c>
      <c r="B84" s="54">
        <v>35815893.729999997</v>
      </c>
      <c r="C84" s="199">
        <v>1.3938999999999999</v>
      </c>
      <c r="D84" s="54">
        <v>37768227.030000001</v>
      </c>
      <c r="E84" s="199">
        <v>1.6057999999999999</v>
      </c>
      <c r="F84" s="54">
        <v>42309118.060000002</v>
      </c>
      <c r="G84" s="199">
        <v>1.4298999999999999</v>
      </c>
      <c r="H84" s="54">
        <v>39118718.829999998</v>
      </c>
      <c r="I84" s="200">
        <v>1.4159999999999999</v>
      </c>
      <c r="J84" s="54">
        <v>41425865.479999997</v>
      </c>
      <c r="K84" s="199">
        <v>0.52990000000000004</v>
      </c>
      <c r="L84" s="54">
        <v>40030956.219999999</v>
      </c>
      <c r="M84" s="199">
        <v>0.6865</v>
      </c>
      <c r="N84" s="54">
        <v>42643784.560000002</v>
      </c>
      <c r="O84" s="199">
        <v>0.54990000000000006</v>
      </c>
      <c r="P84" s="54">
        <v>40174826.289999999</v>
      </c>
      <c r="Q84" s="200">
        <v>0.5363</v>
      </c>
      <c r="R84" s="54">
        <v>0</v>
      </c>
      <c r="S84" s="199">
        <v>0</v>
      </c>
      <c r="T84" s="54">
        <v>0</v>
      </c>
      <c r="U84" s="199">
        <v>0</v>
      </c>
      <c r="V84" s="54">
        <v>0</v>
      </c>
      <c r="W84" s="199">
        <v>0</v>
      </c>
      <c r="X84" s="54">
        <v>0</v>
      </c>
      <c r="Y84" s="200">
        <v>0</v>
      </c>
      <c r="Z84" s="54">
        <v>0</v>
      </c>
      <c r="AA84" s="199">
        <v>0</v>
      </c>
      <c r="AB84" s="54">
        <v>0</v>
      </c>
      <c r="AC84" s="199">
        <v>0</v>
      </c>
      <c r="AD84" s="54">
        <v>0</v>
      </c>
      <c r="AE84" s="199">
        <v>0</v>
      </c>
      <c r="AF84" s="54">
        <v>0</v>
      </c>
      <c r="AG84" s="200">
        <v>0</v>
      </c>
    </row>
    <row r="85" spans="1:33" ht="14.25" thickTop="1" thickBot="1">
      <c r="A85" s="64" t="s">
        <v>184</v>
      </c>
      <c r="B85" s="55">
        <v>35815893.729999997</v>
      </c>
      <c r="C85" s="12">
        <v>1.3938999999999999</v>
      </c>
      <c r="D85" s="55">
        <v>37768227.030000001</v>
      </c>
      <c r="E85" s="12">
        <v>1.6057999999999999</v>
      </c>
      <c r="F85" s="55">
        <v>42309118.060000002</v>
      </c>
      <c r="G85" s="12">
        <v>1.4298999999999999</v>
      </c>
      <c r="H85" s="55">
        <v>39118718.829999998</v>
      </c>
      <c r="I85" s="202">
        <v>1.4159999999999999</v>
      </c>
      <c r="J85" s="55">
        <v>85307140.280000001</v>
      </c>
      <c r="K85" s="12">
        <v>1.0911999999999999</v>
      </c>
      <c r="L85" s="55">
        <v>85679262.219999999</v>
      </c>
      <c r="M85" s="12">
        <v>1.4694</v>
      </c>
      <c r="N85" s="55">
        <v>79318441.209999993</v>
      </c>
      <c r="O85" s="12">
        <v>1.0228999999999999</v>
      </c>
      <c r="P85" s="55">
        <v>80535119.290000007</v>
      </c>
      <c r="Q85" s="202">
        <v>1.0750999999999999</v>
      </c>
      <c r="R85" s="55">
        <v>0</v>
      </c>
      <c r="S85" s="12">
        <v>0</v>
      </c>
      <c r="T85" s="55">
        <v>0</v>
      </c>
      <c r="U85" s="12">
        <v>0</v>
      </c>
      <c r="V85" s="55">
        <v>0</v>
      </c>
      <c r="W85" s="12">
        <v>0</v>
      </c>
      <c r="X85" s="55">
        <v>216</v>
      </c>
      <c r="Y85" s="202">
        <v>0</v>
      </c>
      <c r="Z85" s="55">
        <v>273540.2</v>
      </c>
      <c r="AA85" s="12">
        <v>5.3E-3</v>
      </c>
      <c r="AB85" s="55">
        <v>268968</v>
      </c>
      <c r="AC85" s="12">
        <v>5.1999999999999998E-3</v>
      </c>
      <c r="AD85" s="55">
        <v>264253</v>
      </c>
      <c r="AE85" s="12">
        <v>4.7000000000000002E-3</v>
      </c>
      <c r="AF85" s="55">
        <v>259547</v>
      </c>
      <c r="AG85" s="202">
        <v>4.5999999999999999E-3</v>
      </c>
    </row>
    <row r="86" spans="1:33" ht="14.25" thickTop="1" thickBot="1">
      <c r="B86" s="30"/>
      <c r="D86" s="30"/>
      <c r="F86" s="30"/>
      <c r="H86" s="30"/>
      <c r="J86" s="30"/>
      <c r="L86" s="30"/>
      <c r="N86" s="30"/>
      <c r="P86" s="30"/>
      <c r="R86" s="30"/>
      <c r="T86" s="30"/>
      <c r="V86" s="30"/>
      <c r="X86" s="30"/>
      <c r="Z86" s="30"/>
      <c r="AB86" s="30"/>
      <c r="AD86" s="30"/>
      <c r="AF86" s="30"/>
    </row>
    <row r="87" spans="1:33" s="5" customFormat="1" ht="13.5" thickTop="1">
      <c r="A87" s="203" t="s">
        <v>185</v>
      </c>
      <c r="B87" s="204">
        <v>17733</v>
      </c>
      <c r="C87" s="204"/>
      <c r="D87" s="204">
        <v>17959</v>
      </c>
      <c r="E87" s="204"/>
      <c r="F87" s="204">
        <v>14896</v>
      </c>
      <c r="G87" s="204"/>
      <c r="H87" s="204">
        <v>14088</v>
      </c>
      <c r="I87" s="205"/>
      <c r="J87" s="204">
        <v>75253</v>
      </c>
      <c r="K87" s="204"/>
      <c r="L87" s="204">
        <v>76558</v>
      </c>
      <c r="M87" s="204"/>
      <c r="N87" s="204">
        <v>86957</v>
      </c>
      <c r="O87" s="204"/>
      <c r="P87" s="204">
        <v>82213</v>
      </c>
      <c r="Q87" s="205"/>
      <c r="R87" s="204">
        <v>38855</v>
      </c>
      <c r="S87" s="204"/>
      <c r="T87" s="204">
        <v>39393</v>
      </c>
      <c r="U87" s="204"/>
      <c r="V87" s="204">
        <v>40640</v>
      </c>
      <c r="W87" s="204"/>
      <c r="X87" s="204">
        <v>40285</v>
      </c>
      <c r="Y87" s="205"/>
      <c r="Z87" s="204">
        <v>31885</v>
      </c>
      <c r="AA87" s="204"/>
      <c r="AB87" s="204">
        <v>32320</v>
      </c>
      <c r="AC87" s="204"/>
      <c r="AD87" s="204">
        <v>32276</v>
      </c>
      <c r="AE87" s="204"/>
      <c r="AF87" s="204">
        <v>31156</v>
      </c>
      <c r="AG87" s="205"/>
    </row>
    <row r="88" spans="1:33" s="5" customFormat="1" ht="13.5" thickBot="1">
      <c r="A88" s="206" t="s">
        <v>186</v>
      </c>
      <c r="B88" s="207">
        <v>144902.99484900001</v>
      </c>
      <c r="C88" s="207"/>
      <c r="D88" s="207">
        <v>130965.05398700001</v>
      </c>
      <c r="E88" s="207"/>
      <c r="F88" s="207">
        <v>198638.68488300001</v>
      </c>
      <c r="G88" s="207"/>
      <c r="H88" s="207">
        <v>196094.52536299999</v>
      </c>
      <c r="I88" s="208"/>
      <c r="J88" s="207">
        <v>103881.62736100001</v>
      </c>
      <c r="K88" s="207"/>
      <c r="L88" s="207">
        <v>76164.469135000007</v>
      </c>
      <c r="M88" s="207"/>
      <c r="N88" s="207">
        <v>89175.267011000004</v>
      </c>
      <c r="O88" s="207"/>
      <c r="P88" s="207">
        <v>91118.572174999994</v>
      </c>
      <c r="Q88" s="208"/>
      <c r="R88" s="207">
        <v>75266.487913000004</v>
      </c>
      <c r="S88" s="207"/>
      <c r="T88" s="207">
        <v>63193.442787</v>
      </c>
      <c r="U88" s="207"/>
      <c r="V88" s="207">
        <v>68680.806417</v>
      </c>
      <c r="W88" s="207"/>
      <c r="X88" s="207">
        <v>66653.695131</v>
      </c>
      <c r="Y88" s="208"/>
      <c r="Z88" s="207">
        <v>163359.02595400001</v>
      </c>
      <c r="AA88" s="207"/>
      <c r="AB88" s="207">
        <v>159271.12475700001</v>
      </c>
      <c r="AC88" s="207"/>
      <c r="AD88" s="207">
        <v>173442.290461</v>
      </c>
      <c r="AE88" s="207"/>
      <c r="AF88" s="207">
        <v>181239.54294700001</v>
      </c>
      <c r="AG88" s="208"/>
    </row>
    <row r="89" spans="1:33" ht="14.25" thickTop="1" thickBot="1">
      <c r="B89" s="30"/>
      <c r="D89" s="30"/>
      <c r="F89" s="30"/>
      <c r="H89" s="30"/>
      <c r="J89" s="30"/>
      <c r="L89" s="30"/>
      <c r="N89" s="30"/>
      <c r="P89" s="30"/>
      <c r="R89" s="30"/>
      <c r="T89" s="30"/>
      <c r="V89" s="30"/>
      <c r="X89" s="30"/>
      <c r="Z89" s="30"/>
      <c r="AB89" s="30"/>
      <c r="AD89" s="30"/>
      <c r="AF89" s="30"/>
    </row>
    <row r="90" spans="1:33" ht="13.5" thickTop="1">
      <c r="A90" s="65" t="s">
        <v>187</v>
      </c>
      <c r="B90" s="209">
        <v>110784744.25</v>
      </c>
      <c r="C90" s="210"/>
      <c r="D90" s="209">
        <v>135510608.59</v>
      </c>
      <c r="E90" s="210"/>
      <c r="F90" s="209">
        <v>100217259.26000001</v>
      </c>
      <c r="G90" s="210"/>
      <c r="H90" s="209">
        <v>77793038.150000006</v>
      </c>
      <c r="I90" s="22"/>
      <c r="J90" s="209">
        <v>405245571.06999999</v>
      </c>
      <c r="K90" s="210"/>
      <c r="L90" s="209">
        <v>1351725808.28</v>
      </c>
      <c r="M90" s="210"/>
      <c r="N90" s="209">
        <v>2080744951.8099999</v>
      </c>
      <c r="O90" s="210"/>
      <c r="P90" s="209">
        <v>3299897041.5799999</v>
      </c>
      <c r="Q90" s="22"/>
      <c r="R90" s="209">
        <v>82017046.909999996</v>
      </c>
      <c r="S90" s="210"/>
      <c r="T90" s="209">
        <v>39644384.969999999</v>
      </c>
      <c r="U90" s="210"/>
      <c r="V90" s="209">
        <v>78080484.370000005</v>
      </c>
      <c r="W90" s="210"/>
      <c r="X90" s="209">
        <v>65130493.770000003</v>
      </c>
      <c r="Y90" s="22"/>
      <c r="Z90" s="209">
        <v>321414574.63</v>
      </c>
      <c r="AA90" s="210"/>
      <c r="AB90" s="209">
        <v>462781853.24000001</v>
      </c>
      <c r="AC90" s="210"/>
      <c r="AD90" s="209">
        <v>492477786.62</v>
      </c>
      <c r="AE90" s="210"/>
      <c r="AF90" s="209">
        <v>477277444.75</v>
      </c>
      <c r="AG90" s="22"/>
    </row>
    <row r="91" spans="1:33" ht="13.5" thickBot="1">
      <c r="A91" s="211" t="s">
        <v>188</v>
      </c>
      <c r="B91" s="212">
        <v>191814281.34999999</v>
      </c>
      <c r="C91" s="213"/>
      <c r="D91" s="212">
        <v>530533571.38</v>
      </c>
      <c r="E91" s="213"/>
      <c r="F91" s="212">
        <v>153370789.11000001</v>
      </c>
      <c r="G91" s="213"/>
      <c r="H91" s="212">
        <v>171501777.49000001</v>
      </c>
      <c r="I91" s="214"/>
      <c r="J91" s="212">
        <v>553952558.59000003</v>
      </c>
      <c r="K91" s="213"/>
      <c r="L91" s="212">
        <v>649172442.38</v>
      </c>
      <c r="M91" s="213"/>
      <c r="N91" s="212">
        <v>2137683007.3199999</v>
      </c>
      <c r="O91" s="213"/>
      <c r="P91" s="212">
        <v>1766189137.1400001</v>
      </c>
      <c r="Q91" s="214"/>
      <c r="R91" s="212">
        <v>62629346.140000001</v>
      </c>
      <c r="S91" s="213"/>
      <c r="T91" s="212">
        <v>222910108.5</v>
      </c>
      <c r="U91" s="213"/>
      <c r="V91" s="212">
        <v>76499915.709999993</v>
      </c>
      <c r="W91" s="213"/>
      <c r="X91" s="212">
        <v>121651835.94</v>
      </c>
      <c r="Y91" s="214"/>
      <c r="Z91" s="212">
        <v>614271878.64999998</v>
      </c>
      <c r="AA91" s="213"/>
      <c r="AB91" s="212">
        <v>441649592.64999998</v>
      </c>
      <c r="AC91" s="213"/>
      <c r="AD91" s="212">
        <v>598086266.44000006</v>
      </c>
      <c r="AE91" s="213"/>
      <c r="AF91" s="212">
        <v>510892306.99000001</v>
      </c>
      <c r="AG91" s="214"/>
    </row>
    <row r="92" spans="1:33" ht="14.25" thickTop="1" thickBot="1">
      <c r="A92" s="64" t="s">
        <v>189</v>
      </c>
      <c r="B92" s="55">
        <v>-81029537.099999994</v>
      </c>
      <c r="C92" s="9"/>
      <c r="D92" s="55">
        <v>-395022962.79000002</v>
      </c>
      <c r="E92" s="9"/>
      <c r="F92" s="55">
        <v>-53153529.850000001</v>
      </c>
      <c r="G92" s="9"/>
      <c r="H92" s="55">
        <v>-93708739.340000004</v>
      </c>
      <c r="I92" s="215"/>
      <c r="J92" s="55">
        <v>-148706987.52000001</v>
      </c>
      <c r="K92" s="9"/>
      <c r="L92" s="55">
        <v>702553365.89999998</v>
      </c>
      <c r="M92" s="9"/>
      <c r="N92" s="55">
        <v>-56938055.509999998</v>
      </c>
      <c r="O92" s="9"/>
      <c r="P92" s="55">
        <v>1533707904.4400001</v>
      </c>
      <c r="Q92" s="215"/>
      <c r="R92" s="55">
        <v>19387700.77</v>
      </c>
      <c r="S92" s="9"/>
      <c r="T92" s="55">
        <v>-183265723.53</v>
      </c>
      <c r="U92" s="9"/>
      <c r="V92" s="55">
        <v>1580568.66</v>
      </c>
      <c r="W92" s="9"/>
      <c r="X92" s="55">
        <v>-56521342.170000002</v>
      </c>
      <c r="Y92" s="215"/>
      <c r="Z92" s="55">
        <v>-292857304.01999998</v>
      </c>
      <c r="AA92" s="9"/>
      <c r="AB92" s="55">
        <v>21132260.59</v>
      </c>
      <c r="AC92" s="9"/>
      <c r="AD92" s="55">
        <v>-105608479.81999999</v>
      </c>
      <c r="AE92" s="9"/>
      <c r="AF92" s="55">
        <v>-33614862.240000002</v>
      </c>
      <c r="AG92" s="215"/>
    </row>
    <row r="93" spans="1:33" ht="13.5" thickTop="1"/>
  </sheetData>
  <mergeCells count="20">
    <mergeCell ref="R5:Y6"/>
    <mergeCell ref="R7:S7"/>
    <mergeCell ref="T7:U7"/>
    <mergeCell ref="V7:W7"/>
    <mergeCell ref="X7:Y7"/>
    <mergeCell ref="Z5:AG6"/>
    <mergeCell ref="Z7:AA7"/>
    <mergeCell ref="AB7:AC7"/>
    <mergeCell ref="AD7:AE7"/>
    <mergeCell ref="AF7:AG7"/>
    <mergeCell ref="B5:I6"/>
    <mergeCell ref="B7:C7"/>
    <mergeCell ref="D7:E7"/>
    <mergeCell ref="F7:G7"/>
    <mergeCell ref="H7:I7"/>
    <mergeCell ref="J5:Q6"/>
    <mergeCell ref="J7:K7"/>
    <mergeCell ref="L7:M7"/>
    <mergeCell ref="N7:O7"/>
    <mergeCell ref="P7:Q7"/>
  </mergeCells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36"/>
  <sheetViews>
    <sheetView workbookViewId="0" xr3:uid="{274F5AE0-5452-572F-8038-C13FFDA59D49}"/>
  </sheetViews>
  <sheetFormatPr defaultRowHeight="12.75"/>
  <cols>
    <col min="1" max="1" width="46.42578125" bestFit="1" customWidth="1"/>
    <col min="2" max="2" width="9.140625" style="30"/>
    <col min="4" max="4" width="9.140625" style="30"/>
    <col min="6" max="6" width="9.140625" style="30"/>
    <col min="8" max="8" width="9.140625" style="30"/>
    <col min="10" max="10" width="9.140625" style="30"/>
    <col min="12" max="12" width="9.140625" style="30"/>
    <col min="14" max="14" width="9.140625" style="30"/>
    <col min="16" max="16" width="9.140625" style="30"/>
    <col min="18" max="18" width="9.140625" style="30"/>
    <col min="20" max="20" width="9.140625" style="30"/>
    <col min="22" max="22" width="9.140625" style="30"/>
    <col min="24" max="24" width="9.140625" style="30"/>
  </cols>
  <sheetData>
    <row r="1" spans="1:9">
      <c r="A1" s="1" t="s">
        <v>0</v>
      </c>
    </row>
    <row r="2" spans="1:9">
      <c r="A2" s="1" t="s">
        <v>291</v>
      </c>
    </row>
    <row r="3" spans="1:9" ht="13.5" thickBot="1"/>
    <row r="4" spans="1:9" ht="13.5" thickTop="1">
      <c r="A4" s="65"/>
      <c r="B4" s="37"/>
      <c r="C4" s="8"/>
      <c r="D4" s="37"/>
      <c r="E4" s="8"/>
      <c r="F4" s="37"/>
      <c r="G4" s="8"/>
      <c r="H4" s="37"/>
      <c r="I4" s="22"/>
    </row>
    <row r="5" spans="1:9">
      <c r="A5" s="60"/>
      <c r="B5" s="287" t="s">
        <v>292</v>
      </c>
      <c r="C5" s="288"/>
      <c r="D5" s="288"/>
      <c r="E5" s="288"/>
      <c r="F5" s="288"/>
      <c r="G5" s="288"/>
      <c r="H5" s="288"/>
      <c r="I5" s="301"/>
    </row>
    <row r="6" spans="1:9">
      <c r="A6" s="60"/>
      <c r="B6" s="317"/>
      <c r="C6" s="318"/>
      <c r="D6" s="318"/>
      <c r="E6" s="318"/>
      <c r="F6" s="318"/>
      <c r="G6" s="318"/>
      <c r="H6" s="318"/>
      <c r="I6" s="319"/>
    </row>
    <row r="7" spans="1:9">
      <c r="A7" s="60"/>
      <c r="B7" s="320" t="s">
        <v>9</v>
      </c>
      <c r="C7" s="314"/>
      <c r="D7" s="291" t="s">
        <v>10</v>
      </c>
      <c r="E7" s="313"/>
      <c r="F7" s="312" t="s">
        <v>11</v>
      </c>
      <c r="G7" s="313"/>
      <c r="H7" s="312" t="s">
        <v>12</v>
      </c>
      <c r="I7" s="316"/>
    </row>
    <row r="8" spans="1:9" ht="13.5" thickBot="1">
      <c r="A8" s="211"/>
      <c r="B8" s="250" t="s">
        <v>13</v>
      </c>
      <c r="C8" s="251" t="s">
        <v>14</v>
      </c>
      <c r="D8" s="252" t="s">
        <v>13</v>
      </c>
      <c r="E8" s="253" t="s">
        <v>14</v>
      </c>
      <c r="F8" s="252" t="s">
        <v>13</v>
      </c>
      <c r="G8" s="253" t="s">
        <v>14</v>
      </c>
      <c r="H8" s="252" t="s">
        <v>13</v>
      </c>
      <c r="I8" s="254" t="s">
        <v>14</v>
      </c>
    </row>
    <row r="9" spans="1:9" ht="13.5" thickTop="1">
      <c r="A9" s="197" t="s">
        <v>158</v>
      </c>
      <c r="B9" s="255"/>
      <c r="C9" s="6"/>
      <c r="D9" s="40"/>
      <c r="E9" s="6"/>
      <c r="F9" s="40"/>
      <c r="G9" s="6"/>
      <c r="H9" s="40"/>
      <c r="I9" s="198"/>
    </row>
    <row r="10" spans="1:9">
      <c r="A10" s="60" t="s">
        <v>190</v>
      </c>
      <c r="B10" s="255">
        <v>7630171283.9099998</v>
      </c>
      <c r="C10" s="7">
        <v>6.2082036402686498</v>
      </c>
      <c r="D10" s="40">
        <v>7288452819.6199999</v>
      </c>
      <c r="E10" s="7">
        <v>6.3365135987737302</v>
      </c>
      <c r="F10" s="40">
        <v>6668891071.5600004</v>
      </c>
      <c r="G10" s="7">
        <v>5.9768400604608498</v>
      </c>
      <c r="H10" s="40">
        <v>6317677557.5600004</v>
      </c>
      <c r="I10" s="228">
        <v>5.5066830043744099</v>
      </c>
    </row>
    <row r="11" spans="1:9">
      <c r="A11" s="60" t="s">
        <v>191</v>
      </c>
      <c r="B11" s="255">
        <v>109998438024.39</v>
      </c>
      <c r="C11" s="7">
        <v>89.499000475509902</v>
      </c>
      <c r="D11" s="40">
        <v>78735734582.529999</v>
      </c>
      <c r="E11" s="7">
        <v>68.452120805201602</v>
      </c>
      <c r="F11" s="40">
        <v>77665261428.75</v>
      </c>
      <c r="G11" s="7">
        <v>69.605702182346903</v>
      </c>
      <c r="H11" s="40">
        <v>78306533608.520004</v>
      </c>
      <c r="I11" s="228">
        <v>68.254394724135295</v>
      </c>
    </row>
    <row r="12" spans="1:9">
      <c r="A12" s="60" t="s">
        <v>192</v>
      </c>
      <c r="B12" s="255">
        <v>1067436866.15</v>
      </c>
      <c r="C12" s="7">
        <v>0.86850808345071895</v>
      </c>
      <c r="D12" s="40">
        <v>885277826.19000006</v>
      </c>
      <c r="E12" s="7">
        <v>0.76965236973822604</v>
      </c>
      <c r="F12" s="40">
        <v>996389531.84000003</v>
      </c>
      <c r="G12" s="7">
        <v>0.89299117436807696</v>
      </c>
      <c r="H12" s="40">
        <v>880165937.75</v>
      </c>
      <c r="I12" s="228">
        <v>0.76717983250622102</v>
      </c>
    </row>
    <row r="13" spans="1:9">
      <c r="A13" s="60" t="s">
        <v>164</v>
      </c>
      <c r="B13" s="255">
        <v>3969901839.1199999</v>
      </c>
      <c r="C13" s="7">
        <v>3.2300662897444701</v>
      </c>
      <c r="D13" s="40">
        <v>27810789197.549999</v>
      </c>
      <c r="E13" s="7">
        <v>24.1784433959048</v>
      </c>
      <c r="F13" s="40">
        <v>25972359947.68</v>
      </c>
      <c r="G13" s="7">
        <v>23.2771295458707</v>
      </c>
      <c r="H13" s="40">
        <v>28912967383.16</v>
      </c>
      <c r="I13" s="228">
        <v>25.201435914429599</v>
      </c>
    </row>
    <row r="14" spans="1:9" ht="13.5" thickBot="1">
      <c r="A14" s="60" t="s">
        <v>293</v>
      </c>
      <c r="B14" s="255">
        <v>238707278.63</v>
      </c>
      <c r="C14" s="7">
        <v>0.19422151102615601</v>
      </c>
      <c r="D14" s="40">
        <v>302821055.72000003</v>
      </c>
      <c r="E14" s="7">
        <v>0.26326983038148299</v>
      </c>
      <c r="F14" s="40">
        <v>275975890.38999999</v>
      </c>
      <c r="G14" s="7">
        <v>0.24733703695334999</v>
      </c>
      <c r="H14" s="40">
        <v>310115810.63999999</v>
      </c>
      <c r="I14" s="228">
        <v>0.270306524554354</v>
      </c>
    </row>
    <row r="15" spans="1:9" ht="14.25" thickTop="1" thickBot="1">
      <c r="A15" s="64" t="s">
        <v>3</v>
      </c>
      <c r="B15" s="185">
        <v>122904655292</v>
      </c>
      <c r="C15" s="256">
        <v>100</v>
      </c>
      <c r="D15" s="257">
        <v>115023075482</v>
      </c>
      <c r="E15" s="256">
        <v>100</v>
      </c>
      <c r="F15" s="257">
        <v>111578877870</v>
      </c>
      <c r="G15" s="256">
        <v>100</v>
      </c>
      <c r="H15" s="257">
        <v>114727460298</v>
      </c>
      <c r="I15" s="258">
        <v>100</v>
      </c>
    </row>
    <row r="16" spans="1:9" ht="13.5" thickTop="1">
      <c r="A16" s="62" t="s">
        <v>294</v>
      </c>
      <c r="B16" s="255"/>
      <c r="C16" s="6"/>
      <c r="D16" s="40"/>
      <c r="E16" s="6"/>
      <c r="F16" s="40"/>
      <c r="G16" s="6"/>
      <c r="H16" s="40"/>
      <c r="I16" s="198"/>
    </row>
    <row r="17" spans="1:9">
      <c r="A17" s="60" t="s">
        <v>166</v>
      </c>
      <c r="B17" s="255">
        <v>1398883821.48</v>
      </c>
      <c r="C17" s="7">
        <v>1.1381861965718201</v>
      </c>
      <c r="D17" s="40">
        <v>1378507599.96</v>
      </c>
      <c r="E17" s="7">
        <v>1.1984617818538399</v>
      </c>
      <c r="F17" s="40">
        <v>1215484528.5</v>
      </c>
      <c r="G17" s="7">
        <v>1.08935002009408</v>
      </c>
      <c r="H17" s="40">
        <v>1065824277.3099999</v>
      </c>
      <c r="I17" s="228">
        <v>0.929005378960713</v>
      </c>
    </row>
    <row r="18" spans="1:9">
      <c r="A18" s="60" t="s">
        <v>167</v>
      </c>
      <c r="B18" s="255">
        <v>108959737.09999999</v>
      </c>
      <c r="C18" s="7">
        <v>8.8653873070107303E-2</v>
      </c>
      <c r="D18" s="40">
        <v>96988238.219999999</v>
      </c>
      <c r="E18" s="7">
        <v>8.4320678971504706E-2</v>
      </c>
      <c r="F18" s="40">
        <v>108256114.08</v>
      </c>
      <c r="G18" s="7">
        <v>9.7022049465235793E-2</v>
      </c>
      <c r="H18" s="40">
        <v>98980303.340000004</v>
      </c>
      <c r="I18" s="228">
        <v>8.6274291336373807E-2</v>
      </c>
    </row>
    <row r="19" spans="1:9">
      <c r="A19" s="60" t="s">
        <v>168</v>
      </c>
      <c r="B19" s="255">
        <v>56145070.740000002</v>
      </c>
      <c r="C19" s="7">
        <v>4.5681809697539703E-2</v>
      </c>
      <c r="D19" s="40">
        <v>44048002.490000002</v>
      </c>
      <c r="E19" s="7">
        <v>3.82949267401934E-2</v>
      </c>
      <c r="F19" s="40">
        <v>41626053.359999999</v>
      </c>
      <c r="G19" s="7">
        <v>3.7306391814063797E-2</v>
      </c>
      <c r="H19" s="40">
        <v>34779992.530000001</v>
      </c>
      <c r="I19" s="228">
        <v>3.0315316350394601E-2</v>
      </c>
    </row>
    <row r="20" spans="1:9">
      <c r="A20" s="60" t="s">
        <v>169</v>
      </c>
      <c r="B20" s="255">
        <v>25958586.140000001</v>
      </c>
      <c r="C20" s="7">
        <v>2.11209136694494E-2</v>
      </c>
      <c r="D20" s="40">
        <v>19157043.16</v>
      </c>
      <c r="E20" s="7">
        <v>1.6654956477026899E-2</v>
      </c>
      <c r="F20" s="40">
        <v>17686928.210000001</v>
      </c>
      <c r="G20" s="7">
        <v>1.5851502136965401E-2</v>
      </c>
      <c r="H20" s="40">
        <v>15719922.779999999</v>
      </c>
      <c r="I20" s="228">
        <v>1.37019705127428E-2</v>
      </c>
    </row>
    <row r="21" spans="1:9">
      <c r="A21" s="60" t="s">
        <v>170</v>
      </c>
      <c r="B21" s="255">
        <v>191010065.94999999</v>
      </c>
      <c r="C21" s="7">
        <v>0.15541320668113201</v>
      </c>
      <c r="D21" s="40">
        <v>106501851.19</v>
      </c>
      <c r="E21" s="7">
        <v>9.2591726263681395E-2</v>
      </c>
      <c r="F21" s="40">
        <v>72400062.689999998</v>
      </c>
      <c r="G21" s="7">
        <v>6.4886889052791996E-2</v>
      </c>
      <c r="H21" s="40">
        <v>55437323.880000003</v>
      </c>
      <c r="I21" s="228">
        <v>4.8320884761313902E-2</v>
      </c>
    </row>
    <row r="22" spans="1:9">
      <c r="A22" s="60" t="s">
        <v>171</v>
      </c>
      <c r="B22" s="255">
        <v>6546071.7000000002</v>
      </c>
      <c r="C22" s="7">
        <v>5.3261381226260502E-3</v>
      </c>
      <c r="D22" s="40">
        <v>3341665.32</v>
      </c>
      <c r="E22" s="7">
        <v>2.9052129809676898E-3</v>
      </c>
      <c r="F22" s="40">
        <v>5303395.2300000004</v>
      </c>
      <c r="G22" s="7">
        <v>4.7530458552993296E-3</v>
      </c>
      <c r="H22" s="40">
        <v>3526385.4</v>
      </c>
      <c r="I22" s="228">
        <v>3.0737064961184699E-3</v>
      </c>
    </row>
    <row r="23" spans="1:9">
      <c r="A23" s="60" t="s">
        <v>172</v>
      </c>
      <c r="B23" s="255">
        <v>21355494.760000002</v>
      </c>
      <c r="C23" s="7">
        <v>1.7375659782152501E-2</v>
      </c>
      <c r="D23" s="40">
        <v>64735328.770000003</v>
      </c>
      <c r="E23" s="7">
        <v>5.62802972350969E-2</v>
      </c>
      <c r="F23" s="40">
        <v>66111121.890000001</v>
      </c>
      <c r="G23" s="7">
        <v>5.9250570674223201E-2</v>
      </c>
      <c r="H23" s="40">
        <v>58509339.82</v>
      </c>
      <c r="I23" s="228">
        <v>5.0998548793996602E-2</v>
      </c>
    </row>
    <row r="24" spans="1:9">
      <c r="A24" s="60" t="s">
        <v>173</v>
      </c>
      <c r="B24" s="255">
        <v>17698463.879999999</v>
      </c>
      <c r="C24" s="7">
        <v>1.44001574536967E-2</v>
      </c>
      <c r="D24" s="40">
        <v>15595649.1</v>
      </c>
      <c r="E24" s="7">
        <v>1.35587133579065E-2</v>
      </c>
      <c r="F24" s="40">
        <v>14459386.48</v>
      </c>
      <c r="G24" s="7">
        <v>1.29588921810255E-2</v>
      </c>
      <c r="H24" s="40">
        <v>13749720</v>
      </c>
      <c r="I24" s="228">
        <v>1.1984680881394901E-2</v>
      </c>
    </row>
    <row r="25" spans="1:9">
      <c r="A25" s="60" t="s">
        <v>175</v>
      </c>
      <c r="B25" s="255">
        <v>23968613.100000001</v>
      </c>
      <c r="C25" s="7">
        <v>1.9501794332375502E-2</v>
      </c>
      <c r="D25" s="40">
        <v>19119559.399999999</v>
      </c>
      <c r="E25" s="7">
        <v>1.6622368442110399E-2</v>
      </c>
      <c r="F25" s="40">
        <v>19293621.449999999</v>
      </c>
      <c r="G25" s="7">
        <v>1.72914639565033E-2</v>
      </c>
      <c r="H25" s="40">
        <v>19996055.34</v>
      </c>
      <c r="I25" s="228">
        <v>1.7429179804142301E-2</v>
      </c>
    </row>
    <row r="26" spans="1:9">
      <c r="A26" s="60" t="s">
        <v>73</v>
      </c>
      <c r="B26" s="255">
        <v>0</v>
      </c>
      <c r="C26" s="6">
        <v>0</v>
      </c>
      <c r="D26" s="40">
        <v>0</v>
      </c>
      <c r="E26" s="6">
        <v>0</v>
      </c>
      <c r="F26" s="40">
        <v>0</v>
      </c>
      <c r="G26" s="6">
        <v>0</v>
      </c>
      <c r="H26" s="40">
        <v>0</v>
      </c>
      <c r="I26" s="198">
        <v>0</v>
      </c>
    </row>
    <row r="27" spans="1:9">
      <c r="A27" s="60" t="s">
        <v>176</v>
      </c>
      <c r="B27" s="255">
        <v>0</v>
      </c>
      <c r="C27" s="6">
        <v>0</v>
      </c>
      <c r="D27" s="40">
        <v>0</v>
      </c>
      <c r="E27" s="6">
        <v>0</v>
      </c>
      <c r="F27" s="40">
        <v>0</v>
      </c>
      <c r="G27" s="6">
        <v>0</v>
      </c>
      <c r="H27" s="40">
        <v>0</v>
      </c>
      <c r="I27" s="198">
        <v>0</v>
      </c>
    </row>
    <row r="28" spans="1:9">
      <c r="A28" s="60" t="s">
        <v>174</v>
      </c>
      <c r="B28" s="255">
        <v>0</v>
      </c>
      <c r="C28" s="6">
        <v>0</v>
      </c>
      <c r="D28" s="40">
        <v>0</v>
      </c>
      <c r="E28" s="6">
        <v>0</v>
      </c>
      <c r="F28" s="40">
        <v>0</v>
      </c>
      <c r="G28" s="6">
        <v>0</v>
      </c>
      <c r="H28" s="40">
        <v>0</v>
      </c>
      <c r="I28" s="198">
        <v>0</v>
      </c>
    </row>
    <row r="29" spans="1:9" ht="13.5" thickBot="1">
      <c r="A29" s="60" t="s">
        <v>177</v>
      </c>
      <c r="B29" s="255">
        <v>1763142106.77</v>
      </c>
      <c r="C29" s="7">
        <v>1.4345608818300699</v>
      </c>
      <c r="D29" s="40">
        <v>764593546.39999998</v>
      </c>
      <c r="E29" s="7">
        <v>0.66473057097333799</v>
      </c>
      <c r="F29" s="40">
        <v>13272566.289999999</v>
      </c>
      <c r="G29" s="7">
        <v>1.1895231914267499E-2</v>
      </c>
      <c r="H29" s="40">
        <v>4951154237.1599998</v>
      </c>
      <c r="I29" s="228">
        <v>4.3155790464772199</v>
      </c>
    </row>
    <row r="30" spans="1:9" ht="14.25" thickTop="1" thickBot="1">
      <c r="A30" s="64" t="s">
        <v>194</v>
      </c>
      <c r="B30" s="185">
        <v>7610642306.9099998</v>
      </c>
      <c r="C30" s="256">
        <v>6.1923141062607003</v>
      </c>
      <c r="D30" s="257">
        <v>7278051139.7600002</v>
      </c>
      <c r="E30" s="256">
        <v>6.3274704743254899</v>
      </c>
      <c r="F30" s="257">
        <v>6668891071.5600004</v>
      </c>
      <c r="G30" s="256">
        <v>5.9768400604608498</v>
      </c>
      <c r="H30" s="257">
        <v>6317677557.5600004</v>
      </c>
      <c r="I30" s="258">
        <v>5.5066830043744099</v>
      </c>
    </row>
    <row r="31" spans="1:9" ht="14.25" thickTop="1" thickBot="1">
      <c r="A31" s="64" t="s">
        <v>179</v>
      </c>
      <c r="B31" s="185">
        <v>19528977</v>
      </c>
      <c r="C31" s="256">
        <v>1.5889534007943601E-2</v>
      </c>
      <c r="D31" s="257">
        <v>10401679.859999999</v>
      </c>
      <c r="E31" s="256">
        <v>9.0431244482443197E-3</v>
      </c>
      <c r="F31" s="257">
        <v>0</v>
      </c>
      <c r="G31" s="259">
        <v>0</v>
      </c>
      <c r="H31" s="257">
        <v>0</v>
      </c>
      <c r="I31" s="260">
        <v>0</v>
      </c>
    </row>
    <row r="32" spans="1:9" ht="14.25" thickTop="1" thickBot="1">
      <c r="A32" s="64" t="s">
        <v>195</v>
      </c>
      <c r="B32" s="185">
        <v>7630171283.9099998</v>
      </c>
      <c r="C32" s="256">
        <v>6.2082036402686498</v>
      </c>
      <c r="D32" s="257">
        <v>7288452819.6199999</v>
      </c>
      <c r="E32" s="256">
        <v>6.3365135987737302</v>
      </c>
      <c r="F32" s="257">
        <v>6668891071.5600004</v>
      </c>
      <c r="G32" s="256">
        <v>5.9768400604608498</v>
      </c>
      <c r="H32" s="257">
        <v>6317677557.5600004</v>
      </c>
      <c r="I32" s="258">
        <v>5.5066830043744099</v>
      </c>
    </row>
    <row r="33" spans="1:9" ht="13.5" thickTop="1">
      <c r="A33" s="60" t="s">
        <v>196</v>
      </c>
      <c r="B33" s="255">
        <v>0</v>
      </c>
      <c r="C33" s="6">
        <v>0</v>
      </c>
      <c r="D33" s="40">
        <v>0</v>
      </c>
      <c r="E33" s="6">
        <v>0</v>
      </c>
      <c r="F33" s="40">
        <v>0</v>
      </c>
      <c r="G33" s="6">
        <v>0</v>
      </c>
      <c r="H33" s="40">
        <v>0</v>
      </c>
      <c r="I33" s="198">
        <v>0</v>
      </c>
    </row>
    <row r="34" spans="1:9" ht="13.5" thickBot="1">
      <c r="A34" s="60" t="s">
        <v>197</v>
      </c>
      <c r="B34" s="255">
        <v>1067436866.15</v>
      </c>
      <c r="C34" s="7">
        <v>0.86850808345071895</v>
      </c>
      <c r="D34" s="40">
        <v>885277826.19000006</v>
      </c>
      <c r="E34" s="7">
        <v>0.76965236973822604</v>
      </c>
      <c r="F34" s="40">
        <v>996389531.84000003</v>
      </c>
      <c r="G34" s="7">
        <v>0.89299117436807696</v>
      </c>
      <c r="H34" s="40">
        <v>880165937.75</v>
      </c>
      <c r="I34" s="228">
        <v>0.76717983250622102</v>
      </c>
    </row>
    <row r="35" spans="1:9" ht="14.25" thickTop="1" thickBot="1">
      <c r="A35" s="64" t="s">
        <v>198</v>
      </c>
      <c r="B35" s="185">
        <v>1067436866.15</v>
      </c>
      <c r="C35" s="256">
        <v>0.86850808345071895</v>
      </c>
      <c r="D35" s="257">
        <v>885277826.19000006</v>
      </c>
      <c r="E35" s="256">
        <v>0.76965236973822604</v>
      </c>
      <c r="F35" s="257">
        <v>996389531.84000003</v>
      </c>
      <c r="G35" s="256">
        <v>0.89299117436807696</v>
      </c>
      <c r="H35" s="257">
        <v>880165937.75</v>
      </c>
      <c r="I35" s="258">
        <v>0.76717983250622102</v>
      </c>
    </row>
    <row r="36" spans="1:9" ht="13.5" thickTop="1">
      <c r="A36" s="62" t="s">
        <v>199</v>
      </c>
      <c r="B36" s="255"/>
      <c r="C36" s="6"/>
      <c r="D36" s="40"/>
      <c r="E36" s="6"/>
      <c r="F36" s="40"/>
      <c r="G36" s="6"/>
      <c r="H36" s="40"/>
      <c r="I36" s="198"/>
    </row>
    <row r="37" spans="1:9">
      <c r="A37" s="60" t="s">
        <v>200</v>
      </c>
      <c r="B37" s="54">
        <v>11320565184.15</v>
      </c>
      <c r="C37" s="20">
        <v>9.2108514174958493</v>
      </c>
      <c r="D37" s="41">
        <v>10262548238.379999</v>
      </c>
      <c r="E37" s="20">
        <v>8.9221647007871692</v>
      </c>
      <c r="F37" s="41">
        <v>10837495268.959999</v>
      </c>
      <c r="G37" s="20">
        <v>9.71285558326311</v>
      </c>
      <c r="H37" s="41">
        <v>14392659654.620001</v>
      </c>
      <c r="I37" s="228">
        <v>12.5450869541451</v>
      </c>
    </row>
    <row r="38" spans="1:9">
      <c r="A38" s="60" t="s">
        <v>201</v>
      </c>
      <c r="B38" s="54">
        <v>143365803.08000001</v>
      </c>
      <c r="C38" s="20">
        <v>0.11664798435759299</v>
      </c>
      <c r="D38" s="41">
        <v>195221295.18000001</v>
      </c>
      <c r="E38" s="20">
        <v>0.16972359186414901</v>
      </c>
      <c r="F38" s="41">
        <v>143136603.21000001</v>
      </c>
      <c r="G38" s="20">
        <v>0.12828288466611501</v>
      </c>
      <c r="H38" s="41">
        <v>82840671.230000004</v>
      </c>
      <c r="I38" s="228">
        <v>7.2206489200660195E-2</v>
      </c>
    </row>
    <row r="39" spans="1:9">
      <c r="A39" s="60" t="s">
        <v>202</v>
      </c>
      <c r="B39" s="54">
        <v>7909946868.04</v>
      </c>
      <c r="C39" s="20">
        <v>6.4358399193541302</v>
      </c>
      <c r="D39" s="41">
        <v>7291114074.0600004</v>
      </c>
      <c r="E39" s="20">
        <v>6.3388272688167699</v>
      </c>
      <c r="F39" s="41">
        <v>6131995244.46</v>
      </c>
      <c r="G39" s="20">
        <v>5.4956595383512097</v>
      </c>
      <c r="H39" s="41">
        <v>6080124202.6000004</v>
      </c>
      <c r="I39" s="228">
        <v>5.2996241587033497</v>
      </c>
    </row>
    <row r="40" spans="1:9">
      <c r="A40" s="60" t="s">
        <v>203</v>
      </c>
      <c r="B40" s="54">
        <v>0</v>
      </c>
      <c r="C40" s="11">
        <v>0</v>
      </c>
      <c r="D40" s="41">
        <v>0</v>
      </c>
      <c r="E40" s="11">
        <v>0</v>
      </c>
      <c r="F40" s="41">
        <v>0</v>
      </c>
      <c r="G40" s="11">
        <v>0</v>
      </c>
      <c r="H40" s="41">
        <v>0</v>
      </c>
      <c r="I40" s="198">
        <v>0</v>
      </c>
    </row>
    <row r="41" spans="1:9">
      <c r="A41" s="60" t="s">
        <v>204</v>
      </c>
      <c r="B41" s="54">
        <v>35793554374.110001</v>
      </c>
      <c r="C41" s="20">
        <v>29.1230257218593</v>
      </c>
      <c r="D41" s="41">
        <v>34930531791.589996</v>
      </c>
      <c r="E41" s="20">
        <v>30.368281881990399</v>
      </c>
      <c r="F41" s="41">
        <v>34713013848.230003</v>
      </c>
      <c r="G41" s="20">
        <v>31.1107393359928</v>
      </c>
      <c r="H41" s="41">
        <v>31775375256.549999</v>
      </c>
      <c r="I41" s="228">
        <v>27.696399078404699</v>
      </c>
    </row>
    <row r="42" spans="1:9">
      <c r="A42" s="60" t="s">
        <v>205</v>
      </c>
      <c r="B42" s="54">
        <v>7507746069.5200005</v>
      </c>
      <c r="C42" s="20">
        <v>6.1085937320036301</v>
      </c>
      <c r="D42" s="41">
        <v>7196018958.1999998</v>
      </c>
      <c r="E42" s="20">
        <v>6.2561524529488901</v>
      </c>
      <c r="F42" s="41">
        <v>6456054121.8999996</v>
      </c>
      <c r="G42" s="20">
        <v>5.7860898452565399</v>
      </c>
      <c r="H42" s="41">
        <v>6047612705.5500002</v>
      </c>
      <c r="I42" s="228">
        <v>5.2712861331202401</v>
      </c>
    </row>
    <row r="43" spans="1:9">
      <c r="A43" s="60" t="s">
        <v>206</v>
      </c>
      <c r="B43" s="54">
        <v>15862603586.18</v>
      </c>
      <c r="C43" s="20">
        <v>12.9064302311962</v>
      </c>
      <c r="D43" s="41">
        <v>12655812500.030001</v>
      </c>
      <c r="E43" s="20">
        <v>11.002846556692299</v>
      </c>
      <c r="F43" s="41">
        <v>12994748597.030001</v>
      </c>
      <c r="G43" s="20">
        <v>11.6462442041624</v>
      </c>
      <c r="H43" s="41">
        <v>14349367500.08</v>
      </c>
      <c r="I43" s="228">
        <v>12.5073521743219</v>
      </c>
    </row>
    <row r="44" spans="1:9">
      <c r="A44" s="60" t="s">
        <v>207</v>
      </c>
      <c r="B44" s="54">
        <v>26728962620.540001</v>
      </c>
      <c r="C44" s="20">
        <v>21.747721888152299</v>
      </c>
      <c r="D44" s="41">
        <v>1755181991.9400001</v>
      </c>
      <c r="E44" s="20">
        <v>1.5259390210102799</v>
      </c>
      <c r="F44" s="41">
        <v>2065397604.55</v>
      </c>
      <c r="G44" s="20">
        <v>1.85106504382694</v>
      </c>
      <c r="H44" s="41">
        <v>1781157724.5699999</v>
      </c>
      <c r="I44" s="228">
        <v>1.55251211867608</v>
      </c>
    </row>
    <row r="45" spans="1:9" ht="13.5" thickBot="1">
      <c r="A45" s="60" t="s">
        <v>208</v>
      </c>
      <c r="B45" s="54">
        <v>3355738390.23</v>
      </c>
      <c r="C45" s="20">
        <v>2.7303590594285301</v>
      </c>
      <c r="D45" s="41">
        <v>2899868332.5</v>
      </c>
      <c r="E45" s="20">
        <v>2.5211187584387198</v>
      </c>
      <c r="F45" s="41">
        <v>2918403272.9000001</v>
      </c>
      <c r="G45" s="20">
        <v>2.61555173219653</v>
      </c>
      <c r="H45" s="41">
        <v>2493447565.5599999</v>
      </c>
      <c r="I45" s="228">
        <v>2.1733659571051298</v>
      </c>
    </row>
    <row r="46" spans="1:9" ht="14.25" thickTop="1" thickBot="1">
      <c r="A46" s="64" t="s">
        <v>209</v>
      </c>
      <c r="B46" s="185">
        <v>108622482895.85001</v>
      </c>
      <c r="C46" s="256">
        <v>88.379469953847703</v>
      </c>
      <c r="D46" s="257">
        <v>77186297181.880005</v>
      </c>
      <c r="E46" s="256">
        <v>67.105054232548795</v>
      </c>
      <c r="F46" s="257">
        <v>76260244561.240005</v>
      </c>
      <c r="G46" s="256">
        <v>68.346488167715805</v>
      </c>
      <c r="H46" s="257">
        <v>77002585280.759995</v>
      </c>
      <c r="I46" s="258">
        <v>67.117833063677296</v>
      </c>
    </row>
    <row r="47" spans="1:9" ht="13.5" thickTop="1">
      <c r="A47" s="60" t="s">
        <v>295</v>
      </c>
      <c r="B47" s="255">
        <v>723194250.99000001</v>
      </c>
      <c r="C47" s="7">
        <v>0.58787036887194799</v>
      </c>
      <c r="D47" s="40">
        <v>751716814.79999995</v>
      </c>
      <c r="E47" s="7">
        <v>0.653186557364132</v>
      </c>
      <c r="F47" s="40">
        <v>439532201.5</v>
      </c>
      <c r="G47" s="7">
        <v>0.39384964414755202</v>
      </c>
      <c r="H47" s="40">
        <v>493557318.77999997</v>
      </c>
      <c r="I47" s="228">
        <v>0.43015741462919399</v>
      </c>
    </row>
    <row r="48" spans="1:9">
      <c r="A48" s="60" t="s">
        <v>296</v>
      </c>
      <c r="B48" s="255">
        <v>610651261.21000004</v>
      </c>
      <c r="C48" s="7">
        <v>0.496386388149823</v>
      </c>
      <c r="D48" s="40">
        <v>771800022.85000002</v>
      </c>
      <c r="E48" s="7">
        <v>0.67063738627833902</v>
      </c>
      <c r="F48" s="40">
        <v>781531117.66999996</v>
      </c>
      <c r="G48" s="7">
        <v>0.70030307571120798</v>
      </c>
      <c r="H48" s="40">
        <v>650061888.97000003</v>
      </c>
      <c r="I48" s="228">
        <v>0.56655819064644097</v>
      </c>
    </row>
    <row r="49" spans="1:9" ht="13.5" thickBot="1">
      <c r="A49" s="60" t="s">
        <v>297</v>
      </c>
      <c r="B49" s="255">
        <v>42109616.340000004</v>
      </c>
      <c r="C49" s="7">
        <v>3.4230078097225197E-2</v>
      </c>
      <c r="D49" s="40">
        <v>26312386.370000001</v>
      </c>
      <c r="E49" s="7">
        <v>2.2863526171924001E-2</v>
      </c>
      <c r="F49" s="40">
        <v>188196036.34</v>
      </c>
      <c r="G49" s="7">
        <v>0.16863597636199301</v>
      </c>
      <c r="H49" s="40">
        <v>160329120.00999999</v>
      </c>
      <c r="I49" s="228">
        <v>0.13973404329967301</v>
      </c>
    </row>
    <row r="50" spans="1:9" ht="14.25" thickTop="1" thickBot="1">
      <c r="A50" s="64" t="s">
        <v>210</v>
      </c>
      <c r="B50" s="185">
        <v>1375955128.54</v>
      </c>
      <c r="C50" s="256">
        <v>1.1184868351189901</v>
      </c>
      <c r="D50" s="257">
        <v>1549437400.6500001</v>
      </c>
      <c r="E50" s="256">
        <v>1.3463470041588299</v>
      </c>
      <c r="F50" s="257">
        <v>1405016867.51</v>
      </c>
      <c r="G50" s="256">
        <v>1.2589871490681199</v>
      </c>
      <c r="H50" s="257">
        <v>1303948327.76</v>
      </c>
      <c r="I50" s="258">
        <v>1.1364496485753099</v>
      </c>
    </row>
    <row r="51" spans="1:9" ht="14.25" thickTop="1" thickBot="1">
      <c r="A51" s="64" t="s">
        <v>211</v>
      </c>
      <c r="B51" s="185">
        <v>109998438024.39</v>
      </c>
      <c r="C51" s="256">
        <v>89.415564695398103</v>
      </c>
      <c r="D51" s="257">
        <v>78735734582.529999</v>
      </c>
      <c r="E51" s="256">
        <v>68.4155554338397</v>
      </c>
      <c r="F51" s="257">
        <v>77665261428.75</v>
      </c>
      <c r="G51" s="256">
        <v>69.593161711360594</v>
      </c>
      <c r="H51" s="257">
        <v>78306533608.520004</v>
      </c>
      <c r="I51" s="258">
        <v>68.247668029474795</v>
      </c>
    </row>
    <row r="52" spans="1:9" ht="13.5" thickTop="1">
      <c r="A52" s="60" t="s">
        <v>181</v>
      </c>
      <c r="B52" s="255">
        <v>3386077200.96</v>
      </c>
      <c r="C52" s="7">
        <v>2.7524754938694498</v>
      </c>
      <c r="D52" s="40">
        <v>27061549040.400002</v>
      </c>
      <c r="E52" s="7">
        <v>23.514493365885901</v>
      </c>
      <c r="F52" s="40">
        <v>25445533207.400002</v>
      </c>
      <c r="G52" s="7">
        <v>22.800864566186299</v>
      </c>
      <c r="H52" s="40">
        <v>28353562355.32</v>
      </c>
      <c r="I52" s="228">
        <v>24.711405573804502</v>
      </c>
    </row>
    <row r="53" spans="1:9">
      <c r="A53" s="60" t="s">
        <v>182</v>
      </c>
      <c r="B53" s="255">
        <v>0</v>
      </c>
      <c r="C53" s="6">
        <v>0</v>
      </c>
      <c r="D53" s="40">
        <v>0</v>
      </c>
      <c r="E53" s="6">
        <v>0</v>
      </c>
      <c r="F53" s="40">
        <v>0</v>
      </c>
      <c r="G53" s="6">
        <v>0</v>
      </c>
      <c r="H53" s="40">
        <v>0</v>
      </c>
      <c r="I53" s="198">
        <v>0</v>
      </c>
    </row>
    <row r="54" spans="1:9" ht="13.5" thickBot="1">
      <c r="A54" s="60" t="s">
        <v>183</v>
      </c>
      <c r="B54" s="255">
        <v>583824638.15999997</v>
      </c>
      <c r="C54" s="7">
        <v>0.47457955441683503</v>
      </c>
      <c r="D54" s="40">
        <v>749240157.14999998</v>
      </c>
      <c r="E54" s="7">
        <v>0.65103452424165398</v>
      </c>
      <c r="F54" s="40">
        <v>526826740.27999997</v>
      </c>
      <c r="G54" s="7">
        <v>0.472071269132469</v>
      </c>
      <c r="H54" s="40">
        <v>559405027.84000003</v>
      </c>
      <c r="I54" s="228">
        <v>0.48754665638640299</v>
      </c>
    </row>
    <row r="55" spans="1:9" ht="14.25" thickTop="1" thickBot="1">
      <c r="A55" s="64" t="s">
        <v>184</v>
      </c>
      <c r="B55" s="185">
        <v>3969901839.1199999</v>
      </c>
      <c r="C55" s="256">
        <v>3.2270550482862799</v>
      </c>
      <c r="D55" s="257">
        <v>27810789197.549999</v>
      </c>
      <c r="E55" s="256">
        <v>24.165527890127599</v>
      </c>
      <c r="F55" s="257">
        <v>25972359947.68</v>
      </c>
      <c r="G55" s="256">
        <v>23.272935835318801</v>
      </c>
      <c r="H55" s="257">
        <v>28912967383.16</v>
      </c>
      <c r="I55" s="258">
        <v>25.198952230190901</v>
      </c>
    </row>
    <row r="56" spans="1:9" ht="14.25" thickTop="1" thickBot="1">
      <c r="A56" s="62"/>
      <c r="B56" s="255"/>
      <c r="C56" s="6"/>
      <c r="D56" s="40"/>
      <c r="E56" s="6"/>
      <c r="F56" s="40"/>
      <c r="G56" s="6"/>
      <c r="H56" s="40"/>
      <c r="I56" s="198"/>
    </row>
    <row r="57" spans="1:9" s="5" customFormat="1" ht="13.5" thickTop="1">
      <c r="A57" s="203" t="s">
        <v>185</v>
      </c>
      <c r="B57" s="50">
        <v>62681</v>
      </c>
      <c r="C57" s="234"/>
      <c r="D57" s="234">
        <v>61135</v>
      </c>
      <c r="E57" s="234"/>
      <c r="F57" s="234">
        <v>64883</v>
      </c>
      <c r="G57" s="234"/>
      <c r="H57" s="234">
        <v>61176</v>
      </c>
      <c r="I57" s="235"/>
    </row>
    <row r="58" spans="1:9" s="5" customFormat="1" ht="13.5" thickBot="1">
      <c r="A58" s="206" t="s">
        <v>212</v>
      </c>
      <c r="B58" s="187">
        <v>1962625.68</v>
      </c>
      <c r="C58" s="236"/>
      <c r="D58" s="236">
        <v>1882465.87</v>
      </c>
      <c r="E58" s="236"/>
      <c r="F58" s="236">
        <v>1720003.45</v>
      </c>
      <c r="G58" s="236"/>
      <c r="H58" s="236">
        <v>1875551.98</v>
      </c>
      <c r="I58" s="237"/>
    </row>
    <row r="59" spans="1:9" ht="13.5" thickTop="1">
      <c r="A59" s="60"/>
      <c r="B59" s="255"/>
      <c r="C59" s="6"/>
      <c r="D59" s="40"/>
      <c r="E59" s="6"/>
      <c r="F59" s="40"/>
      <c r="G59" s="6"/>
      <c r="H59" s="40"/>
      <c r="I59" s="198"/>
    </row>
    <row r="60" spans="1:9">
      <c r="A60" s="261" t="s">
        <v>213</v>
      </c>
      <c r="B60" s="177"/>
      <c r="C60" s="262"/>
      <c r="D60" s="263"/>
      <c r="E60" s="262"/>
      <c r="F60" s="263"/>
      <c r="G60" s="262"/>
      <c r="H60" s="263"/>
      <c r="I60" s="264"/>
    </row>
    <row r="61" spans="1:9">
      <c r="A61" s="265"/>
      <c r="B61" s="179"/>
      <c r="C61" s="266"/>
      <c r="D61" s="267"/>
      <c r="E61" s="266"/>
      <c r="F61" s="267"/>
      <c r="G61" s="266"/>
      <c r="H61" s="267"/>
      <c r="I61" s="268"/>
    </row>
    <row r="62" spans="1:9">
      <c r="A62" s="269"/>
      <c r="B62" s="270"/>
      <c r="C62" s="271"/>
      <c r="D62" s="272"/>
      <c r="E62" s="271"/>
      <c r="F62" s="272"/>
      <c r="G62" s="271"/>
      <c r="H62" s="272"/>
      <c r="I62" s="273"/>
    </row>
    <row r="63" spans="1:9">
      <c r="A63" s="60" t="s">
        <v>214</v>
      </c>
      <c r="B63" s="54">
        <v>30081324494.02</v>
      </c>
      <c r="C63" s="20">
        <v>24.4525164604783</v>
      </c>
      <c r="D63" s="41">
        <v>4490936999.6800003</v>
      </c>
      <c r="E63" s="20">
        <v>3.90229355045176</v>
      </c>
      <c r="F63" s="41">
        <v>5898906298.4799995</v>
      </c>
      <c r="G63" s="20">
        <v>5.28580645192182</v>
      </c>
      <c r="H63" s="41">
        <v>6280291342.6999998</v>
      </c>
      <c r="I63" s="228">
        <v>5.4735565339638397</v>
      </c>
    </row>
    <row r="64" spans="1:9">
      <c r="A64" s="60" t="s">
        <v>215</v>
      </c>
      <c r="B64" s="54">
        <v>13746332298.17</v>
      </c>
      <c r="C64" s="20">
        <v>11.174122896717099</v>
      </c>
      <c r="D64" s="41">
        <v>14595653340.68</v>
      </c>
      <c r="E64" s="20">
        <v>12.682547962713199</v>
      </c>
      <c r="F64" s="41">
        <v>17437780057.189999</v>
      </c>
      <c r="G64" s="20">
        <v>15.625393194877301</v>
      </c>
      <c r="H64" s="41">
        <v>18232356606.75</v>
      </c>
      <c r="I64" s="228">
        <v>15.8903192843807</v>
      </c>
    </row>
    <row r="65" spans="1:9">
      <c r="A65" s="60" t="s">
        <v>216</v>
      </c>
      <c r="B65" s="54">
        <v>5033625456.8699999</v>
      </c>
      <c r="C65" s="20">
        <v>4.0917350352862698</v>
      </c>
      <c r="D65" s="41">
        <v>5705113640.71</v>
      </c>
      <c r="E65" s="20">
        <v>4.9573236423319598</v>
      </c>
      <c r="F65" s="41">
        <v>6239241057.4700003</v>
      </c>
      <c r="G65" s="20">
        <v>5.5907686896414104</v>
      </c>
      <c r="H65" s="41">
        <v>5103262602.6599998</v>
      </c>
      <c r="I65" s="228">
        <v>4.4477230177850497</v>
      </c>
    </row>
    <row r="66" spans="1:9">
      <c r="A66" s="60" t="s">
        <v>217</v>
      </c>
      <c r="B66" s="54">
        <v>11889362826.73</v>
      </c>
      <c r="C66" s="20">
        <v>9.6646289721388303</v>
      </c>
      <c r="D66" s="41">
        <v>9053087523.0300007</v>
      </c>
      <c r="E66" s="20">
        <v>7.8664664089726903</v>
      </c>
      <c r="F66" s="41">
        <v>6360002149.9899998</v>
      </c>
      <c r="G66" s="20">
        <v>5.6989785390075198</v>
      </c>
      <c r="H66" s="41">
        <v>9903601551.5799999</v>
      </c>
      <c r="I66" s="228">
        <v>8.6314344390144608</v>
      </c>
    </row>
    <row r="67" spans="1:9">
      <c r="A67" s="60" t="s">
        <v>218</v>
      </c>
      <c r="B67" s="54">
        <v>18128852852.240002</v>
      </c>
      <c r="C67" s="20">
        <v>14.736587575028899</v>
      </c>
      <c r="D67" s="41">
        <v>16566820049.58</v>
      </c>
      <c r="E67" s="20">
        <v>14.395346680565201</v>
      </c>
      <c r="F67" s="41">
        <v>13369402127.799999</v>
      </c>
      <c r="G67" s="20">
        <v>11.9798600706154</v>
      </c>
      <c r="H67" s="41">
        <v>12858042885.719999</v>
      </c>
      <c r="I67" s="228">
        <v>11.206363018958699</v>
      </c>
    </row>
    <row r="68" spans="1:9">
      <c r="A68" s="60" t="s">
        <v>219</v>
      </c>
      <c r="B68" s="54">
        <v>12476016853.65</v>
      </c>
      <c r="C68" s="20">
        <v>10.141508480975499</v>
      </c>
      <c r="D68" s="41">
        <v>10623136882.5</v>
      </c>
      <c r="E68" s="20">
        <v>9.2307236875288705</v>
      </c>
      <c r="F68" s="41">
        <v>11374405205.219999</v>
      </c>
      <c r="G68" s="20">
        <v>10.1922121454984</v>
      </c>
      <c r="H68" s="41">
        <v>9757439683.6200008</v>
      </c>
      <c r="I68" s="228">
        <v>8.5040477934380991</v>
      </c>
    </row>
    <row r="69" spans="1:9">
      <c r="A69" s="60" t="s">
        <v>220</v>
      </c>
      <c r="B69" s="54">
        <v>12599356653.24</v>
      </c>
      <c r="C69" s="20">
        <v>10.241768975831899</v>
      </c>
      <c r="D69" s="41">
        <v>12184147001.709999</v>
      </c>
      <c r="E69" s="20">
        <v>10.5871265319279</v>
      </c>
      <c r="F69" s="41">
        <v>11658666282.889999</v>
      </c>
      <c r="G69" s="20">
        <v>10.4469286916428</v>
      </c>
      <c r="H69" s="41">
        <v>11637926389.27</v>
      </c>
      <c r="I69" s="228">
        <v>10.142976584011899</v>
      </c>
    </row>
    <row r="70" spans="1:9" ht="13.5" thickBot="1">
      <c r="A70" s="60" t="s">
        <v>221</v>
      </c>
      <c r="B70" s="54">
        <v>6043566589.4700003</v>
      </c>
      <c r="C70" s="20">
        <v>4.9126962989409</v>
      </c>
      <c r="D70" s="41">
        <v>5516839144.6400003</v>
      </c>
      <c r="E70" s="20">
        <v>4.7937269693479303</v>
      </c>
      <c r="F70" s="41">
        <v>5326858249.71</v>
      </c>
      <c r="G70" s="20">
        <v>4.7732139281557</v>
      </c>
      <c r="H70" s="41">
        <v>4533612546.2200003</v>
      </c>
      <c r="I70" s="228">
        <v>3.9512473579218601</v>
      </c>
    </row>
    <row r="71" spans="1:9" ht="14.25" thickTop="1" thickBot="1">
      <c r="A71" s="64" t="s">
        <v>20</v>
      </c>
      <c r="B71" s="185">
        <v>109998438024.39</v>
      </c>
      <c r="C71" s="256">
        <v>89.415564695398103</v>
      </c>
      <c r="D71" s="257">
        <v>78735734582.529999</v>
      </c>
      <c r="E71" s="256">
        <v>68.4155554338397</v>
      </c>
      <c r="F71" s="257">
        <v>77665261428.75</v>
      </c>
      <c r="G71" s="256">
        <v>69.593161711360594</v>
      </c>
      <c r="H71" s="257">
        <v>78306533608.520004</v>
      </c>
      <c r="I71" s="258">
        <v>68.247668029474795</v>
      </c>
    </row>
    <row r="72" spans="1:9" ht="14.25" thickTop="1" thickBot="1">
      <c r="A72" s="60"/>
      <c r="B72" s="255"/>
      <c r="C72" s="6"/>
      <c r="D72" s="40"/>
      <c r="E72" s="6"/>
      <c r="F72" s="40"/>
      <c r="G72" s="6"/>
      <c r="H72" s="40"/>
      <c r="I72" s="198"/>
    </row>
    <row r="73" spans="1:9" ht="13.5" thickTop="1">
      <c r="A73" s="65" t="s">
        <v>187</v>
      </c>
      <c r="B73" s="37">
        <v>27059048430.919998</v>
      </c>
      <c r="C73" s="239"/>
      <c r="D73" s="238">
        <v>19958950700.639999</v>
      </c>
      <c r="E73" s="239"/>
      <c r="F73" s="238">
        <v>16235042202.860001</v>
      </c>
      <c r="G73" s="239"/>
      <c r="H73" s="238">
        <v>22627100633.880001</v>
      </c>
      <c r="I73" s="240"/>
    </row>
    <row r="74" spans="1:9" ht="13.5" thickBot="1">
      <c r="A74" s="60" t="s">
        <v>298</v>
      </c>
      <c r="B74" s="255">
        <v>19433803721.709999</v>
      </c>
      <c r="C74" s="6"/>
      <c r="D74" s="40">
        <v>16802484148.77</v>
      </c>
      <c r="E74" s="6"/>
      <c r="F74" s="40">
        <v>19771002475.630001</v>
      </c>
      <c r="G74" s="6"/>
      <c r="H74" s="40">
        <v>17629494921.490002</v>
      </c>
      <c r="I74" s="198"/>
    </row>
    <row r="75" spans="1:9" ht="14.25" thickTop="1" thickBot="1">
      <c r="A75" s="64" t="s">
        <v>222</v>
      </c>
      <c r="B75" s="274">
        <v>7625244709.21</v>
      </c>
      <c r="C75" s="230"/>
      <c r="D75" s="229">
        <v>3156466551.8699999</v>
      </c>
      <c r="E75" s="230"/>
      <c r="F75" s="229">
        <v>-3535960272.77</v>
      </c>
      <c r="G75" s="230"/>
      <c r="H75" s="229">
        <v>4997605712.3900003</v>
      </c>
      <c r="I75" s="231"/>
    </row>
    <row r="76" spans="1:9" ht="13.5" thickTop="1"/>
    <row r="81" spans="1:25">
      <c r="A81" s="1" t="s">
        <v>299</v>
      </c>
    </row>
    <row r="82" spans="1:25">
      <c r="A82" s="1" t="s">
        <v>300</v>
      </c>
    </row>
    <row r="83" spans="1:25" ht="13.5" thickBot="1"/>
    <row r="84" spans="1:25" ht="13.5" thickTop="1">
      <c r="A84" s="65"/>
      <c r="B84" s="31"/>
      <c r="C84" s="8"/>
      <c r="D84" s="37"/>
      <c r="E84" s="8"/>
      <c r="F84" s="37"/>
      <c r="G84" s="8"/>
      <c r="H84" s="37"/>
      <c r="I84" s="22"/>
      <c r="J84" s="31"/>
      <c r="K84" s="8"/>
      <c r="L84" s="37"/>
      <c r="M84" s="8"/>
      <c r="N84" s="37"/>
      <c r="O84" s="8"/>
      <c r="P84" s="37"/>
      <c r="Q84" s="22"/>
      <c r="R84" s="31"/>
      <c r="S84" s="8"/>
      <c r="T84" s="37"/>
      <c r="U84" s="8"/>
      <c r="V84" s="37"/>
      <c r="W84" s="8"/>
      <c r="X84" s="37"/>
      <c r="Y84" s="22"/>
    </row>
    <row r="85" spans="1:25">
      <c r="A85" s="60"/>
      <c r="B85" s="287" t="s">
        <v>301</v>
      </c>
      <c r="C85" s="288"/>
      <c r="D85" s="288"/>
      <c r="E85" s="288"/>
      <c r="F85" s="288"/>
      <c r="G85" s="288"/>
      <c r="H85" s="288"/>
      <c r="I85" s="301"/>
      <c r="J85" s="287" t="s">
        <v>302</v>
      </c>
      <c r="K85" s="288"/>
      <c r="L85" s="288"/>
      <c r="M85" s="288"/>
      <c r="N85" s="288"/>
      <c r="O85" s="288"/>
      <c r="P85" s="288"/>
      <c r="Q85" s="301"/>
      <c r="R85" s="287" t="s">
        <v>303</v>
      </c>
      <c r="S85" s="288"/>
      <c r="T85" s="288"/>
      <c r="U85" s="288"/>
      <c r="V85" s="288"/>
      <c r="W85" s="288"/>
      <c r="X85" s="288"/>
      <c r="Y85" s="301"/>
    </row>
    <row r="86" spans="1:25">
      <c r="A86" s="60"/>
      <c r="B86" s="275"/>
      <c r="C86" s="70"/>
      <c r="D86" s="276"/>
      <c r="E86" s="70"/>
      <c r="F86" s="276"/>
      <c r="G86" s="70"/>
      <c r="H86" s="276"/>
      <c r="I86" s="277"/>
      <c r="J86" s="275"/>
      <c r="K86" s="70"/>
      <c r="L86" s="276"/>
      <c r="M86" s="70"/>
      <c r="N86" s="276"/>
      <c r="O86" s="70"/>
      <c r="P86" s="276"/>
      <c r="Q86" s="277"/>
      <c r="R86" s="275"/>
      <c r="S86" s="70"/>
      <c r="T86" s="276"/>
      <c r="U86" s="70"/>
      <c r="V86" s="276"/>
      <c r="W86" s="70"/>
      <c r="X86" s="276"/>
      <c r="Y86" s="277"/>
    </row>
    <row r="87" spans="1:25">
      <c r="A87" s="60"/>
      <c r="B87" s="290" t="s">
        <v>9</v>
      </c>
      <c r="C87" s="314"/>
      <c r="D87" s="290" t="s">
        <v>10</v>
      </c>
      <c r="E87" s="314"/>
      <c r="F87" s="290" t="s">
        <v>11</v>
      </c>
      <c r="G87" s="314"/>
      <c r="H87" s="290" t="s">
        <v>12</v>
      </c>
      <c r="I87" s="315"/>
      <c r="J87" s="290" t="s">
        <v>9</v>
      </c>
      <c r="K87" s="314"/>
      <c r="L87" s="290" t="s">
        <v>10</v>
      </c>
      <c r="M87" s="314"/>
      <c r="N87" s="290" t="s">
        <v>11</v>
      </c>
      <c r="O87" s="314"/>
      <c r="P87" s="290" t="s">
        <v>12</v>
      </c>
      <c r="Q87" s="315"/>
      <c r="R87" s="290" t="s">
        <v>9</v>
      </c>
      <c r="S87" s="314"/>
      <c r="T87" s="290" t="s">
        <v>10</v>
      </c>
      <c r="U87" s="314"/>
      <c r="V87" s="290" t="s">
        <v>11</v>
      </c>
      <c r="W87" s="314"/>
      <c r="X87" s="290" t="s">
        <v>12</v>
      </c>
      <c r="Y87" s="315"/>
    </row>
    <row r="88" spans="1:25" ht="13.5" thickBot="1">
      <c r="A88" s="211"/>
      <c r="B88" s="250" t="s">
        <v>13</v>
      </c>
      <c r="C88" s="251" t="s">
        <v>14</v>
      </c>
      <c r="D88" s="278" t="s">
        <v>13</v>
      </c>
      <c r="E88" s="251" t="s">
        <v>14</v>
      </c>
      <c r="F88" s="278" t="s">
        <v>13</v>
      </c>
      <c r="G88" s="251" t="s">
        <v>14</v>
      </c>
      <c r="H88" s="278" t="s">
        <v>13</v>
      </c>
      <c r="I88" s="254" t="s">
        <v>14</v>
      </c>
      <c r="J88" s="250" t="s">
        <v>13</v>
      </c>
      <c r="K88" s="251" t="s">
        <v>14</v>
      </c>
      <c r="L88" s="278" t="s">
        <v>13</v>
      </c>
      <c r="M88" s="251" t="s">
        <v>14</v>
      </c>
      <c r="N88" s="278" t="s">
        <v>13</v>
      </c>
      <c r="O88" s="251" t="s">
        <v>14</v>
      </c>
      <c r="P88" s="278" t="s">
        <v>13</v>
      </c>
      <c r="Q88" s="254" t="s">
        <v>14</v>
      </c>
      <c r="R88" s="250" t="s">
        <v>13</v>
      </c>
      <c r="S88" s="251" t="s">
        <v>14</v>
      </c>
      <c r="T88" s="278" t="s">
        <v>13</v>
      </c>
      <c r="U88" s="251" t="s">
        <v>14</v>
      </c>
      <c r="V88" s="278" t="s">
        <v>13</v>
      </c>
      <c r="W88" s="251" t="s">
        <v>14</v>
      </c>
      <c r="X88" s="278" t="s">
        <v>13</v>
      </c>
      <c r="Y88" s="254" t="s">
        <v>14</v>
      </c>
    </row>
    <row r="89" spans="1:25" ht="13.5" thickTop="1">
      <c r="A89" s="62" t="s">
        <v>158</v>
      </c>
      <c r="B89" s="40"/>
      <c r="C89" s="6"/>
      <c r="D89" s="40"/>
      <c r="E89" s="6"/>
      <c r="F89" s="40"/>
      <c r="G89" s="6"/>
      <c r="H89" s="40"/>
      <c r="I89" s="198"/>
      <c r="J89" s="40"/>
      <c r="K89" s="6"/>
      <c r="L89" s="40"/>
      <c r="M89" s="6"/>
      <c r="N89" s="40"/>
      <c r="O89" s="6"/>
      <c r="P89" s="40"/>
      <c r="Q89" s="198"/>
      <c r="R89" s="40"/>
      <c r="S89" s="6"/>
      <c r="T89" s="40"/>
      <c r="U89" s="6"/>
      <c r="V89" s="40"/>
      <c r="W89" s="6"/>
      <c r="X89" s="40"/>
      <c r="Y89" s="198"/>
    </row>
    <row r="90" spans="1:25">
      <c r="A90" s="60"/>
      <c r="B90" s="40"/>
      <c r="C90" s="6"/>
      <c r="D90" s="40"/>
      <c r="E90" s="6"/>
      <c r="F90" s="40"/>
      <c r="G90" s="6"/>
      <c r="H90" s="40"/>
      <c r="I90" s="198"/>
      <c r="J90" s="40"/>
      <c r="K90" s="6"/>
      <c r="L90" s="40"/>
      <c r="M90" s="6"/>
      <c r="N90" s="40"/>
      <c r="O90" s="6"/>
      <c r="P90" s="40"/>
      <c r="Q90" s="198"/>
      <c r="R90" s="40"/>
      <c r="S90" s="6"/>
      <c r="T90" s="40"/>
      <c r="U90" s="6"/>
      <c r="V90" s="40"/>
      <c r="W90" s="6"/>
      <c r="X90" s="40"/>
      <c r="Y90" s="198"/>
    </row>
    <row r="91" spans="1:25">
      <c r="A91" s="198" t="s">
        <v>191</v>
      </c>
      <c r="B91" s="40">
        <v>266293753401.13</v>
      </c>
      <c r="C91" s="7">
        <v>99.990567235245805</v>
      </c>
      <c r="D91" s="40">
        <v>258234563172.81</v>
      </c>
      <c r="E91" s="7">
        <v>99.991471257938699</v>
      </c>
      <c r="F91" s="40">
        <v>249455994522.60999</v>
      </c>
      <c r="G91" s="7">
        <v>99.989075000514802</v>
      </c>
      <c r="H91" s="40">
        <v>237988191482.07001</v>
      </c>
      <c r="I91" s="228">
        <v>99.980550259461197</v>
      </c>
      <c r="J91" s="40">
        <v>13658409763.4</v>
      </c>
      <c r="K91" s="7">
        <v>99.913596078880403</v>
      </c>
      <c r="L91" s="40">
        <v>14601528806.98</v>
      </c>
      <c r="M91" s="7">
        <v>99.9256275026748</v>
      </c>
      <c r="N91" s="40">
        <v>13160350353.58</v>
      </c>
      <c r="O91" s="7">
        <v>99.924871755805697</v>
      </c>
      <c r="P91" s="40">
        <v>12743075573.440001</v>
      </c>
      <c r="Q91" s="228">
        <v>99.877230244058097</v>
      </c>
      <c r="R91" s="40">
        <v>13644758779.9</v>
      </c>
      <c r="S91" s="7">
        <v>94.303409257404894</v>
      </c>
      <c r="T91" s="40">
        <v>13302306342.15</v>
      </c>
      <c r="U91" s="7">
        <v>96.445133987778703</v>
      </c>
      <c r="V91" s="40">
        <v>13475282775.120001</v>
      </c>
      <c r="W91" s="7">
        <v>92.863235497894195</v>
      </c>
      <c r="X91" s="40">
        <v>13116671811.940001</v>
      </c>
      <c r="Y91" s="228">
        <v>95.895646697388997</v>
      </c>
    </row>
    <row r="92" spans="1:25">
      <c r="A92" s="198" t="s">
        <v>164</v>
      </c>
      <c r="B92" s="40">
        <v>25121232.940000001</v>
      </c>
      <c r="C92" s="7">
        <v>9.4327647541006306E-3</v>
      </c>
      <c r="D92" s="40">
        <v>22026038.350000001</v>
      </c>
      <c r="E92" s="7">
        <v>8.5287420612492892E-3</v>
      </c>
      <c r="F92" s="40">
        <v>27256043.84</v>
      </c>
      <c r="G92" s="7">
        <v>1.0924999485182E-2</v>
      </c>
      <c r="H92" s="40">
        <v>46297090.420000002</v>
      </c>
      <c r="I92" s="228">
        <v>1.94497405387122E-2</v>
      </c>
      <c r="J92" s="40">
        <v>14723069.65</v>
      </c>
      <c r="K92" s="7">
        <v>0.107701764666133</v>
      </c>
      <c r="L92" s="40">
        <v>11975735.33</v>
      </c>
      <c r="M92" s="7">
        <v>8.1955998133849406E-2</v>
      </c>
      <c r="N92" s="40">
        <v>9894573.7699999996</v>
      </c>
      <c r="O92" s="7">
        <v>7.5128244194247407E-2</v>
      </c>
      <c r="P92" s="40">
        <v>8254137.1699999999</v>
      </c>
      <c r="Q92" s="228">
        <v>6.4693986458998903E-2</v>
      </c>
      <c r="R92" s="40">
        <v>575061636.55999994</v>
      </c>
      <c r="S92" s="7">
        <v>3.9744398369751299</v>
      </c>
      <c r="T92" s="40">
        <v>487617153.81</v>
      </c>
      <c r="U92" s="7">
        <v>3.53534947431858</v>
      </c>
      <c r="V92" s="40">
        <v>1035478807.61</v>
      </c>
      <c r="W92" s="7">
        <v>7.1358734335213097</v>
      </c>
      <c r="X92" s="40">
        <v>578730370.53999996</v>
      </c>
      <c r="Y92" s="228">
        <v>4.2310826970477198</v>
      </c>
    </row>
    <row r="93" spans="1:25" ht="13.5" thickBot="1">
      <c r="A93" s="198" t="s">
        <v>293</v>
      </c>
      <c r="B93" s="40">
        <v>0</v>
      </c>
      <c r="C93" s="6">
        <v>0</v>
      </c>
      <c r="D93" s="40">
        <v>0</v>
      </c>
      <c r="E93" s="6">
        <v>0</v>
      </c>
      <c r="F93" s="40">
        <v>0</v>
      </c>
      <c r="G93" s="6">
        <v>0</v>
      </c>
      <c r="H93" s="40">
        <v>0</v>
      </c>
      <c r="I93" s="198">
        <v>0</v>
      </c>
      <c r="J93" s="40">
        <v>-2911462.36</v>
      </c>
      <c r="K93" s="7">
        <v>-2.12978435465748E-2</v>
      </c>
      <c r="L93" s="40">
        <v>-1108131.2</v>
      </c>
      <c r="M93" s="7">
        <v>-7.5835008086522502E-3</v>
      </c>
      <c r="N93" s="40">
        <v>0</v>
      </c>
      <c r="O93" s="6">
        <v>0</v>
      </c>
      <c r="P93" s="40">
        <v>7409736.1100000003</v>
      </c>
      <c r="Q93" s="228">
        <v>5.80757694828926E-2</v>
      </c>
      <c r="R93" s="40">
        <v>249177987.03999999</v>
      </c>
      <c r="S93" s="7">
        <v>1.7221509056198701</v>
      </c>
      <c r="T93" s="40">
        <v>2691841</v>
      </c>
      <c r="U93" s="7">
        <v>1.95165379026172E-2</v>
      </c>
      <c r="V93" s="40">
        <v>129301.99</v>
      </c>
      <c r="W93" s="7">
        <v>8.9106858446682397E-4</v>
      </c>
      <c r="X93" s="40">
        <v>-17334132.809999999</v>
      </c>
      <c r="Y93" s="228">
        <v>-0.12672939443679801</v>
      </c>
    </row>
    <row r="94" spans="1:25" ht="14.25" thickTop="1" thickBot="1">
      <c r="A94" s="260" t="s">
        <v>3</v>
      </c>
      <c r="B94" s="257">
        <v>266318874634</v>
      </c>
      <c r="C94" s="256">
        <v>100</v>
      </c>
      <c r="D94" s="257">
        <v>258256589211</v>
      </c>
      <c r="E94" s="256">
        <v>100</v>
      </c>
      <c r="F94" s="257">
        <v>249483250566</v>
      </c>
      <c r="G94" s="256">
        <v>100</v>
      </c>
      <c r="H94" s="257">
        <v>238034488572</v>
      </c>
      <c r="I94" s="258">
        <v>100</v>
      </c>
      <c r="J94" s="257">
        <v>13670221371</v>
      </c>
      <c r="K94" s="256">
        <v>99.999999999999901</v>
      </c>
      <c r="L94" s="257">
        <v>14612396411</v>
      </c>
      <c r="M94" s="256">
        <v>100</v>
      </c>
      <c r="N94" s="257">
        <v>13170244927</v>
      </c>
      <c r="O94" s="256">
        <v>100</v>
      </c>
      <c r="P94" s="257">
        <v>12758739447</v>
      </c>
      <c r="Q94" s="258">
        <v>100</v>
      </c>
      <c r="R94" s="257">
        <v>14468998404</v>
      </c>
      <c r="S94" s="256">
        <v>100</v>
      </c>
      <c r="T94" s="257">
        <v>13792615337</v>
      </c>
      <c r="U94" s="256">
        <v>100</v>
      </c>
      <c r="V94" s="257">
        <v>14510890885</v>
      </c>
      <c r="W94" s="256">
        <v>100</v>
      </c>
      <c r="X94" s="257">
        <v>13678068050</v>
      </c>
      <c r="Y94" s="258">
        <v>99.999999999999901</v>
      </c>
    </row>
    <row r="95" spans="1:25" ht="13.5" thickTop="1">
      <c r="A95" s="279" t="s">
        <v>294</v>
      </c>
      <c r="B95" s="40"/>
      <c r="C95" s="6"/>
      <c r="D95" s="40"/>
      <c r="E95" s="6"/>
      <c r="F95" s="40"/>
      <c r="G95" s="6"/>
      <c r="H95" s="40"/>
      <c r="I95" s="198"/>
      <c r="J95" s="40"/>
      <c r="K95" s="6"/>
      <c r="L95" s="40"/>
      <c r="M95" s="6"/>
      <c r="N95" s="40"/>
      <c r="O95" s="6"/>
      <c r="P95" s="40"/>
      <c r="Q95" s="198"/>
      <c r="R95" s="40"/>
      <c r="S95" s="6"/>
      <c r="T95" s="40"/>
      <c r="U95" s="6"/>
      <c r="V95" s="40"/>
      <c r="W95" s="6"/>
      <c r="X95" s="40"/>
      <c r="Y95" s="198"/>
    </row>
    <row r="96" spans="1:25">
      <c r="A96" s="279" t="s">
        <v>199</v>
      </c>
      <c r="B96" s="40"/>
      <c r="C96" s="6"/>
      <c r="D96" s="40"/>
      <c r="E96" s="6"/>
      <c r="F96" s="40"/>
      <c r="G96" s="6"/>
      <c r="H96" s="40"/>
      <c r="I96" s="198"/>
      <c r="J96" s="40"/>
      <c r="K96" s="6"/>
      <c r="L96" s="40"/>
      <c r="M96" s="6"/>
      <c r="N96" s="40"/>
      <c r="O96" s="6"/>
      <c r="P96" s="40"/>
      <c r="Q96" s="198"/>
      <c r="R96" s="40"/>
      <c r="S96" s="6"/>
      <c r="T96" s="40"/>
      <c r="U96" s="6"/>
      <c r="V96" s="40"/>
      <c r="W96" s="6"/>
      <c r="X96" s="40"/>
      <c r="Y96" s="198"/>
    </row>
    <row r="97" spans="1:25">
      <c r="A97" s="60" t="s">
        <v>200</v>
      </c>
      <c r="B97" s="54">
        <v>27736087359.099998</v>
      </c>
      <c r="C97" s="199">
        <v>10.4146157110382</v>
      </c>
      <c r="D97" s="54">
        <v>18309466737.389999</v>
      </c>
      <c r="E97" s="199">
        <v>7.0896416596052498</v>
      </c>
      <c r="F97" s="54">
        <v>19504828417.650002</v>
      </c>
      <c r="G97" s="199">
        <v>7.81809134415413</v>
      </c>
      <c r="H97" s="54">
        <v>22728577614.07</v>
      </c>
      <c r="I97" s="200">
        <v>9.5484388629458294</v>
      </c>
      <c r="J97" s="54">
        <v>4026801147.3000002</v>
      </c>
      <c r="K97" s="199">
        <v>29.456736932832399</v>
      </c>
      <c r="L97" s="54">
        <v>3744398143.0599999</v>
      </c>
      <c r="M97" s="199">
        <v>25.624805389300001</v>
      </c>
      <c r="N97" s="54">
        <v>2676405798.2800002</v>
      </c>
      <c r="O97" s="199">
        <v>20.321609909638301</v>
      </c>
      <c r="P97" s="54">
        <v>2927797552.8800001</v>
      </c>
      <c r="Q97" s="200">
        <v>22.947388847513999</v>
      </c>
      <c r="R97" s="54">
        <v>668130451.25999999</v>
      </c>
      <c r="S97" s="199">
        <v>4.6176689818307004</v>
      </c>
      <c r="T97" s="54">
        <v>-45241781.799999997</v>
      </c>
      <c r="U97" s="199">
        <v>-0.328014525851133</v>
      </c>
      <c r="V97" s="54">
        <v>-240145634.03</v>
      </c>
      <c r="W97" s="199">
        <v>-1.6549337731074301</v>
      </c>
      <c r="X97" s="54">
        <v>280845430.69999999</v>
      </c>
      <c r="Y97" s="200">
        <v>2.0532536443023099</v>
      </c>
    </row>
    <row r="98" spans="1:25">
      <c r="A98" s="60" t="s">
        <v>201</v>
      </c>
      <c r="B98" s="54">
        <v>498022620.64999998</v>
      </c>
      <c r="C98" s="199">
        <v>0.187002375004136</v>
      </c>
      <c r="D98" s="54">
        <v>361587729.93000001</v>
      </c>
      <c r="E98" s="199">
        <v>0.14001103748580501</v>
      </c>
      <c r="F98" s="54">
        <v>835215645.69000006</v>
      </c>
      <c r="G98" s="199">
        <v>0.33477824414811302</v>
      </c>
      <c r="H98" s="54">
        <v>1540350449.5699999</v>
      </c>
      <c r="I98" s="200">
        <v>0.64711229822518201</v>
      </c>
      <c r="J98" s="54">
        <v>84737483.209999993</v>
      </c>
      <c r="K98" s="199">
        <v>0.619869136806252</v>
      </c>
      <c r="L98" s="54">
        <v>28059262.84</v>
      </c>
      <c r="M98" s="199">
        <v>0.192023690369268</v>
      </c>
      <c r="N98" s="54">
        <v>28011907.41</v>
      </c>
      <c r="O98" s="199">
        <v>0.21269086159384201</v>
      </c>
      <c r="P98" s="54">
        <v>54452126.939999998</v>
      </c>
      <c r="Q98" s="200">
        <v>0.42678296839111701</v>
      </c>
      <c r="R98" s="54">
        <v>131431323.42</v>
      </c>
      <c r="S98" s="199">
        <v>0.90836504196591195</v>
      </c>
      <c r="T98" s="54">
        <v>199711866.93000001</v>
      </c>
      <c r="U98" s="199">
        <v>1.4479622758334501</v>
      </c>
      <c r="V98" s="54">
        <v>253397404.28999999</v>
      </c>
      <c r="W98" s="199">
        <v>1.74625669990274</v>
      </c>
      <c r="X98" s="54">
        <v>253037513.96000001</v>
      </c>
      <c r="Y98" s="200">
        <v>1.8499506877808201</v>
      </c>
    </row>
    <row r="99" spans="1:25">
      <c r="A99" s="60" t="s">
        <v>202</v>
      </c>
      <c r="B99" s="54">
        <v>3463418170.7199998</v>
      </c>
      <c r="C99" s="199">
        <v>1.3004779234963399</v>
      </c>
      <c r="D99" s="54">
        <v>4409121530.6599998</v>
      </c>
      <c r="E99" s="199">
        <v>1.7072639052995999</v>
      </c>
      <c r="F99" s="54">
        <v>3202087516.5900002</v>
      </c>
      <c r="G99" s="199">
        <v>1.28348797336882</v>
      </c>
      <c r="H99" s="54">
        <v>2168973403.9400001</v>
      </c>
      <c r="I99" s="200">
        <v>0.911201320845348</v>
      </c>
      <c r="J99" s="54">
        <v>1702780390.9100001</v>
      </c>
      <c r="K99" s="199">
        <v>12.4561288711892</v>
      </c>
      <c r="L99" s="54">
        <v>3140449906.6300001</v>
      </c>
      <c r="M99" s="199">
        <v>21.491682940125202</v>
      </c>
      <c r="N99" s="54">
        <v>3049797691.7600002</v>
      </c>
      <c r="O99" s="199">
        <v>23.1567272179322</v>
      </c>
      <c r="P99" s="54">
        <v>2765277687.7600002</v>
      </c>
      <c r="Q99" s="200">
        <v>21.673596355718999</v>
      </c>
      <c r="R99" s="54">
        <v>834395797.01999998</v>
      </c>
      <c r="S99" s="199">
        <v>5.7667833926787999</v>
      </c>
      <c r="T99" s="54">
        <v>662121746.63</v>
      </c>
      <c r="U99" s="199">
        <v>4.8005525453589302</v>
      </c>
      <c r="V99" s="54">
        <v>592967326.63</v>
      </c>
      <c r="W99" s="199">
        <v>4.0863605917841701</v>
      </c>
      <c r="X99" s="54">
        <v>516716671.47000003</v>
      </c>
      <c r="Y99" s="200">
        <v>3.7777021549652701</v>
      </c>
    </row>
    <row r="100" spans="1:25">
      <c r="A100" s="60" t="s">
        <v>203</v>
      </c>
      <c r="B100" s="54">
        <v>0</v>
      </c>
      <c r="C100" s="10">
        <v>0</v>
      </c>
      <c r="D100" s="54">
        <v>0</v>
      </c>
      <c r="E100" s="10">
        <v>0</v>
      </c>
      <c r="F100" s="54">
        <v>0</v>
      </c>
      <c r="G100" s="10">
        <v>0</v>
      </c>
      <c r="H100" s="54">
        <v>0</v>
      </c>
      <c r="I100" s="193">
        <v>0</v>
      </c>
      <c r="J100" s="54">
        <v>0</v>
      </c>
      <c r="K100" s="10">
        <v>0</v>
      </c>
      <c r="L100" s="54">
        <v>0</v>
      </c>
      <c r="M100" s="10">
        <v>0</v>
      </c>
      <c r="N100" s="54">
        <v>0</v>
      </c>
      <c r="O100" s="10">
        <v>0</v>
      </c>
      <c r="P100" s="54">
        <v>0</v>
      </c>
      <c r="Q100" s="193">
        <v>0</v>
      </c>
      <c r="R100" s="54">
        <v>0</v>
      </c>
      <c r="S100" s="10">
        <v>0</v>
      </c>
      <c r="T100" s="54">
        <v>0</v>
      </c>
      <c r="U100" s="10">
        <v>0</v>
      </c>
      <c r="V100" s="54">
        <v>0</v>
      </c>
      <c r="W100" s="10">
        <v>0</v>
      </c>
      <c r="X100" s="54">
        <v>0</v>
      </c>
      <c r="Y100" s="193">
        <v>0</v>
      </c>
    </row>
    <row r="101" spans="1:25">
      <c r="A101" s="60" t="s">
        <v>204</v>
      </c>
      <c r="B101" s="54">
        <v>54859316676.010002</v>
      </c>
      <c r="C101" s="199">
        <v>20.599109526648501</v>
      </c>
      <c r="D101" s="54">
        <v>55330031298.150002</v>
      </c>
      <c r="E101" s="199">
        <v>21.4244412764663</v>
      </c>
      <c r="F101" s="54">
        <v>65059808357.779999</v>
      </c>
      <c r="G101" s="199">
        <v>26.077826150678298</v>
      </c>
      <c r="H101" s="54">
        <v>87746262837.679993</v>
      </c>
      <c r="I101" s="200">
        <v>36.862835870507901</v>
      </c>
      <c r="J101" s="54">
        <v>3551443179.4000001</v>
      </c>
      <c r="K101" s="199">
        <v>25.9794123525648</v>
      </c>
      <c r="L101" s="54">
        <v>3599918679.2600002</v>
      </c>
      <c r="M101" s="199">
        <v>24.636059534512299</v>
      </c>
      <c r="N101" s="54">
        <v>3636441839.6300001</v>
      </c>
      <c r="O101" s="199">
        <v>27.611041857531202</v>
      </c>
      <c r="P101" s="54">
        <v>3127619662.3600001</v>
      </c>
      <c r="Q101" s="200">
        <v>24.5135475602493</v>
      </c>
      <c r="R101" s="54">
        <v>3090237857.46</v>
      </c>
      <c r="S101" s="199">
        <v>21.357648755510802</v>
      </c>
      <c r="T101" s="54">
        <v>3108392913.3800001</v>
      </c>
      <c r="U101" s="199">
        <v>22.536646150425501</v>
      </c>
      <c r="V101" s="54">
        <v>3066498760.5700002</v>
      </c>
      <c r="W101" s="199">
        <v>21.1323948676302</v>
      </c>
      <c r="X101" s="54">
        <v>2567012519.4200001</v>
      </c>
      <c r="Y101" s="200">
        <v>18.767361809418102</v>
      </c>
    </row>
    <row r="102" spans="1:25">
      <c r="A102" s="60" t="s">
        <v>205</v>
      </c>
      <c r="B102" s="54">
        <v>3989229998.3299999</v>
      </c>
      <c r="C102" s="199">
        <v>1.49791486007565</v>
      </c>
      <c r="D102" s="54">
        <v>4257735767.5</v>
      </c>
      <c r="E102" s="199">
        <v>1.6486455507312201</v>
      </c>
      <c r="F102" s="54">
        <v>1855507269.8499999</v>
      </c>
      <c r="G102" s="199">
        <v>0.743740217283959</v>
      </c>
      <c r="H102" s="54">
        <v>3178738770.48</v>
      </c>
      <c r="I102" s="200">
        <v>1.3354110110442901</v>
      </c>
      <c r="J102" s="54">
        <v>655280819.53999996</v>
      </c>
      <c r="K102" s="199">
        <v>4.79349091555292</v>
      </c>
      <c r="L102" s="54">
        <v>721987825.60000002</v>
      </c>
      <c r="M102" s="199">
        <v>4.9409269040296699</v>
      </c>
      <c r="N102" s="54">
        <v>479024788.06</v>
      </c>
      <c r="O102" s="199">
        <v>3.6371744846235301</v>
      </c>
      <c r="P102" s="54">
        <v>522496330.98000002</v>
      </c>
      <c r="Q102" s="200">
        <v>4.0952033949899498</v>
      </c>
      <c r="R102" s="54">
        <v>6885014483.3599997</v>
      </c>
      <c r="S102" s="199">
        <v>47.584596330417298</v>
      </c>
      <c r="T102" s="54">
        <v>6587331302.1800003</v>
      </c>
      <c r="U102" s="199">
        <v>47.759842069458401</v>
      </c>
      <c r="V102" s="54">
        <v>7019755126.7700005</v>
      </c>
      <c r="W102" s="199">
        <v>48.375769499871403</v>
      </c>
      <c r="X102" s="54">
        <v>7628798155.3400002</v>
      </c>
      <c r="Y102" s="200">
        <v>55.773945031104397</v>
      </c>
    </row>
    <row r="103" spans="1:25">
      <c r="A103" s="60" t="s">
        <v>206</v>
      </c>
      <c r="B103" s="54">
        <v>140608509132.81</v>
      </c>
      <c r="C103" s="199">
        <v>52.797049899677603</v>
      </c>
      <c r="D103" s="54">
        <v>135981540894.11</v>
      </c>
      <c r="E103" s="199">
        <v>52.653657863856601</v>
      </c>
      <c r="F103" s="54">
        <v>120626035070.42</v>
      </c>
      <c r="G103" s="199">
        <v>48.350354100541502</v>
      </c>
      <c r="H103" s="54">
        <v>82822876045.470001</v>
      </c>
      <c r="I103" s="200">
        <v>34.794485682375097</v>
      </c>
      <c r="J103" s="54">
        <v>3470334151.7399998</v>
      </c>
      <c r="K103" s="199">
        <v>25.386085986732098</v>
      </c>
      <c r="L103" s="54">
        <v>3186279454.4400001</v>
      </c>
      <c r="M103" s="199">
        <v>21.805317654929102</v>
      </c>
      <c r="N103" s="54">
        <v>3030334437.4299998</v>
      </c>
      <c r="O103" s="199">
        <v>23.008945195370298</v>
      </c>
      <c r="P103" s="54">
        <v>3113474417.4099998</v>
      </c>
      <c r="Q103" s="200">
        <v>24.4026804561042</v>
      </c>
      <c r="R103" s="54">
        <v>713297801.05999994</v>
      </c>
      <c r="S103" s="199">
        <v>4.9298353705495996</v>
      </c>
      <c r="T103" s="54">
        <v>996284368.64999998</v>
      </c>
      <c r="U103" s="199">
        <v>7.2233172919733404</v>
      </c>
      <c r="V103" s="54">
        <v>1337027745.3800001</v>
      </c>
      <c r="W103" s="199">
        <v>9.2139604384172706</v>
      </c>
      <c r="X103" s="54">
        <v>308238005.67000002</v>
      </c>
      <c r="Y103" s="200">
        <v>2.2535200479386099</v>
      </c>
    </row>
    <row r="104" spans="1:25">
      <c r="A104" s="60" t="s">
        <v>207</v>
      </c>
      <c r="B104" s="54">
        <v>34171150398.389999</v>
      </c>
      <c r="C104" s="199">
        <v>12.830915737888301</v>
      </c>
      <c r="D104" s="54">
        <v>38647153156.400002</v>
      </c>
      <c r="E104" s="199">
        <v>14.9646339225833</v>
      </c>
      <c r="F104" s="54">
        <v>37552080456.110001</v>
      </c>
      <c r="G104" s="199">
        <v>15.051944517657301</v>
      </c>
      <c r="H104" s="54">
        <v>36949214690.910004</v>
      </c>
      <c r="I104" s="200">
        <v>15.522630738300601</v>
      </c>
      <c r="J104" s="54">
        <v>38855413.590000004</v>
      </c>
      <c r="K104" s="199">
        <v>0.28423397497650599</v>
      </c>
      <c r="L104" s="54">
        <v>70766964.400000006</v>
      </c>
      <c r="M104" s="199">
        <v>0.48429403644014801</v>
      </c>
      <c r="N104" s="54">
        <v>134080388.39</v>
      </c>
      <c r="O104" s="199">
        <v>1.0180553902347</v>
      </c>
      <c r="P104" s="54">
        <v>117400431.59999999</v>
      </c>
      <c r="Q104" s="200">
        <v>0.92015698016453396</v>
      </c>
      <c r="R104" s="54">
        <v>-318647450.5</v>
      </c>
      <c r="S104" s="199">
        <v>-2.2022771833530599</v>
      </c>
      <c r="T104" s="54">
        <v>443135309.75999999</v>
      </c>
      <c r="U104" s="199">
        <v>3.2128446921341398</v>
      </c>
      <c r="V104" s="54">
        <v>23139562.780000001</v>
      </c>
      <c r="W104" s="199">
        <v>0.15946341932986299</v>
      </c>
      <c r="X104" s="54">
        <v>457907793.87</v>
      </c>
      <c r="Y104" s="200">
        <v>3.34775197935243</v>
      </c>
    </row>
    <row r="105" spans="1:25" ht="13.5" thickBot="1">
      <c r="A105" s="60" t="s">
        <v>208</v>
      </c>
      <c r="B105" s="54">
        <v>938428422.82000005</v>
      </c>
      <c r="C105" s="199">
        <v>0.35237022689789699</v>
      </c>
      <c r="D105" s="54">
        <v>937926058.66999996</v>
      </c>
      <c r="E105" s="199">
        <v>0.36317604191044101</v>
      </c>
      <c r="F105" s="54">
        <v>803409655.91999996</v>
      </c>
      <c r="G105" s="199">
        <v>0.32202949660783298</v>
      </c>
      <c r="H105" s="54">
        <v>853197669.95000005</v>
      </c>
      <c r="I105" s="200">
        <v>0.35843447521688399</v>
      </c>
      <c r="J105" s="54">
        <v>128177177.70999999</v>
      </c>
      <c r="K105" s="199">
        <v>0.93763790822599002</v>
      </c>
      <c r="L105" s="54">
        <v>109668570.75</v>
      </c>
      <c r="M105" s="199">
        <v>0.75051735296900002</v>
      </c>
      <c r="N105" s="54">
        <v>126253502.62</v>
      </c>
      <c r="O105" s="199">
        <v>0.95862683888145095</v>
      </c>
      <c r="P105" s="54">
        <v>114557363.51000001</v>
      </c>
      <c r="Q105" s="200">
        <v>0.89787368092582398</v>
      </c>
      <c r="R105" s="54">
        <v>1640898516.8199999</v>
      </c>
      <c r="S105" s="199">
        <v>11.3407885678048</v>
      </c>
      <c r="T105" s="54">
        <v>1350570616.4200001</v>
      </c>
      <c r="U105" s="199">
        <v>9.7919834884460393</v>
      </c>
      <c r="V105" s="54">
        <v>1422642482.73</v>
      </c>
      <c r="W105" s="199">
        <v>9.8039637540658902</v>
      </c>
      <c r="X105" s="54">
        <v>1104115721.51</v>
      </c>
      <c r="Y105" s="200">
        <v>8.0721613425270107</v>
      </c>
    </row>
    <row r="106" spans="1:25" ht="14.25" thickTop="1" thickBot="1">
      <c r="A106" s="64" t="s">
        <v>209</v>
      </c>
      <c r="B106" s="42">
        <v>266264162778.82999</v>
      </c>
      <c r="C106" s="12">
        <v>99.979456260726806</v>
      </c>
      <c r="D106" s="42">
        <v>258234563172.81</v>
      </c>
      <c r="E106" s="12">
        <v>99.991471257938699</v>
      </c>
      <c r="F106" s="42">
        <v>249455994522.60999</v>
      </c>
      <c r="G106" s="12">
        <v>99.989075000514802</v>
      </c>
      <c r="H106" s="42">
        <v>237988191482.07001</v>
      </c>
      <c r="I106" s="202">
        <v>99.980550259461197</v>
      </c>
      <c r="J106" s="36">
        <v>13658409763.4</v>
      </c>
      <c r="K106" s="12">
        <v>99.913596078880403</v>
      </c>
      <c r="L106" s="42">
        <v>14601528806.98</v>
      </c>
      <c r="M106" s="12">
        <v>99.9256275026748</v>
      </c>
      <c r="N106" s="42">
        <v>13160350353.58</v>
      </c>
      <c r="O106" s="12">
        <v>99.924871755805697</v>
      </c>
      <c r="P106" s="42">
        <v>12743075573.440001</v>
      </c>
      <c r="Q106" s="202">
        <v>99.877230244058097</v>
      </c>
      <c r="R106" s="36">
        <v>13644758779.9</v>
      </c>
      <c r="S106" s="12">
        <v>94.303409257404894</v>
      </c>
      <c r="T106" s="42">
        <v>13302306342.15</v>
      </c>
      <c r="U106" s="12">
        <v>96.445133987778703</v>
      </c>
      <c r="V106" s="42">
        <v>13475282775.120001</v>
      </c>
      <c r="W106" s="12">
        <v>92.863235497894195</v>
      </c>
      <c r="X106" s="42">
        <v>13116671811.940001</v>
      </c>
      <c r="Y106" s="202">
        <v>95.895646697388997</v>
      </c>
    </row>
    <row r="107" spans="1:25" ht="13.5" thickTop="1">
      <c r="A107" s="60" t="s">
        <v>295</v>
      </c>
      <c r="B107" s="54">
        <v>0</v>
      </c>
      <c r="C107" s="10">
        <v>0</v>
      </c>
      <c r="D107" s="54">
        <v>0</v>
      </c>
      <c r="E107" s="10">
        <v>0</v>
      </c>
      <c r="F107" s="54">
        <v>0</v>
      </c>
      <c r="G107" s="10">
        <v>0</v>
      </c>
      <c r="H107" s="54">
        <v>0</v>
      </c>
      <c r="I107" s="193">
        <v>0</v>
      </c>
      <c r="J107" s="54">
        <v>0</v>
      </c>
      <c r="K107" s="10">
        <v>0</v>
      </c>
      <c r="L107" s="54">
        <v>0</v>
      </c>
      <c r="M107" s="10">
        <v>0</v>
      </c>
      <c r="N107" s="54">
        <v>0</v>
      </c>
      <c r="O107" s="10">
        <v>0</v>
      </c>
      <c r="P107" s="54">
        <v>0</v>
      </c>
      <c r="Q107" s="193">
        <v>0</v>
      </c>
      <c r="R107" s="54">
        <v>0</v>
      </c>
      <c r="S107" s="10">
        <v>0</v>
      </c>
      <c r="T107" s="54">
        <v>0</v>
      </c>
      <c r="U107" s="10">
        <v>0</v>
      </c>
      <c r="V107" s="54">
        <v>0</v>
      </c>
      <c r="W107" s="10">
        <v>0</v>
      </c>
      <c r="X107" s="54">
        <v>0</v>
      </c>
      <c r="Y107" s="193">
        <v>0</v>
      </c>
    </row>
    <row r="108" spans="1:25">
      <c r="A108" s="60" t="s">
        <v>296</v>
      </c>
      <c r="B108" s="54">
        <v>0</v>
      </c>
      <c r="C108" s="10">
        <v>0</v>
      </c>
      <c r="D108" s="54">
        <v>0</v>
      </c>
      <c r="E108" s="10">
        <v>0</v>
      </c>
      <c r="F108" s="54">
        <v>0</v>
      </c>
      <c r="G108" s="10">
        <v>0</v>
      </c>
      <c r="H108" s="54">
        <v>0</v>
      </c>
      <c r="I108" s="193">
        <v>0</v>
      </c>
      <c r="J108" s="54">
        <v>0</v>
      </c>
      <c r="K108" s="10">
        <v>0</v>
      </c>
      <c r="L108" s="54">
        <v>0</v>
      </c>
      <c r="M108" s="10">
        <v>0</v>
      </c>
      <c r="N108" s="54">
        <v>0</v>
      </c>
      <c r="O108" s="10">
        <v>0</v>
      </c>
      <c r="P108" s="54">
        <v>0</v>
      </c>
      <c r="Q108" s="193">
        <v>0</v>
      </c>
      <c r="R108" s="54">
        <v>0</v>
      </c>
      <c r="S108" s="10">
        <v>0</v>
      </c>
      <c r="T108" s="54">
        <v>0</v>
      </c>
      <c r="U108" s="10">
        <v>0</v>
      </c>
      <c r="V108" s="54">
        <v>0</v>
      </c>
      <c r="W108" s="10">
        <v>0</v>
      </c>
      <c r="X108" s="54">
        <v>0</v>
      </c>
      <c r="Y108" s="193">
        <v>0</v>
      </c>
    </row>
    <row r="109" spans="1:25" ht="13.5" thickBot="1">
      <c r="A109" s="60" t="s">
        <v>297</v>
      </c>
      <c r="B109" s="54">
        <v>29590622.300000001</v>
      </c>
      <c r="C109" s="199">
        <v>1.11109745191025E-2</v>
      </c>
      <c r="D109" s="54">
        <v>0</v>
      </c>
      <c r="E109" s="10">
        <v>0</v>
      </c>
      <c r="F109" s="54">
        <v>0</v>
      </c>
      <c r="G109" s="10">
        <v>0</v>
      </c>
      <c r="H109" s="54">
        <v>0</v>
      </c>
      <c r="I109" s="193">
        <v>0</v>
      </c>
      <c r="J109" s="54">
        <v>0</v>
      </c>
      <c r="K109" s="10">
        <v>0</v>
      </c>
      <c r="L109" s="54">
        <v>0</v>
      </c>
      <c r="M109" s="10">
        <v>0</v>
      </c>
      <c r="N109" s="54">
        <v>0</v>
      </c>
      <c r="O109" s="10">
        <v>0</v>
      </c>
      <c r="P109" s="54">
        <v>0</v>
      </c>
      <c r="Q109" s="193">
        <v>0</v>
      </c>
      <c r="R109" s="54">
        <v>0</v>
      </c>
      <c r="S109" s="10">
        <v>0</v>
      </c>
      <c r="T109" s="54">
        <v>0</v>
      </c>
      <c r="U109" s="10">
        <v>0</v>
      </c>
      <c r="V109" s="54">
        <v>0</v>
      </c>
      <c r="W109" s="10">
        <v>0</v>
      </c>
      <c r="X109" s="54">
        <v>0</v>
      </c>
      <c r="Y109" s="193">
        <v>0</v>
      </c>
    </row>
    <row r="110" spans="1:25" ht="14.25" thickTop="1" thickBot="1">
      <c r="A110" s="64" t="s">
        <v>210</v>
      </c>
      <c r="B110" s="42">
        <v>29590622.300000001</v>
      </c>
      <c r="C110" s="12">
        <v>1.11109745191025E-2</v>
      </c>
      <c r="D110" s="42">
        <v>0</v>
      </c>
      <c r="E110" s="9">
        <v>0</v>
      </c>
      <c r="F110" s="42">
        <v>0</v>
      </c>
      <c r="G110" s="9">
        <v>0</v>
      </c>
      <c r="H110" s="42">
        <v>0</v>
      </c>
      <c r="I110" s="215">
        <v>0</v>
      </c>
      <c r="J110" s="36">
        <v>0</v>
      </c>
      <c r="K110" s="9">
        <v>0</v>
      </c>
      <c r="L110" s="42">
        <v>0</v>
      </c>
      <c r="M110" s="9">
        <v>0</v>
      </c>
      <c r="N110" s="42">
        <v>0</v>
      </c>
      <c r="O110" s="9">
        <v>0</v>
      </c>
      <c r="P110" s="42">
        <v>0</v>
      </c>
      <c r="Q110" s="215">
        <v>0</v>
      </c>
      <c r="R110" s="36">
        <v>0</v>
      </c>
      <c r="S110" s="9">
        <v>0</v>
      </c>
      <c r="T110" s="42">
        <v>0</v>
      </c>
      <c r="U110" s="9">
        <v>0</v>
      </c>
      <c r="V110" s="42">
        <v>0</v>
      </c>
      <c r="W110" s="9">
        <v>0</v>
      </c>
      <c r="X110" s="42">
        <v>0</v>
      </c>
      <c r="Y110" s="215">
        <v>0</v>
      </c>
    </row>
    <row r="111" spans="1:25" ht="14.25" thickTop="1" thickBot="1">
      <c r="A111" s="64" t="s">
        <v>211</v>
      </c>
      <c r="B111" s="42">
        <v>266293753401.13</v>
      </c>
      <c r="C111" s="12">
        <v>99.990567235760196</v>
      </c>
      <c r="D111" s="42">
        <v>258234563172.81</v>
      </c>
      <c r="E111" s="12">
        <v>99.991471258190401</v>
      </c>
      <c r="F111" s="42">
        <v>249455994522.60999</v>
      </c>
      <c r="G111" s="12">
        <v>99.989075001031793</v>
      </c>
      <c r="H111" s="42">
        <v>237988191482.07001</v>
      </c>
      <c r="I111" s="202">
        <v>99.980550259633404</v>
      </c>
      <c r="J111" s="36">
        <v>13658409763.4</v>
      </c>
      <c r="K111" s="12">
        <v>100.03461210521699</v>
      </c>
      <c r="L111" s="42">
        <v>14601528806.98</v>
      </c>
      <c r="M111" s="12">
        <v>104.472637375914</v>
      </c>
      <c r="N111" s="42">
        <v>13160350353.58</v>
      </c>
      <c r="O111" s="12">
        <v>100.11922290872999</v>
      </c>
      <c r="P111" s="42">
        <v>12743075573.440001</v>
      </c>
      <c r="Q111" s="202">
        <v>100.09263887031901</v>
      </c>
      <c r="R111" s="36">
        <v>13644758779.9</v>
      </c>
      <c r="S111" s="12">
        <v>94.307397718771597</v>
      </c>
      <c r="T111" s="42">
        <v>13302306342.15</v>
      </c>
      <c r="U111" s="12">
        <v>96.439985417002802</v>
      </c>
      <c r="V111" s="42">
        <v>13475282775.120001</v>
      </c>
      <c r="W111" s="12">
        <v>92.857710257873407</v>
      </c>
      <c r="X111" s="42">
        <v>13116671811.940001</v>
      </c>
      <c r="Y111" s="202">
        <v>95.895320656112702</v>
      </c>
    </row>
    <row r="112" spans="1:25" ht="13.5" thickTop="1">
      <c r="A112" s="60" t="s">
        <v>181</v>
      </c>
      <c r="B112" s="54">
        <v>25121232.940000001</v>
      </c>
      <c r="C112" s="199">
        <v>9.4327647541491508E-3</v>
      </c>
      <c r="D112" s="54">
        <v>22026038.350000001</v>
      </c>
      <c r="E112" s="199">
        <v>8.5287420612707495E-3</v>
      </c>
      <c r="F112" s="54">
        <v>27256043.84</v>
      </c>
      <c r="G112" s="199">
        <v>1.0924999485238399E-2</v>
      </c>
      <c r="H112" s="54">
        <v>46297090.420000002</v>
      </c>
      <c r="I112" s="200">
        <v>1.9449740538745701E-2</v>
      </c>
      <c r="J112" s="54">
        <v>14723069.65</v>
      </c>
      <c r="K112" s="199">
        <v>0.10783221377517201</v>
      </c>
      <c r="L112" s="54">
        <v>11975735.33</v>
      </c>
      <c r="M112" s="199">
        <v>8.5685319049805905E-2</v>
      </c>
      <c r="N112" s="54">
        <v>9894573.7699999996</v>
      </c>
      <c r="O112" s="199">
        <v>7.5274366582195107E-2</v>
      </c>
      <c r="P112" s="54">
        <v>8254137.1699999999</v>
      </c>
      <c r="Q112" s="200">
        <v>6.4833514184351904E-2</v>
      </c>
      <c r="R112" s="54">
        <v>575061636.55999994</v>
      </c>
      <c r="S112" s="199">
        <v>3.9746079316375398</v>
      </c>
      <c r="T112" s="54">
        <v>487617153.81</v>
      </c>
      <c r="U112" s="199">
        <v>3.53516074528443</v>
      </c>
      <c r="V112" s="54">
        <v>1035478807.61</v>
      </c>
      <c r="W112" s="199">
        <v>7.1354488584645903</v>
      </c>
      <c r="X112" s="54">
        <v>578730370.53999996</v>
      </c>
      <c r="Y112" s="200">
        <v>4.2310683115396097</v>
      </c>
    </row>
    <row r="113" spans="1:25">
      <c r="A113" s="60" t="s">
        <v>182</v>
      </c>
      <c r="B113" s="54">
        <v>0</v>
      </c>
      <c r="C113" s="10">
        <v>0</v>
      </c>
      <c r="D113" s="54">
        <v>0</v>
      </c>
      <c r="E113" s="10">
        <v>0</v>
      </c>
      <c r="F113" s="54">
        <v>0</v>
      </c>
      <c r="G113" s="10">
        <v>0</v>
      </c>
      <c r="H113" s="54">
        <v>0</v>
      </c>
      <c r="I113" s="193">
        <v>0</v>
      </c>
      <c r="J113" s="54">
        <v>0</v>
      </c>
      <c r="K113" s="10">
        <v>0</v>
      </c>
      <c r="L113" s="54">
        <v>0</v>
      </c>
      <c r="M113" s="10">
        <v>0</v>
      </c>
      <c r="N113" s="54">
        <v>0</v>
      </c>
      <c r="O113" s="10">
        <v>0</v>
      </c>
      <c r="P113" s="54">
        <v>0</v>
      </c>
      <c r="Q113" s="193">
        <v>0</v>
      </c>
      <c r="R113" s="54">
        <v>0</v>
      </c>
      <c r="S113" s="10">
        <v>0</v>
      </c>
      <c r="T113" s="54">
        <v>0</v>
      </c>
      <c r="U113" s="10">
        <v>0</v>
      </c>
      <c r="V113" s="54">
        <v>0</v>
      </c>
      <c r="W113" s="10">
        <v>0</v>
      </c>
      <c r="X113" s="54">
        <v>0</v>
      </c>
      <c r="Y113" s="193">
        <v>0</v>
      </c>
    </row>
    <row r="114" spans="1:25" ht="13.5" thickBot="1">
      <c r="A114" s="60" t="s">
        <v>183</v>
      </c>
      <c r="B114" s="54">
        <v>0</v>
      </c>
      <c r="C114" s="10">
        <v>0</v>
      </c>
      <c r="D114" s="54">
        <v>0</v>
      </c>
      <c r="E114" s="10">
        <v>0</v>
      </c>
      <c r="F114" s="54">
        <v>0</v>
      </c>
      <c r="G114" s="10">
        <v>0</v>
      </c>
      <c r="H114" s="54">
        <v>0</v>
      </c>
      <c r="I114" s="193">
        <v>0</v>
      </c>
      <c r="J114" s="54">
        <v>0</v>
      </c>
      <c r="K114" s="10">
        <v>0</v>
      </c>
      <c r="L114" s="54">
        <v>0</v>
      </c>
      <c r="M114" s="10">
        <v>0</v>
      </c>
      <c r="N114" s="54">
        <v>0</v>
      </c>
      <c r="O114" s="10">
        <v>0</v>
      </c>
      <c r="P114" s="54">
        <v>0</v>
      </c>
      <c r="Q114" s="193">
        <v>0</v>
      </c>
      <c r="R114" s="54">
        <v>0</v>
      </c>
      <c r="S114" s="10">
        <v>0</v>
      </c>
      <c r="T114" s="54">
        <v>0</v>
      </c>
      <c r="U114" s="10">
        <v>0</v>
      </c>
      <c r="V114" s="54">
        <v>0</v>
      </c>
      <c r="W114" s="10">
        <v>0</v>
      </c>
      <c r="X114" s="54">
        <v>0</v>
      </c>
      <c r="Y114" s="193">
        <v>0</v>
      </c>
    </row>
    <row r="115" spans="1:25" ht="14.25" thickTop="1" thickBot="1">
      <c r="A115" s="64" t="s">
        <v>184</v>
      </c>
      <c r="B115" s="42">
        <v>25121232.940000001</v>
      </c>
      <c r="C115" s="12">
        <v>9.4327647541491508E-3</v>
      </c>
      <c r="D115" s="42">
        <v>22026038.350000001</v>
      </c>
      <c r="E115" s="12">
        <v>8.5287420612707495E-3</v>
      </c>
      <c r="F115" s="42">
        <v>27256043.84</v>
      </c>
      <c r="G115" s="12">
        <v>1.0924999485238399E-2</v>
      </c>
      <c r="H115" s="42">
        <v>46297090.420000002</v>
      </c>
      <c r="I115" s="202">
        <v>1.9449740538745701E-2</v>
      </c>
      <c r="J115" s="36">
        <v>14723069.65</v>
      </c>
      <c r="K115" s="12">
        <v>0.10783221377517201</v>
      </c>
      <c r="L115" s="42">
        <v>11975735.33</v>
      </c>
      <c r="M115" s="12">
        <v>8.5685319049805905E-2</v>
      </c>
      <c r="N115" s="42">
        <v>9894573.7699999996</v>
      </c>
      <c r="O115" s="12">
        <v>7.5274366582195107E-2</v>
      </c>
      <c r="P115" s="42">
        <v>8254137.1699999999</v>
      </c>
      <c r="Q115" s="202">
        <v>6.4833514184351904E-2</v>
      </c>
      <c r="R115" s="36">
        <v>575061636.55999994</v>
      </c>
      <c r="S115" s="12">
        <v>3.9746079316375398</v>
      </c>
      <c r="T115" s="42">
        <v>487617153.81</v>
      </c>
      <c r="U115" s="12">
        <v>3.53516074528443</v>
      </c>
      <c r="V115" s="42">
        <v>1035478807.61</v>
      </c>
      <c r="W115" s="12">
        <v>7.1354488584645903</v>
      </c>
      <c r="X115" s="42">
        <v>578730370.53999996</v>
      </c>
      <c r="Y115" s="202">
        <v>4.2310683115396097</v>
      </c>
    </row>
    <row r="116" spans="1:25" ht="14.25" thickTop="1" thickBot="1">
      <c r="A116" s="60"/>
      <c r="I116" s="193"/>
      <c r="Q116" s="193"/>
      <c r="Y116" s="193"/>
    </row>
    <row r="117" spans="1:25" s="5" customFormat="1" ht="13.5" thickTop="1">
      <c r="A117" s="203" t="s">
        <v>185</v>
      </c>
      <c r="B117" s="204">
        <v>462345</v>
      </c>
      <c r="C117" s="204"/>
      <c r="D117" s="204">
        <v>468136</v>
      </c>
      <c r="E117" s="204"/>
      <c r="F117" s="204">
        <v>517096</v>
      </c>
      <c r="G117" s="204"/>
      <c r="H117" s="204">
        <v>485975</v>
      </c>
      <c r="I117" s="205"/>
      <c r="J117" s="204">
        <v>60060</v>
      </c>
      <c r="K117" s="204"/>
      <c r="L117" s="204">
        <v>58996</v>
      </c>
      <c r="M117" s="204"/>
      <c r="N117" s="204">
        <v>68791</v>
      </c>
      <c r="O117" s="204"/>
      <c r="P117" s="204">
        <v>60697</v>
      </c>
      <c r="Q117" s="205"/>
      <c r="R117" s="204">
        <v>9324</v>
      </c>
      <c r="S117" s="204"/>
      <c r="T117" s="204">
        <v>9149</v>
      </c>
      <c r="U117" s="204"/>
      <c r="V117" s="204">
        <v>12025</v>
      </c>
      <c r="W117" s="204"/>
      <c r="X117" s="204">
        <v>9805</v>
      </c>
      <c r="Y117" s="205"/>
    </row>
    <row r="118" spans="1:25" s="5" customFormat="1" ht="13.5" thickBot="1">
      <c r="A118" s="206" t="s">
        <v>212</v>
      </c>
      <c r="B118" s="207">
        <v>576017.64</v>
      </c>
      <c r="C118" s="207"/>
      <c r="D118" s="207">
        <v>551670</v>
      </c>
      <c r="E118" s="207"/>
      <c r="F118" s="207">
        <v>482469.89</v>
      </c>
      <c r="G118" s="207"/>
      <c r="H118" s="207">
        <v>489808.09</v>
      </c>
      <c r="I118" s="208"/>
      <c r="J118" s="207">
        <v>227334.06</v>
      </c>
      <c r="K118" s="207"/>
      <c r="L118" s="207">
        <v>236904.44</v>
      </c>
      <c r="M118" s="207"/>
      <c r="N118" s="207">
        <v>191081.38</v>
      </c>
      <c r="O118" s="207"/>
      <c r="P118" s="207">
        <v>209751.41</v>
      </c>
      <c r="Q118" s="208"/>
      <c r="R118" s="207">
        <v>1551736</v>
      </c>
      <c r="S118" s="207"/>
      <c r="T118" s="207">
        <v>1507634.9</v>
      </c>
      <c r="U118" s="207"/>
      <c r="V118" s="207">
        <v>1206798.7</v>
      </c>
      <c r="W118" s="207"/>
      <c r="X118" s="207">
        <v>1395014.23</v>
      </c>
      <c r="Y118" s="208"/>
    </row>
    <row r="119" spans="1:25" ht="13.5" thickTop="1">
      <c r="A119" s="60"/>
      <c r="I119" s="193"/>
      <c r="Q119" s="193"/>
      <c r="Y119" s="193"/>
    </row>
    <row r="120" spans="1:25">
      <c r="A120" s="261" t="s">
        <v>213</v>
      </c>
      <c r="B120" s="177"/>
      <c r="C120" s="286"/>
      <c r="D120" s="177"/>
      <c r="E120" s="286"/>
      <c r="F120" s="177"/>
      <c r="G120" s="286"/>
      <c r="H120" s="177"/>
      <c r="I120" s="280"/>
      <c r="J120" s="177"/>
      <c r="K120" s="286"/>
      <c r="L120" s="177"/>
      <c r="M120" s="286"/>
      <c r="N120" s="177"/>
      <c r="O120" s="286"/>
      <c r="P120" s="177"/>
      <c r="Q120" s="280"/>
      <c r="R120" s="177"/>
      <c r="S120" s="286"/>
      <c r="T120" s="177"/>
      <c r="U120" s="286"/>
      <c r="V120" s="177"/>
      <c r="W120" s="286"/>
      <c r="X120" s="177"/>
      <c r="Y120" s="280"/>
    </row>
    <row r="121" spans="1:25">
      <c r="A121" s="265"/>
      <c r="B121" s="179"/>
      <c r="C121" s="178"/>
      <c r="D121" s="179"/>
      <c r="E121" s="178"/>
      <c r="F121" s="179"/>
      <c r="G121" s="178"/>
      <c r="H121" s="179"/>
      <c r="I121" s="281"/>
      <c r="J121" s="179"/>
      <c r="K121" s="178"/>
      <c r="L121" s="179"/>
      <c r="M121" s="178"/>
      <c r="N121" s="179"/>
      <c r="O121" s="178"/>
      <c r="P121" s="179"/>
      <c r="Q121" s="281"/>
      <c r="R121" s="179"/>
      <c r="S121" s="178"/>
      <c r="T121" s="179"/>
      <c r="U121" s="178"/>
      <c r="V121" s="179"/>
      <c r="W121" s="178"/>
      <c r="X121" s="179"/>
      <c r="Y121" s="281"/>
    </row>
    <row r="122" spans="1:25">
      <c r="A122" s="269"/>
      <c r="B122" s="270"/>
      <c r="C122" s="75"/>
      <c r="D122" s="270"/>
      <c r="E122" s="75"/>
      <c r="F122" s="270"/>
      <c r="G122" s="75"/>
      <c r="H122" s="270"/>
      <c r="I122" s="282"/>
      <c r="J122" s="270"/>
      <c r="K122" s="75"/>
      <c r="L122" s="270"/>
      <c r="M122" s="75"/>
      <c r="N122" s="270"/>
      <c r="O122" s="75"/>
      <c r="P122" s="270"/>
      <c r="Q122" s="282"/>
      <c r="R122" s="270"/>
      <c r="S122" s="75"/>
      <c r="T122" s="270"/>
      <c r="U122" s="75"/>
      <c r="V122" s="270"/>
      <c r="W122" s="75"/>
      <c r="X122" s="270"/>
      <c r="Y122" s="282"/>
    </row>
    <row r="123" spans="1:25">
      <c r="A123" s="60" t="s">
        <v>214</v>
      </c>
      <c r="B123" s="54">
        <v>11611891623.860001</v>
      </c>
      <c r="C123" s="199">
        <v>4.3601459490525398</v>
      </c>
      <c r="D123" s="54">
        <v>8631270082.9400005</v>
      </c>
      <c r="E123" s="199">
        <v>3.3421296662074602</v>
      </c>
      <c r="F123" s="54">
        <v>9606929097.4500008</v>
      </c>
      <c r="G123" s="199">
        <v>3.8507310914408901</v>
      </c>
      <c r="H123" s="54">
        <v>14357024163.040001</v>
      </c>
      <c r="I123" s="200">
        <v>6.0314890708337403</v>
      </c>
      <c r="J123" s="54">
        <v>673358859.23000002</v>
      </c>
      <c r="K123" s="199">
        <v>4.9317009415828998</v>
      </c>
      <c r="L123" s="54">
        <v>966590341.14999998</v>
      </c>
      <c r="M123" s="199">
        <v>6.9158677517214704</v>
      </c>
      <c r="N123" s="54">
        <v>708431926.36000001</v>
      </c>
      <c r="O123" s="199">
        <v>5.3894958755109004</v>
      </c>
      <c r="P123" s="54">
        <v>850306950.94000006</v>
      </c>
      <c r="Q123" s="200">
        <v>6.6788795278551802</v>
      </c>
      <c r="R123" s="54">
        <v>715737481.13999999</v>
      </c>
      <c r="S123" s="199">
        <v>4.9469060160692999</v>
      </c>
      <c r="T123" s="54">
        <v>-130024321.92</v>
      </c>
      <c r="U123" s="199">
        <v>-0.942659369532589</v>
      </c>
      <c r="V123" s="54">
        <v>-163851583.52000001</v>
      </c>
      <c r="W123" s="199">
        <v>-1.1290956280253901</v>
      </c>
      <c r="X123" s="54">
        <v>436599741.89999998</v>
      </c>
      <c r="Y123" s="200">
        <v>3.1919585126590202</v>
      </c>
    </row>
    <row r="124" spans="1:25">
      <c r="A124" s="60" t="s">
        <v>215</v>
      </c>
      <c r="B124" s="54">
        <v>172657617742.35001</v>
      </c>
      <c r="C124" s="199">
        <v>64.831160758123005</v>
      </c>
      <c r="D124" s="54">
        <v>181975257563.04999</v>
      </c>
      <c r="E124" s="199">
        <v>70.462967903102907</v>
      </c>
      <c r="F124" s="54">
        <v>190417751662.41</v>
      </c>
      <c r="G124" s="199">
        <v>76.324863986280604</v>
      </c>
      <c r="H124" s="54">
        <v>174697658930.23999</v>
      </c>
      <c r="I124" s="200">
        <v>73.391742506817096</v>
      </c>
      <c r="J124" s="54">
        <v>4053631429.1599998</v>
      </c>
      <c r="K124" s="199">
        <v>29.688920940134199</v>
      </c>
      <c r="L124" s="54">
        <v>4678105576.9499998</v>
      </c>
      <c r="M124" s="199">
        <v>33.4714285063977</v>
      </c>
      <c r="N124" s="54">
        <v>3745262562.8099999</v>
      </c>
      <c r="O124" s="199">
        <v>28.492613593352502</v>
      </c>
      <c r="P124" s="54">
        <v>3184359465.4400001</v>
      </c>
      <c r="Q124" s="200">
        <v>25.012089127988101</v>
      </c>
      <c r="R124" s="54">
        <v>-200110305.81</v>
      </c>
      <c r="S124" s="199">
        <v>-1.38308653909285</v>
      </c>
      <c r="T124" s="54">
        <v>516962490.31</v>
      </c>
      <c r="U124" s="199">
        <v>3.7479106061976202</v>
      </c>
      <c r="V124" s="54">
        <v>768768551.24000001</v>
      </c>
      <c r="W124" s="199">
        <v>5.2975576526091297</v>
      </c>
      <c r="X124" s="54">
        <v>151834480.22999999</v>
      </c>
      <c r="Y124" s="200">
        <v>1.1100541644303401</v>
      </c>
    </row>
    <row r="125" spans="1:25">
      <c r="A125" s="60" t="s">
        <v>216</v>
      </c>
      <c r="B125" s="54">
        <v>33405435185.990002</v>
      </c>
      <c r="C125" s="199">
        <v>12.5433975462917</v>
      </c>
      <c r="D125" s="54">
        <v>23674350670.029999</v>
      </c>
      <c r="E125" s="199">
        <v>9.1669880495217697</v>
      </c>
      <c r="F125" s="54">
        <v>21317557449.040001</v>
      </c>
      <c r="G125" s="199">
        <v>8.5446848238303996</v>
      </c>
      <c r="H125" s="54">
        <v>30507174585.720001</v>
      </c>
      <c r="I125" s="200">
        <v>12.8162833750379</v>
      </c>
      <c r="J125" s="54">
        <v>275044345.23000002</v>
      </c>
      <c r="K125" s="199">
        <v>2.0144332219805601</v>
      </c>
      <c r="L125" s="54">
        <v>743335837.95000005</v>
      </c>
      <c r="M125" s="199">
        <v>5.3185016769989497</v>
      </c>
      <c r="N125" s="54">
        <v>1323721509.05</v>
      </c>
      <c r="O125" s="199">
        <v>10.070398224436699</v>
      </c>
      <c r="P125" s="54">
        <v>1014614069.13</v>
      </c>
      <c r="Q125" s="200">
        <v>7.9694575323592396</v>
      </c>
      <c r="R125" s="54">
        <v>106193691.28</v>
      </c>
      <c r="S125" s="199">
        <v>0.73397051866686103</v>
      </c>
      <c r="T125" s="54">
        <v>92033422.829999998</v>
      </c>
      <c r="U125" s="199">
        <v>0.66723030783603998</v>
      </c>
      <c r="V125" s="54">
        <v>224939991.74000001</v>
      </c>
      <c r="W125" s="199">
        <v>1.5500537485540999</v>
      </c>
      <c r="X125" s="54">
        <v>136878352.55000001</v>
      </c>
      <c r="Y125" s="200">
        <v>1.0007106754561099</v>
      </c>
    </row>
    <row r="126" spans="1:25">
      <c r="A126" s="60" t="s">
        <v>217</v>
      </c>
      <c r="B126" s="54">
        <v>48598046484.830002</v>
      </c>
      <c r="C126" s="199">
        <v>18.2480669279844</v>
      </c>
      <c r="D126" s="54">
        <v>43630722729.599998</v>
      </c>
      <c r="E126" s="199">
        <v>16.894330891218999</v>
      </c>
      <c r="F126" s="54">
        <v>26650291186.580002</v>
      </c>
      <c r="G126" s="199">
        <v>10.682196550753799</v>
      </c>
      <c r="H126" s="54">
        <v>17723697023.549999</v>
      </c>
      <c r="I126" s="200">
        <v>7.4458525442555796</v>
      </c>
      <c r="J126" s="54">
        <v>599919297.02999997</v>
      </c>
      <c r="K126" s="199">
        <v>4.3938273351298101</v>
      </c>
      <c r="L126" s="54">
        <v>647844873.72000003</v>
      </c>
      <c r="M126" s="199">
        <v>4.6352723377596003</v>
      </c>
      <c r="N126" s="54">
        <v>1060036044.17</v>
      </c>
      <c r="O126" s="199">
        <v>8.0643738309500304</v>
      </c>
      <c r="P126" s="54">
        <v>2170087352.9000001</v>
      </c>
      <c r="Q126" s="200">
        <v>17.045317551407301</v>
      </c>
      <c r="R126" s="54">
        <v>360721550.35000002</v>
      </c>
      <c r="S126" s="199">
        <v>2.4931705472655201</v>
      </c>
      <c r="T126" s="54">
        <v>393172202.14999998</v>
      </c>
      <c r="U126" s="199">
        <v>2.8504471680651702</v>
      </c>
      <c r="V126" s="54">
        <v>334659972</v>
      </c>
      <c r="W126" s="199">
        <v>2.3061303598215002</v>
      </c>
      <c r="X126" s="54">
        <v>456536100.79000002</v>
      </c>
      <c r="Y126" s="200">
        <v>3.3377122187730701</v>
      </c>
    </row>
    <row r="127" spans="1:25">
      <c r="A127" s="60" t="s">
        <v>218</v>
      </c>
      <c r="B127" s="54">
        <v>0</v>
      </c>
      <c r="C127" s="10">
        <v>0</v>
      </c>
      <c r="D127" s="54">
        <v>313087786.57999998</v>
      </c>
      <c r="E127" s="199">
        <v>0.121231286890727</v>
      </c>
      <c r="F127" s="54">
        <v>1463465127.1300001</v>
      </c>
      <c r="G127" s="199">
        <v>0.58659854872612804</v>
      </c>
      <c r="H127" s="54">
        <v>606604738.63999999</v>
      </c>
      <c r="I127" s="200">
        <v>0.25483901189230901</v>
      </c>
      <c r="J127" s="54">
        <v>4858770665.2299995</v>
      </c>
      <c r="K127" s="199">
        <v>35.585785404310599</v>
      </c>
      <c r="L127" s="54">
        <v>4584677158.7200003</v>
      </c>
      <c r="M127" s="199">
        <v>32.802956499981399</v>
      </c>
      <c r="N127" s="54">
        <v>3710663567.2800002</v>
      </c>
      <c r="O127" s="199">
        <v>28.2293968511824</v>
      </c>
      <c r="P127" s="54">
        <v>2672603443.27</v>
      </c>
      <c r="Q127" s="200">
        <v>20.992415037414901</v>
      </c>
      <c r="R127" s="54">
        <v>1101199885.28</v>
      </c>
      <c r="S127" s="199">
        <v>7.61107596141232</v>
      </c>
      <c r="T127" s="54">
        <v>1184026153.1300001</v>
      </c>
      <c r="U127" s="199">
        <v>8.5840351292610109</v>
      </c>
      <c r="V127" s="54">
        <v>802081068.34000003</v>
      </c>
      <c r="W127" s="199">
        <v>5.5271130624995699</v>
      </c>
      <c r="X127" s="54">
        <v>923142687.82000005</v>
      </c>
      <c r="Y127" s="200">
        <v>6.7490492503792803</v>
      </c>
    </row>
    <row r="128" spans="1:25">
      <c r="A128" s="60" t="s">
        <v>219</v>
      </c>
      <c r="B128" s="54">
        <v>0</v>
      </c>
      <c r="C128" s="10">
        <v>0</v>
      </c>
      <c r="D128" s="54">
        <v>0</v>
      </c>
      <c r="E128" s="10">
        <v>0</v>
      </c>
      <c r="F128" s="54">
        <v>0</v>
      </c>
      <c r="G128" s="10">
        <v>0</v>
      </c>
      <c r="H128" s="54">
        <v>0</v>
      </c>
      <c r="I128" s="193">
        <v>0</v>
      </c>
      <c r="J128" s="54">
        <v>2683968885.1999998</v>
      </c>
      <c r="K128" s="199">
        <v>19.657470451129502</v>
      </c>
      <c r="L128" s="54">
        <v>2214886788.2800002</v>
      </c>
      <c r="M128" s="199">
        <v>15.847317587050499</v>
      </c>
      <c r="N128" s="54">
        <v>2008120647.8800001</v>
      </c>
      <c r="O128" s="199">
        <v>15.2770612765661</v>
      </c>
      <c r="P128" s="54">
        <v>2404352541.4000001</v>
      </c>
      <c r="Q128" s="200">
        <v>18.8853930321877</v>
      </c>
      <c r="R128" s="54">
        <v>3408650706.75</v>
      </c>
      <c r="S128" s="199">
        <v>23.559300906028898</v>
      </c>
      <c r="T128" s="54">
        <v>2958178282</v>
      </c>
      <c r="U128" s="199">
        <v>21.446406588382899</v>
      </c>
      <c r="V128" s="54">
        <v>3257851445.71</v>
      </c>
      <c r="W128" s="199">
        <v>22.449742291678099</v>
      </c>
      <c r="X128" s="54">
        <v>3339753988.2600002</v>
      </c>
      <c r="Y128" s="200">
        <v>24.4167715872244</v>
      </c>
    </row>
    <row r="129" spans="1:25">
      <c r="A129" s="60" t="s">
        <v>220</v>
      </c>
      <c r="B129" s="54">
        <v>20762364.100000001</v>
      </c>
      <c r="C129" s="199">
        <v>7.79605430844318E-3</v>
      </c>
      <c r="D129" s="54">
        <v>9874340.6099999994</v>
      </c>
      <c r="E129" s="199">
        <v>3.8234612484373898E-3</v>
      </c>
      <c r="F129" s="54">
        <v>0</v>
      </c>
      <c r="G129" s="10">
        <v>0</v>
      </c>
      <c r="H129" s="54">
        <v>96032040.879999995</v>
      </c>
      <c r="I129" s="200">
        <v>4.0343750796817901E-2</v>
      </c>
      <c r="J129" s="54">
        <v>126310490.77</v>
      </c>
      <c r="K129" s="199">
        <v>0.925101909217525</v>
      </c>
      <c r="L129" s="54">
        <v>317679595.94</v>
      </c>
      <c r="M129" s="199">
        <v>2.2729691984377101</v>
      </c>
      <c r="N129" s="54">
        <v>241143721.36000001</v>
      </c>
      <c r="O129" s="199">
        <v>1.83453489787335</v>
      </c>
      <c r="P129" s="54">
        <v>170834247.63999999</v>
      </c>
      <c r="Q129" s="200">
        <v>1.34184644493144</v>
      </c>
      <c r="R129" s="54">
        <v>4177660405.21</v>
      </c>
      <c r="S129" s="199">
        <v>28.8744042839716</v>
      </c>
      <c r="T129" s="54">
        <v>4880089165.8299999</v>
      </c>
      <c r="U129" s="199">
        <v>35.380009742750502</v>
      </c>
      <c r="V129" s="54">
        <v>4848129730.3500004</v>
      </c>
      <c r="W129" s="199">
        <v>33.408295269663697</v>
      </c>
      <c r="X129" s="54">
        <v>4527321035.8999996</v>
      </c>
      <c r="Y129" s="200">
        <v>33.0990138867081</v>
      </c>
    </row>
    <row r="130" spans="1:25" ht="13.5" thickBot="1">
      <c r="A130" s="60" t="s">
        <v>221</v>
      </c>
      <c r="B130" s="54">
        <v>0</v>
      </c>
      <c r="C130" s="10">
        <v>0</v>
      </c>
      <c r="D130" s="54">
        <v>0</v>
      </c>
      <c r="E130" s="10">
        <v>0</v>
      </c>
      <c r="F130" s="54">
        <v>0</v>
      </c>
      <c r="G130" s="199">
        <v>0</v>
      </c>
      <c r="H130" s="54">
        <v>0</v>
      </c>
      <c r="I130" s="200">
        <v>0</v>
      </c>
      <c r="J130" s="54">
        <v>387405791.55000001</v>
      </c>
      <c r="K130" s="199">
        <v>2.8373719017324301</v>
      </c>
      <c r="L130" s="54">
        <v>448408634.26999998</v>
      </c>
      <c r="M130" s="199">
        <v>3.20832381756659</v>
      </c>
      <c r="N130" s="54">
        <v>362970374.67000002</v>
      </c>
      <c r="O130" s="199">
        <v>2.7613483588577301</v>
      </c>
      <c r="P130" s="54">
        <v>275917502.72000003</v>
      </c>
      <c r="Q130" s="200">
        <v>2.16724061617552</v>
      </c>
      <c r="R130" s="54">
        <v>3974705365.6999998</v>
      </c>
      <c r="S130" s="199">
        <v>27.4716560244498</v>
      </c>
      <c r="T130" s="54">
        <v>3407868947.8200002</v>
      </c>
      <c r="U130" s="199">
        <v>24.706605244042098</v>
      </c>
      <c r="V130" s="54">
        <v>3402703599.2600002</v>
      </c>
      <c r="W130" s="199">
        <v>23.447913501072598</v>
      </c>
      <c r="X130" s="54">
        <v>3144605424.4899998</v>
      </c>
      <c r="Y130" s="200">
        <v>22.9900503604823</v>
      </c>
    </row>
    <row r="131" spans="1:25" ht="14.25" thickTop="1" thickBot="1">
      <c r="A131" s="64" t="s">
        <v>20</v>
      </c>
      <c r="B131" s="42">
        <v>266293753401.13</v>
      </c>
      <c r="C131" s="12">
        <v>99.990567235760196</v>
      </c>
      <c r="D131" s="42">
        <v>258234563172.81</v>
      </c>
      <c r="E131" s="12">
        <v>99.991471258190401</v>
      </c>
      <c r="F131" s="42">
        <v>249455994522.60999</v>
      </c>
      <c r="G131" s="12">
        <v>99.989075001031793</v>
      </c>
      <c r="H131" s="42">
        <v>237988191482.07001</v>
      </c>
      <c r="I131" s="202">
        <v>99.980550259633404</v>
      </c>
      <c r="J131" s="36">
        <v>13658409763.4</v>
      </c>
      <c r="K131" s="12">
        <v>100.03461210521699</v>
      </c>
      <c r="L131" s="42">
        <v>14601528806.98</v>
      </c>
      <c r="M131" s="12">
        <v>104.472637375914</v>
      </c>
      <c r="N131" s="42">
        <v>13160350353.58</v>
      </c>
      <c r="O131" s="12">
        <v>100.11922290872999</v>
      </c>
      <c r="P131" s="42">
        <v>12743075573.440001</v>
      </c>
      <c r="Q131" s="202">
        <v>100.09263887031901</v>
      </c>
      <c r="R131" s="36">
        <v>13644758779.9</v>
      </c>
      <c r="S131" s="12">
        <v>94.307397718771597</v>
      </c>
      <c r="T131" s="42">
        <v>13302306342.15</v>
      </c>
      <c r="U131" s="12">
        <v>96.439985417002802</v>
      </c>
      <c r="V131" s="42">
        <v>13475282775.120001</v>
      </c>
      <c r="W131" s="12">
        <v>92.857710257873407</v>
      </c>
      <c r="X131" s="42">
        <v>13116671811.940001</v>
      </c>
      <c r="Y131" s="202">
        <v>95.895320656112702</v>
      </c>
    </row>
    <row r="132" spans="1:25" ht="14.25" thickTop="1" thickBot="1">
      <c r="A132" s="60"/>
      <c r="I132" s="193"/>
      <c r="Q132" s="193"/>
      <c r="Y132" s="193"/>
    </row>
    <row r="133" spans="1:25" ht="13.5" thickTop="1">
      <c r="A133" s="65" t="s">
        <v>187</v>
      </c>
      <c r="B133" s="209">
        <v>187923832800.09</v>
      </c>
      <c r="C133" s="210"/>
      <c r="D133" s="209">
        <v>116395622114.62</v>
      </c>
      <c r="E133" s="210"/>
      <c r="F133" s="209">
        <v>102937888815.75999</v>
      </c>
      <c r="G133" s="210"/>
      <c r="H133" s="209">
        <v>77064863852.320007</v>
      </c>
      <c r="I133" s="22"/>
      <c r="J133" s="209">
        <v>4161526575.9899998</v>
      </c>
      <c r="K133" s="210"/>
      <c r="L133" s="209">
        <v>2140492987.9400001</v>
      </c>
      <c r="M133" s="210"/>
      <c r="N133" s="209">
        <v>1775746454.7</v>
      </c>
      <c r="O133" s="210"/>
      <c r="P133" s="209">
        <v>2140079642.8399999</v>
      </c>
      <c r="Q133" s="22"/>
      <c r="R133" s="209">
        <v>1054051279.58</v>
      </c>
      <c r="S133" s="210"/>
      <c r="T133" s="209">
        <v>850451267.50999999</v>
      </c>
      <c r="U133" s="210"/>
      <c r="V133" s="209">
        <v>2950332309.5799999</v>
      </c>
      <c r="W133" s="210"/>
      <c r="X133" s="209">
        <v>2282620749.6999998</v>
      </c>
      <c r="Y133" s="22"/>
    </row>
    <row r="134" spans="1:25" ht="13.5" thickBot="1">
      <c r="A134" s="211" t="s">
        <v>298</v>
      </c>
      <c r="B134" s="212">
        <v>174664322702.20999</v>
      </c>
      <c r="C134" s="213"/>
      <c r="D134" s="212">
        <v>108677971889.21001</v>
      </c>
      <c r="E134" s="213"/>
      <c r="F134" s="212">
        <v>91928731365.380005</v>
      </c>
      <c r="G134" s="213"/>
      <c r="H134" s="212">
        <v>75030561312.440002</v>
      </c>
      <c r="I134" s="214"/>
      <c r="J134" s="212">
        <v>3757199267.3600001</v>
      </c>
      <c r="K134" s="213"/>
      <c r="L134" s="212">
        <v>1335918874.1900001</v>
      </c>
      <c r="M134" s="213"/>
      <c r="N134" s="212">
        <v>1447808955.8599999</v>
      </c>
      <c r="O134" s="213"/>
      <c r="P134" s="212">
        <v>1517881067.5799999</v>
      </c>
      <c r="Q134" s="214"/>
      <c r="R134" s="212">
        <v>1717608760.97</v>
      </c>
      <c r="S134" s="213"/>
      <c r="T134" s="212">
        <v>1064018396.2</v>
      </c>
      <c r="U134" s="213"/>
      <c r="V134" s="212">
        <v>2445071915.77</v>
      </c>
      <c r="W134" s="213"/>
      <c r="X134" s="212">
        <v>928593039.42999995</v>
      </c>
      <c r="Y134" s="214"/>
    </row>
    <row r="135" spans="1:25" ht="14.25" thickTop="1" thickBot="1">
      <c r="A135" s="64" t="s">
        <v>222</v>
      </c>
      <c r="B135" s="42">
        <v>13259510097.879999</v>
      </c>
      <c r="C135" s="9"/>
      <c r="D135" s="42">
        <v>7717650225.4099998</v>
      </c>
      <c r="E135" s="9"/>
      <c r="F135" s="42">
        <v>11009157450.379999</v>
      </c>
      <c r="G135" s="9"/>
      <c r="H135" s="42">
        <v>2034302539.8800001</v>
      </c>
      <c r="I135" s="215"/>
      <c r="J135" s="36">
        <v>404327308.63</v>
      </c>
      <c r="K135" s="9"/>
      <c r="L135" s="42">
        <v>804574113.75</v>
      </c>
      <c r="M135" s="9"/>
      <c r="N135" s="42">
        <v>327937498.83999997</v>
      </c>
      <c r="O135" s="9"/>
      <c r="P135" s="42">
        <v>622198575.25999999</v>
      </c>
      <c r="Q135" s="215"/>
      <c r="R135" s="36">
        <v>-663557481.38999999</v>
      </c>
      <c r="S135" s="9"/>
      <c r="T135" s="42">
        <v>-213567128.69</v>
      </c>
      <c r="U135" s="9"/>
      <c r="V135" s="42">
        <v>505260393.81</v>
      </c>
      <c r="W135" s="9"/>
      <c r="X135" s="42">
        <v>1354027710.27</v>
      </c>
      <c r="Y135" s="215"/>
    </row>
    <row r="136" spans="1:25" ht="13.5" thickTop="1"/>
  </sheetData>
  <mergeCells count="21">
    <mergeCell ref="J85:Q85"/>
    <mergeCell ref="J87:K87"/>
    <mergeCell ref="L87:M87"/>
    <mergeCell ref="N87:O87"/>
    <mergeCell ref="P87:Q87"/>
    <mergeCell ref="R85:Y85"/>
    <mergeCell ref="R87:S87"/>
    <mergeCell ref="T87:U87"/>
    <mergeCell ref="V87:W87"/>
    <mergeCell ref="X87:Y87"/>
    <mergeCell ref="B5:I5"/>
    <mergeCell ref="B6:I6"/>
    <mergeCell ref="B85:I85"/>
    <mergeCell ref="B7:C7"/>
    <mergeCell ref="D7:E7"/>
    <mergeCell ref="F7:G7"/>
    <mergeCell ref="B87:C87"/>
    <mergeCell ref="D87:E87"/>
    <mergeCell ref="F87:G87"/>
    <mergeCell ref="H87:I87"/>
    <mergeCell ref="H7:I7"/>
  </mergeCells>
  <phoneticPr fontId="0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Z168"/>
  <sheetViews>
    <sheetView workbookViewId="0" xr3:uid="{33642244-9AC9-5136-AF77-195C889548CE}">
      <selection activeCell="A2" sqref="A2"/>
    </sheetView>
  </sheetViews>
  <sheetFormatPr defaultRowHeight="12.75"/>
  <cols>
    <col min="1" max="1" width="61.85546875" bestFit="1" customWidth="1"/>
    <col min="2" max="2" width="9.140625" style="30"/>
    <col min="4" max="4" width="9.140625" style="30"/>
    <col min="6" max="6" width="9.140625" style="30"/>
    <col min="8" max="8" width="9.140625" style="30"/>
    <col min="10" max="10" width="9.140625" style="30"/>
    <col min="12" max="12" width="9.140625" style="30"/>
    <col min="14" max="14" width="9.140625" style="30"/>
    <col min="16" max="16" width="9.140625" style="30"/>
    <col min="18" max="18" width="9.140625" style="30"/>
    <col min="20" max="20" width="9.140625" style="30"/>
    <col min="22" max="22" width="9.140625" style="30"/>
    <col min="24" max="24" width="9.140625" style="30"/>
    <col min="26" max="26" width="9.140625" style="30"/>
  </cols>
  <sheetData>
    <row r="2" spans="1:25">
      <c r="A2" s="1" t="s">
        <v>0</v>
      </c>
    </row>
    <row r="3" spans="1:25">
      <c r="A3" s="1" t="s">
        <v>304</v>
      </c>
    </row>
    <row r="4" spans="1:25" ht="13.5" thickBot="1">
      <c r="A4" s="244"/>
    </row>
    <row r="5" spans="1:25" ht="13.5" thickTop="1">
      <c r="A5" s="65"/>
      <c r="B5" s="305" t="s">
        <v>71</v>
      </c>
      <c r="C5" s="306"/>
      <c r="D5" s="305"/>
      <c r="E5" s="306"/>
      <c r="F5" s="305"/>
      <c r="G5" s="306"/>
      <c r="H5" s="305"/>
      <c r="I5" s="307"/>
      <c r="J5" s="305" t="s">
        <v>228</v>
      </c>
      <c r="K5" s="306"/>
      <c r="L5" s="305"/>
      <c r="M5" s="306"/>
      <c r="N5" s="305"/>
      <c r="O5" s="306"/>
      <c r="P5" s="305"/>
      <c r="Q5" s="307"/>
      <c r="R5" s="305" t="s">
        <v>305</v>
      </c>
      <c r="S5" s="306"/>
      <c r="T5" s="305"/>
      <c r="U5" s="306"/>
      <c r="V5" s="305"/>
      <c r="W5" s="306"/>
      <c r="X5" s="305"/>
      <c r="Y5" s="307"/>
    </row>
    <row r="6" spans="1:25">
      <c r="A6" s="60"/>
      <c r="B6" s="308"/>
      <c r="C6" s="308"/>
      <c r="D6" s="308"/>
      <c r="E6" s="308"/>
      <c r="F6" s="308"/>
      <c r="G6" s="308"/>
      <c r="H6" s="308"/>
      <c r="I6" s="309"/>
      <c r="J6" s="308"/>
      <c r="K6" s="308"/>
      <c r="L6" s="308"/>
      <c r="M6" s="308"/>
      <c r="N6" s="308"/>
      <c r="O6" s="308"/>
      <c r="P6" s="308"/>
      <c r="Q6" s="309"/>
      <c r="R6" s="308"/>
      <c r="S6" s="308"/>
      <c r="T6" s="308"/>
      <c r="U6" s="308"/>
      <c r="V6" s="308"/>
      <c r="W6" s="308"/>
      <c r="X6" s="308"/>
      <c r="Y6" s="309"/>
    </row>
    <row r="7" spans="1:25">
      <c r="A7" s="60"/>
      <c r="B7" s="302" t="s">
        <v>9</v>
      </c>
      <c r="C7" s="310"/>
      <c r="D7" s="302" t="s">
        <v>10</v>
      </c>
      <c r="E7" s="310"/>
      <c r="F7" s="302" t="s">
        <v>11</v>
      </c>
      <c r="G7" s="310"/>
      <c r="H7" s="302" t="s">
        <v>12</v>
      </c>
      <c r="I7" s="311"/>
      <c r="J7" s="302" t="s">
        <v>9</v>
      </c>
      <c r="K7" s="310"/>
      <c r="L7" s="302" t="s">
        <v>10</v>
      </c>
      <c r="M7" s="310"/>
      <c r="N7" s="302" t="s">
        <v>11</v>
      </c>
      <c r="O7" s="310"/>
      <c r="P7" s="302" t="s">
        <v>12</v>
      </c>
      <c r="Q7" s="311"/>
      <c r="R7" s="302" t="s">
        <v>9</v>
      </c>
      <c r="S7" s="310"/>
      <c r="T7" s="302" t="s">
        <v>10</v>
      </c>
      <c r="U7" s="310"/>
      <c r="V7" s="302" t="s">
        <v>11</v>
      </c>
      <c r="W7" s="310"/>
      <c r="X7" s="302" t="s">
        <v>12</v>
      </c>
      <c r="Y7" s="311"/>
    </row>
    <row r="8" spans="1:25" ht="13.5" thickBot="1">
      <c r="A8" s="60"/>
      <c r="B8" s="194" t="s">
        <v>13</v>
      </c>
      <c r="C8" s="245" t="s">
        <v>14</v>
      </c>
      <c r="D8" s="194" t="s">
        <v>13</v>
      </c>
      <c r="E8" s="245" t="s">
        <v>14</v>
      </c>
      <c r="F8" s="194" t="s">
        <v>13</v>
      </c>
      <c r="G8" s="245" t="s">
        <v>14</v>
      </c>
      <c r="H8" s="194" t="s">
        <v>13</v>
      </c>
      <c r="I8" s="246" t="s">
        <v>14</v>
      </c>
      <c r="J8" s="194" t="s">
        <v>13</v>
      </c>
      <c r="K8" s="245" t="s">
        <v>14</v>
      </c>
      <c r="L8" s="194" t="s">
        <v>13</v>
      </c>
      <c r="M8" s="245" t="s">
        <v>14</v>
      </c>
      <c r="N8" s="194" t="s">
        <v>13</v>
      </c>
      <c r="O8" s="245" t="s">
        <v>14</v>
      </c>
      <c r="P8" s="194" t="s">
        <v>13</v>
      </c>
      <c r="Q8" s="246" t="s">
        <v>14</v>
      </c>
      <c r="R8" s="194" t="s">
        <v>13</v>
      </c>
      <c r="S8" s="245" t="s">
        <v>14</v>
      </c>
      <c r="T8" s="194" t="s">
        <v>13</v>
      </c>
      <c r="U8" s="245" t="s">
        <v>14</v>
      </c>
      <c r="V8" s="194" t="s">
        <v>13</v>
      </c>
      <c r="W8" s="245" t="s">
        <v>14</v>
      </c>
      <c r="X8" s="194" t="s">
        <v>13</v>
      </c>
      <c r="Y8" s="246" t="s">
        <v>14</v>
      </c>
    </row>
    <row r="9" spans="1:25" ht="13.5" thickTop="1">
      <c r="A9" s="197" t="s">
        <v>158</v>
      </c>
      <c r="B9" s="247"/>
      <c r="C9" s="248"/>
      <c r="D9" s="247"/>
      <c r="E9" s="248"/>
      <c r="F9" s="247"/>
      <c r="G9" s="248"/>
      <c r="H9" s="247"/>
      <c r="I9" s="249"/>
      <c r="J9" s="247"/>
      <c r="K9" s="248"/>
      <c r="L9" s="247"/>
      <c r="M9" s="248"/>
      <c r="N9" s="247"/>
      <c r="O9" s="248"/>
      <c r="P9" s="247"/>
      <c r="Q9" s="249"/>
      <c r="R9" s="247"/>
      <c r="S9" s="248"/>
      <c r="T9" s="247"/>
      <c r="U9" s="248"/>
      <c r="V9" s="247"/>
      <c r="W9" s="248"/>
      <c r="X9" s="247"/>
      <c r="Y9" s="249"/>
    </row>
    <row r="10" spans="1:25">
      <c r="A10" s="62" t="s">
        <v>159</v>
      </c>
      <c r="B10" s="54">
        <v>193675940.41999999</v>
      </c>
      <c r="C10" s="199">
        <v>95.424499999999995</v>
      </c>
      <c r="D10" s="54">
        <v>181861157.38</v>
      </c>
      <c r="E10" s="199">
        <v>94.804199999999994</v>
      </c>
      <c r="F10" s="54">
        <v>202978099.94999999</v>
      </c>
      <c r="G10" s="199">
        <v>92.791300000000007</v>
      </c>
      <c r="H10" s="54">
        <v>202561097.28999999</v>
      </c>
      <c r="I10" s="200">
        <v>89.977999999999994</v>
      </c>
      <c r="J10" s="54">
        <v>59399348.770000003</v>
      </c>
      <c r="K10" s="199">
        <v>99.236900000000006</v>
      </c>
      <c r="L10" s="54">
        <v>57598170.289999999</v>
      </c>
      <c r="M10" s="199">
        <v>98.672799999999995</v>
      </c>
      <c r="N10" s="54">
        <v>64024830.520000003</v>
      </c>
      <c r="O10" s="199">
        <v>96.780299999999997</v>
      </c>
      <c r="P10" s="54">
        <v>61351227.090000004</v>
      </c>
      <c r="Q10" s="200">
        <v>96.909000000000006</v>
      </c>
      <c r="R10" s="54">
        <v>113904096.19</v>
      </c>
      <c r="S10" s="199">
        <v>88.673400000000001</v>
      </c>
      <c r="T10" s="54">
        <v>106310275.14</v>
      </c>
      <c r="U10" s="199">
        <v>86.627399999999994</v>
      </c>
      <c r="V10" s="54">
        <v>114275598.23999999</v>
      </c>
      <c r="W10" s="199">
        <v>86.626199999999997</v>
      </c>
      <c r="X10" s="54">
        <v>113185957.52</v>
      </c>
      <c r="Y10" s="200">
        <v>86.112099999999998</v>
      </c>
    </row>
    <row r="11" spans="1:25">
      <c r="A11" s="60" t="s">
        <v>160</v>
      </c>
      <c r="B11" s="54">
        <v>3461825.14</v>
      </c>
      <c r="C11" s="199">
        <v>1.7056</v>
      </c>
      <c r="D11" s="54">
        <v>5657211.71</v>
      </c>
      <c r="E11" s="199">
        <v>2.9491000000000001</v>
      </c>
      <c r="F11" s="54">
        <v>8568475.2300000004</v>
      </c>
      <c r="G11" s="199">
        <v>3.9171</v>
      </c>
      <c r="H11" s="54">
        <v>8612630.4600000009</v>
      </c>
      <c r="I11" s="200">
        <v>3.8256999999999999</v>
      </c>
      <c r="J11" s="54">
        <v>295419.31</v>
      </c>
      <c r="K11" s="199">
        <v>0.49349999999999999</v>
      </c>
      <c r="L11" s="54">
        <v>667807.72</v>
      </c>
      <c r="M11" s="199">
        <v>1.1439999999999999</v>
      </c>
      <c r="N11" s="54">
        <v>775904.66</v>
      </c>
      <c r="O11" s="199">
        <v>1.1729000000000001</v>
      </c>
      <c r="P11" s="54">
        <v>1415228.96</v>
      </c>
      <c r="Q11" s="200">
        <v>2.2355</v>
      </c>
      <c r="R11" s="54">
        <v>4473786.9400000004</v>
      </c>
      <c r="S11" s="199">
        <v>3.4828000000000001</v>
      </c>
      <c r="T11" s="54">
        <v>3214392.65</v>
      </c>
      <c r="U11" s="199">
        <v>2.6193</v>
      </c>
      <c r="V11" s="54">
        <v>4008377.35</v>
      </c>
      <c r="W11" s="199">
        <v>3.0385</v>
      </c>
      <c r="X11" s="54">
        <v>10798428.67</v>
      </c>
      <c r="Y11" s="200">
        <v>8.2155000000000005</v>
      </c>
    </row>
    <row r="12" spans="1:25">
      <c r="A12" s="60" t="s">
        <v>161</v>
      </c>
      <c r="B12" s="54">
        <v>0</v>
      </c>
      <c r="C12" s="199">
        <v>0</v>
      </c>
      <c r="D12" s="54">
        <v>0</v>
      </c>
      <c r="E12" s="199">
        <v>0</v>
      </c>
      <c r="F12" s="54">
        <v>0</v>
      </c>
      <c r="G12" s="199">
        <v>0</v>
      </c>
      <c r="H12" s="54">
        <v>0</v>
      </c>
      <c r="I12" s="200">
        <v>0</v>
      </c>
      <c r="J12" s="54">
        <v>0</v>
      </c>
      <c r="K12" s="199">
        <v>0</v>
      </c>
      <c r="L12" s="54">
        <v>0</v>
      </c>
      <c r="M12" s="199">
        <v>0</v>
      </c>
      <c r="N12" s="54">
        <v>0</v>
      </c>
      <c r="O12" s="199">
        <v>0</v>
      </c>
      <c r="P12" s="54">
        <v>0</v>
      </c>
      <c r="Q12" s="200">
        <v>0</v>
      </c>
      <c r="R12" s="54">
        <v>0</v>
      </c>
      <c r="S12" s="199">
        <v>0</v>
      </c>
      <c r="T12" s="54">
        <v>0</v>
      </c>
      <c r="U12" s="199">
        <v>0</v>
      </c>
      <c r="V12" s="54">
        <v>0</v>
      </c>
      <c r="W12" s="199">
        <v>0</v>
      </c>
      <c r="X12" s="54">
        <v>0</v>
      </c>
      <c r="Y12" s="200">
        <v>0</v>
      </c>
    </row>
    <row r="13" spans="1:25">
      <c r="A13" s="60" t="s">
        <v>162</v>
      </c>
      <c r="B13" s="54">
        <v>1220051.48</v>
      </c>
      <c r="C13" s="199">
        <v>0.60109999999999997</v>
      </c>
      <c r="D13" s="54">
        <v>0</v>
      </c>
      <c r="E13" s="199">
        <v>0</v>
      </c>
      <c r="F13" s="54">
        <v>0</v>
      </c>
      <c r="G13" s="199">
        <v>0</v>
      </c>
      <c r="H13" s="54">
        <v>0</v>
      </c>
      <c r="I13" s="200">
        <v>0</v>
      </c>
      <c r="J13" s="54">
        <v>0</v>
      </c>
      <c r="K13" s="199">
        <v>0</v>
      </c>
      <c r="L13" s="54">
        <v>0</v>
      </c>
      <c r="M13" s="199">
        <v>0</v>
      </c>
      <c r="N13" s="54">
        <v>0</v>
      </c>
      <c r="O13" s="199">
        <v>0</v>
      </c>
      <c r="P13" s="54">
        <v>0</v>
      </c>
      <c r="Q13" s="200">
        <v>0</v>
      </c>
      <c r="R13" s="54">
        <v>0</v>
      </c>
      <c r="S13" s="199">
        <v>0</v>
      </c>
      <c r="T13" s="54">
        <v>0</v>
      </c>
      <c r="U13" s="199">
        <v>0</v>
      </c>
      <c r="V13" s="54">
        <v>0</v>
      </c>
      <c r="W13" s="199">
        <v>0</v>
      </c>
      <c r="X13" s="54">
        <v>0</v>
      </c>
      <c r="Y13" s="200">
        <v>0</v>
      </c>
    </row>
    <row r="14" spans="1:25">
      <c r="A14" s="201" t="s">
        <v>306</v>
      </c>
      <c r="B14" s="54">
        <v>1404509.07</v>
      </c>
      <c r="C14" s="199">
        <v>0.69199999999999995</v>
      </c>
      <c r="D14" s="54">
        <v>1150222.1200000001</v>
      </c>
      <c r="E14" s="199">
        <v>0.59960000000000002</v>
      </c>
      <c r="F14" s="54">
        <v>3652043.78</v>
      </c>
      <c r="G14" s="199">
        <v>1.6695</v>
      </c>
      <c r="H14" s="54">
        <v>3325004.44</v>
      </c>
      <c r="I14" s="200">
        <v>1.4770000000000001</v>
      </c>
      <c r="J14" s="54">
        <v>161315.51999999999</v>
      </c>
      <c r="K14" s="199">
        <v>0.26950000000000002</v>
      </c>
      <c r="L14" s="54">
        <v>106900.82</v>
      </c>
      <c r="M14" s="199">
        <v>0.18310000000000001</v>
      </c>
      <c r="N14" s="54">
        <v>1354047.98</v>
      </c>
      <c r="O14" s="199">
        <v>2.0468000000000002</v>
      </c>
      <c r="P14" s="54">
        <v>541611.41</v>
      </c>
      <c r="Q14" s="200">
        <v>0.85550000000000004</v>
      </c>
      <c r="R14" s="54">
        <v>7339510.5700000003</v>
      </c>
      <c r="S14" s="199">
        <v>5.7137000000000002</v>
      </c>
      <c r="T14" s="54">
        <v>10257916.25</v>
      </c>
      <c r="U14" s="199">
        <v>8.3587000000000007</v>
      </c>
      <c r="V14" s="54">
        <v>9696015.3200000003</v>
      </c>
      <c r="W14" s="199">
        <v>7.35</v>
      </c>
      <c r="X14" s="54">
        <v>6408605.3899999997</v>
      </c>
      <c r="Y14" s="200">
        <v>4.8757000000000001</v>
      </c>
    </row>
    <row r="15" spans="1:25">
      <c r="A15" s="60" t="s">
        <v>307</v>
      </c>
      <c r="B15" s="54">
        <v>0</v>
      </c>
      <c r="C15" s="199">
        <v>0</v>
      </c>
      <c r="D15" s="54">
        <v>0</v>
      </c>
      <c r="E15" s="199">
        <v>0</v>
      </c>
      <c r="F15" s="54">
        <v>0</v>
      </c>
      <c r="G15" s="199">
        <v>0</v>
      </c>
      <c r="H15" s="54">
        <v>0</v>
      </c>
      <c r="I15" s="200">
        <v>0</v>
      </c>
      <c r="J15" s="54">
        <v>0</v>
      </c>
      <c r="K15" s="199">
        <v>0</v>
      </c>
      <c r="L15" s="54">
        <v>0</v>
      </c>
      <c r="M15" s="199">
        <v>0</v>
      </c>
      <c r="N15" s="54">
        <v>0</v>
      </c>
      <c r="O15" s="199">
        <v>0</v>
      </c>
      <c r="P15" s="54">
        <v>0</v>
      </c>
      <c r="Q15" s="200">
        <v>0</v>
      </c>
      <c r="R15" s="54">
        <v>1794366</v>
      </c>
      <c r="S15" s="199">
        <v>1.3969</v>
      </c>
      <c r="T15" s="54">
        <v>2006342</v>
      </c>
      <c r="U15" s="199">
        <v>1.6349</v>
      </c>
      <c r="V15" s="54">
        <v>2962290</v>
      </c>
      <c r="W15" s="199">
        <v>2.2456</v>
      </c>
      <c r="X15" s="54">
        <v>0</v>
      </c>
      <c r="Y15" s="200">
        <v>0</v>
      </c>
    </row>
    <row r="16" spans="1:25" ht="13.5" thickBot="1">
      <c r="A16" s="60" t="s">
        <v>164</v>
      </c>
      <c r="B16" s="54">
        <v>3200082.66</v>
      </c>
      <c r="C16" s="199">
        <v>1.5767</v>
      </c>
      <c r="D16" s="54">
        <v>3159542.88</v>
      </c>
      <c r="E16" s="199">
        <v>1.6471</v>
      </c>
      <c r="F16" s="54">
        <v>3548303.54</v>
      </c>
      <c r="G16" s="199">
        <v>1.6221000000000001</v>
      </c>
      <c r="H16" s="54">
        <v>10624180.01</v>
      </c>
      <c r="I16" s="200">
        <v>4.7192999999999996</v>
      </c>
      <c r="J16" s="54">
        <v>0</v>
      </c>
      <c r="K16" s="199">
        <v>0</v>
      </c>
      <c r="L16" s="54">
        <v>0</v>
      </c>
      <c r="M16" s="199">
        <v>0</v>
      </c>
      <c r="N16" s="54">
        <v>0</v>
      </c>
      <c r="O16" s="199">
        <v>0</v>
      </c>
      <c r="P16" s="54">
        <v>0</v>
      </c>
      <c r="Q16" s="200">
        <v>0</v>
      </c>
      <c r="R16" s="54">
        <v>941781.8</v>
      </c>
      <c r="S16" s="199">
        <v>0.73319999999999996</v>
      </c>
      <c r="T16" s="54">
        <v>932437.29</v>
      </c>
      <c r="U16" s="199">
        <v>0.75980000000000003</v>
      </c>
      <c r="V16" s="54">
        <v>975825.92000000004</v>
      </c>
      <c r="W16" s="199">
        <v>0.73970000000000002</v>
      </c>
      <c r="X16" s="54">
        <v>1047263.24</v>
      </c>
      <c r="Y16" s="200">
        <v>0.79679999999999995</v>
      </c>
    </row>
    <row r="17" spans="1:26" ht="14.25" thickTop="1" thickBot="1">
      <c r="A17" s="64" t="s">
        <v>3</v>
      </c>
      <c r="B17" s="55">
        <v>202962408.77000001</v>
      </c>
      <c r="C17" s="12">
        <v>100</v>
      </c>
      <c r="D17" s="55">
        <v>191828134.09</v>
      </c>
      <c r="E17" s="12">
        <v>100</v>
      </c>
      <c r="F17" s="55">
        <v>218746922.5</v>
      </c>
      <c r="G17" s="12">
        <v>100</v>
      </c>
      <c r="H17" s="55">
        <v>225122912.19999999</v>
      </c>
      <c r="I17" s="202">
        <v>100</v>
      </c>
      <c r="J17" s="55">
        <v>59856083.600000001</v>
      </c>
      <c r="K17" s="12">
        <v>100</v>
      </c>
      <c r="L17" s="55">
        <v>58372878.829999998</v>
      </c>
      <c r="M17" s="12">
        <v>100</v>
      </c>
      <c r="N17" s="55">
        <v>66154783.159999996</v>
      </c>
      <c r="O17" s="12">
        <v>100</v>
      </c>
      <c r="P17" s="55">
        <v>63308067.460000001</v>
      </c>
      <c r="Q17" s="202">
        <v>100</v>
      </c>
      <c r="R17" s="55">
        <v>128453541.5</v>
      </c>
      <c r="S17" s="12">
        <v>100</v>
      </c>
      <c r="T17" s="55">
        <v>122721363.33</v>
      </c>
      <c r="U17" s="12">
        <v>100</v>
      </c>
      <c r="V17" s="55">
        <v>131918106.83</v>
      </c>
      <c r="W17" s="12">
        <v>100</v>
      </c>
      <c r="X17" s="55">
        <v>131440254.81999999</v>
      </c>
      <c r="Y17" s="202">
        <v>100</v>
      </c>
      <c r="Z17" s="182"/>
    </row>
    <row r="18" spans="1:26" ht="13.5" thickTop="1">
      <c r="A18" s="60"/>
      <c r="B18" s="54"/>
      <c r="C18" s="10"/>
      <c r="D18" s="54"/>
      <c r="E18" s="10"/>
      <c r="F18" s="54"/>
      <c r="G18" s="10"/>
      <c r="H18" s="54"/>
      <c r="I18" s="193"/>
      <c r="J18" s="54"/>
      <c r="K18" s="10"/>
      <c r="L18" s="54"/>
      <c r="M18" s="10"/>
      <c r="N18" s="54"/>
      <c r="O18" s="10"/>
      <c r="P18" s="54"/>
      <c r="Q18" s="193"/>
      <c r="R18" s="54"/>
      <c r="S18" s="10"/>
      <c r="T18" s="54"/>
      <c r="U18" s="10"/>
      <c r="V18" s="54"/>
      <c r="W18" s="10"/>
      <c r="X18" s="54"/>
      <c r="Y18" s="193"/>
    </row>
    <row r="19" spans="1:26">
      <c r="A19" s="62" t="s">
        <v>165</v>
      </c>
      <c r="B19" s="54"/>
      <c r="C19" s="10"/>
      <c r="D19" s="54"/>
      <c r="E19" s="10"/>
      <c r="F19" s="54"/>
      <c r="G19" s="10"/>
      <c r="H19" s="54"/>
      <c r="I19" s="193"/>
      <c r="J19" s="54"/>
      <c r="K19" s="10"/>
      <c r="L19" s="54"/>
      <c r="M19" s="10"/>
      <c r="N19" s="54"/>
      <c r="O19" s="10"/>
      <c r="P19" s="54"/>
      <c r="Q19" s="193"/>
      <c r="R19" s="54"/>
      <c r="S19" s="10"/>
      <c r="T19" s="54"/>
      <c r="U19" s="10"/>
      <c r="V19" s="54"/>
      <c r="W19" s="10"/>
      <c r="X19" s="54"/>
      <c r="Y19" s="193"/>
    </row>
    <row r="20" spans="1:26">
      <c r="A20" s="60" t="s">
        <v>229</v>
      </c>
      <c r="B20" s="30">
        <v>0</v>
      </c>
      <c r="C20" s="11">
        <v>0</v>
      </c>
      <c r="D20" s="30">
        <v>0</v>
      </c>
      <c r="E20" s="11">
        <v>0</v>
      </c>
      <c r="F20" s="30">
        <v>0</v>
      </c>
      <c r="G20" s="11">
        <v>0</v>
      </c>
      <c r="H20" s="30">
        <v>0</v>
      </c>
      <c r="I20" s="198">
        <v>0</v>
      </c>
      <c r="J20" s="30">
        <v>0</v>
      </c>
      <c r="K20" s="11">
        <v>0</v>
      </c>
      <c r="L20" s="30">
        <v>0</v>
      </c>
      <c r="M20" s="11">
        <v>0</v>
      </c>
      <c r="N20" s="30">
        <v>0</v>
      </c>
      <c r="O20" s="11">
        <v>0</v>
      </c>
      <c r="P20" s="30">
        <v>0</v>
      </c>
      <c r="Q20" s="198">
        <v>0</v>
      </c>
      <c r="R20" s="30">
        <v>0</v>
      </c>
      <c r="S20" s="11">
        <v>0</v>
      </c>
      <c r="T20" s="30">
        <v>0</v>
      </c>
      <c r="U20" s="11">
        <v>0</v>
      </c>
      <c r="V20" s="30">
        <v>0</v>
      </c>
      <c r="W20" s="11">
        <v>0</v>
      </c>
      <c r="X20" s="30">
        <v>0</v>
      </c>
      <c r="Y20" s="198">
        <v>0</v>
      </c>
    </row>
    <row r="21" spans="1:26">
      <c r="A21" s="60" t="s">
        <v>230</v>
      </c>
      <c r="B21" s="30">
        <v>0</v>
      </c>
      <c r="C21" s="11">
        <v>0</v>
      </c>
      <c r="D21" s="30">
        <v>0</v>
      </c>
      <c r="E21" s="11">
        <v>0</v>
      </c>
      <c r="F21" s="30">
        <v>0</v>
      </c>
      <c r="G21" s="11">
        <v>0</v>
      </c>
      <c r="H21" s="30">
        <v>0</v>
      </c>
      <c r="I21" s="198">
        <v>0</v>
      </c>
      <c r="J21" s="30">
        <v>0</v>
      </c>
      <c r="K21" s="11">
        <v>0</v>
      </c>
      <c r="L21" s="30">
        <v>0</v>
      </c>
      <c r="M21" s="11">
        <v>0</v>
      </c>
      <c r="N21" s="30">
        <v>0</v>
      </c>
      <c r="O21" s="11">
        <v>0</v>
      </c>
      <c r="P21" s="30">
        <v>0</v>
      </c>
      <c r="Q21" s="198">
        <v>0</v>
      </c>
      <c r="R21" s="30">
        <v>0</v>
      </c>
      <c r="S21" s="11">
        <v>0</v>
      </c>
      <c r="T21" s="30">
        <v>0</v>
      </c>
      <c r="U21" s="11">
        <v>0</v>
      </c>
      <c r="V21" s="30">
        <v>0</v>
      </c>
      <c r="W21" s="11">
        <v>0</v>
      </c>
      <c r="X21" s="30">
        <v>0</v>
      </c>
      <c r="Y21" s="198">
        <v>0</v>
      </c>
    </row>
    <row r="22" spans="1:26">
      <c r="A22" s="60" t="s">
        <v>231</v>
      </c>
      <c r="B22" s="30">
        <v>0</v>
      </c>
      <c r="C22" s="11">
        <v>0</v>
      </c>
      <c r="D22" s="30">
        <v>0</v>
      </c>
      <c r="E22" s="11">
        <v>0</v>
      </c>
      <c r="F22" s="30">
        <v>0</v>
      </c>
      <c r="G22" s="11">
        <v>0</v>
      </c>
      <c r="H22" s="30">
        <v>0</v>
      </c>
      <c r="I22" s="198">
        <v>0</v>
      </c>
      <c r="J22" s="30">
        <v>0</v>
      </c>
      <c r="K22" s="11">
        <v>0</v>
      </c>
      <c r="L22" s="30">
        <v>0</v>
      </c>
      <c r="M22" s="11">
        <v>0</v>
      </c>
      <c r="N22" s="30">
        <v>0</v>
      </c>
      <c r="O22" s="11">
        <v>0</v>
      </c>
      <c r="P22" s="30">
        <v>0</v>
      </c>
      <c r="Q22" s="198">
        <v>0</v>
      </c>
      <c r="R22" s="30">
        <v>0</v>
      </c>
      <c r="S22" s="11">
        <v>0</v>
      </c>
      <c r="T22" s="30">
        <v>0</v>
      </c>
      <c r="U22" s="11">
        <v>0</v>
      </c>
      <c r="V22" s="30">
        <v>0</v>
      </c>
      <c r="W22" s="11">
        <v>0</v>
      </c>
      <c r="X22" s="30">
        <v>0</v>
      </c>
      <c r="Y22" s="198">
        <v>0</v>
      </c>
    </row>
    <row r="23" spans="1:26">
      <c r="A23" s="60" t="s">
        <v>232</v>
      </c>
      <c r="B23" s="30">
        <v>0</v>
      </c>
      <c r="C23" s="11">
        <v>0</v>
      </c>
      <c r="D23" s="30">
        <v>0</v>
      </c>
      <c r="E23" s="11">
        <v>0</v>
      </c>
      <c r="F23" s="30">
        <v>0</v>
      </c>
      <c r="G23" s="11">
        <v>0</v>
      </c>
      <c r="H23" s="30">
        <v>0</v>
      </c>
      <c r="I23" s="198">
        <v>0</v>
      </c>
      <c r="J23" s="30">
        <v>0</v>
      </c>
      <c r="K23" s="11">
        <v>0</v>
      </c>
      <c r="L23" s="30">
        <v>0</v>
      </c>
      <c r="M23" s="11">
        <v>0</v>
      </c>
      <c r="N23" s="30">
        <v>0</v>
      </c>
      <c r="O23" s="11">
        <v>0</v>
      </c>
      <c r="P23" s="30">
        <v>0</v>
      </c>
      <c r="Q23" s="198">
        <v>0</v>
      </c>
      <c r="R23" s="30">
        <v>0</v>
      </c>
      <c r="S23" s="11">
        <v>0</v>
      </c>
      <c r="T23" s="30">
        <v>0</v>
      </c>
      <c r="U23" s="11">
        <v>0</v>
      </c>
      <c r="V23" s="30">
        <v>0</v>
      </c>
      <c r="W23" s="11">
        <v>0</v>
      </c>
      <c r="X23" s="30">
        <v>0</v>
      </c>
      <c r="Y23" s="198">
        <v>0</v>
      </c>
    </row>
    <row r="24" spans="1:26">
      <c r="A24" s="60" t="s">
        <v>233</v>
      </c>
      <c r="B24" s="30">
        <v>0</v>
      </c>
      <c r="C24" s="11">
        <v>0</v>
      </c>
      <c r="D24" s="30">
        <v>0</v>
      </c>
      <c r="E24" s="11">
        <v>0</v>
      </c>
      <c r="F24" s="30">
        <v>0</v>
      </c>
      <c r="G24" s="11">
        <v>0</v>
      </c>
      <c r="H24" s="30">
        <v>0</v>
      </c>
      <c r="I24" s="198">
        <v>0</v>
      </c>
      <c r="J24" s="30">
        <v>0</v>
      </c>
      <c r="K24" s="11">
        <v>0</v>
      </c>
      <c r="L24" s="30">
        <v>0</v>
      </c>
      <c r="M24" s="11">
        <v>0</v>
      </c>
      <c r="N24" s="30">
        <v>0</v>
      </c>
      <c r="O24" s="11">
        <v>0</v>
      </c>
      <c r="P24" s="30">
        <v>0</v>
      </c>
      <c r="Q24" s="198">
        <v>0</v>
      </c>
      <c r="R24" s="30">
        <v>0</v>
      </c>
      <c r="S24" s="11">
        <v>0</v>
      </c>
      <c r="T24" s="30">
        <v>0</v>
      </c>
      <c r="U24" s="11">
        <v>0</v>
      </c>
      <c r="V24" s="30">
        <v>0</v>
      </c>
      <c r="W24" s="11">
        <v>0</v>
      </c>
      <c r="X24" s="30">
        <v>0</v>
      </c>
      <c r="Y24" s="198">
        <v>0</v>
      </c>
    </row>
    <row r="25" spans="1:26">
      <c r="A25" s="60" t="s">
        <v>234</v>
      </c>
      <c r="B25" s="30">
        <v>0</v>
      </c>
      <c r="C25" s="11">
        <v>0</v>
      </c>
      <c r="D25" s="30">
        <v>0</v>
      </c>
      <c r="E25" s="11">
        <v>0</v>
      </c>
      <c r="F25" s="30">
        <v>0</v>
      </c>
      <c r="G25" s="11">
        <v>0</v>
      </c>
      <c r="H25" s="30">
        <v>0</v>
      </c>
      <c r="I25" s="198">
        <v>0</v>
      </c>
      <c r="J25" s="30">
        <v>0</v>
      </c>
      <c r="K25" s="11">
        <v>0</v>
      </c>
      <c r="L25" s="30">
        <v>0</v>
      </c>
      <c r="M25" s="11">
        <v>0</v>
      </c>
      <c r="N25" s="30">
        <v>0</v>
      </c>
      <c r="O25" s="11">
        <v>0</v>
      </c>
      <c r="P25" s="30">
        <v>0</v>
      </c>
      <c r="Q25" s="198">
        <v>0</v>
      </c>
      <c r="R25" s="30">
        <v>0</v>
      </c>
      <c r="S25" s="11">
        <v>0</v>
      </c>
      <c r="T25" s="30">
        <v>0</v>
      </c>
      <c r="U25" s="11">
        <v>0</v>
      </c>
      <c r="V25" s="30">
        <v>0</v>
      </c>
      <c r="W25" s="11">
        <v>0</v>
      </c>
      <c r="X25" s="30">
        <v>0</v>
      </c>
      <c r="Y25" s="198">
        <v>0</v>
      </c>
    </row>
    <row r="26" spans="1:26">
      <c r="A26" s="60" t="s">
        <v>235</v>
      </c>
      <c r="B26" s="30">
        <v>0</v>
      </c>
      <c r="C26" s="11">
        <v>0</v>
      </c>
      <c r="D26" s="30">
        <v>0</v>
      </c>
      <c r="E26" s="11">
        <v>0</v>
      </c>
      <c r="F26" s="30">
        <v>0</v>
      </c>
      <c r="G26" s="11">
        <v>0</v>
      </c>
      <c r="H26" s="30">
        <v>0</v>
      </c>
      <c r="I26" s="198">
        <v>0</v>
      </c>
      <c r="J26" s="30">
        <v>0</v>
      </c>
      <c r="K26" s="11">
        <v>0</v>
      </c>
      <c r="L26" s="30">
        <v>0</v>
      </c>
      <c r="M26" s="11">
        <v>0</v>
      </c>
      <c r="N26" s="30">
        <v>0</v>
      </c>
      <c r="O26" s="11">
        <v>0</v>
      </c>
      <c r="P26" s="30">
        <v>0</v>
      </c>
      <c r="Q26" s="198">
        <v>0</v>
      </c>
      <c r="R26" s="30">
        <v>0</v>
      </c>
      <c r="S26" s="11">
        <v>0</v>
      </c>
      <c r="T26" s="30">
        <v>0</v>
      </c>
      <c r="U26" s="11">
        <v>0</v>
      </c>
      <c r="V26" s="30">
        <v>0</v>
      </c>
      <c r="W26" s="11">
        <v>0</v>
      </c>
      <c r="X26" s="30">
        <v>0</v>
      </c>
      <c r="Y26" s="198">
        <v>0</v>
      </c>
    </row>
    <row r="27" spans="1:26" ht="13.5" thickBot="1">
      <c r="A27" s="60" t="s">
        <v>236</v>
      </c>
      <c r="B27" s="30">
        <v>0</v>
      </c>
      <c r="C27" s="11">
        <v>0</v>
      </c>
      <c r="D27" s="30">
        <v>0</v>
      </c>
      <c r="E27" s="11">
        <v>0</v>
      </c>
      <c r="F27" s="30">
        <v>0</v>
      </c>
      <c r="G27" s="11">
        <v>0</v>
      </c>
      <c r="H27" s="30">
        <v>0</v>
      </c>
      <c r="I27" s="198">
        <v>0</v>
      </c>
      <c r="J27" s="30">
        <v>0</v>
      </c>
      <c r="K27" s="11">
        <v>0</v>
      </c>
      <c r="L27" s="30">
        <v>0</v>
      </c>
      <c r="M27" s="11">
        <v>0</v>
      </c>
      <c r="N27" s="30">
        <v>0</v>
      </c>
      <c r="O27" s="11">
        <v>0</v>
      </c>
      <c r="P27" s="30">
        <v>0</v>
      </c>
      <c r="Q27" s="198">
        <v>0</v>
      </c>
      <c r="R27" s="30">
        <v>0</v>
      </c>
      <c r="S27" s="11">
        <v>0</v>
      </c>
      <c r="T27" s="30">
        <v>0</v>
      </c>
      <c r="U27" s="11">
        <v>0</v>
      </c>
      <c r="V27" s="30">
        <v>0</v>
      </c>
      <c r="W27" s="11">
        <v>0</v>
      </c>
      <c r="X27" s="30">
        <v>0</v>
      </c>
      <c r="Y27" s="198">
        <v>0</v>
      </c>
    </row>
    <row r="28" spans="1:26" ht="14.25" thickTop="1" thickBot="1">
      <c r="A28" s="63" t="s">
        <v>237</v>
      </c>
      <c r="B28" s="55">
        <v>0</v>
      </c>
      <c r="C28" s="13">
        <v>0</v>
      </c>
      <c r="D28" s="55">
        <v>0</v>
      </c>
      <c r="E28" s="13">
        <v>0</v>
      </c>
      <c r="F28" s="55">
        <v>0</v>
      </c>
      <c r="G28" s="13">
        <v>0</v>
      </c>
      <c r="H28" s="55">
        <v>0</v>
      </c>
      <c r="I28" s="231">
        <v>0</v>
      </c>
      <c r="J28" s="55">
        <v>0</v>
      </c>
      <c r="K28" s="13">
        <v>0</v>
      </c>
      <c r="L28" s="55">
        <v>0</v>
      </c>
      <c r="M28" s="13">
        <v>0</v>
      </c>
      <c r="N28" s="55">
        <v>0</v>
      </c>
      <c r="O28" s="13">
        <v>0</v>
      </c>
      <c r="P28" s="55">
        <v>0</v>
      </c>
      <c r="Q28" s="231">
        <v>0</v>
      </c>
      <c r="R28" s="55">
        <v>0</v>
      </c>
      <c r="S28" s="13">
        <v>0</v>
      </c>
      <c r="T28" s="55">
        <v>0</v>
      </c>
      <c r="U28" s="13">
        <v>0</v>
      </c>
      <c r="V28" s="55">
        <v>0</v>
      </c>
      <c r="W28" s="13">
        <v>0</v>
      </c>
      <c r="X28" s="55">
        <v>0</v>
      </c>
      <c r="Y28" s="231">
        <v>0</v>
      </c>
    </row>
    <row r="29" spans="1:26" ht="13.5" thickTop="1">
      <c r="A29" s="60" t="s">
        <v>238</v>
      </c>
      <c r="B29" s="30">
        <v>0</v>
      </c>
      <c r="C29" s="11">
        <v>0</v>
      </c>
      <c r="D29" s="30">
        <v>0</v>
      </c>
      <c r="E29" s="11">
        <v>0</v>
      </c>
      <c r="F29" s="30">
        <v>0</v>
      </c>
      <c r="G29" s="11">
        <v>0</v>
      </c>
      <c r="H29" s="30">
        <v>0</v>
      </c>
      <c r="I29" s="198">
        <v>0</v>
      </c>
      <c r="J29" s="30">
        <v>1168000</v>
      </c>
      <c r="K29" s="20">
        <v>1.9513</v>
      </c>
      <c r="L29" s="30">
        <v>1088000</v>
      </c>
      <c r="M29" s="20">
        <v>1.8638999999999999</v>
      </c>
      <c r="N29" s="30">
        <v>2706045</v>
      </c>
      <c r="O29" s="20">
        <v>4.0904999999999996</v>
      </c>
      <c r="P29" s="30">
        <v>3870000</v>
      </c>
      <c r="Q29" s="228">
        <v>6.1130000000000004</v>
      </c>
      <c r="R29" s="30">
        <v>0</v>
      </c>
      <c r="S29" s="11">
        <v>0</v>
      </c>
      <c r="T29" s="30">
        <v>0</v>
      </c>
      <c r="U29" s="11">
        <v>0</v>
      </c>
      <c r="V29" s="30">
        <v>0</v>
      </c>
      <c r="W29" s="11">
        <v>0</v>
      </c>
      <c r="X29" s="30">
        <v>0</v>
      </c>
      <c r="Y29" s="198">
        <v>0</v>
      </c>
    </row>
    <row r="30" spans="1:26">
      <c r="A30" s="60" t="s">
        <v>239</v>
      </c>
      <c r="B30" s="30">
        <v>0</v>
      </c>
      <c r="C30" s="11">
        <v>0</v>
      </c>
      <c r="D30" s="30">
        <v>0</v>
      </c>
      <c r="E30" s="11">
        <v>0</v>
      </c>
      <c r="F30" s="30">
        <v>0</v>
      </c>
      <c r="G30" s="11">
        <v>0</v>
      </c>
      <c r="H30" s="30">
        <v>0</v>
      </c>
      <c r="I30" s="198">
        <v>0</v>
      </c>
      <c r="J30" s="30">
        <v>5054278.2</v>
      </c>
      <c r="K30" s="20">
        <v>8.4441000000000006</v>
      </c>
      <c r="L30" s="30">
        <v>5739435</v>
      </c>
      <c r="M30" s="20">
        <v>9.8323999999999998</v>
      </c>
      <c r="N30" s="30">
        <v>6459581.5</v>
      </c>
      <c r="O30" s="20">
        <v>9.7643000000000004</v>
      </c>
      <c r="P30" s="30">
        <v>6429950</v>
      </c>
      <c r="Q30" s="228">
        <v>10.156599999999999</v>
      </c>
      <c r="R30" s="30">
        <v>0</v>
      </c>
      <c r="S30" s="11">
        <v>0</v>
      </c>
      <c r="T30" s="30">
        <v>0</v>
      </c>
      <c r="U30" s="11">
        <v>0</v>
      </c>
      <c r="V30" s="30">
        <v>0</v>
      </c>
      <c r="W30" s="11">
        <v>0</v>
      </c>
      <c r="X30" s="30">
        <v>0</v>
      </c>
      <c r="Y30" s="198">
        <v>0</v>
      </c>
    </row>
    <row r="31" spans="1:26">
      <c r="A31" s="60" t="s">
        <v>240</v>
      </c>
      <c r="B31" s="30">
        <v>0</v>
      </c>
      <c r="C31" s="11">
        <v>0</v>
      </c>
      <c r="D31" s="30">
        <v>0</v>
      </c>
      <c r="E31" s="11">
        <v>0</v>
      </c>
      <c r="F31" s="30">
        <v>0</v>
      </c>
      <c r="G31" s="11">
        <v>0</v>
      </c>
      <c r="H31" s="30">
        <v>7384010.2000000002</v>
      </c>
      <c r="I31" s="228">
        <v>3.28</v>
      </c>
      <c r="J31" s="30">
        <v>0</v>
      </c>
      <c r="K31" s="11">
        <v>0</v>
      </c>
      <c r="L31" s="30">
        <v>341505</v>
      </c>
      <c r="M31" s="20">
        <v>0.58499999999999996</v>
      </c>
      <c r="N31" s="30">
        <v>1247420.1599999999</v>
      </c>
      <c r="O31" s="20">
        <v>1.8855999999999999</v>
      </c>
      <c r="P31" s="30">
        <v>644900</v>
      </c>
      <c r="Q31" s="228">
        <v>1.0186999999999999</v>
      </c>
      <c r="R31" s="30">
        <v>0</v>
      </c>
      <c r="S31" s="11">
        <v>0</v>
      </c>
      <c r="T31" s="30">
        <v>0</v>
      </c>
      <c r="U31" s="11">
        <v>0</v>
      </c>
      <c r="V31" s="30">
        <v>0</v>
      </c>
      <c r="W31" s="11">
        <v>0</v>
      </c>
      <c r="X31" s="30">
        <v>0</v>
      </c>
      <c r="Y31" s="198">
        <v>0</v>
      </c>
    </row>
    <row r="32" spans="1:26" ht="13.5" thickBot="1">
      <c r="A32" s="60" t="s">
        <v>241</v>
      </c>
      <c r="B32" s="30">
        <v>40410565.560000002</v>
      </c>
      <c r="C32" s="20">
        <v>19.910399999999999</v>
      </c>
      <c r="D32" s="30">
        <v>39528117.25</v>
      </c>
      <c r="E32" s="20">
        <v>20.606000000000002</v>
      </c>
      <c r="F32" s="30">
        <v>49990908.5</v>
      </c>
      <c r="G32" s="20">
        <v>22.853300000000001</v>
      </c>
      <c r="H32" s="30">
        <v>48801995.799999997</v>
      </c>
      <c r="I32" s="228">
        <v>21.677900000000001</v>
      </c>
      <c r="J32" s="30">
        <v>18995037.949999999</v>
      </c>
      <c r="K32" s="20">
        <v>31.734500000000001</v>
      </c>
      <c r="L32" s="30">
        <v>18451782.969999999</v>
      </c>
      <c r="M32" s="20">
        <v>31.610199999999999</v>
      </c>
      <c r="N32" s="30">
        <v>20091154.48</v>
      </c>
      <c r="O32" s="20">
        <v>30.369900000000001</v>
      </c>
      <c r="P32" s="30">
        <v>17177120.699999999</v>
      </c>
      <c r="Q32" s="228">
        <v>27.1326</v>
      </c>
      <c r="R32" s="30">
        <v>0</v>
      </c>
      <c r="S32" s="11">
        <v>0</v>
      </c>
      <c r="T32" s="30">
        <v>0</v>
      </c>
      <c r="U32" s="11">
        <v>0</v>
      </c>
      <c r="V32" s="30">
        <v>0</v>
      </c>
      <c r="W32" s="11">
        <v>0</v>
      </c>
      <c r="X32" s="30">
        <v>0</v>
      </c>
      <c r="Y32" s="198">
        <v>0</v>
      </c>
    </row>
    <row r="33" spans="1:25" ht="14.25" thickTop="1" thickBot="1">
      <c r="A33" s="63" t="s">
        <v>242</v>
      </c>
      <c r="B33" s="55">
        <v>40410565.560000002</v>
      </c>
      <c r="C33" s="13">
        <v>19.910399999999999</v>
      </c>
      <c r="D33" s="55">
        <v>39528117.25</v>
      </c>
      <c r="E33" s="13">
        <v>20.606000000000002</v>
      </c>
      <c r="F33" s="55">
        <v>49990908.5</v>
      </c>
      <c r="G33" s="13">
        <v>22.853300000000001</v>
      </c>
      <c r="H33" s="55">
        <v>56186006</v>
      </c>
      <c r="I33" s="231">
        <v>24.957899999999999</v>
      </c>
      <c r="J33" s="55">
        <v>25217316.149999999</v>
      </c>
      <c r="K33" s="13">
        <v>42.129899999999999</v>
      </c>
      <c r="L33" s="55">
        <v>25620722.969999999</v>
      </c>
      <c r="M33" s="13">
        <v>43.891500000000001</v>
      </c>
      <c r="N33" s="55">
        <v>30504201.140000001</v>
      </c>
      <c r="O33" s="13">
        <v>46.110300000000002</v>
      </c>
      <c r="P33" s="55">
        <v>28121970.699999999</v>
      </c>
      <c r="Q33" s="231">
        <v>44.4208</v>
      </c>
      <c r="R33" s="55">
        <v>0</v>
      </c>
      <c r="S33" s="13">
        <v>0</v>
      </c>
      <c r="T33" s="55">
        <v>0</v>
      </c>
      <c r="U33" s="13">
        <v>0</v>
      </c>
      <c r="V33" s="55">
        <v>0</v>
      </c>
      <c r="W33" s="13">
        <v>0</v>
      </c>
      <c r="X33" s="55">
        <v>0</v>
      </c>
      <c r="Y33" s="231">
        <v>0</v>
      </c>
    </row>
    <row r="34" spans="1:25" ht="13.5" thickTop="1">
      <c r="A34" s="60" t="s">
        <v>243</v>
      </c>
      <c r="B34" s="30">
        <v>0</v>
      </c>
      <c r="C34" s="11">
        <v>0</v>
      </c>
      <c r="D34" s="30">
        <v>0</v>
      </c>
      <c r="E34" s="11">
        <v>0</v>
      </c>
      <c r="F34" s="30">
        <v>0</v>
      </c>
      <c r="G34" s="11">
        <v>0</v>
      </c>
      <c r="H34" s="30">
        <v>0</v>
      </c>
      <c r="I34" s="198">
        <v>0</v>
      </c>
      <c r="J34" s="30">
        <v>0</v>
      </c>
      <c r="K34" s="11">
        <v>0</v>
      </c>
      <c r="L34" s="30">
        <v>0</v>
      </c>
      <c r="M34" s="11">
        <v>0</v>
      </c>
      <c r="N34" s="30">
        <v>0</v>
      </c>
      <c r="O34" s="11">
        <v>0</v>
      </c>
      <c r="P34" s="30">
        <v>0</v>
      </c>
      <c r="Q34" s="198">
        <v>0</v>
      </c>
      <c r="R34" s="30">
        <v>0</v>
      </c>
      <c r="S34" s="11">
        <v>0</v>
      </c>
      <c r="T34" s="30">
        <v>0</v>
      </c>
      <c r="U34" s="11">
        <v>0</v>
      </c>
      <c r="V34" s="30">
        <v>0</v>
      </c>
      <c r="W34" s="11">
        <v>0</v>
      </c>
      <c r="X34" s="30">
        <v>0</v>
      </c>
      <c r="Y34" s="198">
        <v>0</v>
      </c>
    </row>
    <row r="35" spans="1:25">
      <c r="A35" s="60" t="s">
        <v>244</v>
      </c>
      <c r="B35" s="30">
        <v>11350000</v>
      </c>
      <c r="C35" s="20">
        <v>5.5922000000000001</v>
      </c>
      <c r="D35" s="30">
        <v>10818500</v>
      </c>
      <c r="E35" s="20">
        <v>5.6397000000000004</v>
      </c>
      <c r="F35" s="30">
        <v>10715500</v>
      </c>
      <c r="G35" s="20">
        <v>4.8986000000000001</v>
      </c>
      <c r="H35" s="30">
        <v>10898000</v>
      </c>
      <c r="I35" s="228">
        <v>4.8409000000000004</v>
      </c>
      <c r="J35" s="30">
        <v>0</v>
      </c>
      <c r="K35" s="11">
        <v>0</v>
      </c>
      <c r="L35" s="30">
        <v>0</v>
      </c>
      <c r="M35" s="11">
        <v>0</v>
      </c>
      <c r="N35" s="30">
        <v>0</v>
      </c>
      <c r="O35" s="11">
        <v>0</v>
      </c>
      <c r="P35" s="30">
        <v>0</v>
      </c>
      <c r="Q35" s="198">
        <v>0</v>
      </c>
      <c r="R35" s="30">
        <v>0</v>
      </c>
      <c r="S35" s="11">
        <v>0</v>
      </c>
      <c r="T35" s="30">
        <v>0</v>
      </c>
      <c r="U35" s="11">
        <v>0</v>
      </c>
      <c r="V35" s="30">
        <v>0</v>
      </c>
      <c r="W35" s="11">
        <v>0</v>
      </c>
      <c r="X35" s="30">
        <v>0</v>
      </c>
      <c r="Y35" s="198">
        <v>0</v>
      </c>
    </row>
    <row r="36" spans="1:25">
      <c r="A36" s="60" t="s">
        <v>245</v>
      </c>
      <c r="B36" s="30">
        <v>0</v>
      </c>
      <c r="C36" s="11">
        <v>0</v>
      </c>
      <c r="D36" s="30">
        <v>0</v>
      </c>
      <c r="E36" s="11">
        <v>0</v>
      </c>
      <c r="F36" s="30">
        <v>0</v>
      </c>
      <c r="G36" s="11">
        <v>0</v>
      </c>
      <c r="H36" s="30">
        <v>0</v>
      </c>
      <c r="I36" s="198">
        <v>0</v>
      </c>
      <c r="J36" s="30">
        <v>882000</v>
      </c>
      <c r="K36" s="20">
        <v>1.4735</v>
      </c>
      <c r="L36" s="30">
        <v>0</v>
      </c>
      <c r="M36" s="11">
        <v>0</v>
      </c>
      <c r="N36" s="30">
        <v>0</v>
      </c>
      <c r="O36" s="11">
        <v>0</v>
      </c>
      <c r="P36" s="30">
        <v>0</v>
      </c>
      <c r="Q36" s="198">
        <v>0</v>
      </c>
      <c r="R36" s="30">
        <v>0</v>
      </c>
      <c r="S36" s="11">
        <v>0</v>
      </c>
      <c r="T36" s="30">
        <v>0</v>
      </c>
      <c r="U36" s="11">
        <v>0</v>
      </c>
      <c r="V36" s="30">
        <v>0</v>
      </c>
      <c r="W36" s="11">
        <v>0</v>
      </c>
      <c r="X36" s="30">
        <v>0</v>
      </c>
      <c r="Y36" s="198">
        <v>0</v>
      </c>
    </row>
    <row r="37" spans="1:25">
      <c r="A37" s="60" t="s">
        <v>246</v>
      </c>
      <c r="B37" s="30">
        <v>0</v>
      </c>
      <c r="C37" s="11">
        <v>0</v>
      </c>
      <c r="D37" s="30">
        <v>0</v>
      </c>
      <c r="E37" s="11">
        <v>0</v>
      </c>
      <c r="F37" s="30">
        <v>0</v>
      </c>
      <c r="G37" s="11">
        <v>0</v>
      </c>
      <c r="H37" s="30">
        <v>0</v>
      </c>
      <c r="I37" s="198">
        <v>0</v>
      </c>
      <c r="J37" s="30">
        <v>0</v>
      </c>
      <c r="K37" s="11">
        <v>0</v>
      </c>
      <c r="L37" s="30">
        <v>0</v>
      </c>
      <c r="M37" s="11">
        <v>0</v>
      </c>
      <c r="N37" s="30">
        <v>0</v>
      </c>
      <c r="O37" s="11">
        <v>0</v>
      </c>
      <c r="P37" s="30">
        <v>0</v>
      </c>
      <c r="Q37" s="198">
        <v>0</v>
      </c>
      <c r="R37" s="30">
        <v>0</v>
      </c>
      <c r="S37" s="11">
        <v>0</v>
      </c>
      <c r="T37" s="30">
        <v>0</v>
      </c>
      <c r="U37" s="11">
        <v>0</v>
      </c>
      <c r="V37" s="30">
        <v>0</v>
      </c>
      <c r="W37" s="11">
        <v>0</v>
      </c>
      <c r="X37" s="30">
        <v>0</v>
      </c>
      <c r="Y37" s="198">
        <v>0</v>
      </c>
    </row>
    <row r="38" spans="1:25">
      <c r="A38" s="60" t="s">
        <v>247</v>
      </c>
      <c r="B38" s="30">
        <v>0</v>
      </c>
      <c r="C38" s="11">
        <v>0</v>
      </c>
      <c r="D38" s="30">
        <v>0</v>
      </c>
      <c r="E38" s="11">
        <v>0</v>
      </c>
      <c r="F38" s="30">
        <v>0</v>
      </c>
      <c r="G38" s="11">
        <v>0</v>
      </c>
      <c r="H38" s="30">
        <v>0</v>
      </c>
      <c r="I38" s="198">
        <v>0</v>
      </c>
      <c r="J38" s="30">
        <v>0</v>
      </c>
      <c r="K38" s="11">
        <v>0</v>
      </c>
      <c r="L38" s="30">
        <v>0</v>
      </c>
      <c r="M38" s="11">
        <v>0</v>
      </c>
      <c r="N38" s="30">
        <v>0</v>
      </c>
      <c r="O38" s="11">
        <v>0</v>
      </c>
      <c r="P38" s="30">
        <v>0</v>
      </c>
      <c r="Q38" s="198">
        <v>0</v>
      </c>
      <c r="R38" s="30">
        <v>0</v>
      </c>
      <c r="S38" s="11">
        <v>0</v>
      </c>
      <c r="T38" s="30">
        <v>0</v>
      </c>
      <c r="U38" s="11">
        <v>0</v>
      </c>
      <c r="V38" s="30">
        <v>0</v>
      </c>
      <c r="W38" s="11">
        <v>0</v>
      </c>
      <c r="X38" s="30">
        <v>0</v>
      </c>
      <c r="Y38" s="198">
        <v>0</v>
      </c>
    </row>
    <row r="39" spans="1:25">
      <c r="A39" s="60" t="s">
        <v>248</v>
      </c>
      <c r="B39" s="30">
        <v>11844000</v>
      </c>
      <c r="C39" s="20">
        <v>5.8356000000000003</v>
      </c>
      <c r="D39" s="30">
        <v>9341500</v>
      </c>
      <c r="E39" s="20">
        <v>4.8696999999999999</v>
      </c>
      <c r="F39" s="30">
        <v>9891000</v>
      </c>
      <c r="G39" s="20">
        <v>4.5217000000000001</v>
      </c>
      <c r="H39" s="30">
        <v>8708000</v>
      </c>
      <c r="I39" s="228">
        <v>3.8681000000000001</v>
      </c>
      <c r="J39" s="30">
        <v>0</v>
      </c>
      <c r="K39" s="11">
        <v>0</v>
      </c>
      <c r="L39" s="30">
        <v>0</v>
      </c>
      <c r="M39" s="11">
        <v>0</v>
      </c>
      <c r="N39" s="30">
        <v>0</v>
      </c>
      <c r="O39" s="11">
        <v>0</v>
      </c>
      <c r="P39" s="30">
        <v>0</v>
      </c>
      <c r="Q39" s="198">
        <v>0</v>
      </c>
      <c r="R39" s="30">
        <v>0</v>
      </c>
      <c r="S39" s="11">
        <v>0</v>
      </c>
      <c r="T39" s="30">
        <v>0</v>
      </c>
      <c r="U39" s="11">
        <v>0</v>
      </c>
      <c r="V39" s="30">
        <v>0</v>
      </c>
      <c r="W39" s="11">
        <v>0</v>
      </c>
      <c r="X39" s="30">
        <v>0</v>
      </c>
      <c r="Y39" s="198">
        <v>0</v>
      </c>
    </row>
    <row r="40" spans="1:25" ht="13.5" thickBot="1">
      <c r="A40" s="60" t="s">
        <v>249</v>
      </c>
      <c r="B40" s="30">
        <v>9413691.5399999991</v>
      </c>
      <c r="C40" s="20">
        <v>4.6380999999999997</v>
      </c>
      <c r="D40" s="30">
        <v>8645045.4499999993</v>
      </c>
      <c r="E40" s="20">
        <v>4.5067000000000004</v>
      </c>
      <c r="F40" s="30">
        <v>8998957</v>
      </c>
      <c r="G40" s="20">
        <v>4.1139000000000001</v>
      </c>
      <c r="H40" s="30">
        <v>8607342.3100000005</v>
      </c>
      <c r="I40" s="228">
        <v>3.8233999999999999</v>
      </c>
      <c r="J40" s="30">
        <v>0</v>
      </c>
      <c r="K40" s="11">
        <v>0</v>
      </c>
      <c r="L40" s="30">
        <v>0</v>
      </c>
      <c r="M40" s="11">
        <v>0</v>
      </c>
      <c r="N40" s="30">
        <v>0</v>
      </c>
      <c r="O40" s="11">
        <v>0</v>
      </c>
      <c r="P40" s="30">
        <v>0</v>
      </c>
      <c r="Q40" s="198">
        <v>0</v>
      </c>
      <c r="R40" s="30">
        <v>0</v>
      </c>
      <c r="S40" s="11">
        <v>0</v>
      </c>
      <c r="T40" s="30">
        <v>0</v>
      </c>
      <c r="U40" s="11">
        <v>0</v>
      </c>
      <c r="V40" s="30">
        <v>0</v>
      </c>
      <c r="W40" s="11">
        <v>0</v>
      </c>
      <c r="X40" s="30">
        <v>0</v>
      </c>
      <c r="Y40" s="198">
        <v>0</v>
      </c>
    </row>
    <row r="41" spans="1:25" ht="14.25" thickTop="1" thickBot="1">
      <c r="A41" s="63" t="s">
        <v>250</v>
      </c>
      <c r="B41" s="55">
        <v>32607691.539999999</v>
      </c>
      <c r="C41" s="13">
        <v>16.065899999999999</v>
      </c>
      <c r="D41" s="55">
        <v>28805045.449999999</v>
      </c>
      <c r="E41" s="13">
        <v>15.0161</v>
      </c>
      <c r="F41" s="55">
        <v>29605457</v>
      </c>
      <c r="G41" s="13">
        <v>13.5341</v>
      </c>
      <c r="H41" s="55">
        <v>28213342.309999999</v>
      </c>
      <c r="I41" s="231">
        <v>12.532400000000001</v>
      </c>
      <c r="J41" s="55">
        <v>882000</v>
      </c>
      <c r="K41" s="13">
        <v>1.4735</v>
      </c>
      <c r="L41" s="55">
        <v>0</v>
      </c>
      <c r="M41" s="13">
        <v>0</v>
      </c>
      <c r="N41" s="55">
        <v>0</v>
      </c>
      <c r="O41" s="13">
        <v>0</v>
      </c>
      <c r="P41" s="55">
        <v>0</v>
      </c>
      <c r="Q41" s="231">
        <v>0</v>
      </c>
      <c r="R41" s="55">
        <v>0</v>
      </c>
      <c r="S41" s="13">
        <v>0</v>
      </c>
      <c r="T41" s="55">
        <v>0</v>
      </c>
      <c r="U41" s="13">
        <v>0</v>
      </c>
      <c r="V41" s="55">
        <v>0</v>
      </c>
      <c r="W41" s="13">
        <v>0</v>
      </c>
      <c r="X41" s="55">
        <v>0</v>
      </c>
      <c r="Y41" s="231">
        <v>0</v>
      </c>
    </row>
    <row r="42" spans="1:25" ht="13.5" thickTop="1">
      <c r="A42" s="60" t="s">
        <v>251</v>
      </c>
      <c r="B42" s="30">
        <v>0</v>
      </c>
      <c r="C42" s="11">
        <v>0</v>
      </c>
      <c r="D42" s="30">
        <v>0</v>
      </c>
      <c r="E42" s="11">
        <v>0</v>
      </c>
      <c r="F42" s="30">
        <v>0</v>
      </c>
      <c r="G42" s="11">
        <v>0</v>
      </c>
      <c r="H42" s="30">
        <v>0</v>
      </c>
      <c r="I42" s="198">
        <v>0</v>
      </c>
      <c r="J42" s="30">
        <v>0</v>
      </c>
      <c r="K42" s="11">
        <v>0</v>
      </c>
      <c r="L42" s="30">
        <v>0</v>
      </c>
      <c r="M42" s="11">
        <v>0</v>
      </c>
      <c r="N42" s="30">
        <v>0</v>
      </c>
      <c r="O42" s="11">
        <v>0</v>
      </c>
      <c r="P42" s="30">
        <v>0</v>
      </c>
      <c r="Q42" s="198">
        <v>0</v>
      </c>
      <c r="R42" s="30">
        <v>0</v>
      </c>
      <c r="S42" s="11">
        <v>0</v>
      </c>
      <c r="T42" s="30">
        <v>0</v>
      </c>
      <c r="U42" s="11">
        <v>0</v>
      </c>
      <c r="V42" s="30">
        <v>0</v>
      </c>
      <c r="W42" s="11">
        <v>0</v>
      </c>
      <c r="X42" s="30">
        <v>0</v>
      </c>
      <c r="Y42" s="198">
        <v>0</v>
      </c>
    </row>
    <row r="43" spans="1:25">
      <c r="A43" s="60" t="s">
        <v>252</v>
      </c>
      <c r="B43" s="30">
        <v>0</v>
      </c>
      <c r="C43" s="11">
        <v>0</v>
      </c>
      <c r="D43" s="30">
        <v>0</v>
      </c>
      <c r="E43" s="11">
        <v>0</v>
      </c>
      <c r="F43" s="30">
        <v>0</v>
      </c>
      <c r="G43" s="11">
        <v>0</v>
      </c>
      <c r="H43" s="30">
        <v>0</v>
      </c>
      <c r="I43" s="198">
        <v>0</v>
      </c>
      <c r="J43" s="30">
        <v>0</v>
      </c>
      <c r="K43" s="11">
        <v>0</v>
      </c>
      <c r="L43" s="30">
        <v>0</v>
      </c>
      <c r="M43" s="11">
        <v>0</v>
      </c>
      <c r="N43" s="30">
        <v>0</v>
      </c>
      <c r="O43" s="11">
        <v>0</v>
      </c>
      <c r="P43" s="30">
        <v>0</v>
      </c>
      <c r="Q43" s="198">
        <v>0</v>
      </c>
      <c r="R43" s="30">
        <v>0</v>
      </c>
      <c r="S43" s="11">
        <v>0</v>
      </c>
      <c r="T43" s="30">
        <v>0</v>
      </c>
      <c r="U43" s="11">
        <v>0</v>
      </c>
      <c r="V43" s="30">
        <v>0</v>
      </c>
      <c r="W43" s="11">
        <v>0</v>
      </c>
      <c r="X43" s="30">
        <v>0</v>
      </c>
      <c r="Y43" s="198">
        <v>0</v>
      </c>
    </row>
    <row r="44" spans="1:25">
      <c r="A44" s="60" t="s">
        <v>253</v>
      </c>
      <c r="B44" s="30">
        <v>0</v>
      </c>
      <c r="C44" s="11">
        <v>0</v>
      </c>
      <c r="D44" s="30">
        <v>0</v>
      </c>
      <c r="E44" s="11">
        <v>0</v>
      </c>
      <c r="F44" s="30">
        <v>0</v>
      </c>
      <c r="G44" s="11">
        <v>0</v>
      </c>
      <c r="H44" s="30">
        <v>0</v>
      </c>
      <c r="I44" s="198">
        <v>0</v>
      </c>
      <c r="J44" s="30">
        <v>0</v>
      </c>
      <c r="K44" s="11">
        <v>0</v>
      </c>
      <c r="L44" s="30">
        <v>0</v>
      </c>
      <c r="M44" s="11">
        <v>0</v>
      </c>
      <c r="N44" s="30">
        <v>0</v>
      </c>
      <c r="O44" s="11">
        <v>0</v>
      </c>
      <c r="P44" s="30">
        <v>0</v>
      </c>
      <c r="Q44" s="198">
        <v>0</v>
      </c>
      <c r="R44" s="30">
        <v>3909906</v>
      </c>
      <c r="S44" s="20">
        <v>3.0438000000000001</v>
      </c>
      <c r="T44" s="30">
        <v>2971006.5</v>
      </c>
      <c r="U44" s="20">
        <v>2.4209000000000001</v>
      </c>
      <c r="V44" s="30">
        <v>3664237.5</v>
      </c>
      <c r="W44" s="20">
        <v>2.7776999999999998</v>
      </c>
      <c r="X44" s="30">
        <v>3453912</v>
      </c>
      <c r="Y44" s="228">
        <v>2.6276999999999999</v>
      </c>
    </row>
    <row r="45" spans="1:25" ht="13.5" thickBot="1">
      <c r="A45" s="60" t="s">
        <v>254</v>
      </c>
      <c r="B45" s="30">
        <v>0</v>
      </c>
      <c r="C45" s="11">
        <v>0</v>
      </c>
      <c r="D45" s="30">
        <v>0</v>
      </c>
      <c r="E45" s="11">
        <v>0</v>
      </c>
      <c r="F45" s="30">
        <v>0</v>
      </c>
      <c r="G45" s="11">
        <v>0</v>
      </c>
      <c r="H45" s="30">
        <v>0</v>
      </c>
      <c r="I45" s="198">
        <v>0</v>
      </c>
      <c r="J45" s="30">
        <v>0</v>
      </c>
      <c r="K45" s="11">
        <v>0</v>
      </c>
      <c r="L45" s="30">
        <v>0</v>
      </c>
      <c r="M45" s="11">
        <v>0</v>
      </c>
      <c r="N45" s="30">
        <v>0</v>
      </c>
      <c r="O45" s="11">
        <v>0</v>
      </c>
      <c r="P45" s="30">
        <v>0</v>
      </c>
      <c r="Q45" s="198">
        <v>0</v>
      </c>
      <c r="R45" s="30">
        <v>0</v>
      </c>
      <c r="S45" s="11">
        <v>0</v>
      </c>
      <c r="T45" s="30">
        <v>0</v>
      </c>
      <c r="U45" s="11">
        <v>0</v>
      </c>
      <c r="V45" s="30">
        <v>0</v>
      </c>
      <c r="W45" s="11">
        <v>0</v>
      </c>
      <c r="X45" s="30">
        <v>0</v>
      </c>
      <c r="Y45" s="198">
        <v>0</v>
      </c>
    </row>
    <row r="46" spans="1:25" ht="14.25" thickTop="1" thickBot="1">
      <c r="A46" s="63" t="s">
        <v>255</v>
      </c>
      <c r="B46" s="55">
        <v>0</v>
      </c>
      <c r="C46" s="13">
        <v>0</v>
      </c>
      <c r="D46" s="55">
        <v>0</v>
      </c>
      <c r="E46" s="13">
        <v>0</v>
      </c>
      <c r="F46" s="55">
        <v>0</v>
      </c>
      <c r="G46" s="13">
        <v>0</v>
      </c>
      <c r="H46" s="55">
        <v>0</v>
      </c>
      <c r="I46" s="231">
        <v>0</v>
      </c>
      <c r="J46" s="55">
        <v>0</v>
      </c>
      <c r="K46" s="13">
        <v>0</v>
      </c>
      <c r="L46" s="55">
        <v>0</v>
      </c>
      <c r="M46" s="13">
        <v>0</v>
      </c>
      <c r="N46" s="55">
        <v>0</v>
      </c>
      <c r="O46" s="13">
        <v>0</v>
      </c>
      <c r="P46" s="55">
        <v>0</v>
      </c>
      <c r="Q46" s="231">
        <v>0</v>
      </c>
      <c r="R46" s="55">
        <v>3909906</v>
      </c>
      <c r="S46" s="13">
        <v>3.0438000000000001</v>
      </c>
      <c r="T46" s="55">
        <v>2971006.5</v>
      </c>
      <c r="U46" s="13">
        <v>2.4209000000000001</v>
      </c>
      <c r="V46" s="55">
        <v>3664237.5</v>
      </c>
      <c r="W46" s="13">
        <v>2.7776999999999998</v>
      </c>
      <c r="X46" s="55">
        <v>3453912</v>
      </c>
      <c r="Y46" s="231">
        <v>2.6276999999999999</v>
      </c>
    </row>
    <row r="47" spans="1:25" ht="13.5" thickTop="1">
      <c r="A47" s="60" t="s">
        <v>256</v>
      </c>
      <c r="B47" s="30">
        <v>0</v>
      </c>
      <c r="C47" s="11">
        <v>0</v>
      </c>
      <c r="D47" s="30">
        <v>0</v>
      </c>
      <c r="E47" s="11">
        <v>0</v>
      </c>
      <c r="F47" s="30">
        <v>0</v>
      </c>
      <c r="G47" s="11">
        <v>0</v>
      </c>
      <c r="H47" s="30">
        <v>0</v>
      </c>
      <c r="I47" s="198">
        <v>0</v>
      </c>
      <c r="J47" s="30">
        <v>0</v>
      </c>
      <c r="K47" s="11">
        <v>0</v>
      </c>
      <c r="L47" s="30">
        <v>0</v>
      </c>
      <c r="M47" s="11">
        <v>0</v>
      </c>
      <c r="N47" s="30">
        <v>0</v>
      </c>
      <c r="O47" s="11">
        <v>0</v>
      </c>
      <c r="P47" s="30">
        <v>0</v>
      </c>
      <c r="Q47" s="198">
        <v>0</v>
      </c>
      <c r="R47" s="30">
        <v>0</v>
      </c>
      <c r="S47" s="11">
        <v>0</v>
      </c>
      <c r="T47" s="30">
        <v>0</v>
      </c>
      <c r="U47" s="11">
        <v>0</v>
      </c>
      <c r="V47" s="30">
        <v>0</v>
      </c>
      <c r="W47" s="11">
        <v>0</v>
      </c>
      <c r="X47" s="30">
        <v>0</v>
      </c>
      <c r="Y47" s="198">
        <v>0</v>
      </c>
    </row>
    <row r="48" spans="1:25">
      <c r="A48" s="60" t="s">
        <v>257</v>
      </c>
      <c r="B48" s="30">
        <v>0</v>
      </c>
      <c r="C48" s="11">
        <v>0</v>
      </c>
      <c r="D48" s="30">
        <v>0</v>
      </c>
      <c r="E48" s="11">
        <v>0</v>
      </c>
      <c r="F48" s="30">
        <v>0</v>
      </c>
      <c r="G48" s="11">
        <v>0</v>
      </c>
      <c r="H48" s="30">
        <v>0</v>
      </c>
      <c r="I48" s="198">
        <v>0</v>
      </c>
      <c r="J48" s="30">
        <v>0</v>
      </c>
      <c r="K48" s="11">
        <v>0</v>
      </c>
      <c r="L48" s="30">
        <v>0</v>
      </c>
      <c r="M48" s="11">
        <v>0</v>
      </c>
      <c r="N48" s="30">
        <v>0</v>
      </c>
      <c r="O48" s="11">
        <v>0</v>
      </c>
      <c r="P48" s="30">
        <v>0</v>
      </c>
      <c r="Q48" s="198">
        <v>0</v>
      </c>
      <c r="R48" s="30">
        <v>0</v>
      </c>
      <c r="S48" s="11">
        <v>0</v>
      </c>
      <c r="T48" s="30">
        <v>0</v>
      </c>
      <c r="U48" s="11">
        <v>0</v>
      </c>
      <c r="V48" s="30">
        <v>0</v>
      </c>
      <c r="W48" s="11">
        <v>0</v>
      </c>
      <c r="X48" s="30">
        <v>0</v>
      </c>
      <c r="Y48" s="198">
        <v>0</v>
      </c>
    </row>
    <row r="49" spans="1:25">
      <c r="A49" s="60" t="s">
        <v>258</v>
      </c>
      <c r="B49" s="30">
        <v>15002409.539999999</v>
      </c>
      <c r="C49" s="20">
        <v>7.3917000000000002</v>
      </c>
      <c r="D49" s="30">
        <v>9671115.1899999995</v>
      </c>
      <c r="E49" s="20">
        <v>5.0415999999999999</v>
      </c>
      <c r="F49" s="30">
        <v>10529929.76</v>
      </c>
      <c r="G49" s="20">
        <v>4.8136999999999999</v>
      </c>
      <c r="H49" s="30">
        <v>7164124.0999999996</v>
      </c>
      <c r="I49" s="228">
        <v>3.1823000000000001</v>
      </c>
      <c r="J49" s="30">
        <v>0</v>
      </c>
      <c r="K49" s="11">
        <v>0</v>
      </c>
      <c r="L49" s="30">
        <v>0</v>
      </c>
      <c r="M49" s="11">
        <v>0</v>
      </c>
      <c r="N49" s="30">
        <v>0</v>
      </c>
      <c r="O49" s="11">
        <v>0</v>
      </c>
      <c r="P49" s="30">
        <v>0</v>
      </c>
      <c r="Q49" s="198">
        <v>0</v>
      </c>
      <c r="R49" s="30">
        <v>0</v>
      </c>
      <c r="S49" s="11">
        <v>0</v>
      </c>
      <c r="T49" s="30">
        <v>0</v>
      </c>
      <c r="U49" s="11">
        <v>0</v>
      </c>
      <c r="V49" s="30">
        <v>0</v>
      </c>
      <c r="W49" s="11">
        <v>0</v>
      </c>
      <c r="X49" s="30">
        <v>0</v>
      </c>
      <c r="Y49" s="198">
        <v>0</v>
      </c>
    </row>
    <row r="50" spans="1:25">
      <c r="A50" s="60" t="s">
        <v>259</v>
      </c>
      <c r="B50" s="30">
        <v>0</v>
      </c>
      <c r="C50" s="11">
        <v>0</v>
      </c>
      <c r="D50" s="30">
        <v>12131569.130000001</v>
      </c>
      <c r="E50" s="20">
        <v>6.3242000000000003</v>
      </c>
      <c r="F50" s="30">
        <v>13572823.279999999</v>
      </c>
      <c r="G50" s="20">
        <v>6.2047999999999996</v>
      </c>
      <c r="H50" s="30">
        <v>11135227.59</v>
      </c>
      <c r="I50" s="228">
        <v>4.9462999999999999</v>
      </c>
      <c r="J50" s="30">
        <v>0</v>
      </c>
      <c r="K50" s="11">
        <v>0</v>
      </c>
      <c r="L50" s="30">
        <v>0</v>
      </c>
      <c r="M50" s="11">
        <v>0</v>
      </c>
      <c r="N50" s="30">
        <v>0</v>
      </c>
      <c r="O50" s="11">
        <v>0</v>
      </c>
      <c r="P50" s="30">
        <v>0</v>
      </c>
      <c r="Q50" s="198">
        <v>0</v>
      </c>
      <c r="R50" s="30">
        <v>0</v>
      </c>
      <c r="S50" s="11">
        <v>0</v>
      </c>
      <c r="T50" s="30">
        <v>0</v>
      </c>
      <c r="U50" s="11">
        <v>0</v>
      </c>
      <c r="V50" s="30">
        <v>0</v>
      </c>
      <c r="W50" s="11">
        <v>0</v>
      </c>
      <c r="X50" s="30">
        <v>0</v>
      </c>
      <c r="Y50" s="198">
        <v>0</v>
      </c>
    </row>
    <row r="51" spans="1:25">
      <c r="A51" s="60" t="s">
        <v>260</v>
      </c>
      <c r="B51" s="30">
        <v>0</v>
      </c>
      <c r="C51" s="11">
        <v>0</v>
      </c>
      <c r="D51" s="30">
        <v>0</v>
      </c>
      <c r="E51" s="11">
        <v>0</v>
      </c>
      <c r="F51" s="30">
        <v>0</v>
      </c>
      <c r="G51" s="11">
        <v>0</v>
      </c>
      <c r="H51" s="30">
        <v>0</v>
      </c>
      <c r="I51" s="198">
        <v>0</v>
      </c>
      <c r="J51" s="30">
        <v>0</v>
      </c>
      <c r="K51" s="11">
        <v>0</v>
      </c>
      <c r="L51" s="30">
        <v>0</v>
      </c>
      <c r="M51" s="11">
        <v>0</v>
      </c>
      <c r="N51" s="30">
        <v>0</v>
      </c>
      <c r="O51" s="11">
        <v>0</v>
      </c>
      <c r="P51" s="30">
        <v>0</v>
      </c>
      <c r="Q51" s="198">
        <v>0</v>
      </c>
      <c r="R51" s="30">
        <v>0</v>
      </c>
      <c r="S51" s="11">
        <v>0</v>
      </c>
      <c r="T51" s="30">
        <v>0</v>
      </c>
      <c r="U51" s="11">
        <v>0</v>
      </c>
      <c r="V51" s="30">
        <v>0</v>
      </c>
      <c r="W51" s="11">
        <v>0</v>
      </c>
      <c r="X51" s="30">
        <v>0</v>
      </c>
      <c r="Y51" s="198">
        <v>0</v>
      </c>
    </row>
    <row r="52" spans="1:25">
      <c r="A52" s="60" t="s">
        <v>261</v>
      </c>
      <c r="B52" s="30">
        <v>0</v>
      </c>
      <c r="C52" s="11">
        <v>0</v>
      </c>
      <c r="D52" s="30">
        <v>0</v>
      </c>
      <c r="E52" s="11">
        <v>0</v>
      </c>
      <c r="F52" s="30">
        <v>0</v>
      </c>
      <c r="G52" s="11">
        <v>0</v>
      </c>
      <c r="H52" s="30">
        <v>0</v>
      </c>
      <c r="I52" s="198">
        <v>0</v>
      </c>
      <c r="J52" s="30">
        <v>0</v>
      </c>
      <c r="K52" s="11">
        <v>0</v>
      </c>
      <c r="L52" s="30">
        <v>0</v>
      </c>
      <c r="M52" s="11">
        <v>0</v>
      </c>
      <c r="N52" s="30">
        <v>0</v>
      </c>
      <c r="O52" s="11">
        <v>0</v>
      </c>
      <c r="P52" s="30">
        <v>0</v>
      </c>
      <c r="Q52" s="198">
        <v>0</v>
      </c>
      <c r="R52" s="30">
        <v>0</v>
      </c>
      <c r="S52" s="11">
        <v>0</v>
      </c>
      <c r="T52" s="30">
        <v>0</v>
      </c>
      <c r="U52" s="11">
        <v>0</v>
      </c>
      <c r="V52" s="30">
        <v>0</v>
      </c>
      <c r="W52" s="11">
        <v>0</v>
      </c>
      <c r="X52" s="30">
        <v>0</v>
      </c>
      <c r="Y52" s="198">
        <v>0</v>
      </c>
    </row>
    <row r="53" spans="1:25" ht="13.5" thickBot="1">
      <c r="A53" s="60" t="s">
        <v>40</v>
      </c>
      <c r="B53" s="30">
        <v>0</v>
      </c>
      <c r="C53" s="11">
        <v>0</v>
      </c>
      <c r="D53" s="30">
        <v>0</v>
      </c>
      <c r="E53" s="11">
        <v>0</v>
      </c>
      <c r="F53" s="30">
        <v>0</v>
      </c>
      <c r="G53" s="11">
        <v>0</v>
      </c>
      <c r="H53" s="30">
        <v>0</v>
      </c>
      <c r="I53" s="198">
        <v>0</v>
      </c>
      <c r="J53" s="30">
        <v>0</v>
      </c>
      <c r="K53" s="11">
        <v>0</v>
      </c>
      <c r="L53" s="30">
        <v>0</v>
      </c>
      <c r="M53" s="11">
        <v>0</v>
      </c>
      <c r="N53" s="30">
        <v>0</v>
      </c>
      <c r="O53" s="11">
        <v>0</v>
      </c>
      <c r="P53" s="30">
        <v>0</v>
      </c>
      <c r="Q53" s="198">
        <v>0</v>
      </c>
      <c r="R53" s="30">
        <v>0</v>
      </c>
      <c r="S53" s="11">
        <v>0</v>
      </c>
      <c r="T53" s="30">
        <v>0</v>
      </c>
      <c r="U53" s="11">
        <v>0</v>
      </c>
      <c r="V53" s="30">
        <v>0</v>
      </c>
      <c r="W53" s="11">
        <v>0</v>
      </c>
      <c r="X53" s="30">
        <v>0</v>
      </c>
      <c r="Y53" s="198">
        <v>0</v>
      </c>
    </row>
    <row r="54" spans="1:25" ht="14.25" thickTop="1" thickBot="1">
      <c r="A54" s="63" t="s">
        <v>262</v>
      </c>
      <c r="B54" s="55">
        <v>15002409.539999999</v>
      </c>
      <c r="C54" s="13">
        <v>7.3917000000000002</v>
      </c>
      <c r="D54" s="55">
        <v>21802684.32</v>
      </c>
      <c r="E54" s="13">
        <v>11.3657</v>
      </c>
      <c r="F54" s="55">
        <v>24102753.039999999</v>
      </c>
      <c r="G54" s="13">
        <v>11.018599999999999</v>
      </c>
      <c r="H54" s="55">
        <v>18299351.690000001</v>
      </c>
      <c r="I54" s="231">
        <v>8.1286000000000005</v>
      </c>
      <c r="J54" s="55">
        <v>0</v>
      </c>
      <c r="K54" s="13">
        <v>0</v>
      </c>
      <c r="L54" s="55">
        <v>0</v>
      </c>
      <c r="M54" s="13">
        <v>0</v>
      </c>
      <c r="N54" s="55">
        <v>0</v>
      </c>
      <c r="O54" s="13">
        <v>0</v>
      </c>
      <c r="P54" s="55">
        <v>0</v>
      </c>
      <c r="Q54" s="231">
        <v>0</v>
      </c>
      <c r="R54" s="55">
        <v>0</v>
      </c>
      <c r="S54" s="13">
        <v>0</v>
      </c>
      <c r="T54" s="55">
        <v>0</v>
      </c>
      <c r="U54" s="13">
        <v>0</v>
      </c>
      <c r="V54" s="55">
        <v>0</v>
      </c>
      <c r="W54" s="13">
        <v>0</v>
      </c>
      <c r="X54" s="55">
        <v>0</v>
      </c>
      <c r="Y54" s="231">
        <v>0</v>
      </c>
    </row>
    <row r="55" spans="1:25" ht="13.5" thickTop="1">
      <c r="A55" s="60" t="s">
        <v>263</v>
      </c>
      <c r="B55" s="30">
        <v>0</v>
      </c>
      <c r="C55" s="11">
        <v>0</v>
      </c>
      <c r="D55" s="30">
        <v>0</v>
      </c>
      <c r="E55" s="11">
        <v>0</v>
      </c>
      <c r="F55" s="30">
        <v>0</v>
      </c>
      <c r="G55" s="11">
        <v>0</v>
      </c>
      <c r="H55" s="30">
        <v>0</v>
      </c>
      <c r="I55" s="198">
        <v>0</v>
      </c>
      <c r="J55" s="30">
        <v>0</v>
      </c>
      <c r="K55" s="11">
        <v>0</v>
      </c>
      <c r="L55" s="30">
        <v>0</v>
      </c>
      <c r="M55" s="11">
        <v>0</v>
      </c>
      <c r="N55" s="30">
        <v>0</v>
      </c>
      <c r="O55" s="11">
        <v>0</v>
      </c>
      <c r="P55" s="30">
        <v>0</v>
      </c>
      <c r="Q55" s="198">
        <v>0</v>
      </c>
      <c r="R55" s="30">
        <v>0</v>
      </c>
      <c r="S55" s="11">
        <v>0</v>
      </c>
      <c r="T55" s="30">
        <v>0</v>
      </c>
      <c r="U55" s="11">
        <v>0</v>
      </c>
      <c r="V55" s="30">
        <v>0</v>
      </c>
      <c r="W55" s="11">
        <v>0</v>
      </c>
      <c r="X55" s="30">
        <v>0</v>
      </c>
      <c r="Y55" s="198">
        <v>0</v>
      </c>
    </row>
    <row r="56" spans="1:25" ht="13.5" thickBot="1">
      <c r="A56" s="60" t="s">
        <v>264</v>
      </c>
      <c r="B56" s="30">
        <v>0</v>
      </c>
      <c r="C56" s="11">
        <v>0</v>
      </c>
      <c r="D56" s="30">
        <v>0</v>
      </c>
      <c r="E56" s="11">
        <v>0</v>
      </c>
      <c r="F56" s="30">
        <v>0</v>
      </c>
      <c r="G56" s="11">
        <v>0</v>
      </c>
      <c r="H56" s="30">
        <v>0</v>
      </c>
      <c r="I56" s="198">
        <v>0</v>
      </c>
      <c r="J56" s="30">
        <v>0</v>
      </c>
      <c r="K56" s="11">
        <v>0</v>
      </c>
      <c r="L56" s="30">
        <v>0</v>
      </c>
      <c r="M56" s="11">
        <v>0</v>
      </c>
      <c r="N56" s="30">
        <v>0</v>
      </c>
      <c r="O56" s="11">
        <v>0</v>
      </c>
      <c r="P56" s="30">
        <v>0</v>
      </c>
      <c r="Q56" s="198">
        <v>0</v>
      </c>
      <c r="R56" s="30">
        <v>0</v>
      </c>
      <c r="S56" s="11">
        <v>0</v>
      </c>
      <c r="T56" s="30">
        <v>0</v>
      </c>
      <c r="U56" s="11">
        <v>0</v>
      </c>
      <c r="V56" s="30">
        <v>0</v>
      </c>
      <c r="W56" s="11">
        <v>0</v>
      </c>
      <c r="X56" s="30">
        <v>0</v>
      </c>
      <c r="Y56" s="198">
        <v>0</v>
      </c>
    </row>
    <row r="57" spans="1:25" ht="14.25" thickTop="1" thickBot="1">
      <c r="A57" s="63" t="s">
        <v>265</v>
      </c>
      <c r="B57" s="55">
        <v>0</v>
      </c>
      <c r="C57" s="13">
        <v>0</v>
      </c>
      <c r="D57" s="55">
        <v>0</v>
      </c>
      <c r="E57" s="13">
        <v>0</v>
      </c>
      <c r="F57" s="55">
        <v>0</v>
      </c>
      <c r="G57" s="13">
        <v>0</v>
      </c>
      <c r="H57" s="55">
        <v>0</v>
      </c>
      <c r="I57" s="231">
        <v>0</v>
      </c>
      <c r="J57" s="55">
        <v>0</v>
      </c>
      <c r="K57" s="13">
        <v>0</v>
      </c>
      <c r="L57" s="55">
        <v>0</v>
      </c>
      <c r="M57" s="13">
        <v>0</v>
      </c>
      <c r="N57" s="55">
        <v>0</v>
      </c>
      <c r="O57" s="13">
        <v>0</v>
      </c>
      <c r="P57" s="55">
        <v>0</v>
      </c>
      <c r="Q57" s="231">
        <v>0</v>
      </c>
      <c r="R57" s="55">
        <v>0</v>
      </c>
      <c r="S57" s="13">
        <v>0</v>
      </c>
      <c r="T57" s="55">
        <v>0</v>
      </c>
      <c r="U57" s="13">
        <v>0</v>
      </c>
      <c r="V57" s="55">
        <v>0</v>
      </c>
      <c r="W57" s="13">
        <v>0</v>
      </c>
      <c r="X57" s="55">
        <v>0</v>
      </c>
      <c r="Y57" s="231">
        <v>0</v>
      </c>
    </row>
    <row r="58" spans="1:25" ht="13.5" thickTop="1">
      <c r="A58" s="60" t="s">
        <v>266</v>
      </c>
      <c r="B58" s="30">
        <v>0</v>
      </c>
      <c r="C58" s="11">
        <v>0</v>
      </c>
      <c r="D58" s="30">
        <v>0</v>
      </c>
      <c r="E58" s="11">
        <v>0</v>
      </c>
      <c r="F58" s="30">
        <v>0</v>
      </c>
      <c r="G58" s="11">
        <v>0</v>
      </c>
      <c r="H58" s="30">
        <v>0</v>
      </c>
      <c r="I58" s="198">
        <v>0</v>
      </c>
      <c r="J58" s="30">
        <v>0</v>
      </c>
      <c r="K58" s="11">
        <v>0</v>
      </c>
      <c r="L58" s="30">
        <v>0</v>
      </c>
      <c r="M58" s="11">
        <v>0</v>
      </c>
      <c r="N58" s="30">
        <v>0</v>
      </c>
      <c r="O58" s="11">
        <v>0</v>
      </c>
      <c r="P58" s="30">
        <v>0</v>
      </c>
      <c r="Q58" s="198">
        <v>0</v>
      </c>
      <c r="R58" s="30">
        <v>0</v>
      </c>
      <c r="S58" s="11">
        <v>0</v>
      </c>
      <c r="T58" s="30">
        <v>0</v>
      </c>
      <c r="U58" s="11">
        <v>0</v>
      </c>
      <c r="V58" s="30">
        <v>0</v>
      </c>
      <c r="W58" s="11">
        <v>0</v>
      </c>
      <c r="X58" s="30">
        <v>0</v>
      </c>
      <c r="Y58" s="198">
        <v>0</v>
      </c>
    </row>
    <row r="59" spans="1:25">
      <c r="A59" s="60" t="s">
        <v>267</v>
      </c>
      <c r="B59" s="30">
        <v>0</v>
      </c>
      <c r="C59" s="11">
        <v>0</v>
      </c>
      <c r="D59" s="30">
        <v>0</v>
      </c>
      <c r="E59" s="11">
        <v>0</v>
      </c>
      <c r="F59" s="30">
        <v>0</v>
      </c>
      <c r="G59" s="11">
        <v>0</v>
      </c>
      <c r="H59" s="30">
        <v>10909299.6</v>
      </c>
      <c r="I59" s="228">
        <v>4.8459000000000003</v>
      </c>
      <c r="J59" s="30">
        <v>0</v>
      </c>
      <c r="K59" s="11">
        <v>0</v>
      </c>
      <c r="L59" s="30">
        <v>0</v>
      </c>
      <c r="M59" s="11">
        <v>0</v>
      </c>
      <c r="N59" s="30">
        <v>0</v>
      </c>
      <c r="O59" s="11">
        <v>0</v>
      </c>
      <c r="P59" s="30">
        <v>0</v>
      </c>
      <c r="Q59" s="198">
        <v>0</v>
      </c>
      <c r="R59" s="30">
        <v>0</v>
      </c>
      <c r="S59" s="11">
        <v>0</v>
      </c>
      <c r="T59" s="30">
        <v>0</v>
      </c>
      <c r="U59" s="11">
        <v>0</v>
      </c>
      <c r="V59" s="30">
        <v>0</v>
      </c>
      <c r="W59" s="11">
        <v>0</v>
      </c>
      <c r="X59" s="30">
        <v>0</v>
      </c>
      <c r="Y59" s="198">
        <v>0</v>
      </c>
    </row>
    <row r="60" spans="1:25">
      <c r="A60" s="60" t="s">
        <v>268</v>
      </c>
      <c r="B60" s="30">
        <v>0</v>
      </c>
      <c r="C60" s="11">
        <v>0</v>
      </c>
      <c r="D60" s="30">
        <v>0</v>
      </c>
      <c r="E60" s="11">
        <v>0</v>
      </c>
      <c r="F60" s="30">
        <v>0</v>
      </c>
      <c r="G60" s="11">
        <v>0</v>
      </c>
      <c r="H60" s="30">
        <v>0</v>
      </c>
      <c r="I60" s="198">
        <v>0</v>
      </c>
      <c r="J60" s="30">
        <v>0</v>
      </c>
      <c r="K60" s="11">
        <v>0</v>
      </c>
      <c r="L60" s="30">
        <v>0</v>
      </c>
      <c r="M60" s="11">
        <v>0</v>
      </c>
      <c r="N60" s="30">
        <v>0</v>
      </c>
      <c r="O60" s="11">
        <v>0</v>
      </c>
      <c r="P60" s="30">
        <v>0</v>
      </c>
      <c r="Q60" s="198">
        <v>0</v>
      </c>
      <c r="R60" s="30">
        <v>2128000</v>
      </c>
      <c r="S60" s="20">
        <v>1.6566000000000001</v>
      </c>
      <c r="T60" s="30">
        <v>1437500</v>
      </c>
      <c r="U60" s="20">
        <v>1.1714</v>
      </c>
      <c r="V60" s="30">
        <v>1110136</v>
      </c>
      <c r="W60" s="20">
        <v>0.84150000000000003</v>
      </c>
      <c r="X60" s="30">
        <v>1119979</v>
      </c>
      <c r="Y60" s="228">
        <v>0.85209999999999997</v>
      </c>
    </row>
    <row r="61" spans="1:25">
      <c r="A61" s="60" t="s">
        <v>269</v>
      </c>
      <c r="B61" s="30">
        <v>0</v>
      </c>
      <c r="C61" s="11">
        <v>0</v>
      </c>
      <c r="D61" s="30">
        <v>0</v>
      </c>
      <c r="E61" s="11">
        <v>0</v>
      </c>
      <c r="F61" s="30">
        <v>0</v>
      </c>
      <c r="G61" s="11">
        <v>0</v>
      </c>
      <c r="H61" s="30">
        <v>0</v>
      </c>
      <c r="I61" s="198">
        <v>0</v>
      </c>
      <c r="J61" s="30">
        <v>889200</v>
      </c>
      <c r="K61" s="20">
        <v>1.4856</v>
      </c>
      <c r="L61" s="30">
        <v>453194.5</v>
      </c>
      <c r="M61" s="20">
        <v>0.77639999999999998</v>
      </c>
      <c r="N61" s="30">
        <v>548844.15</v>
      </c>
      <c r="O61" s="20">
        <v>0.8296</v>
      </c>
      <c r="P61" s="30">
        <v>502188.5</v>
      </c>
      <c r="Q61" s="228">
        <v>0.79320000000000002</v>
      </c>
      <c r="R61" s="30">
        <v>0</v>
      </c>
      <c r="S61" s="11">
        <v>0</v>
      </c>
      <c r="T61" s="30">
        <v>0</v>
      </c>
      <c r="U61" s="11">
        <v>0</v>
      </c>
      <c r="V61" s="30">
        <v>0</v>
      </c>
      <c r="W61" s="11">
        <v>0</v>
      </c>
      <c r="X61" s="30">
        <v>0</v>
      </c>
      <c r="Y61" s="198">
        <v>0</v>
      </c>
    </row>
    <row r="62" spans="1:25">
      <c r="A62" s="60" t="s">
        <v>270</v>
      </c>
      <c r="B62" s="30">
        <v>0</v>
      </c>
      <c r="C62" s="11">
        <v>0</v>
      </c>
      <c r="D62" s="30">
        <v>0</v>
      </c>
      <c r="E62" s="11">
        <v>0</v>
      </c>
      <c r="F62" s="30">
        <v>0</v>
      </c>
      <c r="G62" s="11">
        <v>0</v>
      </c>
      <c r="H62" s="30">
        <v>0</v>
      </c>
      <c r="I62" s="198">
        <v>0</v>
      </c>
      <c r="J62" s="30">
        <v>0</v>
      </c>
      <c r="K62" s="11">
        <v>0</v>
      </c>
      <c r="L62" s="30">
        <v>0</v>
      </c>
      <c r="M62" s="11">
        <v>0</v>
      </c>
      <c r="N62" s="30">
        <v>0</v>
      </c>
      <c r="O62" s="11">
        <v>0</v>
      </c>
      <c r="P62" s="30">
        <v>0</v>
      </c>
      <c r="Q62" s="198">
        <v>0</v>
      </c>
      <c r="R62" s="30">
        <v>0</v>
      </c>
      <c r="S62" s="11">
        <v>0</v>
      </c>
      <c r="T62" s="30">
        <v>0</v>
      </c>
      <c r="U62" s="11">
        <v>0</v>
      </c>
      <c r="V62" s="30">
        <v>0</v>
      </c>
      <c r="W62" s="11">
        <v>0</v>
      </c>
      <c r="X62" s="30">
        <v>0</v>
      </c>
      <c r="Y62" s="198">
        <v>0</v>
      </c>
    </row>
    <row r="63" spans="1:25">
      <c r="A63" s="60" t="s">
        <v>271</v>
      </c>
      <c r="B63" s="30">
        <v>0</v>
      </c>
      <c r="C63" s="11">
        <v>0</v>
      </c>
      <c r="D63" s="30">
        <v>0</v>
      </c>
      <c r="E63" s="11">
        <v>0</v>
      </c>
      <c r="F63" s="30">
        <v>0</v>
      </c>
      <c r="G63" s="11">
        <v>0</v>
      </c>
      <c r="H63" s="30">
        <v>0</v>
      </c>
      <c r="I63" s="198">
        <v>0</v>
      </c>
      <c r="J63" s="30">
        <v>0</v>
      </c>
      <c r="K63" s="11">
        <v>0</v>
      </c>
      <c r="L63" s="30">
        <v>0</v>
      </c>
      <c r="M63" s="11">
        <v>0</v>
      </c>
      <c r="N63" s="30">
        <v>0</v>
      </c>
      <c r="O63" s="11">
        <v>0</v>
      </c>
      <c r="P63" s="30">
        <v>0</v>
      </c>
      <c r="Q63" s="198">
        <v>0</v>
      </c>
      <c r="R63" s="30">
        <v>0</v>
      </c>
      <c r="S63" s="11">
        <v>0</v>
      </c>
      <c r="T63" s="30">
        <v>0</v>
      </c>
      <c r="U63" s="11">
        <v>0</v>
      </c>
      <c r="V63" s="30">
        <v>0</v>
      </c>
      <c r="W63" s="11">
        <v>0</v>
      </c>
      <c r="X63" s="30">
        <v>0</v>
      </c>
      <c r="Y63" s="198">
        <v>0</v>
      </c>
    </row>
    <row r="64" spans="1:25" ht="13.5" thickBot="1">
      <c r="A64" s="60" t="s">
        <v>272</v>
      </c>
      <c r="B64" s="30">
        <v>0</v>
      </c>
      <c r="C64" s="11">
        <v>0</v>
      </c>
      <c r="D64" s="30">
        <v>0</v>
      </c>
      <c r="E64" s="11">
        <v>0</v>
      </c>
      <c r="F64" s="30">
        <v>0</v>
      </c>
      <c r="G64" s="11">
        <v>0</v>
      </c>
      <c r="H64" s="30">
        <v>0</v>
      </c>
      <c r="I64" s="198">
        <v>0</v>
      </c>
      <c r="J64" s="30">
        <v>0</v>
      </c>
      <c r="K64" s="11">
        <v>0</v>
      </c>
      <c r="L64" s="30">
        <v>0</v>
      </c>
      <c r="M64" s="11">
        <v>0</v>
      </c>
      <c r="N64" s="30">
        <v>0</v>
      </c>
      <c r="O64" s="11">
        <v>0</v>
      </c>
      <c r="P64" s="30">
        <v>0</v>
      </c>
      <c r="Q64" s="198">
        <v>0</v>
      </c>
      <c r="R64" s="30">
        <v>0</v>
      </c>
      <c r="S64" s="11">
        <v>0</v>
      </c>
      <c r="T64" s="30">
        <v>0</v>
      </c>
      <c r="U64" s="11">
        <v>0</v>
      </c>
      <c r="V64" s="30">
        <v>0</v>
      </c>
      <c r="W64" s="11">
        <v>0</v>
      </c>
      <c r="X64" s="30">
        <v>0</v>
      </c>
      <c r="Y64" s="198">
        <v>0</v>
      </c>
    </row>
    <row r="65" spans="1:25" ht="14.25" thickTop="1" thickBot="1">
      <c r="A65" s="63" t="s">
        <v>273</v>
      </c>
      <c r="B65" s="55">
        <v>0</v>
      </c>
      <c r="C65" s="13">
        <v>0</v>
      </c>
      <c r="D65" s="55">
        <v>0</v>
      </c>
      <c r="E65" s="13">
        <v>0</v>
      </c>
      <c r="F65" s="55">
        <v>0</v>
      </c>
      <c r="G65" s="13">
        <v>0</v>
      </c>
      <c r="H65" s="55">
        <v>10909299.6</v>
      </c>
      <c r="I65" s="231">
        <v>4.8459000000000003</v>
      </c>
      <c r="J65" s="55">
        <v>889200</v>
      </c>
      <c r="K65" s="13">
        <v>1.4856</v>
      </c>
      <c r="L65" s="55">
        <v>453194.5</v>
      </c>
      <c r="M65" s="13">
        <v>0.77639999999999998</v>
      </c>
      <c r="N65" s="55">
        <v>548844.15</v>
      </c>
      <c r="O65" s="13">
        <v>0.8296</v>
      </c>
      <c r="P65" s="55">
        <v>502188.5</v>
      </c>
      <c r="Q65" s="231">
        <v>0.79320000000000002</v>
      </c>
      <c r="R65" s="55">
        <v>2128000</v>
      </c>
      <c r="S65" s="13">
        <v>1.6566000000000001</v>
      </c>
      <c r="T65" s="55">
        <v>1437500</v>
      </c>
      <c r="U65" s="13">
        <v>1.1714</v>
      </c>
      <c r="V65" s="55">
        <v>1110136</v>
      </c>
      <c r="W65" s="13">
        <v>0.84150000000000003</v>
      </c>
      <c r="X65" s="55">
        <v>1119979</v>
      </c>
      <c r="Y65" s="231">
        <v>0.85209999999999997</v>
      </c>
    </row>
    <row r="66" spans="1:25" ht="13.5" thickTop="1">
      <c r="A66" s="60" t="s">
        <v>274</v>
      </c>
      <c r="B66" s="30">
        <v>20520455.800000001</v>
      </c>
      <c r="C66" s="20">
        <v>10.1105</v>
      </c>
      <c r="D66" s="30">
        <v>12399153</v>
      </c>
      <c r="E66" s="20">
        <v>6.4637000000000002</v>
      </c>
      <c r="F66" s="30">
        <v>11698373.83</v>
      </c>
      <c r="G66" s="20">
        <v>5.3479000000000001</v>
      </c>
      <c r="H66" s="30">
        <v>5756396.0300000003</v>
      </c>
      <c r="I66" s="228">
        <v>2.5569999999999999</v>
      </c>
      <c r="J66" s="30">
        <v>4856210.4800000004</v>
      </c>
      <c r="K66" s="20">
        <v>8.1130999999999993</v>
      </c>
      <c r="L66" s="30">
        <v>4262066.5999999996</v>
      </c>
      <c r="M66" s="20">
        <v>7.3014999999999999</v>
      </c>
      <c r="N66" s="30">
        <v>3941847.33</v>
      </c>
      <c r="O66" s="20">
        <v>5.9584999999999999</v>
      </c>
      <c r="P66" s="30">
        <v>3350414</v>
      </c>
      <c r="Q66" s="228">
        <v>5.2922000000000002</v>
      </c>
      <c r="R66" s="30">
        <v>0</v>
      </c>
      <c r="S66" s="11">
        <v>0</v>
      </c>
      <c r="T66" s="30">
        <v>0</v>
      </c>
      <c r="U66" s="11">
        <v>0</v>
      </c>
      <c r="V66" s="30">
        <v>0</v>
      </c>
      <c r="W66" s="11">
        <v>0</v>
      </c>
      <c r="X66" s="30">
        <v>0</v>
      </c>
      <c r="Y66" s="198">
        <v>0</v>
      </c>
    </row>
    <row r="67" spans="1:25" ht="13.5" thickBot="1">
      <c r="A67" s="60" t="s">
        <v>275</v>
      </c>
      <c r="B67" s="30">
        <v>0</v>
      </c>
      <c r="C67" s="11">
        <v>0</v>
      </c>
      <c r="D67" s="30">
        <v>0</v>
      </c>
      <c r="E67" s="11">
        <v>0</v>
      </c>
      <c r="F67" s="30">
        <v>0</v>
      </c>
      <c r="G67" s="11">
        <v>0</v>
      </c>
      <c r="H67" s="30">
        <v>0</v>
      </c>
      <c r="I67" s="198">
        <v>0</v>
      </c>
      <c r="J67" s="30">
        <v>0</v>
      </c>
      <c r="K67" s="11">
        <v>0</v>
      </c>
      <c r="L67" s="30">
        <v>0</v>
      </c>
      <c r="M67" s="11">
        <v>0</v>
      </c>
      <c r="N67" s="30">
        <v>0</v>
      </c>
      <c r="O67" s="11">
        <v>0</v>
      </c>
      <c r="P67" s="30">
        <v>0</v>
      </c>
      <c r="Q67" s="198">
        <v>0</v>
      </c>
      <c r="R67" s="30">
        <v>0</v>
      </c>
      <c r="S67" s="11">
        <v>0</v>
      </c>
      <c r="T67" s="30">
        <v>0</v>
      </c>
      <c r="U67" s="11">
        <v>0</v>
      </c>
      <c r="V67" s="30">
        <v>0</v>
      </c>
      <c r="W67" s="11">
        <v>0</v>
      </c>
      <c r="X67" s="30">
        <v>0</v>
      </c>
      <c r="Y67" s="198">
        <v>0</v>
      </c>
    </row>
    <row r="68" spans="1:25" ht="14.25" thickTop="1" thickBot="1">
      <c r="A68" s="63" t="s">
        <v>276</v>
      </c>
      <c r="B68" s="55">
        <v>20520455.800000001</v>
      </c>
      <c r="C68" s="13">
        <v>10.1105</v>
      </c>
      <c r="D68" s="55">
        <v>12399153</v>
      </c>
      <c r="E68" s="13">
        <v>6.4637000000000002</v>
      </c>
      <c r="F68" s="55">
        <v>11698373.83</v>
      </c>
      <c r="G68" s="13">
        <v>5.3479000000000001</v>
      </c>
      <c r="H68" s="55">
        <v>5756396.0300000003</v>
      </c>
      <c r="I68" s="231">
        <v>2.5569999999999999</v>
      </c>
      <c r="J68" s="55">
        <v>4856210.4800000004</v>
      </c>
      <c r="K68" s="13">
        <v>8.1130999999999993</v>
      </c>
      <c r="L68" s="55">
        <v>4262066.5999999996</v>
      </c>
      <c r="M68" s="13">
        <v>7.3014999999999999</v>
      </c>
      <c r="N68" s="55">
        <v>3941847.33</v>
      </c>
      <c r="O68" s="13">
        <v>5.9584999999999999</v>
      </c>
      <c r="P68" s="55">
        <v>3350414</v>
      </c>
      <c r="Q68" s="231">
        <v>5.2922000000000002</v>
      </c>
      <c r="R68" s="55">
        <v>0</v>
      </c>
      <c r="S68" s="13">
        <v>0</v>
      </c>
      <c r="T68" s="55">
        <v>0</v>
      </c>
      <c r="U68" s="13">
        <v>0</v>
      </c>
      <c r="V68" s="55">
        <v>0</v>
      </c>
      <c r="W68" s="13">
        <v>0</v>
      </c>
      <c r="X68" s="55">
        <v>0</v>
      </c>
      <c r="Y68" s="231">
        <v>0</v>
      </c>
    </row>
    <row r="69" spans="1:25" ht="14.25" thickTop="1" thickBot="1">
      <c r="A69" s="63" t="s">
        <v>277</v>
      </c>
      <c r="B69" s="55">
        <v>0</v>
      </c>
      <c r="C69" s="13">
        <v>0</v>
      </c>
      <c r="D69" s="55">
        <v>0</v>
      </c>
      <c r="E69" s="13">
        <v>0</v>
      </c>
      <c r="F69" s="55">
        <v>0</v>
      </c>
      <c r="G69" s="13">
        <v>0</v>
      </c>
      <c r="H69" s="55">
        <v>0</v>
      </c>
      <c r="I69" s="231">
        <v>0</v>
      </c>
      <c r="J69" s="55">
        <v>0</v>
      </c>
      <c r="K69" s="13">
        <v>0</v>
      </c>
      <c r="L69" s="55">
        <v>0</v>
      </c>
      <c r="M69" s="13">
        <v>0</v>
      </c>
      <c r="N69" s="55">
        <v>0</v>
      </c>
      <c r="O69" s="13">
        <v>0</v>
      </c>
      <c r="P69" s="55">
        <v>0</v>
      </c>
      <c r="Q69" s="231">
        <v>0</v>
      </c>
      <c r="R69" s="55">
        <v>0</v>
      </c>
      <c r="S69" s="13">
        <v>0</v>
      </c>
      <c r="T69" s="55">
        <v>0</v>
      </c>
      <c r="U69" s="13">
        <v>0</v>
      </c>
      <c r="V69" s="55">
        <v>0</v>
      </c>
      <c r="W69" s="13">
        <v>0</v>
      </c>
      <c r="X69" s="55">
        <v>0</v>
      </c>
      <c r="Y69" s="231">
        <v>0</v>
      </c>
    </row>
    <row r="70" spans="1:25" ht="13.5" thickTop="1">
      <c r="A70" s="60" t="s">
        <v>278</v>
      </c>
      <c r="B70" s="30">
        <v>0</v>
      </c>
      <c r="C70" s="11">
        <v>0</v>
      </c>
      <c r="D70" s="30">
        <v>0</v>
      </c>
      <c r="E70" s="11">
        <v>0</v>
      </c>
      <c r="F70" s="30">
        <v>0</v>
      </c>
      <c r="G70" s="11">
        <v>0</v>
      </c>
      <c r="H70" s="30">
        <v>0</v>
      </c>
      <c r="I70" s="198">
        <v>0</v>
      </c>
      <c r="J70" s="30">
        <v>0</v>
      </c>
      <c r="K70" s="11">
        <v>0</v>
      </c>
      <c r="L70" s="30">
        <v>0</v>
      </c>
      <c r="M70" s="11">
        <v>0</v>
      </c>
      <c r="N70" s="30">
        <v>0</v>
      </c>
      <c r="O70" s="11">
        <v>0</v>
      </c>
      <c r="P70" s="30">
        <v>0</v>
      </c>
      <c r="Q70" s="198">
        <v>0</v>
      </c>
      <c r="R70" s="30">
        <v>11204781</v>
      </c>
      <c r="S70" s="20">
        <v>8.7227999999999994</v>
      </c>
      <c r="T70" s="30">
        <v>9792985</v>
      </c>
      <c r="U70" s="20">
        <v>7.9798999999999998</v>
      </c>
      <c r="V70" s="30">
        <v>11224986</v>
      </c>
      <c r="W70" s="20">
        <v>8.5091000000000001</v>
      </c>
      <c r="X70" s="30">
        <v>11163556</v>
      </c>
      <c r="Y70" s="228">
        <v>8.4932999999999996</v>
      </c>
    </row>
    <row r="71" spans="1:25" ht="13.5" thickBot="1">
      <c r="A71" s="60" t="s">
        <v>279</v>
      </c>
      <c r="B71" s="30">
        <v>0</v>
      </c>
      <c r="C71" s="11">
        <v>0</v>
      </c>
      <c r="D71" s="30">
        <v>0</v>
      </c>
      <c r="E71" s="11">
        <v>0</v>
      </c>
      <c r="F71" s="30">
        <v>0</v>
      </c>
      <c r="G71" s="11">
        <v>0</v>
      </c>
      <c r="H71" s="30">
        <v>0</v>
      </c>
      <c r="I71" s="198">
        <v>0</v>
      </c>
      <c r="J71" s="30">
        <v>0</v>
      </c>
      <c r="K71" s="11">
        <v>0</v>
      </c>
      <c r="L71" s="30">
        <v>0</v>
      </c>
      <c r="M71" s="11">
        <v>0</v>
      </c>
      <c r="N71" s="30">
        <v>0</v>
      </c>
      <c r="O71" s="11">
        <v>0</v>
      </c>
      <c r="P71" s="30">
        <v>0</v>
      </c>
      <c r="Q71" s="198">
        <v>0</v>
      </c>
      <c r="R71" s="30">
        <v>0</v>
      </c>
      <c r="S71" s="11">
        <v>0</v>
      </c>
      <c r="T71" s="30">
        <v>0</v>
      </c>
      <c r="U71" s="11">
        <v>0</v>
      </c>
      <c r="V71" s="30">
        <v>0</v>
      </c>
      <c r="W71" s="11">
        <v>0</v>
      </c>
      <c r="X71" s="30">
        <v>0</v>
      </c>
      <c r="Y71" s="198">
        <v>0</v>
      </c>
    </row>
    <row r="72" spans="1:25" ht="14.25" thickTop="1" thickBot="1">
      <c r="A72" s="63" t="s">
        <v>280</v>
      </c>
      <c r="B72" s="55">
        <v>0</v>
      </c>
      <c r="C72" s="13">
        <v>0</v>
      </c>
      <c r="D72" s="55">
        <v>0</v>
      </c>
      <c r="E72" s="13">
        <v>0</v>
      </c>
      <c r="F72" s="55">
        <v>0</v>
      </c>
      <c r="G72" s="13">
        <v>0</v>
      </c>
      <c r="H72" s="55">
        <v>0</v>
      </c>
      <c r="I72" s="231">
        <v>0</v>
      </c>
      <c r="J72" s="55">
        <v>0</v>
      </c>
      <c r="K72" s="13">
        <v>0</v>
      </c>
      <c r="L72" s="55">
        <v>0</v>
      </c>
      <c r="M72" s="13">
        <v>0</v>
      </c>
      <c r="N72" s="55">
        <v>0</v>
      </c>
      <c r="O72" s="13">
        <v>0</v>
      </c>
      <c r="P72" s="55">
        <v>0</v>
      </c>
      <c r="Q72" s="231">
        <v>0</v>
      </c>
      <c r="R72" s="55">
        <v>11204781</v>
      </c>
      <c r="S72" s="13">
        <v>8.7227999999999994</v>
      </c>
      <c r="T72" s="55">
        <v>9792985</v>
      </c>
      <c r="U72" s="13">
        <v>7.9798999999999998</v>
      </c>
      <c r="V72" s="55">
        <v>11224986</v>
      </c>
      <c r="W72" s="13">
        <v>8.5091000000000001</v>
      </c>
      <c r="X72" s="55">
        <v>11163556</v>
      </c>
      <c r="Y72" s="231">
        <v>8.4932999999999996</v>
      </c>
    </row>
    <row r="73" spans="1:25" ht="13.5" thickTop="1">
      <c r="A73" s="60" t="s">
        <v>281</v>
      </c>
      <c r="B73" s="30">
        <v>0</v>
      </c>
      <c r="C73" s="11">
        <v>0</v>
      </c>
      <c r="D73" s="30">
        <v>0</v>
      </c>
      <c r="E73" s="11">
        <v>0</v>
      </c>
      <c r="F73" s="30">
        <v>0</v>
      </c>
      <c r="G73" s="11">
        <v>0</v>
      </c>
      <c r="H73" s="30">
        <v>0</v>
      </c>
      <c r="I73" s="198">
        <v>0</v>
      </c>
      <c r="J73" s="30">
        <v>0</v>
      </c>
      <c r="K73" s="11">
        <v>0</v>
      </c>
      <c r="L73" s="30">
        <v>0</v>
      </c>
      <c r="M73" s="11">
        <v>0</v>
      </c>
      <c r="N73" s="30">
        <v>0</v>
      </c>
      <c r="O73" s="11">
        <v>0</v>
      </c>
      <c r="P73" s="30">
        <v>0</v>
      </c>
      <c r="Q73" s="198">
        <v>0</v>
      </c>
      <c r="R73" s="30">
        <v>0</v>
      </c>
      <c r="S73" s="11">
        <v>0</v>
      </c>
      <c r="T73" s="30">
        <v>0</v>
      </c>
      <c r="U73" s="11">
        <v>0</v>
      </c>
      <c r="V73" s="30">
        <v>0</v>
      </c>
      <c r="W73" s="11">
        <v>0</v>
      </c>
      <c r="X73" s="30">
        <v>376730</v>
      </c>
      <c r="Y73" s="228">
        <v>0.28660000000000002</v>
      </c>
    </row>
    <row r="74" spans="1:25" ht="13.5" thickBot="1">
      <c r="A74" s="60" t="s">
        <v>282</v>
      </c>
      <c r="B74" s="30">
        <v>20554004.34</v>
      </c>
      <c r="C74" s="20">
        <v>10.127000000000001</v>
      </c>
      <c r="D74" s="30">
        <v>15918933.869999999</v>
      </c>
      <c r="E74" s="20">
        <v>8.2985000000000007</v>
      </c>
      <c r="F74" s="30">
        <v>16162660.550000001</v>
      </c>
      <c r="G74" s="20">
        <v>7.3887</v>
      </c>
      <c r="H74" s="30">
        <v>11675000</v>
      </c>
      <c r="I74" s="228">
        <v>5.1860999999999997</v>
      </c>
      <c r="J74" s="30">
        <v>0</v>
      </c>
      <c r="K74" s="11">
        <v>0</v>
      </c>
      <c r="L74" s="30">
        <v>0</v>
      </c>
      <c r="M74" s="11">
        <v>0</v>
      </c>
      <c r="N74" s="30">
        <v>0</v>
      </c>
      <c r="O74" s="11">
        <v>0</v>
      </c>
      <c r="P74" s="30">
        <v>0</v>
      </c>
      <c r="Q74" s="198">
        <v>0</v>
      </c>
      <c r="R74" s="30">
        <v>8218922.2800000003</v>
      </c>
      <c r="S74" s="20">
        <v>6.3983999999999996</v>
      </c>
      <c r="T74" s="30">
        <v>9777052.3200000003</v>
      </c>
      <c r="U74" s="20">
        <v>7.9668999999999999</v>
      </c>
      <c r="V74" s="30">
        <v>8411345.5500000007</v>
      </c>
      <c r="W74" s="20">
        <v>6.3761999999999999</v>
      </c>
      <c r="X74" s="30">
        <v>7490991</v>
      </c>
      <c r="Y74" s="228">
        <v>5.6992000000000003</v>
      </c>
    </row>
    <row r="75" spans="1:25" ht="14.25" thickTop="1" thickBot="1">
      <c r="A75" s="63" t="s">
        <v>283</v>
      </c>
      <c r="B75" s="55">
        <v>20554004.34</v>
      </c>
      <c r="C75" s="13">
        <v>10.127000000000001</v>
      </c>
      <c r="D75" s="55">
        <v>15918933.869999999</v>
      </c>
      <c r="E75" s="13">
        <v>8.2985000000000007</v>
      </c>
      <c r="F75" s="55">
        <v>16162660.550000001</v>
      </c>
      <c r="G75" s="13">
        <v>7.3887</v>
      </c>
      <c r="H75" s="55">
        <v>11675000</v>
      </c>
      <c r="I75" s="231">
        <v>5.1860999999999997</v>
      </c>
      <c r="J75" s="55">
        <v>0</v>
      </c>
      <c r="K75" s="13">
        <v>0</v>
      </c>
      <c r="L75" s="55">
        <v>0</v>
      </c>
      <c r="M75" s="13">
        <v>0</v>
      </c>
      <c r="N75" s="55">
        <v>0</v>
      </c>
      <c r="O75" s="13">
        <v>0</v>
      </c>
      <c r="P75" s="55">
        <v>0</v>
      </c>
      <c r="Q75" s="231">
        <v>0</v>
      </c>
      <c r="R75" s="55">
        <v>8218922.2800000003</v>
      </c>
      <c r="S75" s="13">
        <v>6.3983999999999996</v>
      </c>
      <c r="T75" s="55">
        <v>9777052.3200000003</v>
      </c>
      <c r="U75" s="13">
        <v>7.9668999999999999</v>
      </c>
      <c r="V75" s="55">
        <v>8411345.5500000007</v>
      </c>
      <c r="W75" s="13">
        <v>6.3761999999999999</v>
      </c>
      <c r="X75" s="55">
        <v>7867721</v>
      </c>
      <c r="Y75" s="231">
        <v>5.9858000000000002</v>
      </c>
    </row>
    <row r="76" spans="1:25" ht="13.5" thickTop="1">
      <c r="A76" s="60" t="s">
        <v>284</v>
      </c>
      <c r="B76" s="30">
        <v>0</v>
      </c>
      <c r="C76" s="11">
        <v>0</v>
      </c>
      <c r="D76" s="30">
        <v>0</v>
      </c>
      <c r="E76" s="11">
        <v>0</v>
      </c>
      <c r="F76" s="30">
        <v>0</v>
      </c>
      <c r="G76" s="11">
        <v>0</v>
      </c>
      <c r="H76" s="30">
        <v>0</v>
      </c>
      <c r="I76" s="198">
        <v>0</v>
      </c>
      <c r="J76" s="30">
        <v>0</v>
      </c>
      <c r="K76" s="11">
        <v>0</v>
      </c>
      <c r="L76" s="30">
        <v>0</v>
      </c>
      <c r="M76" s="11">
        <v>0</v>
      </c>
      <c r="N76" s="30">
        <v>0</v>
      </c>
      <c r="O76" s="11">
        <v>0</v>
      </c>
      <c r="P76" s="30">
        <v>0</v>
      </c>
      <c r="Q76" s="198">
        <v>0</v>
      </c>
      <c r="R76" s="30">
        <v>0</v>
      </c>
      <c r="S76" s="11">
        <v>0</v>
      </c>
      <c r="T76" s="30">
        <v>0</v>
      </c>
      <c r="U76" s="11">
        <v>0</v>
      </c>
      <c r="V76" s="30">
        <v>0</v>
      </c>
      <c r="W76" s="11">
        <v>0</v>
      </c>
      <c r="X76" s="30">
        <v>0</v>
      </c>
      <c r="Y76" s="198">
        <v>0</v>
      </c>
    </row>
    <row r="77" spans="1:25" ht="13.5" thickBot="1">
      <c r="A77" s="60" t="s">
        <v>285</v>
      </c>
      <c r="B77" s="30">
        <v>0</v>
      </c>
      <c r="C77" s="11">
        <v>0</v>
      </c>
      <c r="D77" s="30">
        <v>0</v>
      </c>
      <c r="E77" s="11">
        <v>0</v>
      </c>
      <c r="F77" s="30">
        <v>0</v>
      </c>
      <c r="G77" s="11">
        <v>0</v>
      </c>
      <c r="H77" s="30">
        <v>0</v>
      </c>
      <c r="I77" s="198">
        <v>0</v>
      </c>
      <c r="J77" s="30">
        <v>0</v>
      </c>
      <c r="K77" s="11">
        <v>0</v>
      </c>
      <c r="L77" s="30">
        <v>0</v>
      </c>
      <c r="M77" s="11">
        <v>0</v>
      </c>
      <c r="N77" s="30">
        <v>0</v>
      </c>
      <c r="O77" s="11">
        <v>0</v>
      </c>
      <c r="P77" s="30">
        <v>0</v>
      </c>
      <c r="Q77" s="198">
        <v>0</v>
      </c>
      <c r="R77" s="30">
        <v>0</v>
      </c>
      <c r="S77" s="11">
        <v>0</v>
      </c>
      <c r="T77" s="30">
        <v>0</v>
      </c>
      <c r="U77" s="11">
        <v>0</v>
      </c>
      <c r="V77" s="30">
        <v>0</v>
      </c>
      <c r="W77" s="11">
        <v>0</v>
      </c>
      <c r="X77" s="30">
        <v>0</v>
      </c>
      <c r="Y77" s="198">
        <v>0</v>
      </c>
    </row>
    <row r="78" spans="1:25" ht="14.25" thickTop="1" thickBot="1">
      <c r="A78" s="63" t="s">
        <v>286</v>
      </c>
      <c r="B78" s="55">
        <v>0</v>
      </c>
      <c r="C78" s="13">
        <v>0</v>
      </c>
      <c r="D78" s="55">
        <v>0</v>
      </c>
      <c r="E78" s="13">
        <v>0</v>
      </c>
      <c r="F78" s="55">
        <v>0</v>
      </c>
      <c r="G78" s="13">
        <v>0</v>
      </c>
      <c r="H78" s="55">
        <v>0</v>
      </c>
      <c r="I78" s="231">
        <v>0</v>
      </c>
      <c r="J78" s="55">
        <v>0</v>
      </c>
      <c r="K78" s="13">
        <v>0</v>
      </c>
      <c r="L78" s="55">
        <v>0</v>
      </c>
      <c r="M78" s="13">
        <v>0</v>
      </c>
      <c r="N78" s="55">
        <v>0</v>
      </c>
      <c r="O78" s="13">
        <v>0</v>
      </c>
      <c r="P78" s="55">
        <v>0</v>
      </c>
      <c r="Q78" s="231">
        <v>0</v>
      </c>
      <c r="R78" s="55">
        <v>0</v>
      </c>
      <c r="S78" s="13">
        <v>0</v>
      </c>
      <c r="T78" s="55">
        <v>0</v>
      </c>
      <c r="U78" s="13">
        <v>0</v>
      </c>
      <c r="V78" s="55">
        <v>0</v>
      </c>
      <c r="W78" s="13">
        <v>0</v>
      </c>
      <c r="X78" s="55">
        <v>0</v>
      </c>
      <c r="Y78" s="231">
        <v>0</v>
      </c>
    </row>
    <row r="79" spans="1:25" ht="14.25" thickTop="1" thickBot="1">
      <c r="A79" s="63" t="s">
        <v>308</v>
      </c>
      <c r="B79" s="55">
        <v>0</v>
      </c>
      <c r="C79" s="12">
        <v>0</v>
      </c>
      <c r="D79" s="55">
        <v>0</v>
      </c>
      <c r="E79" s="12">
        <v>0</v>
      </c>
      <c r="F79" s="55">
        <v>0</v>
      </c>
      <c r="G79" s="12">
        <v>0</v>
      </c>
      <c r="H79" s="55">
        <v>0</v>
      </c>
      <c r="I79" s="202">
        <v>0</v>
      </c>
      <c r="J79" s="55">
        <v>27554622.140000001</v>
      </c>
      <c r="K79" s="12">
        <v>46.034799999999997</v>
      </c>
      <c r="L79" s="55">
        <v>27262186.219999999</v>
      </c>
      <c r="M79" s="12">
        <v>46.703499999999998</v>
      </c>
      <c r="N79" s="55">
        <v>29029937.899999999</v>
      </c>
      <c r="O79" s="12">
        <v>43.881799999999998</v>
      </c>
      <c r="P79" s="55">
        <v>29376653.890000001</v>
      </c>
      <c r="Q79" s="202">
        <v>46.402700000000003</v>
      </c>
      <c r="R79" s="55">
        <v>58692699</v>
      </c>
      <c r="S79" s="12">
        <v>45.691800000000001</v>
      </c>
      <c r="T79" s="55">
        <v>56630920</v>
      </c>
      <c r="U79" s="12">
        <v>46.145899999999997</v>
      </c>
      <c r="V79" s="55">
        <v>63904585</v>
      </c>
      <c r="W79" s="12">
        <v>48.442599999999999</v>
      </c>
      <c r="X79" s="55">
        <v>65630024</v>
      </c>
      <c r="Y79" s="202">
        <v>49.931399999999996</v>
      </c>
    </row>
    <row r="80" spans="1:25" ht="14.25" thickTop="1" thickBot="1">
      <c r="A80" s="64" t="s">
        <v>178</v>
      </c>
      <c r="B80" s="55">
        <v>129095126.78</v>
      </c>
      <c r="C80" s="12">
        <v>63.605400000000003</v>
      </c>
      <c r="D80" s="55">
        <v>118453933.89</v>
      </c>
      <c r="E80" s="12">
        <v>61.75</v>
      </c>
      <c r="F80" s="55">
        <v>131560152.92</v>
      </c>
      <c r="G80" s="12">
        <v>60.142600000000002</v>
      </c>
      <c r="H80" s="55">
        <v>131039395.63</v>
      </c>
      <c r="I80" s="202">
        <v>58.207900000000002</v>
      </c>
      <c r="J80" s="55">
        <v>33304005.18</v>
      </c>
      <c r="K80" s="12">
        <v>55.640099999999997</v>
      </c>
      <c r="L80" s="55">
        <v>32497974.420000002</v>
      </c>
      <c r="M80" s="12">
        <v>55.673099999999998</v>
      </c>
      <c r="N80" s="55">
        <v>36805180.969999999</v>
      </c>
      <c r="O80" s="12">
        <v>55.634999999999998</v>
      </c>
      <c r="P80" s="55">
        <v>33402803.469999999</v>
      </c>
      <c r="Q80" s="202">
        <v>52.762300000000003</v>
      </c>
      <c r="R80" s="55">
        <v>25461609.280000001</v>
      </c>
      <c r="S80" s="12">
        <v>19.8216</v>
      </c>
      <c r="T80" s="55">
        <v>23978543.82</v>
      </c>
      <c r="U80" s="12">
        <v>19.539000000000001</v>
      </c>
      <c r="V80" s="55">
        <v>24410705.050000001</v>
      </c>
      <c r="W80" s="12">
        <v>18.5044</v>
      </c>
      <c r="X80" s="55">
        <v>23605168</v>
      </c>
      <c r="Y80" s="202">
        <v>17.9589</v>
      </c>
    </row>
    <row r="81" spans="1:25" ht="14.25" thickTop="1" thickBot="1">
      <c r="A81" s="64" t="s">
        <v>179</v>
      </c>
      <c r="B81" s="55">
        <v>64580813.640000001</v>
      </c>
      <c r="C81" s="12">
        <v>31.819099999999999</v>
      </c>
      <c r="D81" s="55">
        <v>63407223.490000002</v>
      </c>
      <c r="E81" s="12">
        <v>33.054200000000002</v>
      </c>
      <c r="F81" s="55">
        <v>71417947.030000001</v>
      </c>
      <c r="G81" s="12">
        <v>32.648699999999998</v>
      </c>
      <c r="H81" s="55">
        <v>71521701.659999996</v>
      </c>
      <c r="I81" s="202">
        <v>31.770099999999999</v>
      </c>
      <c r="J81" s="55">
        <v>26095343.59</v>
      </c>
      <c r="K81" s="12">
        <v>43.596800000000002</v>
      </c>
      <c r="L81" s="55">
        <v>25100195.870000001</v>
      </c>
      <c r="M81" s="12">
        <v>42.9998</v>
      </c>
      <c r="N81" s="55">
        <v>27219649.550000001</v>
      </c>
      <c r="O81" s="12">
        <v>41.145400000000002</v>
      </c>
      <c r="P81" s="55">
        <v>27948423.620000001</v>
      </c>
      <c r="Q81" s="202">
        <v>44.146700000000003</v>
      </c>
      <c r="R81" s="55">
        <v>88442486.909999996</v>
      </c>
      <c r="S81" s="12">
        <v>68.851699999999994</v>
      </c>
      <c r="T81" s="55">
        <v>82331731.319999993</v>
      </c>
      <c r="U81" s="12">
        <v>67.088300000000004</v>
      </c>
      <c r="V81" s="55">
        <v>89864893.189999998</v>
      </c>
      <c r="W81" s="12">
        <v>68.121700000000004</v>
      </c>
      <c r="X81" s="55">
        <v>89580789.519999996</v>
      </c>
      <c r="Y81" s="202">
        <v>68.153199999999998</v>
      </c>
    </row>
    <row r="82" spans="1:25" ht="14.25" thickTop="1" thickBot="1">
      <c r="A82" s="64" t="s">
        <v>180</v>
      </c>
      <c r="B82" s="55">
        <v>193675940.41999999</v>
      </c>
      <c r="C82" s="12">
        <v>95.424499999999995</v>
      </c>
      <c r="D82" s="55">
        <v>181861157.38</v>
      </c>
      <c r="E82" s="12">
        <v>94.804199999999994</v>
      </c>
      <c r="F82" s="55">
        <v>202978099.94999999</v>
      </c>
      <c r="G82" s="12">
        <v>92.791300000000007</v>
      </c>
      <c r="H82" s="55">
        <v>202561097.28999999</v>
      </c>
      <c r="I82" s="202">
        <v>89.977999999999994</v>
      </c>
      <c r="J82" s="55">
        <v>59399348.770000003</v>
      </c>
      <c r="K82" s="12">
        <v>99.236900000000006</v>
      </c>
      <c r="L82" s="55">
        <v>57598170.289999999</v>
      </c>
      <c r="M82" s="12">
        <v>98.672799999999995</v>
      </c>
      <c r="N82" s="55">
        <v>64024830.520000003</v>
      </c>
      <c r="O82" s="12">
        <v>96.780299999999997</v>
      </c>
      <c r="P82" s="55">
        <v>61351227.090000004</v>
      </c>
      <c r="Q82" s="202">
        <v>96.909000000000006</v>
      </c>
      <c r="R82" s="55">
        <v>113904096.19</v>
      </c>
      <c r="S82" s="12">
        <v>88.673400000000001</v>
      </c>
      <c r="T82" s="55">
        <v>106310275.14</v>
      </c>
      <c r="U82" s="12">
        <v>86.627399999999994</v>
      </c>
      <c r="V82" s="55">
        <v>114275598.23999999</v>
      </c>
      <c r="W82" s="12">
        <v>86.626199999999997</v>
      </c>
      <c r="X82" s="55">
        <v>113185957.52</v>
      </c>
      <c r="Y82" s="202">
        <v>86.112099999999998</v>
      </c>
    </row>
    <row r="83" spans="1:25" ht="13.5" thickTop="1">
      <c r="A83" s="60" t="s">
        <v>181</v>
      </c>
      <c r="B83" s="54">
        <v>0</v>
      </c>
      <c r="C83" s="199">
        <v>0</v>
      </c>
      <c r="D83" s="54">
        <v>0</v>
      </c>
      <c r="E83" s="199">
        <v>0</v>
      </c>
      <c r="F83" s="54">
        <v>0</v>
      </c>
      <c r="G83" s="199">
        <v>0</v>
      </c>
      <c r="H83" s="54">
        <v>0</v>
      </c>
      <c r="I83" s="200">
        <v>0</v>
      </c>
      <c r="J83" s="54">
        <v>0</v>
      </c>
      <c r="K83" s="199">
        <v>0</v>
      </c>
      <c r="L83" s="54">
        <v>0</v>
      </c>
      <c r="M83" s="199">
        <v>0</v>
      </c>
      <c r="N83" s="54">
        <v>0</v>
      </c>
      <c r="O83" s="199">
        <v>0</v>
      </c>
      <c r="P83" s="54">
        <v>0</v>
      </c>
      <c r="Q83" s="200">
        <v>0</v>
      </c>
      <c r="R83" s="54">
        <v>0</v>
      </c>
      <c r="S83" s="199">
        <v>0</v>
      </c>
      <c r="T83" s="54">
        <v>0</v>
      </c>
      <c r="U83" s="199">
        <v>0</v>
      </c>
      <c r="V83" s="54">
        <v>0</v>
      </c>
      <c r="W83" s="199">
        <v>0</v>
      </c>
      <c r="X83" s="54">
        <v>0</v>
      </c>
      <c r="Y83" s="200">
        <v>0</v>
      </c>
    </row>
    <row r="84" spans="1:25">
      <c r="A84" s="60" t="s">
        <v>182</v>
      </c>
      <c r="B84" s="54">
        <v>0</v>
      </c>
      <c r="C84" s="199">
        <v>0</v>
      </c>
      <c r="D84" s="54">
        <v>0</v>
      </c>
      <c r="E84" s="199">
        <v>0</v>
      </c>
      <c r="F84" s="54">
        <v>0</v>
      </c>
      <c r="G84" s="199">
        <v>0</v>
      </c>
      <c r="H84" s="54">
        <v>0</v>
      </c>
      <c r="I84" s="200">
        <v>0</v>
      </c>
      <c r="J84" s="54">
        <v>0</v>
      </c>
      <c r="K84" s="199">
        <v>0</v>
      </c>
      <c r="L84" s="54">
        <v>0</v>
      </c>
      <c r="M84" s="199">
        <v>0</v>
      </c>
      <c r="N84" s="54">
        <v>0</v>
      </c>
      <c r="O84" s="199">
        <v>0</v>
      </c>
      <c r="P84" s="54">
        <v>0</v>
      </c>
      <c r="Q84" s="200">
        <v>0</v>
      </c>
      <c r="R84" s="54">
        <v>0</v>
      </c>
      <c r="S84" s="199">
        <v>0</v>
      </c>
      <c r="T84" s="54">
        <v>0</v>
      </c>
      <c r="U84" s="199">
        <v>0</v>
      </c>
      <c r="V84" s="54">
        <v>0</v>
      </c>
      <c r="W84" s="199">
        <v>0</v>
      </c>
      <c r="X84" s="54">
        <v>0</v>
      </c>
      <c r="Y84" s="200">
        <v>0</v>
      </c>
    </row>
    <row r="85" spans="1:25" ht="13.5" thickBot="1">
      <c r="A85" s="60" t="s">
        <v>183</v>
      </c>
      <c r="B85" s="54">
        <v>3200082.66</v>
      </c>
      <c r="C85" s="199">
        <v>1.5767</v>
      </c>
      <c r="D85" s="54">
        <v>3159542.88</v>
      </c>
      <c r="E85" s="199">
        <v>1.6471</v>
      </c>
      <c r="F85" s="54">
        <v>3548303.54</v>
      </c>
      <c r="G85" s="199">
        <v>1.6221000000000001</v>
      </c>
      <c r="H85" s="54">
        <v>10624180.01</v>
      </c>
      <c r="I85" s="200">
        <v>4.7192999999999996</v>
      </c>
      <c r="J85" s="54">
        <v>0</v>
      </c>
      <c r="K85" s="199">
        <v>0</v>
      </c>
      <c r="L85" s="54">
        <v>0</v>
      </c>
      <c r="M85" s="199">
        <v>0</v>
      </c>
      <c r="N85" s="54">
        <v>0</v>
      </c>
      <c r="O85" s="199">
        <v>0</v>
      </c>
      <c r="P85" s="54">
        <v>0</v>
      </c>
      <c r="Q85" s="200">
        <v>0</v>
      </c>
      <c r="R85" s="54">
        <v>941781.8</v>
      </c>
      <c r="S85" s="199">
        <v>0.73319999999999996</v>
      </c>
      <c r="T85" s="54">
        <v>932437.29</v>
      </c>
      <c r="U85" s="199">
        <v>0.75980000000000003</v>
      </c>
      <c r="V85" s="54">
        <v>975825.92000000004</v>
      </c>
      <c r="W85" s="199">
        <v>0.73970000000000002</v>
      </c>
      <c r="X85" s="54">
        <v>1047263.24</v>
      </c>
      <c r="Y85" s="200">
        <v>0.79679999999999995</v>
      </c>
    </row>
    <row r="86" spans="1:25" ht="14.25" thickTop="1" thickBot="1">
      <c r="A86" s="64" t="s">
        <v>184</v>
      </c>
      <c r="B86" s="55">
        <v>3200082.66</v>
      </c>
      <c r="C86" s="12">
        <v>1.5767</v>
      </c>
      <c r="D86" s="55">
        <v>3159542.88</v>
      </c>
      <c r="E86" s="12">
        <v>1.6471</v>
      </c>
      <c r="F86" s="55">
        <v>3548303.54</v>
      </c>
      <c r="G86" s="12">
        <v>1.6221000000000001</v>
      </c>
      <c r="H86" s="55">
        <v>10624180.01</v>
      </c>
      <c r="I86" s="202">
        <v>4.7192999999999996</v>
      </c>
      <c r="J86" s="55">
        <v>0</v>
      </c>
      <c r="K86" s="12">
        <v>0</v>
      </c>
      <c r="L86" s="55">
        <v>0</v>
      </c>
      <c r="M86" s="12">
        <v>0</v>
      </c>
      <c r="N86" s="55">
        <v>0</v>
      </c>
      <c r="O86" s="12">
        <v>0</v>
      </c>
      <c r="P86" s="55">
        <v>0</v>
      </c>
      <c r="Q86" s="202">
        <v>0</v>
      </c>
      <c r="R86" s="55">
        <v>941781.8</v>
      </c>
      <c r="S86" s="12">
        <v>0.73319999999999996</v>
      </c>
      <c r="T86" s="55">
        <v>932437.29</v>
      </c>
      <c r="U86" s="12">
        <v>0.75980000000000003</v>
      </c>
      <c r="V86" s="55">
        <v>975825.92000000004</v>
      </c>
      <c r="W86" s="12">
        <v>0.73970000000000002</v>
      </c>
      <c r="X86" s="55">
        <v>1047263.24</v>
      </c>
      <c r="Y86" s="202">
        <v>0.79679999999999995</v>
      </c>
    </row>
    <row r="87" spans="1:25" ht="14.25" thickTop="1" thickBot="1"/>
    <row r="88" spans="1:25" s="5" customFormat="1" ht="13.5" thickTop="1">
      <c r="A88" s="203" t="s">
        <v>185</v>
      </c>
      <c r="B88" s="204">
        <v>2520</v>
      </c>
      <c r="C88" s="204"/>
      <c r="D88" s="204">
        <v>2569</v>
      </c>
      <c r="E88" s="204"/>
      <c r="F88" s="204">
        <v>2602</v>
      </c>
      <c r="G88" s="204"/>
      <c r="H88" s="204">
        <v>2645</v>
      </c>
      <c r="I88" s="205"/>
      <c r="J88" s="204">
        <v>4460</v>
      </c>
      <c r="K88" s="204"/>
      <c r="L88" s="204">
        <v>4573</v>
      </c>
      <c r="M88" s="204"/>
      <c r="N88" s="204">
        <v>4621</v>
      </c>
      <c r="O88" s="204"/>
      <c r="P88" s="204">
        <v>4673</v>
      </c>
      <c r="Q88" s="205"/>
      <c r="R88" s="204">
        <v>5792</v>
      </c>
      <c r="S88" s="204"/>
      <c r="T88" s="204">
        <v>5908</v>
      </c>
      <c r="U88" s="204"/>
      <c r="V88" s="204">
        <v>4857</v>
      </c>
      <c r="W88" s="204"/>
      <c r="X88" s="204">
        <v>4929</v>
      </c>
      <c r="Y88" s="205"/>
    </row>
    <row r="89" spans="1:25" s="5" customFormat="1" ht="13.5" thickBot="1">
      <c r="A89" s="206" t="s">
        <v>186</v>
      </c>
      <c r="B89" s="207">
        <v>80540.638399999996</v>
      </c>
      <c r="C89" s="207"/>
      <c r="D89" s="207">
        <v>74670.351922000002</v>
      </c>
      <c r="E89" s="207"/>
      <c r="F89" s="207">
        <v>84068.763451000006</v>
      </c>
      <c r="G89" s="207"/>
      <c r="H89" s="207">
        <v>85112.632211000004</v>
      </c>
      <c r="I89" s="208"/>
      <c r="J89" s="207">
        <v>13420.646547</v>
      </c>
      <c r="K89" s="207"/>
      <c r="L89" s="207">
        <v>12764.679384999999</v>
      </c>
      <c r="M89" s="207"/>
      <c r="N89" s="207">
        <v>14316.118407</v>
      </c>
      <c r="O89" s="207"/>
      <c r="P89" s="207">
        <v>13547.628387999999</v>
      </c>
      <c r="Q89" s="208"/>
      <c r="R89" s="207">
        <v>22177.752329999999</v>
      </c>
      <c r="S89" s="207"/>
      <c r="T89" s="207">
        <v>20772.065559999999</v>
      </c>
      <c r="U89" s="207"/>
      <c r="V89" s="207">
        <v>27160.408490000002</v>
      </c>
      <c r="W89" s="207"/>
      <c r="X89" s="207">
        <v>26666.718371999999</v>
      </c>
      <c r="Y89" s="208"/>
    </row>
    <row r="90" spans="1:25" ht="14.25" thickTop="1" thickBot="1"/>
    <row r="91" spans="1:25" ht="13.5" thickTop="1">
      <c r="A91" s="65" t="s">
        <v>187</v>
      </c>
      <c r="B91" s="209">
        <v>0</v>
      </c>
      <c r="C91" s="210"/>
      <c r="D91" s="209">
        <v>0</v>
      </c>
      <c r="E91" s="210"/>
      <c r="F91" s="209">
        <v>4327766.88</v>
      </c>
      <c r="G91" s="210"/>
      <c r="H91" s="209">
        <v>2811333.65</v>
      </c>
      <c r="I91" s="22"/>
      <c r="J91" s="209">
        <v>5234314.79</v>
      </c>
      <c r="K91" s="210"/>
      <c r="L91" s="209">
        <v>5304267.7300000004</v>
      </c>
      <c r="M91" s="210"/>
      <c r="N91" s="209">
        <v>11569436.49</v>
      </c>
      <c r="O91" s="210"/>
      <c r="P91" s="209">
        <v>9086847.0800000001</v>
      </c>
      <c r="Q91" s="22"/>
      <c r="R91" s="209">
        <v>5186104.1500000004</v>
      </c>
      <c r="S91" s="210"/>
      <c r="T91" s="209">
        <v>2732754.71</v>
      </c>
      <c r="U91" s="210"/>
      <c r="V91" s="209">
        <v>2998531.39</v>
      </c>
      <c r="W91" s="210"/>
      <c r="X91" s="209">
        <v>1769901.51</v>
      </c>
      <c r="Y91" s="22"/>
    </row>
    <row r="92" spans="1:25" ht="13.5" thickBot="1">
      <c r="A92" s="211" t="s">
        <v>188</v>
      </c>
      <c r="B92" s="212">
        <v>0</v>
      </c>
      <c r="C92" s="213"/>
      <c r="D92" s="212">
        <v>0</v>
      </c>
      <c r="E92" s="213"/>
      <c r="F92" s="212">
        <v>10635156.289999999</v>
      </c>
      <c r="G92" s="213"/>
      <c r="H92" s="212">
        <v>11138823.73</v>
      </c>
      <c r="I92" s="214"/>
      <c r="J92" s="212">
        <v>7526777.5800000001</v>
      </c>
      <c r="K92" s="213"/>
      <c r="L92" s="212">
        <v>7037812.5599999996</v>
      </c>
      <c r="M92" s="213"/>
      <c r="N92" s="212">
        <v>9330433.7200000007</v>
      </c>
      <c r="O92" s="213"/>
      <c r="P92" s="212">
        <v>7901266.6799999997</v>
      </c>
      <c r="Q92" s="214"/>
      <c r="R92" s="212">
        <v>6505583.46</v>
      </c>
      <c r="S92" s="213"/>
      <c r="T92" s="212">
        <v>3379539.22</v>
      </c>
      <c r="U92" s="213"/>
      <c r="V92" s="212">
        <v>6055415.4000000004</v>
      </c>
      <c r="W92" s="213"/>
      <c r="X92" s="212">
        <v>5592672.75</v>
      </c>
      <c r="Y92" s="214"/>
    </row>
    <row r="93" spans="1:25" ht="14.25" thickTop="1" thickBot="1">
      <c r="A93" s="64" t="s">
        <v>189</v>
      </c>
      <c r="B93" s="55">
        <v>0</v>
      </c>
      <c r="C93" s="9"/>
      <c r="D93" s="55">
        <v>0</v>
      </c>
      <c r="E93" s="9"/>
      <c r="F93" s="55">
        <v>-6307389.4100000001</v>
      </c>
      <c r="G93" s="9"/>
      <c r="H93" s="55">
        <v>-8327490.0800000001</v>
      </c>
      <c r="I93" s="215"/>
      <c r="J93" s="55">
        <v>-2292462.79</v>
      </c>
      <c r="K93" s="9"/>
      <c r="L93" s="55">
        <v>-1733544.83</v>
      </c>
      <c r="M93" s="9"/>
      <c r="N93" s="55">
        <v>2239002.77</v>
      </c>
      <c r="O93" s="9"/>
      <c r="P93" s="55">
        <v>1185580.3999999999</v>
      </c>
      <c r="Q93" s="215"/>
      <c r="R93" s="55">
        <v>-1319479.31</v>
      </c>
      <c r="S93" s="9"/>
      <c r="T93" s="55">
        <v>-646784.51</v>
      </c>
      <c r="U93" s="9"/>
      <c r="V93" s="55">
        <v>-3056884.01</v>
      </c>
      <c r="W93" s="9"/>
      <c r="X93" s="55">
        <v>-3822771.24</v>
      </c>
      <c r="Y93" s="215"/>
    </row>
    <row r="94" spans="1:25" ht="13.5" thickTop="1"/>
    <row r="97" spans="1:17">
      <c r="A97" s="1" t="s">
        <v>299</v>
      </c>
    </row>
    <row r="98" spans="1:17">
      <c r="A98" s="1" t="s">
        <v>309</v>
      </c>
    </row>
    <row r="99" spans="1:17" ht="13.5" thickBot="1"/>
    <row r="100" spans="1:17" ht="13.5" thickTop="1">
      <c r="A100" s="65"/>
      <c r="B100" s="37"/>
      <c r="C100" s="8"/>
      <c r="D100" s="37"/>
      <c r="E100" s="8"/>
      <c r="F100" s="37"/>
      <c r="G100" s="8"/>
      <c r="H100" s="37"/>
      <c r="I100" s="22"/>
      <c r="J100" s="31"/>
      <c r="K100" s="8"/>
      <c r="L100" s="37"/>
      <c r="M100" s="8"/>
      <c r="N100" s="37"/>
      <c r="O100" s="8"/>
      <c r="P100" s="37"/>
      <c r="Q100" s="22"/>
    </row>
    <row r="101" spans="1:17">
      <c r="A101" s="60"/>
      <c r="B101" s="322" t="s">
        <v>310</v>
      </c>
      <c r="C101" s="322"/>
      <c r="D101" s="322"/>
      <c r="E101" s="322"/>
      <c r="F101" s="322"/>
      <c r="G101" s="322"/>
      <c r="H101" s="322"/>
      <c r="I101" s="323"/>
      <c r="J101" s="321" t="s">
        <v>311</v>
      </c>
      <c r="K101" s="322"/>
      <c r="L101" s="322"/>
      <c r="M101" s="322"/>
      <c r="N101" s="322"/>
      <c r="O101" s="322"/>
      <c r="P101" s="322"/>
      <c r="Q101" s="323"/>
    </row>
    <row r="102" spans="1:17">
      <c r="A102" s="60"/>
      <c r="B102" s="276"/>
      <c r="C102" s="70"/>
      <c r="D102" s="276"/>
      <c r="E102" s="70"/>
      <c r="F102" s="276"/>
      <c r="G102" s="70"/>
      <c r="H102" s="276"/>
      <c r="I102" s="277"/>
      <c r="J102" s="275"/>
      <c r="K102" s="70"/>
      <c r="L102" s="276"/>
      <c r="M102" s="70"/>
      <c r="N102" s="276"/>
      <c r="O102" s="70"/>
      <c r="P102" s="276"/>
      <c r="Q102" s="277"/>
    </row>
    <row r="103" spans="1:17">
      <c r="A103" s="60"/>
      <c r="B103" s="291" t="s">
        <v>9</v>
      </c>
      <c r="C103" s="302"/>
      <c r="D103" s="291" t="s">
        <v>10</v>
      </c>
      <c r="E103" s="303"/>
      <c r="F103" s="291" t="s">
        <v>11</v>
      </c>
      <c r="G103" s="303"/>
      <c r="H103" s="291" t="s">
        <v>12</v>
      </c>
      <c r="I103" s="304"/>
      <c r="J103" s="291" t="s">
        <v>9</v>
      </c>
      <c r="K103" s="303"/>
      <c r="L103" s="291" t="s">
        <v>10</v>
      </c>
      <c r="M103" s="303"/>
      <c r="N103" s="291" t="s">
        <v>11</v>
      </c>
      <c r="O103" s="303"/>
      <c r="P103" s="291" t="s">
        <v>12</v>
      </c>
      <c r="Q103" s="304"/>
    </row>
    <row r="104" spans="1:17" ht="13.5" thickBot="1">
      <c r="A104" s="211"/>
      <c r="B104" s="252" t="s">
        <v>13</v>
      </c>
      <c r="C104" s="251" t="s">
        <v>14</v>
      </c>
      <c r="D104" s="252" t="s">
        <v>13</v>
      </c>
      <c r="E104" s="253" t="s">
        <v>14</v>
      </c>
      <c r="F104" s="252" t="s">
        <v>13</v>
      </c>
      <c r="G104" s="253" t="s">
        <v>14</v>
      </c>
      <c r="H104" s="252" t="s">
        <v>13</v>
      </c>
      <c r="I104" s="254" t="s">
        <v>14</v>
      </c>
      <c r="J104" s="252" t="s">
        <v>13</v>
      </c>
      <c r="K104" s="251" t="s">
        <v>14</v>
      </c>
      <c r="L104" s="252" t="s">
        <v>13</v>
      </c>
      <c r="M104" s="251" t="s">
        <v>14</v>
      </c>
      <c r="N104" s="252" t="s">
        <v>13</v>
      </c>
      <c r="O104" s="251" t="s">
        <v>14</v>
      </c>
      <c r="P104" s="252" t="s">
        <v>13</v>
      </c>
      <c r="Q104" s="254" t="s">
        <v>14</v>
      </c>
    </row>
    <row r="105" spans="1:17" ht="13.5" thickTop="1">
      <c r="A105" s="62" t="s">
        <v>158</v>
      </c>
      <c r="B105" s="40"/>
      <c r="C105" s="6"/>
      <c r="D105" s="40"/>
      <c r="E105" s="6"/>
      <c r="F105" s="40"/>
      <c r="G105" s="6"/>
      <c r="H105" s="40"/>
      <c r="I105" s="198"/>
      <c r="J105" s="40"/>
      <c r="K105" s="6"/>
      <c r="L105" s="40"/>
      <c r="M105" s="6"/>
      <c r="N105" s="40"/>
      <c r="O105" s="6"/>
      <c r="P105" s="40"/>
      <c r="Q105" s="198"/>
    </row>
    <row r="106" spans="1:17">
      <c r="A106" s="60" t="s">
        <v>190</v>
      </c>
      <c r="B106" s="40">
        <v>2937650703.5999999</v>
      </c>
      <c r="C106" s="7">
        <v>61.8988657609368</v>
      </c>
      <c r="D106" s="40">
        <v>2689364036.2600002</v>
      </c>
      <c r="E106" s="7">
        <v>58.546293626471098</v>
      </c>
      <c r="F106" s="40">
        <v>2729041164.5</v>
      </c>
      <c r="G106" s="7">
        <v>54.269936100889701</v>
      </c>
      <c r="H106" s="40">
        <v>2512254826.6500001</v>
      </c>
      <c r="I106" s="228">
        <v>43.681506979412703</v>
      </c>
      <c r="J106" s="40">
        <v>0</v>
      </c>
      <c r="K106" s="6">
        <v>0</v>
      </c>
      <c r="L106" s="40">
        <v>0</v>
      </c>
      <c r="M106" s="6">
        <v>0</v>
      </c>
      <c r="N106" s="40">
        <v>0</v>
      </c>
      <c r="O106" s="6">
        <v>0</v>
      </c>
      <c r="P106" s="40">
        <v>0</v>
      </c>
      <c r="Q106" s="198">
        <v>0</v>
      </c>
    </row>
    <row r="107" spans="1:17">
      <c r="A107" s="60" t="s">
        <v>191</v>
      </c>
      <c r="B107" s="40">
        <v>704681998.76999998</v>
      </c>
      <c r="C107" s="7">
        <v>14.8482651094492</v>
      </c>
      <c r="D107" s="40">
        <v>833203759.14999998</v>
      </c>
      <c r="E107" s="7">
        <v>18.138486004934201</v>
      </c>
      <c r="F107" s="40">
        <v>790959005.24000001</v>
      </c>
      <c r="G107" s="7">
        <v>15.729075556345601</v>
      </c>
      <c r="H107" s="40">
        <v>915233925.61000001</v>
      </c>
      <c r="I107" s="228">
        <v>15.913511911782701</v>
      </c>
      <c r="J107" s="40">
        <v>155165257.44999999</v>
      </c>
      <c r="K107" s="7">
        <v>100</v>
      </c>
      <c r="L107" s="40">
        <v>88253906.129999995</v>
      </c>
      <c r="M107" s="7">
        <v>100</v>
      </c>
      <c r="N107" s="40">
        <v>0</v>
      </c>
      <c r="O107" s="6">
        <v>0</v>
      </c>
      <c r="P107" s="40">
        <v>0</v>
      </c>
      <c r="Q107" s="198">
        <v>0</v>
      </c>
    </row>
    <row r="108" spans="1:17">
      <c r="A108" s="60" t="s">
        <v>192</v>
      </c>
      <c r="B108" s="40">
        <v>3031579.46</v>
      </c>
      <c r="C108" s="7">
        <v>6.3878026685811301E-2</v>
      </c>
      <c r="D108" s="40">
        <v>7201470.1500000004</v>
      </c>
      <c r="E108" s="7">
        <v>0.156772895100693</v>
      </c>
      <c r="F108" s="40">
        <v>1255399.3400000001</v>
      </c>
      <c r="G108" s="7">
        <v>2.49649740902246E-2</v>
      </c>
      <c r="H108" s="40">
        <v>5908000</v>
      </c>
      <c r="I108" s="228">
        <v>0.10272458848392201</v>
      </c>
      <c r="J108" s="40">
        <v>0</v>
      </c>
      <c r="K108" s="6">
        <v>0</v>
      </c>
      <c r="L108" s="40">
        <v>0</v>
      </c>
      <c r="M108" s="6">
        <v>0</v>
      </c>
      <c r="N108" s="40">
        <v>0</v>
      </c>
      <c r="O108" s="6">
        <v>0</v>
      </c>
      <c r="P108" s="40">
        <v>0</v>
      </c>
      <c r="Q108" s="198">
        <v>0</v>
      </c>
    </row>
    <row r="109" spans="1:17">
      <c r="A109" s="60" t="s">
        <v>164</v>
      </c>
      <c r="B109" s="40">
        <v>1100523494.1199999</v>
      </c>
      <c r="C109" s="7">
        <v>23.1889911029281</v>
      </c>
      <c r="D109" s="40">
        <v>1063799122.25</v>
      </c>
      <c r="E109" s="7">
        <v>23.158447473493901</v>
      </c>
      <c r="F109" s="40">
        <v>1507387102.3</v>
      </c>
      <c r="G109" s="7">
        <v>29.976023368674301</v>
      </c>
      <c r="H109" s="40">
        <v>2317903970.5700002</v>
      </c>
      <c r="I109" s="228">
        <v>40.302256520320597</v>
      </c>
      <c r="J109" s="40">
        <v>0</v>
      </c>
      <c r="K109" s="6">
        <v>0</v>
      </c>
      <c r="L109" s="40">
        <v>0</v>
      </c>
      <c r="M109" s="6">
        <v>0</v>
      </c>
      <c r="N109" s="40">
        <v>0</v>
      </c>
      <c r="O109" s="6">
        <v>0</v>
      </c>
      <c r="P109" s="40">
        <v>0</v>
      </c>
      <c r="Q109" s="198">
        <v>0</v>
      </c>
    </row>
    <row r="110" spans="1:17" ht="13.5" thickBot="1">
      <c r="A110" s="60" t="s">
        <v>193</v>
      </c>
      <c r="B110" s="40">
        <v>0</v>
      </c>
      <c r="C110" s="6">
        <v>0</v>
      </c>
      <c r="D110" s="40">
        <v>0</v>
      </c>
      <c r="E110" s="6">
        <v>0</v>
      </c>
      <c r="F110" s="40">
        <v>0</v>
      </c>
      <c r="G110" s="6">
        <v>0</v>
      </c>
      <c r="H110" s="40">
        <v>0</v>
      </c>
      <c r="I110" s="198">
        <v>0</v>
      </c>
      <c r="J110" s="40">
        <v>0</v>
      </c>
      <c r="K110" s="6">
        <v>0</v>
      </c>
      <c r="L110" s="40">
        <v>0</v>
      </c>
      <c r="M110" s="6">
        <v>0</v>
      </c>
      <c r="N110" s="40">
        <v>0</v>
      </c>
      <c r="O110" s="6">
        <v>0</v>
      </c>
      <c r="P110" s="40">
        <v>0</v>
      </c>
      <c r="Q110" s="198">
        <v>0</v>
      </c>
    </row>
    <row r="111" spans="1:17" ht="14.25" thickTop="1" thickBot="1">
      <c r="A111" s="64" t="s">
        <v>3</v>
      </c>
      <c r="B111" s="42">
        <v>4745887776</v>
      </c>
      <c r="C111" s="230">
        <v>100</v>
      </c>
      <c r="D111" s="42">
        <v>4593568388</v>
      </c>
      <c r="E111" s="230">
        <v>100</v>
      </c>
      <c r="F111" s="42">
        <v>5028642671</v>
      </c>
      <c r="G111" s="230">
        <v>100</v>
      </c>
      <c r="H111" s="42">
        <v>5751300723</v>
      </c>
      <c r="I111" s="231">
        <v>99.999999999999901</v>
      </c>
      <c r="J111" s="42">
        <v>155165257</v>
      </c>
      <c r="K111" s="230">
        <v>100</v>
      </c>
      <c r="L111" s="42">
        <v>88253906</v>
      </c>
      <c r="M111" s="230">
        <v>100</v>
      </c>
      <c r="N111" s="42">
        <v>0</v>
      </c>
      <c r="O111" s="230">
        <v>0</v>
      </c>
      <c r="P111" s="42">
        <v>0</v>
      </c>
      <c r="Q111" s="231">
        <v>0</v>
      </c>
    </row>
    <row r="112" spans="1:17" ht="13.5" thickTop="1">
      <c r="A112" s="62" t="s">
        <v>165</v>
      </c>
      <c r="B112" s="40"/>
      <c r="C112" s="6"/>
      <c r="D112" s="40"/>
      <c r="E112" s="6"/>
      <c r="F112" s="40"/>
      <c r="G112" s="6"/>
      <c r="H112" s="40"/>
      <c r="I112" s="198"/>
      <c r="J112" s="40"/>
      <c r="K112" s="6"/>
      <c r="L112" s="40"/>
      <c r="M112" s="6"/>
      <c r="N112" s="40"/>
      <c r="O112" s="6"/>
      <c r="P112" s="40"/>
      <c r="Q112" s="198"/>
    </row>
    <row r="113" spans="1:17">
      <c r="A113" s="60" t="s">
        <v>166</v>
      </c>
      <c r="B113" s="40">
        <v>57009359.020000003</v>
      </c>
      <c r="C113" s="7">
        <v>1.20123698054761</v>
      </c>
      <c r="D113" s="40">
        <v>60122736.200000003</v>
      </c>
      <c r="E113" s="7">
        <v>1.30884600215266</v>
      </c>
      <c r="F113" s="40">
        <v>41828048.850000001</v>
      </c>
      <c r="G113" s="7">
        <v>0.83179600507429197</v>
      </c>
      <c r="H113" s="40">
        <v>39409341.700000003</v>
      </c>
      <c r="I113" s="228">
        <v>0.68522484911218695</v>
      </c>
      <c r="J113" s="40">
        <v>0</v>
      </c>
      <c r="K113" s="6">
        <v>0</v>
      </c>
      <c r="L113" s="40">
        <v>0</v>
      </c>
      <c r="M113" s="6">
        <v>0</v>
      </c>
      <c r="N113" s="40">
        <v>0</v>
      </c>
      <c r="O113" s="6">
        <v>0</v>
      </c>
      <c r="P113" s="40">
        <v>0</v>
      </c>
      <c r="Q113" s="198">
        <v>0</v>
      </c>
    </row>
    <row r="114" spans="1:17">
      <c r="A114" s="60" t="s">
        <v>167</v>
      </c>
      <c r="B114" s="40">
        <v>231713291.25999999</v>
      </c>
      <c r="C114" s="7">
        <v>4.8824014009395098</v>
      </c>
      <c r="D114" s="40">
        <v>190573782.87</v>
      </c>
      <c r="E114" s="7">
        <v>4.1487089508828801</v>
      </c>
      <c r="F114" s="40">
        <v>203000135.84999999</v>
      </c>
      <c r="G114" s="7">
        <v>4.0368773268650404</v>
      </c>
      <c r="H114" s="40">
        <v>177797157.96000001</v>
      </c>
      <c r="I114" s="228">
        <v>3.0914251667318902</v>
      </c>
      <c r="J114" s="40">
        <v>0</v>
      </c>
      <c r="K114" s="6">
        <v>0</v>
      </c>
      <c r="L114" s="40">
        <v>0</v>
      </c>
      <c r="M114" s="6">
        <v>0</v>
      </c>
      <c r="N114" s="40">
        <v>0</v>
      </c>
      <c r="O114" s="6">
        <v>0</v>
      </c>
      <c r="P114" s="40">
        <v>0</v>
      </c>
      <c r="Q114" s="198">
        <v>0</v>
      </c>
    </row>
    <row r="115" spans="1:17">
      <c r="A115" s="60" t="s">
        <v>168</v>
      </c>
      <c r="B115" s="40">
        <v>90936422.340000004</v>
      </c>
      <c r="C115" s="7">
        <v>1.9161098330395501</v>
      </c>
      <c r="D115" s="40">
        <v>79020316.599999994</v>
      </c>
      <c r="E115" s="7">
        <v>1.72023816625212</v>
      </c>
      <c r="F115" s="40">
        <v>100671493.52</v>
      </c>
      <c r="G115" s="7">
        <v>2.0019615649559102</v>
      </c>
      <c r="H115" s="40">
        <v>111081435.89</v>
      </c>
      <c r="I115" s="228">
        <v>1.9314141486126399</v>
      </c>
      <c r="J115" s="40">
        <v>0</v>
      </c>
      <c r="K115" s="6">
        <v>0</v>
      </c>
      <c r="L115" s="40">
        <v>0</v>
      </c>
      <c r="M115" s="6">
        <v>0</v>
      </c>
      <c r="N115" s="40">
        <v>0</v>
      </c>
      <c r="O115" s="6">
        <v>0</v>
      </c>
      <c r="P115" s="40">
        <v>0</v>
      </c>
      <c r="Q115" s="198">
        <v>0</v>
      </c>
    </row>
    <row r="116" spans="1:17">
      <c r="A116" s="60" t="s">
        <v>169</v>
      </c>
      <c r="B116" s="40">
        <v>263915119.13</v>
      </c>
      <c r="C116" s="7">
        <v>5.5609220358602096</v>
      </c>
      <c r="D116" s="40">
        <v>242581013.37</v>
      </c>
      <c r="E116" s="7">
        <v>5.2808838987515596</v>
      </c>
      <c r="F116" s="40">
        <v>275222705.91000003</v>
      </c>
      <c r="G116" s="7">
        <v>5.4731012699789003</v>
      </c>
      <c r="H116" s="40">
        <v>333132782.38999999</v>
      </c>
      <c r="I116" s="228">
        <v>5.7923033144070697</v>
      </c>
      <c r="J116" s="40">
        <v>0</v>
      </c>
      <c r="K116" s="6">
        <v>0</v>
      </c>
      <c r="L116" s="40">
        <v>0</v>
      </c>
      <c r="M116" s="6">
        <v>0</v>
      </c>
      <c r="N116" s="40">
        <v>0</v>
      </c>
      <c r="O116" s="6">
        <v>0</v>
      </c>
      <c r="P116" s="40">
        <v>0</v>
      </c>
      <c r="Q116" s="198">
        <v>0</v>
      </c>
    </row>
    <row r="117" spans="1:17">
      <c r="A117" s="60" t="s">
        <v>170</v>
      </c>
      <c r="B117" s="40">
        <v>378216813.67000002</v>
      </c>
      <c r="C117" s="7">
        <v>7.9693585589324396</v>
      </c>
      <c r="D117" s="40">
        <v>360563959.52999997</v>
      </c>
      <c r="E117" s="7">
        <v>7.84932168391859</v>
      </c>
      <c r="F117" s="40">
        <v>343646699.20999998</v>
      </c>
      <c r="G117" s="7">
        <v>6.8337864045466903</v>
      </c>
      <c r="H117" s="40">
        <v>326496012.48000002</v>
      </c>
      <c r="I117" s="228">
        <v>5.6769073330483604</v>
      </c>
      <c r="J117" s="40">
        <v>0</v>
      </c>
      <c r="K117" s="6">
        <v>0</v>
      </c>
      <c r="L117" s="40">
        <v>0</v>
      </c>
      <c r="M117" s="6">
        <v>0</v>
      </c>
      <c r="N117" s="40">
        <v>0</v>
      </c>
      <c r="O117" s="6">
        <v>0</v>
      </c>
      <c r="P117" s="40">
        <v>0</v>
      </c>
      <c r="Q117" s="198">
        <v>0</v>
      </c>
    </row>
    <row r="118" spans="1:17">
      <c r="A118" s="60" t="s">
        <v>171</v>
      </c>
      <c r="B118" s="40">
        <v>50855212.380000003</v>
      </c>
      <c r="C118" s="7">
        <v>1.0715637364564501</v>
      </c>
      <c r="D118" s="40">
        <v>51213916.899999999</v>
      </c>
      <c r="E118" s="7">
        <v>1.11490485340126</v>
      </c>
      <c r="F118" s="40">
        <v>59901407.549999997</v>
      </c>
      <c r="G118" s="7">
        <v>1.19120429635859</v>
      </c>
      <c r="H118" s="40">
        <v>54479206.200000003</v>
      </c>
      <c r="I118" s="228">
        <v>0.94725017566448499</v>
      </c>
      <c r="J118" s="40">
        <v>0</v>
      </c>
      <c r="K118" s="6">
        <v>0</v>
      </c>
      <c r="L118" s="40">
        <v>0</v>
      </c>
      <c r="M118" s="6">
        <v>0</v>
      </c>
      <c r="N118" s="40">
        <v>0</v>
      </c>
      <c r="O118" s="6">
        <v>0</v>
      </c>
      <c r="P118" s="40">
        <v>0</v>
      </c>
      <c r="Q118" s="198">
        <v>0</v>
      </c>
    </row>
    <row r="119" spans="1:17">
      <c r="A119" s="60" t="s">
        <v>172</v>
      </c>
      <c r="B119" s="40">
        <v>207014263.41</v>
      </c>
      <c r="C119" s="7">
        <v>4.3619713145990104</v>
      </c>
      <c r="D119" s="40">
        <v>191997974.80000001</v>
      </c>
      <c r="E119" s="7">
        <v>4.1797129941399502</v>
      </c>
      <c r="F119" s="40">
        <v>167742444.83000001</v>
      </c>
      <c r="G119" s="7">
        <v>3.3357399956988099</v>
      </c>
      <c r="H119" s="40">
        <v>153179677.56</v>
      </c>
      <c r="I119" s="228">
        <v>2.66339189936543</v>
      </c>
      <c r="J119" s="40">
        <v>0</v>
      </c>
      <c r="K119" s="6">
        <v>0</v>
      </c>
      <c r="L119" s="40">
        <v>0</v>
      </c>
      <c r="M119" s="6">
        <v>0</v>
      </c>
      <c r="N119" s="40">
        <v>0</v>
      </c>
      <c r="O119" s="6">
        <v>0</v>
      </c>
      <c r="P119" s="40">
        <v>0</v>
      </c>
      <c r="Q119" s="198">
        <v>0</v>
      </c>
    </row>
    <row r="120" spans="1:17">
      <c r="A120" s="60" t="s">
        <v>173</v>
      </c>
      <c r="B120" s="40">
        <v>42718826.5</v>
      </c>
      <c r="C120" s="7">
        <v>0.90012298049860195</v>
      </c>
      <c r="D120" s="40">
        <v>44511954.799999997</v>
      </c>
      <c r="E120" s="7">
        <v>0.96900603282889597</v>
      </c>
      <c r="F120" s="40">
        <v>16192336.75</v>
      </c>
      <c r="G120" s="7">
        <v>0.32200213473422901</v>
      </c>
      <c r="H120" s="40">
        <v>12094330</v>
      </c>
      <c r="I120" s="228">
        <v>0.21028860396729199</v>
      </c>
      <c r="J120" s="40">
        <v>0</v>
      </c>
      <c r="K120" s="6">
        <v>0</v>
      </c>
      <c r="L120" s="40">
        <v>0</v>
      </c>
      <c r="M120" s="6">
        <v>0</v>
      </c>
      <c r="N120" s="40">
        <v>0</v>
      </c>
      <c r="O120" s="6">
        <v>0</v>
      </c>
      <c r="P120" s="40">
        <v>0</v>
      </c>
      <c r="Q120" s="198">
        <v>0</v>
      </c>
    </row>
    <row r="121" spans="1:17">
      <c r="A121" s="60" t="s">
        <v>175</v>
      </c>
      <c r="B121" s="40">
        <v>116842077.84999999</v>
      </c>
      <c r="C121" s="7">
        <v>2.4619646179183201</v>
      </c>
      <c r="D121" s="40">
        <v>121544482.40000001</v>
      </c>
      <c r="E121" s="7">
        <v>2.6459708910080399</v>
      </c>
      <c r="F121" s="40">
        <v>128246222</v>
      </c>
      <c r="G121" s="7">
        <v>2.55031487383066</v>
      </c>
      <c r="H121" s="40">
        <v>117277690.04000001</v>
      </c>
      <c r="I121" s="228">
        <v>2.03915071897495</v>
      </c>
      <c r="J121" s="40">
        <v>0</v>
      </c>
      <c r="K121" s="6">
        <v>0</v>
      </c>
      <c r="L121" s="40">
        <v>0</v>
      </c>
      <c r="M121" s="6">
        <v>0</v>
      </c>
      <c r="N121" s="40">
        <v>0</v>
      </c>
      <c r="O121" s="6">
        <v>0</v>
      </c>
      <c r="P121" s="40">
        <v>0</v>
      </c>
      <c r="Q121" s="198">
        <v>0</v>
      </c>
    </row>
    <row r="122" spans="1:17">
      <c r="A122" s="60" t="s">
        <v>73</v>
      </c>
      <c r="B122" s="40">
        <v>11754863.699999999</v>
      </c>
      <c r="C122" s="7">
        <v>0.24768524362434899</v>
      </c>
      <c r="D122" s="40">
        <v>10768229.34</v>
      </c>
      <c r="E122" s="7">
        <v>0.23441970230759501</v>
      </c>
      <c r="F122" s="40">
        <v>7280250.9199999999</v>
      </c>
      <c r="G122" s="7">
        <v>0.144775666034788</v>
      </c>
      <c r="H122" s="40">
        <v>6816816.4000000004</v>
      </c>
      <c r="I122" s="228">
        <v>0.118526516496353</v>
      </c>
      <c r="J122" s="40">
        <v>0</v>
      </c>
      <c r="K122" s="6">
        <v>0</v>
      </c>
      <c r="L122" s="40">
        <v>0</v>
      </c>
      <c r="M122" s="6">
        <v>0</v>
      </c>
      <c r="N122" s="40">
        <v>0</v>
      </c>
      <c r="O122" s="6">
        <v>0</v>
      </c>
      <c r="P122" s="40">
        <v>0</v>
      </c>
      <c r="Q122" s="198">
        <v>0</v>
      </c>
    </row>
    <row r="123" spans="1:17">
      <c r="A123" s="60" t="s">
        <v>176</v>
      </c>
      <c r="B123" s="40">
        <v>0</v>
      </c>
      <c r="C123" s="6">
        <v>0</v>
      </c>
      <c r="D123" s="40">
        <v>0</v>
      </c>
      <c r="E123" s="6">
        <v>0</v>
      </c>
      <c r="F123" s="40">
        <v>0</v>
      </c>
      <c r="G123" s="6">
        <v>0</v>
      </c>
      <c r="H123" s="40">
        <v>0</v>
      </c>
      <c r="I123" s="198">
        <v>0</v>
      </c>
      <c r="J123" s="40">
        <v>0</v>
      </c>
      <c r="K123" s="6">
        <v>0</v>
      </c>
      <c r="L123" s="40">
        <v>0</v>
      </c>
      <c r="M123" s="6">
        <v>0</v>
      </c>
      <c r="N123" s="40">
        <v>0</v>
      </c>
      <c r="O123" s="6">
        <v>0</v>
      </c>
      <c r="P123" s="40">
        <v>0</v>
      </c>
      <c r="Q123" s="198">
        <v>0</v>
      </c>
    </row>
    <row r="124" spans="1:17">
      <c r="A124" s="60" t="s">
        <v>174</v>
      </c>
      <c r="B124" s="40">
        <v>0</v>
      </c>
      <c r="C124" s="6">
        <v>0</v>
      </c>
      <c r="D124" s="40">
        <v>0</v>
      </c>
      <c r="E124" s="6">
        <v>0</v>
      </c>
      <c r="F124" s="40">
        <v>0</v>
      </c>
      <c r="G124" s="6">
        <v>0</v>
      </c>
      <c r="H124" s="40">
        <v>0</v>
      </c>
      <c r="I124" s="198">
        <v>0</v>
      </c>
      <c r="J124" s="40">
        <v>0</v>
      </c>
      <c r="K124" s="6">
        <v>0</v>
      </c>
      <c r="L124" s="40">
        <v>0</v>
      </c>
      <c r="M124" s="6">
        <v>0</v>
      </c>
      <c r="N124" s="40">
        <v>0</v>
      </c>
      <c r="O124" s="6">
        <v>0</v>
      </c>
      <c r="P124" s="40">
        <v>0</v>
      </c>
      <c r="Q124" s="198">
        <v>0</v>
      </c>
    </row>
    <row r="125" spans="1:17" ht="13.5" thickBot="1">
      <c r="A125" s="60" t="s">
        <v>177</v>
      </c>
      <c r="B125" s="40">
        <v>23428426.100000001</v>
      </c>
      <c r="C125" s="7">
        <v>0.49365739785766899</v>
      </c>
      <c r="D125" s="40">
        <v>7500</v>
      </c>
      <c r="E125" s="7">
        <v>1.63271761010521E-4</v>
      </c>
      <c r="F125" s="40">
        <v>7500</v>
      </c>
      <c r="G125" s="7">
        <v>1.4914561423672899E-4</v>
      </c>
      <c r="H125" s="40">
        <v>7500</v>
      </c>
      <c r="I125" s="228">
        <v>1.30405283281892E-4</v>
      </c>
      <c r="J125" s="40">
        <v>0</v>
      </c>
      <c r="K125" s="6">
        <v>0</v>
      </c>
      <c r="L125" s="40">
        <v>0</v>
      </c>
      <c r="M125" s="6">
        <v>0</v>
      </c>
      <c r="N125" s="40">
        <v>0</v>
      </c>
      <c r="O125" s="6">
        <v>0</v>
      </c>
      <c r="P125" s="40">
        <v>0</v>
      </c>
      <c r="Q125" s="198">
        <v>0</v>
      </c>
    </row>
    <row r="126" spans="1:17" ht="14.25" thickTop="1" thickBot="1">
      <c r="A126" s="64" t="s">
        <v>194</v>
      </c>
      <c r="B126" s="42">
        <v>1474404675.3599999</v>
      </c>
      <c r="C126" s="232">
        <v>31.0669941002737</v>
      </c>
      <c r="D126" s="42">
        <v>1352905866.8099999</v>
      </c>
      <c r="E126" s="232">
        <v>29.452176447404501</v>
      </c>
      <c r="F126" s="42">
        <v>1343739245.3900001</v>
      </c>
      <c r="G126" s="232">
        <v>26.7217086836921</v>
      </c>
      <c r="H126" s="42">
        <v>1331771950.6199999</v>
      </c>
      <c r="I126" s="233">
        <v>23.156013131663901</v>
      </c>
      <c r="J126" s="42">
        <v>0</v>
      </c>
      <c r="K126" s="230">
        <v>0</v>
      </c>
      <c r="L126" s="42">
        <v>0</v>
      </c>
      <c r="M126" s="230">
        <v>0</v>
      </c>
      <c r="N126" s="42">
        <v>0</v>
      </c>
      <c r="O126" s="230">
        <v>0</v>
      </c>
      <c r="P126" s="42">
        <v>0</v>
      </c>
      <c r="Q126" s="231">
        <v>0</v>
      </c>
    </row>
    <row r="127" spans="1:17" ht="14.25" thickTop="1" thickBot="1">
      <c r="A127" s="64" t="s">
        <v>179</v>
      </c>
      <c r="B127" s="42">
        <v>1463246028.24</v>
      </c>
      <c r="C127" s="232">
        <v>30.831871660663001</v>
      </c>
      <c r="D127" s="42">
        <v>1336458169.45</v>
      </c>
      <c r="E127" s="232">
        <v>29.094117179066501</v>
      </c>
      <c r="F127" s="42">
        <v>1385301919.1099999</v>
      </c>
      <c r="G127" s="232">
        <v>27.548227417197499</v>
      </c>
      <c r="H127" s="42">
        <v>1180482876.03</v>
      </c>
      <c r="I127" s="233">
        <v>20.525493847748699</v>
      </c>
      <c r="J127" s="42">
        <v>0</v>
      </c>
      <c r="K127" s="230">
        <v>0</v>
      </c>
      <c r="L127" s="42">
        <v>0</v>
      </c>
      <c r="M127" s="230">
        <v>0</v>
      </c>
      <c r="N127" s="42">
        <v>0</v>
      </c>
      <c r="O127" s="230">
        <v>0</v>
      </c>
      <c r="P127" s="42">
        <v>0</v>
      </c>
      <c r="Q127" s="231">
        <v>0</v>
      </c>
    </row>
    <row r="128" spans="1:17" ht="14.25" thickTop="1" thickBot="1">
      <c r="A128" s="64" t="s">
        <v>195</v>
      </c>
      <c r="B128" s="42">
        <v>2937650703.5999999</v>
      </c>
      <c r="C128" s="232">
        <v>61.8988657609368</v>
      </c>
      <c r="D128" s="42">
        <v>2689364036.2600002</v>
      </c>
      <c r="E128" s="232">
        <v>58.546293626471098</v>
      </c>
      <c r="F128" s="42">
        <v>2729041164.5</v>
      </c>
      <c r="G128" s="232">
        <v>54.269936100889701</v>
      </c>
      <c r="H128" s="42">
        <v>2512254826.6500001</v>
      </c>
      <c r="I128" s="233">
        <v>43.681506979412703</v>
      </c>
      <c r="J128" s="42">
        <v>0</v>
      </c>
      <c r="K128" s="230">
        <v>0</v>
      </c>
      <c r="L128" s="42">
        <v>0</v>
      </c>
      <c r="M128" s="230">
        <v>0</v>
      </c>
      <c r="N128" s="42">
        <v>0</v>
      </c>
      <c r="O128" s="230">
        <v>0</v>
      </c>
      <c r="P128" s="42">
        <v>0</v>
      </c>
      <c r="Q128" s="231">
        <v>0</v>
      </c>
    </row>
    <row r="129" spans="1:17" ht="13.5" thickTop="1">
      <c r="A129" s="60" t="s">
        <v>196</v>
      </c>
      <c r="B129" s="40">
        <v>0</v>
      </c>
      <c r="C129" s="6">
        <v>0</v>
      </c>
      <c r="D129" s="40">
        <v>0</v>
      </c>
      <c r="E129" s="6">
        <v>0</v>
      </c>
      <c r="F129" s="40">
        <v>0</v>
      </c>
      <c r="G129" s="6">
        <v>0</v>
      </c>
      <c r="H129" s="40">
        <v>0</v>
      </c>
      <c r="I129" s="198">
        <v>0</v>
      </c>
      <c r="J129" s="40">
        <v>0</v>
      </c>
      <c r="K129" s="6">
        <v>0</v>
      </c>
      <c r="L129" s="40">
        <v>0</v>
      </c>
      <c r="M129" s="6">
        <v>0</v>
      </c>
      <c r="N129" s="40">
        <v>0</v>
      </c>
      <c r="O129" s="6">
        <v>0</v>
      </c>
      <c r="P129" s="40">
        <v>0</v>
      </c>
      <c r="Q129" s="198">
        <v>0</v>
      </c>
    </row>
    <row r="130" spans="1:17" ht="13.5" thickBot="1">
      <c r="A130" s="60" t="s">
        <v>197</v>
      </c>
      <c r="B130" s="40">
        <v>3031579.46</v>
      </c>
      <c r="C130" s="7">
        <v>6.3878026685811301E-2</v>
      </c>
      <c r="D130" s="40">
        <v>7201470.1500000004</v>
      </c>
      <c r="E130" s="7">
        <v>0.156772895100693</v>
      </c>
      <c r="F130" s="40">
        <v>1255399.3400000001</v>
      </c>
      <c r="G130" s="7">
        <v>2.49649740902246E-2</v>
      </c>
      <c r="H130" s="40">
        <v>5908000</v>
      </c>
      <c r="I130" s="228">
        <v>0.10272458848392201</v>
      </c>
      <c r="J130" s="40">
        <v>0</v>
      </c>
      <c r="K130" s="6">
        <v>0</v>
      </c>
      <c r="L130" s="40">
        <v>0</v>
      </c>
      <c r="M130" s="6">
        <v>0</v>
      </c>
      <c r="N130" s="40">
        <v>0</v>
      </c>
      <c r="O130" s="6">
        <v>0</v>
      </c>
      <c r="P130" s="40">
        <v>0</v>
      </c>
      <c r="Q130" s="198">
        <v>0</v>
      </c>
    </row>
    <row r="131" spans="1:17" ht="14.25" thickTop="1" thickBot="1">
      <c r="A131" s="64" t="s">
        <v>198</v>
      </c>
      <c r="B131" s="42">
        <v>3031579.46</v>
      </c>
      <c r="C131" s="232">
        <v>6.3878026685811301E-2</v>
      </c>
      <c r="D131" s="42">
        <v>7201470.1500000004</v>
      </c>
      <c r="E131" s="232">
        <v>0.156772895100693</v>
      </c>
      <c r="F131" s="42">
        <v>1255399.3400000001</v>
      </c>
      <c r="G131" s="232">
        <v>2.49649740902246E-2</v>
      </c>
      <c r="H131" s="42">
        <v>5908000</v>
      </c>
      <c r="I131" s="233">
        <v>0.10272458848392201</v>
      </c>
      <c r="J131" s="42">
        <v>0</v>
      </c>
      <c r="K131" s="230">
        <v>0</v>
      </c>
      <c r="L131" s="42">
        <v>0</v>
      </c>
      <c r="M131" s="230">
        <v>0</v>
      </c>
      <c r="N131" s="42">
        <v>0</v>
      </c>
      <c r="O131" s="230">
        <v>0</v>
      </c>
      <c r="P131" s="42">
        <v>0</v>
      </c>
      <c r="Q131" s="231">
        <v>0</v>
      </c>
    </row>
    <row r="132" spans="1:17" ht="13.5" thickTop="1">
      <c r="A132" s="62" t="s">
        <v>199</v>
      </c>
      <c r="B132" s="40"/>
      <c r="C132" s="6"/>
      <c r="D132" s="40"/>
      <c r="E132" s="6"/>
      <c r="F132" s="40"/>
      <c r="G132" s="6"/>
      <c r="H132" s="40"/>
      <c r="I132" s="198"/>
      <c r="J132" s="40"/>
      <c r="K132" s="6"/>
      <c r="L132" s="40"/>
      <c r="M132" s="6"/>
      <c r="N132" s="40"/>
      <c r="O132" s="6"/>
      <c r="P132" s="40"/>
      <c r="Q132" s="198"/>
    </row>
    <row r="133" spans="1:17">
      <c r="A133" s="60" t="s">
        <v>200</v>
      </c>
      <c r="B133" s="40">
        <v>359605012.81</v>
      </c>
      <c r="C133" s="7">
        <v>7.5771916612169896</v>
      </c>
      <c r="D133" s="40">
        <v>332058461.31999999</v>
      </c>
      <c r="E133" s="7">
        <v>7.2287692984213896</v>
      </c>
      <c r="F133" s="40">
        <v>336615089.60000002</v>
      </c>
      <c r="G133" s="7">
        <v>6.69395523996584</v>
      </c>
      <c r="H133" s="40">
        <v>347357567.86000001</v>
      </c>
      <c r="I133" s="228">
        <v>6.0396349382523304</v>
      </c>
      <c r="J133" s="40">
        <v>2572720.39</v>
      </c>
      <c r="K133" s="7">
        <v>1.6580518295656601</v>
      </c>
      <c r="L133" s="40">
        <v>7548997.0099999998</v>
      </c>
      <c r="M133" s="7">
        <v>8.5537256547944196</v>
      </c>
      <c r="N133" s="40">
        <v>0</v>
      </c>
      <c r="O133" s="6">
        <v>0</v>
      </c>
      <c r="P133" s="40">
        <v>0</v>
      </c>
      <c r="Q133" s="198">
        <v>0</v>
      </c>
    </row>
    <row r="134" spans="1:17">
      <c r="A134" s="60" t="s">
        <v>201</v>
      </c>
      <c r="B134" s="40">
        <v>1400000</v>
      </c>
      <c r="C134" s="7">
        <v>2.9499222613197099E-2</v>
      </c>
      <c r="D134" s="40">
        <v>0</v>
      </c>
      <c r="E134" s="6">
        <v>0</v>
      </c>
      <c r="F134" s="40">
        <v>0</v>
      </c>
      <c r="G134" s="6">
        <v>0</v>
      </c>
      <c r="H134" s="40">
        <v>0</v>
      </c>
      <c r="I134" s="198">
        <v>0</v>
      </c>
      <c r="J134" s="40">
        <v>0</v>
      </c>
      <c r="K134" s="6">
        <v>0</v>
      </c>
      <c r="L134" s="40">
        <v>0</v>
      </c>
      <c r="M134" s="6">
        <v>0</v>
      </c>
      <c r="N134" s="40">
        <v>0</v>
      </c>
      <c r="O134" s="6">
        <v>0</v>
      </c>
      <c r="P134" s="40">
        <v>0</v>
      </c>
      <c r="Q134" s="198">
        <v>0</v>
      </c>
    </row>
    <row r="135" spans="1:17">
      <c r="A135" s="60" t="s">
        <v>202</v>
      </c>
      <c r="B135" s="40">
        <v>0</v>
      </c>
      <c r="C135" s="6">
        <v>0</v>
      </c>
      <c r="D135" s="40">
        <v>0</v>
      </c>
      <c r="E135" s="6">
        <v>0</v>
      </c>
      <c r="F135" s="40">
        <v>0</v>
      </c>
      <c r="G135" s="6">
        <v>0</v>
      </c>
      <c r="H135" s="40">
        <v>0</v>
      </c>
      <c r="I135" s="198">
        <v>0</v>
      </c>
      <c r="J135" s="40">
        <v>0</v>
      </c>
      <c r="K135" s="6">
        <v>0</v>
      </c>
      <c r="L135" s="40">
        <v>0</v>
      </c>
      <c r="M135" s="6">
        <v>0</v>
      </c>
      <c r="N135" s="40">
        <v>0</v>
      </c>
      <c r="O135" s="6">
        <v>0</v>
      </c>
      <c r="P135" s="40">
        <v>0</v>
      </c>
      <c r="Q135" s="198">
        <v>0</v>
      </c>
    </row>
    <row r="136" spans="1:17">
      <c r="A136" s="60" t="s">
        <v>203</v>
      </c>
      <c r="B136" s="40">
        <v>0</v>
      </c>
      <c r="C136" s="6">
        <v>0</v>
      </c>
      <c r="D136" s="40">
        <v>0</v>
      </c>
      <c r="E136" s="6">
        <v>0</v>
      </c>
      <c r="F136" s="40">
        <v>0</v>
      </c>
      <c r="G136" s="6">
        <v>0</v>
      </c>
      <c r="H136" s="40">
        <v>0</v>
      </c>
      <c r="I136" s="198">
        <v>0</v>
      </c>
      <c r="J136" s="40">
        <v>0</v>
      </c>
      <c r="K136" s="6">
        <v>0</v>
      </c>
      <c r="L136" s="40">
        <v>0</v>
      </c>
      <c r="M136" s="6">
        <v>0</v>
      </c>
      <c r="N136" s="40">
        <v>0</v>
      </c>
      <c r="O136" s="6">
        <v>0</v>
      </c>
      <c r="P136" s="40">
        <v>0</v>
      </c>
      <c r="Q136" s="198">
        <v>0</v>
      </c>
    </row>
    <row r="137" spans="1:17">
      <c r="A137" s="60" t="s">
        <v>204</v>
      </c>
      <c r="B137" s="40">
        <v>19715089.460000001</v>
      </c>
      <c r="C137" s="7">
        <v>0.41541415201402498</v>
      </c>
      <c r="D137" s="40">
        <v>13861569.119999999</v>
      </c>
      <c r="E137" s="7">
        <v>0.30176037341219403</v>
      </c>
      <c r="F137" s="40">
        <v>31613332.620000001</v>
      </c>
      <c r="G137" s="7">
        <v>0.62866532155732602</v>
      </c>
      <c r="H137" s="40">
        <v>34271418.600000001</v>
      </c>
      <c r="I137" s="228">
        <v>0.59588987346737599</v>
      </c>
      <c r="J137" s="40">
        <v>0</v>
      </c>
      <c r="K137" s="6">
        <v>0</v>
      </c>
      <c r="L137" s="40">
        <v>0</v>
      </c>
      <c r="M137" s="6">
        <v>0</v>
      </c>
      <c r="N137" s="40">
        <v>0</v>
      </c>
      <c r="O137" s="6">
        <v>0</v>
      </c>
      <c r="P137" s="40">
        <v>0</v>
      </c>
      <c r="Q137" s="198">
        <v>0</v>
      </c>
    </row>
    <row r="138" spans="1:17">
      <c r="A138" s="60" t="s">
        <v>205</v>
      </c>
      <c r="B138" s="40">
        <v>0</v>
      </c>
      <c r="C138" s="6">
        <v>0</v>
      </c>
      <c r="D138" s="40">
        <v>0</v>
      </c>
      <c r="E138" s="6">
        <v>0</v>
      </c>
      <c r="F138" s="40">
        <v>0</v>
      </c>
      <c r="G138" s="6">
        <v>0</v>
      </c>
      <c r="H138" s="40">
        <v>0</v>
      </c>
      <c r="I138" s="198">
        <v>0</v>
      </c>
      <c r="J138" s="40">
        <v>0</v>
      </c>
      <c r="K138" s="6">
        <v>0</v>
      </c>
      <c r="L138" s="40">
        <v>0</v>
      </c>
      <c r="M138" s="6">
        <v>0</v>
      </c>
      <c r="N138" s="40">
        <v>0</v>
      </c>
      <c r="O138" s="6">
        <v>0</v>
      </c>
      <c r="P138" s="40">
        <v>0</v>
      </c>
      <c r="Q138" s="198">
        <v>0</v>
      </c>
    </row>
    <row r="139" spans="1:17">
      <c r="A139" s="60" t="s">
        <v>206</v>
      </c>
      <c r="B139" s="40">
        <v>0</v>
      </c>
      <c r="C139" s="7">
        <v>0</v>
      </c>
      <c r="D139" s="40">
        <v>0</v>
      </c>
      <c r="E139" s="7">
        <v>0</v>
      </c>
      <c r="F139" s="40">
        <v>0.01</v>
      </c>
      <c r="G139" s="7">
        <v>1.98860818982306E-10</v>
      </c>
      <c r="H139" s="40">
        <v>-93719.99</v>
      </c>
      <c r="I139" s="228">
        <v>-1.6295442460168099E-3</v>
      </c>
      <c r="J139" s="40">
        <v>0</v>
      </c>
      <c r="K139" s="6">
        <v>0</v>
      </c>
      <c r="L139" s="40">
        <v>0</v>
      </c>
      <c r="M139" s="6">
        <v>0</v>
      </c>
      <c r="N139" s="40">
        <v>0</v>
      </c>
      <c r="O139" s="6">
        <v>0</v>
      </c>
      <c r="P139" s="40">
        <v>0</v>
      </c>
      <c r="Q139" s="198">
        <v>0</v>
      </c>
    </row>
    <row r="140" spans="1:17">
      <c r="A140" s="60" t="s">
        <v>207</v>
      </c>
      <c r="B140" s="40">
        <v>6164777.4299999997</v>
      </c>
      <c r="C140" s="7">
        <v>0.12989724412027301</v>
      </c>
      <c r="D140" s="40">
        <v>7507014.7000000002</v>
      </c>
      <c r="E140" s="7">
        <v>0.16342446800011601</v>
      </c>
      <c r="F140" s="40">
        <v>-112876.93</v>
      </c>
      <c r="G140" s="7">
        <v>-2.2446798744008398E-3</v>
      </c>
      <c r="H140" s="40">
        <v>97738121.75</v>
      </c>
      <c r="I140" s="228">
        <v>1.69940899389984</v>
      </c>
      <c r="J140" s="40">
        <v>152592537.06</v>
      </c>
      <c r="K140" s="7">
        <v>98.341948170434307</v>
      </c>
      <c r="L140" s="40">
        <v>80704909.120000005</v>
      </c>
      <c r="M140" s="7">
        <v>91.446274345205495</v>
      </c>
      <c r="N140" s="40">
        <v>0</v>
      </c>
      <c r="O140" s="6">
        <v>0</v>
      </c>
      <c r="P140" s="40">
        <v>0</v>
      </c>
      <c r="Q140" s="198">
        <v>0</v>
      </c>
    </row>
    <row r="141" spans="1:17" ht="13.5" thickBot="1">
      <c r="A141" s="60" t="s">
        <v>208</v>
      </c>
      <c r="B141" s="40">
        <v>0</v>
      </c>
      <c r="C141" s="6">
        <v>0</v>
      </c>
      <c r="D141" s="40">
        <v>0</v>
      </c>
      <c r="E141" s="6">
        <v>0</v>
      </c>
      <c r="F141" s="40">
        <v>0</v>
      </c>
      <c r="G141" s="6">
        <v>0</v>
      </c>
      <c r="H141" s="40">
        <v>0</v>
      </c>
      <c r="I141" s="198">
        <v>0</v>
      </c>
      <c r="J141" s="40">
        <v>0</v>
      </c>
      <c r="K141" s="6">
        <v>0</v>
      </c>
      <c r="L141" s="40">
        <v>0</v>
      </c>
      <c r="M141" s="6">
        <v>0</v>
      </c>
      <c r="N141" s="40">
        <v>0</v>
      </c>
      <c r="O141" s="6">
        <v>0</v>
      </c>
      <c r="P141" s="40">
        <v>0</v>
      </c>
      <c r="Q141" s="198">
        <v>0</v>
      </c>
    </row>
    <row r="142" spans="1:17" ht="14.25" thickTop="1" thickBot="1">
      <c r="A142" s="64" t="s">
        <v>209</v>
      </c>
      <c r="B142" s="42">
        <v>386884879.69999999</v>
      </c>
      <c r="C142" s="232">
        <v>8.1520022799644796</v>
      </c>
      <c r="D142" s="42">
        <v>353427045.13999999</v>
      </c>
      <c r="E142" s="232">
        <v>7.6939541398336999</v>
      </c>
      <c r="F142" s="42">
        <v>368115545.30000001</v>
      </c>
      <c r="G142" s="232">
        <v>7.3203758818476299</v>
      </c>
      <c r="H142" s="42">
        <v>479273388.22000003</v>
      </c>
      <c r="I142" s="233">
        <v>8.3333042613735397</v>
      </c>
      <c r="J142" s="42">
        <v>155165257.44999999</v>
      </c>
      <c r="K142" s="232">
        <v>100</v>
      </c>
      <c r="L142" s="42">
        <v>88253906.129999995</v>
      </c>
      <c r="M142" s="232">
        <v>100</v>
      </c>
      <c r="N142" s="42">
        <v>0</v>
      </c>
      <c r="O142" s="230">
        <v>0</v>
      </c>
      <c r="P142" s="42">
        <v>0</v>
      </c>
      <c r="Q142" s="231">
        <v>0</v>
      </c>
    </row>
    <row r="143" spans="1:17" ht="14.25" thickTop="1" thickBot="1">
      <c r="A143" s="64" t="s">
        <v>210</v>
      </c>
      <c r="B143" s="42">
        <v>317797119.06999999</v>
      </c>
      <c r="C143" s="232">
        <v>6.6962628294847404</v>
      </c>
      <c r="D143" s="42">
        <v>479776714.00999999</v>
      </c>
      <c r="E143" s="232">
        <v>10.444531865100499</v>
      </c>
      <c r="F143" s="42">
        <v>422843459.94</v>
      </c>
      <c r="G143" s="232">
        <v>8.40869967449804</v>
      </c>
      <c r="H143" s="42">
        <v>435960537.38999999</v>
      </c>
      <c r="I143" s="233">
        <v>7.5802076504092097</v>
      </c>
      <c r="J143" s="42">
        <v>0</v>
      </c>
      <c r="K143" s="230">
        <v>0</v>
      </c>
      <c r="L143" s="42">
        <v>0</v>
      </c>
      <c r="M143" s="230">
        <v>0</v>
      </c>
      <c r="N143" s="42">
        <v>0</v>
      </c>
      <c r="O143" s="230">
        <v>0</v>
      </c>
      <c r="P143" s="42">
        <v>0</v>
      </c>
      <c r="Q143" s="231">
        <v>0</v>
      </c>
    </row>
    <row r="144" spans="1:17" ht="14.25" thickTop="1" thickBot="1">
      <c r="A144" s="64" t="s">
        <v>211</v>
      </c>
      <c r="B144" s="42">
        <v>704681998.76999998</v>
      </c>
      <c r="C144" s="232">
        <v>14.8482651094492</v>
      </c>
      <c r="D144" s="42">
        <v>833203759.14999998</v>
      </c>
      <c r="E144" s="232">
        <v>18.138486004934201</v>
      </c>
      <c r="F144" s="42">
        <v>790959005.24000001</v>
      </c>
      <c r="G144" s="232">
        <v>15.729075556345601</v>
      </c>
      <c r="H144" s="42">
        <v>915233925.61000001</v>
      </c>
      <c r="I144" s="233">
        <v>15.913511911782701</v>
      </c>
      <c r="J144" s="42">
        <v>155165257.44999999</v>
      </c>
      <c r="K144" s="232">
        <v>100</v>
      </c>
      <c r="L144" s="42">
        <v>88253906.129999995</v>
      </c>
      <c r="M144" s="232">
        <v>100</v>
      </c>
      <c r="N144" s="42">
        <v>0</v>
      </c>
      <c r="O144" s="230">
        <v>0</v>
      </c>
      <c r="P144" s="42">
        <v>0</v>
      </c>
      <c r="Q144" s="231">
        <v>0</v>
      </c>
    </row>
    <row r="145" spans="1:17" ht="13.5" thickTop="1">
      <c r="A145" s="60" t="s">
        <v>181</v>
      </c>
      <c r="B145" s="40">
        <v>30888572.949999999</v>
      </c>
      <c r="C145" s="7">
        <v>0.65084920689716297</v>
      </c>
      <c r="D145" s="40">
        <v>90568875.620000005</v>
      </c>
      <c r="E145" s="7">
        <v>1.9716453086960299</v>
      </c>
      <c r="F145" s="40">
        <v>59701485.579999998</v>
      </c>
      <c r="G145" s="7">
        <v>1.1872286316899101</v>
      </c>
      <c r="H145" s="40">
        <v>39668993.740000002</v>
      </c>
      <c r="I145" s="228">
        <v>0.68973951548964296</v>
      </c>
      <c r="J145" s="40">
        <v>0</v>
      </c>
      <c r="K145" s="6">
        <v>0</v>
      </c>
      <c r="L145" s="40">
        <v>0</v>
      </c>
      <c r="M145" s="6">
        <v>0</v>
      </c>
      <c r="N145" s="40">
        <v>0</v>
      </c>
      <c r="O145" s="6">
        <v>0</v>
      </c>
      <c r="P145" s="40">
        <v>0</v>
      </c>
      <c r="Q145" s="198">
        <v>0</v>
      </c>
    </row>
    <row r="146" spans="1:17">
      <c r="A146" s="60" t="s">
        <v>182</v>
      </c>
      <c r="B146" s="40">
        <v>0</v>
      </c>
      <c r="C146" s="6">
        <v>0</v>
      </c>
      <c r="D146" s="40">
        <v>0</v>
      </c>
      <c r="E146" s="6">
        <v>0</v>
      </c>
      <c r="F146" s="40">
        <v>0</v>
      </c>
      <c r="G146" s="6">
        <v>0</v>
      </c>
      <c r="H146" s="40">
        <v>0</v>
      </c>
      <c r="I146" s="198">
        <v>0</v>
      </c>
      <c r="J146" s="40">
        <v>0</v>
      </c>
      <c r="K146" s="6">
        <v>0</v>
      </c>
      <c r="L146" s="40">
        <v>0</v>
      </c>
      <c r="M146" s="6">
        <v>0</v>
      </c>
      <c r="N146" s="40">
        <v>0</v>
      </c>
      <c r="O146" s="6">
        <v>0</v>
      </c>
      <c r="P146" s="40">
        <v>0</v>
      </c>
      <c r="Q146" s="198">
        <v>0</v>
      </c>
    </row>
    <row r="147" spans="1:17" ht="13.5" thickBot="1">
      <c r="A147" s="60" t="s">
        <v>183</v>
      </c>
      <c r="B147" s="40">
        <v>1069634921.17</v>
      </c>
      <c r="C147" s="7">
        <v>22.538141896030901</v>
      </c>
      <c r="D147" s="40">
        <v>973230246.63</v>
      </c>
      <c r="E147" s="7">
        <v>21.1868021647978</v>
      </c>
      <c r="F147" s="40">
        <v>1447685616.72</v>
      </c>
      <c r="G147" s="7">
        <v>28.7887947369844</v>
      </c>
      <c r="H147" s="40">
        <v>2278234976.8299999</v>
      </c>
      <c r="I147" s="228">
        <v>39.612517004830899</v>
      </c>
      <c r="J147" s="40">
        <v>0</v>
      </c>
      <c r="K147" s="6">
        <v>0</v>
      </c>
      <c r="L147" s="40">
        <v>0</v>
      </c>
      <c r="M147" s="6">
        <v>0</v>
      </c>
      <c r="N147" s="40">
        <v>0</v>
      </c>
      <c r="O147" s="6">
        <v>0</v>
      </c>
      <c r="P147" s="40">
        <v>0</v>
      </c>
      <c r="Q147" s="198">
        <v>0</v>
      </c>
    </row>
    <row r="148" spans="1:17" ht="14.25" thickTop="1" thickBot="1">
      <c r="A148" s="64" t="s">
        <v>184</v>
      </c>
      <c r="B148" s="42">
        <v>1100523494.1199999</v>
      </c>
      <c r="C148" s="232">
        <v>23.1889911029281</v>
      </c>
      <c r="D148" s="42">
        <v>1063799122.25</v>
      </c>
      <c r="E148" s="232">
        <v>23.158447473493901</v>
      </c>
      <c r="F148" s="42">
        <v>1507387102.3</v>
      </c>
      <c r="G148" s="232">
        <v>29.976023368674301</v>
      </c>
      <c r="H148" s="42">
        <v>2317903970.5700002</v>
      </c>
      <c r="I148" s="233">
        <v>40.302256520320597</v>
      </c>
      <c r="J148" s="42">
        <v>0</v>
      </c>
      <c r="K148" s="230">
        <v>0</v>
      </c>
      <c r="L148" s="42">
        <v>0</v>
      </c>
      <c r="M148" s="230">
        <v>0</v>
      </c>
      <c r="N148" s="42">
        <v>0</v>
      </c>
      <c r="O148" s="230">
        <v>0</v>
      </c>
      <c r="P148" s="42">
        <v>0</v>
      </c>
      <c r="Q148" s="231">
        <v>0</v>
      </c>
    </row>
    <row r="149" spans="1:17" ht="14.25" thickTop="1" thickBot="1">
      <c r="A149" s="60"/>
      <c r="Q149" s="193"/>
    </row>
    <row r="150" spans="1:17" s="5" customFormat="1" ht="13.5" thickTop="1">
      <c r="A150" s="203" t="s">
        <v>185</v>
      </c>
      <c r="B150" s="234">
        <v>14501</v>
      </c>
      <c r="C150" s="234"/>
      <c r="D150" s="234">
        <v>14755</v>
      </c>
      <c r="E150" s="234"/>
      <c r="F150" s="234">
        <v>13894</v>
      </c>
      <c r="G150" s="234"/>
      <c r="H150" s="234">
        <v>13630</v>
      </c>
      <c r="I150" s="235"/>
      <c r="J150" s="234">
        <v>357</v>
      </c>
      <c r="K150" s="234"/>
      <c r="L150" s="234">
        <v>147</v>
      </c>
      <c r="M150" s="234"/>
      <c r="N150" s="234">
        <v>0</v>
      </c>
      <c r="O150" s="234"/>
      <c r="P150" s="234">
        <v>0</v>
      </c>
      <c r="Q150" s="235"/>
    </row>
    <row r="151" spans="1:17" s="5" customFormat="1" ht="13.5" thickBot="1">
      <c r="A151" s="206" t="s">
        <v>212</v>
      </c>
      <c r="B151" s="236">
        <v>328414.51</v>
      </c>
      <c r="C151" s="236"/>
      <c r="D151" s="236">
        <v>312589.17</v>
      </c>
      <c r="E151" s="236"/>
      <c r="F151" s="236">
        <v>362394.59</v>
      </c>
      <c r="G151" s="236"/>
      <c r="H151" s="236">
        <v>422399.76</v>
      </c>
      <c r="I151" s="237"/>
      <c r="J151" s="236">
        <v>434636.58</v>
      </c>
      <c r="K151" s="236"/>
      <c r="L151" s="236">
        <v>600366.71</v>
      </c>
      <c r="M151" s="236"/>
      <c r="N151" s="236">
        <v>0</v>
      </c>
      <c r="O151" s="236"/>
      <c r="P151" s="236">
        <v>0</v>
      </c>
      <c r="Q151" s="237"/>
    </row>
    <row r="152" spans="1:17" ht="14.25" thickTop="1" thickBot="1">
      <c r="A152" s="60"/>
      <c r="Q152" s="193"/>
    </row>
    <row r="153" spans="1:17" ht="13.5" thickTop="1">
      <c r="A153" s="197" t="s">
        <v>213</v>
      </c>
      <c r="B153" s="238"/>
      <c r="C153" s="239"/>
      <c r="D153" s="238"/>
      <c r="E153" s="239"/>
      <c r="F153" s="238"/>
      <c r="G153" s="239"/>
      <c r="H153" s="238"/>
      <c r="I153" s="240"/>
      <c r="J153" s="238"/>
      <c r="K153" s="239"/>
      <c r="L153" s="238"/>
      <c r="M153" s="239"/>
      <c r="N153" s="238"/>
      <c r="O153" s="239"/>
      <c r="P153" s="238"/>
      <c r="Q153" s="240"/>
    </row>
    <row r="154" spans="1:17" ht="13.5" thickBot="1">
      <c r="A154" s="211"/>
      <c r="B154" s="241"/>
      <c r="C154" s="242"/>
      <c r="D154" s="241"/>
      <c r="E154" s="242"/>
      <c r="F154" s="241"/>
      <c r="G154" s="242"/>
      <c r="H154" s="241"/>
      <c r="I154" s="243"/>
      <c r="J154" s="241"/>
      <c r="K154" s="242"/>
      <c r="L154" s="241"/>
      <c r="M154" s="242"/>
      <c r="N154" s="241"/>
      <c r="O154" s="242"/>
      <c r="P154" s="241"/>
      <c r="Q154" s="243"/>
    </row>
    <row r="155" spans="1:17" ht="13.5" thickTop="1">
      <c r="A155" s="60" t="s">
        <v>214</v>
      </c>
      <c r="B155" s="40">
        <v>593857438.63999999</v>
      </c>
      <c r="C155" s="7">
        <v>12.5130948449602</v>
      </c>
      <c r="D155" s="40">
        <v>677089787.60000002</v>
      </c>
      <c r="E155" s="7">
        <v>14.739952264492199</v>
      </c>
      <c r="F155" s="40">
        <v>634861326.12</v>
      </c>
      <c r="G155" s="7">
        <v>12.6249043252416</v>
      </c>
      <c r="H155" s="40">
        <v>784420087.44000006</v>
      </c>
      <c r="I155" s="228">
        <v>13.639003161949301</v>
      </c>
      <c r="J155" s="40">
        <v>155165257.44999999</v>
      </c>
      <c r="K155" s="7">
        <v>100</v>
      </c>
      <c r="L155" s="40">
        <v>7548997.0099999998</v>
      </c>
      <c r="M155" s="7">
        <v>8.5537256547944196</v>
      </c>
      <c r="N155" s="40">
        <v>0</v>
      </c>
      <c r="O155" s="6">
        <v>0</v>
      </c>
      <c r="P155" s="40">
        <v>0</v>
      </c>
      <c r="Q155" s="198">
        <v>0</v>
      </c>
    </row>
    <row r="156" spans="1:17">
      <c r="A156" s="60" t="s">
        <v>215</v>
      </c>
      <c r="B156" s="40">
        <v>53216863.210000001</v>
      </c>
      <c r="C156" s="7">
        <v>1.12132578186274</v>
      </c>
      <c r="D156" s="40">
        <v>47395915.939999998</v>
      </c>
      <c r="E156" s="7">
        <v>1.0317886213640499</v>
      </c>
      <c r="F156" s="40">
        <v>1601.36</v>
      </c>
      <c r="G156" s="7">
        <v>3.1844776108550597E-5</v>
      </c>
      <c r="H156" s="40">
        <v>1605.69</v>
      </c>
      <c r="I156" s="228">
        <v>2.7918727908386899E-5</v>
      </c>
      <c r="J156" s="40">
        <v>0</v>
      </c>
      <c r="K156" s="6">
        <v>0</v>
      </c>
      <c r="L156" s="40">
        <v>0</v>
      </c>
      <c r="M156" s="6">
        <v>0</v>
      </c>
      <c r="N156" s="40">
        <v>0</v>
      </c>
      <c r="O156" s="6">
        <v>0</v>
      </c>
      <c r="P156" s="40">
        <v>0</v>
      </c>
      <c r="Q156" s="198">
        <v>0</v>
      </c>
    </row>
    <row r="157" spans="1:17">
      <c r="A157" s="60" t="s">
        <v>216</v>
      </c>
      <c r="B157" s="40">
        <v>0</v>
      </c>
      <c r="C157" s="6">
        <v>0</v>
      </c>
      <c r="D157" s="40">
        <v>52188219.18</v>
      </c>
      <c r="E157" s="7">
        <v>1.13611499326955</v>
      </c>
      <c r="F157" s="40">
        <v>46474969.869999997</v>
      </c>
      <c r="G157" s="7">
        <v>0.92420505705262102</v>
      </c>
      <c r="H157" s="40">
        <v>0</v>
      </c>
      <c r="I157" s="198">
        <v>0</v>
      </c>
      <c r="J157" s="40">
        <v>0</v>
      </c>
      <c r="K157" s="6">
        <v>0</v>
      </c>
      <c r="L157" s="40">
        <v>15131426.09</v>
      </c>
      <c r="M157" s="7">
        <v>17.145332998304902</v>
      </c>
      <c r="N157" s="40">
        <v>0</v>
      </c>
      <c r="O157" s="6">
        <v>0</v>
      </c>
      <c r="P157" s="40">
        <v>0</v>
      </c>
      <c r="Q157" s="198">
        <v>0</v>
      </c>
    </row>
    <row r="158" spans="1:17">
      <c r="A158" s="60" t="s">
        <v>217</v>
      </c>
      <c r="B158" s="40">
        <v>0</v>
      </c>
      <c r="C158" s="6">
        <v>0</v>
      </c>
      <c r="D158" s="40">
        <v>0</v>
      </c>
      <c r="E158" s="6">
        <v>0</v>
      </c>
      <c r="F158" s="40">
        <v>51172260.270000003</v>
      </c>
      <c r="G158" s="7">
        <v>1.01761575864679</v>
      </c>
      <c r="H158" s="40">
        <v>95733263.010000005</v>
      </c>
      <c r="I158" s="228">
        <v>1.6645497709758601</v>
      </c>
      <c r="J158" s="40">
        <v>0</v>
      </c>
      <c r="K158" s="6">
        <v>0</v>
      </c>
      <c r="L158" s="40">
        <v>65573483.030000001</v>
      </c>
      <c r="M158" s="7">
        <v>74.300941346900501</v>
      </c>
      <c r="N158" s="40">
        <v>0</v>
      </c>
      <c r="O158" s="6">
        <v>0</v>
      </c>
      <c r="P158" s="40">
        <v>0</v>
      </c>
      <c r="Q158" s="198">
        <v>0</v>
      </c>
    </row>
    <row r="159" spans="1:17">
      <c r="A159" s="60" t="s">
        <v>218</v>
      </c>
      <c r="B159" s="40">
        <v>0</v>
      </c>
      <c r="C159" s="6">
        <v>0</v>
      </c>
      <c r="D159" s="40">
        <v>0</v>
      </c>
      <c r="E159" s="6">
        <v>0</v>
      </c>
      <c r="F159" s="40">
        <v>0</v>
      </c>
      <c r="G159" s="6">
        <v>0</v>
      </c>
      <c r="H159" s="40">
        <v>0</v>
      </c>
      <c r="I159" s="198">
        <v>0</v>
      </c>
      <c r="J159" s="40">
        <v>0</v>
      </c>
      <c r="K159" s="6">
        <v>0</v>
      </c>
      <c r="L159" s="40">
        <v>0</v>
      </c>
      <c r="M159" s="6">
        <v>0</v>
      </c>
      <c r="N159" s="40">
        <v>0</v>
      </c>
      <c r="O159" s="6">
        <v>0</v>
      </c>
      <c r="P159" s="40">
        <v>0</v>
      </c>
      <c r="Q159" s="198">
        <v>0</v>
      </c>
    </row>
    <row r="160" spans="1:17">
      <c r="A160" s="60" t="s">
        <v>219</v>
      </c>
      <c r="B160" s="40">
        <v>50087089.460000001</v>
      </c>
      <c r="C160" s="7">
        <v>1.05537871573404</v>
      </c>
      <c r="D160" s="40">
        <v>48938960.840000004</v>
      </c>
      <c r="E160" s="7">
        <v>1.0653800424495601</v>
      </c>
      <c r="F160" s="40">
        <v>52007811.140000001</v>
      </c>
      <c r="G160" s="7">
        <v>1.03423159167775</v>
      </c>
      <c r="H160" s="40">
        <v>14774737.1</v>
      </c>
      <c r="I160" s="228">
        <v>0.25689383692546502</v>
      </c>
      <c r="J160" s="40">
        <v>0</v>
      </c>
      <c r="K160" s="6">
        <v>0</v>
      </c>
      <c r="L160" s="40">
        <v>0</v>
      </c>
      <c r="M160" s="6">
        <v>0</v>
      </c>
      <c r="N160" s="40">
        <v>0</v>
      </c>
      <c r="O160" s="6">
        <v>0</v>
      </c>
      <c r="P160" s="40">
        <v>0</v>
      </c>
      <c r="Q160" s="198">
        <v>0</v>
      </c>
    </row>
    <row r="161" spans="1:17">
      <c r="A161" s="60" t="s">
        <v>220</v>
      </c>
      <c r="B161" s="40">
        <v>6231089.9199999999</v>
      </c>
      <c r="C161" s="7">
        <v>0.13129450619494801</v>
      </c>
      <c r="D161" s="40">
        <v>6284901.6600000001</v>
      </c>
      <c r="E161" s="7">
        <v>0.13681959490748599</v>
      </c>
      <c r="F161" s="40">
        <v>6255688.4699999997</v>
      </c>
      <c r="G161" s="7">
        <v>0.124401133244237</v>
      </c>
      <c r="H161" s="40">
        <v>17656990.68</v>
      </c>
      <c r="I161" s="228">
        <v>0.30700864953748502</v>
      </c>
      <c r="J161" s="40">
        <v>0</v>
      </c>
      <c r="K161" s="6">
        <v>0</v>
      </c>
      <c r="L161" s="40">
        <v>0</v>
      </c>
      <c r="M161" s="6">
        <v>0</v>
      </c>
      <c r="N161" s="40">
        <v>0</v>
      </c>
      <c r="O161" s="6">
        <v>0</v>
      </c>
      <c r="P161" s="40">
        <v>0</v>
      </c>
      <c r="Q161" s="198">
        <v>0</v>
      </c>
    </row>
    <row r="162" spans="1:17" ht="13.5" thickBot="1">
      <c r="A162" s="60" t="s">
        <v>221</v>
      </c>
      <c r="B162" s="40">
        <v>1289517.54</v>
      </c>
      <c r="C162" s="7">
        <v>2.7171260697201601E-2</v>
      </c>
      <c r="D162" s="40">
        <v>1305973.93</v>
      </c>
      <c r="E162" s="7">
        <v>2.84304884513241E-2</v>
      </c>
      <c r="F162" s="40">
        <v>185348.01</v>
      </c>
      <c r="G162" s="7">
        <v>3.6858457065340701E-3</v>
      </c>
      <c r="H162" s="40">
        <v>2647241.69</v>
      </c>
      <c r="I162" s="228">
        <v>4.6028573666678098E-2</v>
      </c>
      <c r="J162" s="40">
        <v>0</v>
      </c>
      <c r="K162" s="6">
        <v>0</v>
      </c>
      <c r="L162" s="40">
        <v>0</v>
      </c>
      <c r="M162" s="6">
        <v>0</v>
      </c>
      <c r="N162" s="40">
        <v>0</v>
      </c>
      <c r="O162" s="6">
        <v>0</v>
      </c>
      <c r="P162" s="40">
        <v>0</v>
      </c>
      <c r="Q162" s="198">
        <v>0</v>
      </c>
    </row>
    <row r="163" spans="1:17" ht="14.25" thickTop="1" thickBot="1">
      <c r="A163" s="63" t="s">
        <v>20</v>
      </c>
      <c r="B163" s="42">
        <v>704681998.76999998</v>
      </c>
      <c r="C163" s="232">
        <v>14.8482651094492</v>
      </c>
      <c r="D163" s="42">
        <v>833203759.14999998</v>
      </c>
      <c r="E163" s="232">
        <v>18.138486004934201</v>
      </c>
      <c r="F163" s="42">
        <v>790959005.24000001</v>
      </c>
      <c r="G163" s="232">
        <v>15.729075556345601</v>
      </c>
      <c r="H163" s="42">
        <v>915233925.61000001</v>
      </c>
      <c r="I163" s="233">
        <v>15.913511911782701</v>
      </c>
      <c r="J163" s="42">
        <v>155165257.44999999</v>
      </c>
      <c r="K163" s="232">
        <v>100</v>
      </c>
      <c r="L163" s="42">
        <v>88253906.129999995</v>
      </c>
      <c r="M163" s="232">
        <v>100</v>
      </c>
      <c r="N163" s="42">
        <v>0</v>
      </c>
      <c r="O163" s="230">
        <v>0</v>
      </c>
      <c r="P163" s="42">
        <v>0</v>
      </c>
      <c r="Q163" s="231">
        <v>0</v>
      </c>
    </row>
    <row r="164" spans="1:17" ht="14.25" thickTop="1" thickBot="1">
      <c r="A164" s="60"/>
      <c r="Q164" s="193"/>
    </row>
    <row r="165" spans="1:17" ht="13.5" thickTop="1">
      <c r="A165" s="65" t="s">
        <v>4</v>
      </c>
      <c r="B165" s="238">
        <v>907378754.53999996</v>
      </c>
      <c r="C165" s="239"/>
      <c r="D165" s="238">
        <v>932786272.22000003</v>
      </c>
      <c r="E165" s="239"/>
      <c r="F165" s="238">
        <v>683397161.98000002</v>
      </c>
      <c r="G165" s="239"/>
      <c r="H165" s="238">
        <v>775025910.35000002</v>
      </c>
      <c r="I165" s="240"/>
      <c r="J165" s="238">
        <v>0</v>
      </c>
      <c r="K165" s="239"/>
      <c r="L165" s="238">
        <v>0</v>
      </c>
      <c r="M165" s="239"/>
      <c r="N165" s="238">
        <v>0</v>
      </c>
      <c r="O165" s="239"/>
      <c r="P165" s="238">
        <v>0</v>
      </c>
      <c r="Q165" s="240"/>
    </row>
    <row r="166" spans="1:17">
      <c r="A166" s="60" t="s">
        <v>5</v>
      </c>
      <c r="B166" s="40">
        <v>634276757.75</v>
      </c>
      <c r="C166" s="6"/>
      <c r="D166" s="40">
        <v>457069112.44999999</v>
      </c>
      <c r="E166" s="6"/>
      <c r="F166" s="40">
        <v>427769566.98000002</v>
      </c>
      <c r="G166" s="6"/>
      <c r="H166" s="40">
        <v>380424343.76999998</v>
      </c>
      <c r="I166" s="198"/>
      <c r="J166" s="40">
        <v>0</v>
      </c>
      <c r="K166" s="6"/>
      <c r="L166" s="40">
        <v>0</v>
      </c>
      <c r="M166" s="6"/>
      <c r="N166" s="40">
        <v>0</v>
      </c>
      <c r="O166" s="6"/>
      <c r="P166" s="40">
        <v>0</v>
      </c>
      <c r="Q166" s="198"/>
    </row>
    <row r="167" spans="1:17" ht="13.5" thickBot="1">
      <c r="A167" s="211" t="s">
        <v>222</v>
      </c>
      <c r="B167" s="283">
        <v>273101996.79000002</v>
      </c>
      <c r="C167" s="242"/>
      <c r="D167" s="283">
        <v>475717159.76999998</v>
      </c>
      <c r="E167" s="242"/>
      <c r="F167" s="283">
        <v>255627595</v>
      </c>
      <c r="G167" s="242"/>
      <c r="H167" s="283">
        <v>394601566.57999998</v>
      </c>
      <c r="I167" s="243"/>
      <c r="J167" s="283">
        <v>0</v>
      </c>
      <c r="K167" s="242"/>
      <c r="L167" s="283">
        <v>0</v>
      </c>
      <c r="M167" s="242"/>
      <c r="N167" s="283">
        <v>0</v>
      </c>
      <c r="O167" s="242"/>
      <c r="P167" s="283">
        <v>0</v>
      </c>
      <c r="Q167" s="243"/>
    </row>
    <row r="168" spans="1:17" ht="13.5" thickTop="1"/>
  </sheetData>
  <mergeCells count="25">
    <mergeCell ref="B101:I101"/>
    <mergeCell ref="B103:C103"/>
    <mergeCell ref="D103:E103"/>
    <mergeCell ref="F103:G103"/>
    <mergeCell ref="H103:I103"/>
    <mergeCell ref="J101:Q101"/>
    <mergeCell ref="J103:K103"/>
    <mergeCell ref="L103:M103"/>
    <mergeCell ref="N103:O103"/>
    <mergeCell ref="P103:Q103"/>
    <mergeCell ref="J5:Q6"/>
    <mergeCell ref="J7:K7"/>
    <mergeCell ref="L7:M7"/>
    <mergeCell ref="N7:O7"/>
    <mergeCell ref="P7:Q7"/>
    <mergeCell ref="R5:Y6"/>
    <mergeCell ref="R7:S7"/>
    <mergeCell ref="T7:U7"/>
    <mergeCell ref="V7:W7"/>
    <mergeCell ref="X7:Y7"/>
    <mergeCell ref="B5:I6"/>
    <mergeCell ref="B7:C7"/>
    <mergeCell ref="D7:E7"/>
    <mergeCell ref="F7:G7"/>
    <mergeCell ref="H7:I7"/>
  </mergeCells>
  <phoneticPr fontId="0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80"/>
  <sheetViews>
    <sheetView workbookViewId="0" xr3:uid="{D624DF06-3800-545C-AC8D-BADC89115800}"/>
  </sheetViews>
  <sheetFormatPr defaultRowHeight="12.75"/>
  <cols>
    <col min="1" max="1" width="46.42578125" bestFit="1" customWidth="1"/>
    <col min="2" max="2" width="9.140625" style="30"/>
    <col min="4" max="4" width="9.140625" style="30"/>
    <col min="6" max="6" width="9.140625" style="30"/>
    <col min="8" max="8" width="9.140625" style="30"/>
    <col min="10" max="10" width="9.140625" style="30"/>
    <col min="12" max="12" width="9.140625" style="30"/>
    <col min="14" max="14" width="9.140625" style="30"/>
    <col min="16" max="16" width="9.140625" style="30"/>
  </cols>
  <sheetData>
    <row r="1" spans="1:9">
      <c r="A1" s="1" t="s">
        <v>0</v>
      </c>
    </row>
    <row r="2" spans="1:9">
      <c r="A2" s="1" t="s">
        <v>312</v>
      </c>
    </row>
    <row r="3" spans="1:9" ht="13.5" thickBot="1"/>
    <row r="4" spans="1:9" ht="13.5" thickTop="1">
      <c r="A4" s="65"/>
      <c r="B4" s="37"/>
      <c r="C4" s="8"/>
      <c r="D4" s="37"/>
      <c r="E4" s="8"/>
      <c r="F4" s="37"/>
      <c r="G4" s="8"/>
      <c r="H4" s="37"/>
      <c r="I4" s="22"/>
    </row>
    <row r="5" spans="1:9">
      <c r="A5" s="60"/>
      <c r="B5" s="287" t="s">
        <v>313</v>
      </c>
      <c r="C5" s="288"/>
      <c r="D5" s="288"/>
      <c r="E5" s="288"/>
      <c r="F5" s="288"/>
      <c r="G5" s="288"/>
      <c r="H5" s="288"/>
      <c r="I5" s="301"/>
    </row>
    <row r="6" spans="1:9">
      <c r="A6" s="60"/>
      <c r="B6" s="317"/>
      <c r="C6" s="318"/>
      <c r="D6" s="318"/>
      <c r="E6" s="318"/>
      <c r="F6" s="318"/>
      <c r="G6" s="318"/>
      <c r="H6" s="318"/>
      <c r="I6" s="319"/>
    </row>
    <row r="7" spans="1:9">
      <c r="A7" s="60"/>
      <c r="B7" s="320" t="s">
        <v>9</v>
      </c>
      <c r="C7" s="314"/>
      <c r="D7" s="291" t="s">
        <v>10</v>
      </c>
      <c r="E7" s="313"/>
      <c r="F7" s="312" t="s">
        <v>11</v>
      </c>
      <c r="G7" s="313"/>
      <c r="H7" s="312" t="s">
        <v>12</v>
      </c>
      <c r="I7" s="316"/>
    </row>
    <row r="8" spans="1:9" ht="13.5" thickBot="1">
      <c r="A8" s="211"/>
      <c r="B8" s="250" t="s">
        <v>13</v>
      </c>
      <c r="C8" s="251" t="s">
        <v>14</v>
      </c>
      <c r="D8" s="252" t="s">
        <v>13</v>
      </c>
      <c r="E8" s="253" t="s">
        <v>14</v>
      </c>
      <c r="F8" s="252" t="s">
        <v>13</v>
      </c>
      <c r="G8" s="253" t="s">
        <v>14</v>
      </c>
      <c r="H8" s="252" t="s">
        <v>13</v>
      </c>
      <c r="I8" s="254" t="s">
        <v>14</v>
      </c>
    </row>
    <row r="9" spans="1:9" ht="13.5" thickTop="1">
      <c r="A9" s="197" t="s">
        <v>158</v>
      </c>
      <c r="B9" s="255"/>
      <c r="C9" s="6"/>
      <c r="D9" s="40"/>
      <c r="E9" s="6"/>
      <c r="F9" s="40"/>
      <c r="G9" s="6"/>
      <c r="H9" s="40"/>
      <c r="I9" s="198"/>
    </row>
    <row r="10" spans="1:9">
      <c r="A10" s="60" t="s">
        <v>190</v>
      </c>
      <c r="B10" s="255">
        <v>4704229847.5500002</v>
      </c>
      <c r="C10" s="7">
        <v>27.975081573849199</v>
      </c>
      <c r="D10" s="40">
        <v>4559073534.1099997</v>
      </c>
      <c r="E10" s="7">
        <v>25.988430146206198</v>
      </c>
      <c r="F10" s="40">
        <v>4234842040.79</v>
      </c>
      <c r="G10" s="7">
        <v>26.698757985346798</v>
      </c>
      <c r="H10" s="40">
        <v>2929926689.0100002</v>
      </c>
      <c r="I10" s="228">
        <v>19.570888547189899</v>
      </c>
    </row>
    <row r="11" spans="1:9">
      <c r="A11" s="60" t="s">
        <v>191</v>
      </c>
      <c r="B11" s="255">
        <v>586935576.21000004</v>
      </c>
      <c r="C11" s="7">
        <v>3.4903844317089199</v>
      </c>
      <c r="D11" s="40">
        <v>959966923.50999999</v>
      </c>
      <c r="E11" s="7">
        <v>5.4721717356941797</v>
      </c>
      <c r="F11" s="40">
        <v>480256659.05000001</v>
      </c>
      <c r="G11" s="7">
        <v>3.0278003730300198</v>
      </c>
      <c r="H11" s="40">
        <v>1112729119.9000001</v>
      </c>
      <c r="I11" s="228">
        <v>7.4326424857182802</v>
      </c>
    </row>
    <row r="12" spans="1:9">
      <c r="A12" s="60" t="s">
        <v>192</v>
      </c>
      <c r="B12" s="255">
        <v>0</v>
      </c>
      <c r="C12" s="6">
        <v>0</v>
      </c>
      <c r="D12" s="40">
        <v>0</v>
      </c>
      <c r="E12" s="6">
        <v>0</v>
      </c>
      <c r="F12" s="40">
        <v>0</v>
      </c>
      <c r="G12" s="6">
        <v>0</v>
      </c>
      <c r="H12" s="40">
        <v>0</v>
      </c>
      <c r="I12" s="198">
        <v>0</v>
      </c>
    </row>
    <row r="13" spans="1:9">
      <c r="A13" s="60" t="s">
        <v>164</v>
      </c>
      <c r="B13" s="255">
        <v>11520416677.24</v>
      </c>
      <c r="C13" s="7">
        <v>68.509534345642194</v>
      </c>
      <c r="D13" s="40">
        <v>12016058360.09</v>
      </c>
      <c r="E13" s="7">
        <v>68.496042230408506</v>
      </c>
      <c r="F13" s="40">
        <v>11146470752.620001</v>
      </c>
      <c r="G13" s="7">
        <v>70.273441641623094</v>
      </c>
      <c r="H13" s="40">
        <v>10928185611.73</v>
      </c>
      <c r="I13" s="228">
        <v>72.996468967091701</v>
      </c>
    </row>
    <row r="14" spans="1:9" ht="13.5" thickBot="1">
      <c r="A14" s="60" t="s">
        <v>293</v>
      </c>
      <c r="B14" s="255">
        <v>4203887.4400000004</v>
      </c>
      <c r="C14" s="7">
        <v>2.4999648799586001E-2</v>
      </c>
      <c r="D14" s="40">
        <v>7605795.3099999996</v>
      </c>
      <c r="E14" s="7">
        <v>4.3355887691086399E-2</v>
      </c>
      <c r="F14" s="40">
        <v>0</v>
      </c>
      <c r="G14" s="6">
        <v>0</v>
      </c>
      <c r="H14" s="40">
        <v>0</v>
      </c>
      <c r="I14" s="198">
        <v>0</v>
      </c>
    </row>
    <row r="15" spans="1:9" ht="14.25" thickTop="1" thickBot="1">
      <c r="A15" s="64" t="s">
        <v>3</v>
      </c>
      <c r="B15" s="185">
        <v>16815785988</v>
      </c>
      <c r="C15" s="256">
        <v>99.999999999999901</v>
      </c>
      <c r="D15" s="257">
        <v>17542704613</v>
      </c>
      <c r="E15" s="256">
        <v>99.999999999999901</v>
      </c>
      <c r="F15" s="257">
        <v>15861569452</v>
      </c>
      <c r="G15" s="256">
        <v>99.999999999999901</v>
      </c>
      <c r="H15" s="257">
        <v>14970841421</v>
      </c>
      <c r="I15" s="258">
        <v>100</v>
      </c>
    </row>
    <row r="16" spans="1:9" ht="13.5" thickTop="1">
      <c r="A16" s="62" t="s">
        <v>294</v>
      </c>
      <c r="B16" s="255"/>
      <c r="C16" s="6"/>
      <c r="D16" s="40"/>
      <c r="E16" s="6"/>
      <c r="F16" s="40"/>
      <c r="G16" s="6"/>
      <c r="H16" s="40"/>
      <c r="I16" s="198"/>
    </row>
    <row r="17" spans="1:9">
      <c r="A17" s="60" t="s">
        <v>166</v>
      </c>
      <c r="B17" s="255">
        <v>0</v>
      </c>
      <c r="C17" s="6">
        <v>0</v>
      </c>
      <c r="D17" s="40">
        <v>0</v>
      </c>
      <c r="E17" s="6">
        <v>0</v>
      </c>
      <c r="F17" s="40">
        <v>0</v>
      </c>
      <c r="G17" s="6">
        <v>0</v>
      </c>
      <c r="H17" s="40">
        <v>0</v>
      </c>
      <c r="I17" s="198">
        <v>0</v>
      </c>
    </row>
    <row r="18" spans="1:9">
      <c r="A18" s="60" t="s">
        <v>167</v>
      </c>
      <c r="B18" s="255">
        <v>0</v>
      </c>
      <c r="C18" s="6">
        <v>0</v>
      </c>
      <c r="D18" s="40">
        <v>0</v>
      </c>
      <c r="E18" s="6">
        <v>0</v>
      </c>
      <c r="F18" s="40">
        <v>0</v>
      </c>
      <c r="G18" s="6">
        <v>0</v>
      </c>
      <c r="H18" s="40">
        <v>0</v>
      </c>
      <c r="I18" s="198">
        <v>0</v>
      </c>
    </row>
    <row r="19" spans="1:9">
      <c r="A19" s="60" t="s">
        <v>168</v>
      </c>
      <c r="B19" s="255">
        <v>0</v>
      </c>
      <c r="C19" s="6">
        <v>0</v>
      </c>
      <c r="D19" s="40">
        <v>0</v>
      </c>
      <c r="E19" s="6">
        <v>0</v>
      </c>
      <c r="F19" s="40">
        <v>0</v>
      </c>
      <c r="G19" s="6">
        <v>0</v>
      </c>
      <c r="H19" s="40">
        <v>0</v>
      </c>
      <c r="I19" s="198">
        <v>0</v>
      </c>
    </row>
    <row r="20" spans="1:9">
      <c r="A20" s="60" t="s">
        <v>169</v>
      </c>
      <c r="B20" s="255">
        <v>28695360</v>
      </c>
      <c r="C20" s="7">
        <v>0.17064536870132899</v>
      </c>
      <c r="D20" s="40">
        <v>16425680</v>
      </c>
      <c r="E20" s="7">
        <v>9.3632540490985794E-2</v>
      </c>
      <c r="F20" s="40">
        <v>19316798.399999999</v>
      </c>
      <c r="G20" s="7">
        <v>0.12178365109389599</v>
      </c>
      <c r="H20" s="40">
        <v>22793600.190000001</v>
      </c>
      <c r="I20" s="228">
        <v>0.15225330059655101</v>
      </c>
    </row>
    <row r="21" spans="1:9">
      <c r="A21" s="60" t="s">
        <v>170</v>
      </c>
      <c r="B21" s="255">
        <v>0</v>
      </c>
      <c r="C21" s="6">
        <v>0</v>
      </c>
      <c r="D21" s="40">
        <v>0</v>
      </c>
      <c r="E21" s="6">
        <v>0</v>
      </c>
      <c r="F21" s="40">
        <v>0</v>
      </c>
      <c r="G21" s="6">
        <v>0</v>
      </c>
      <c r="H21" s="40">
        <v>0</v>
      </c>
      <c r="I21" s="198">
        <v>0</v>
      </c>
    </row>
    <row r="22" spans="1:9">
      <c r="A22" s="60" t="s">
        <v>171</v>
      </c>
      <c r="B22" s="255">
        <v>0</v>
      </c>
      <c r="C22" s="6">
        <v>0</v>
      </c>
      <c r="D22" s="40">
        <v>0</v>
      </c>
      <c r="E22" s="6">
        <v>0</v>
      </c>
      <c r="F22" s="40">
        <v>0</v>
      </c>
      <c r="G22" s="6">
        <v>0</v>
      </c>
      <c r="H22" s="40">
        <v>0</v>
      </c>
      <c r="I22" s="198">
        <v>0</v>
      </c>
    </row>
    <row r="23" spans="1:9">
      <c r="A23" s="60" t="s">
        <v>172</v>
      </c>
      <c r="B23" s="255">
        <v>0</v>
      </c>
      <c r="C23" s="6">
        <v>0</v>
      </c>
      <c r="D23" s="40">
        <v>0</v>
      </c>
      <c r="E23" s="6">
        <v>0</v>
      </c>
      <c r="F23" s="40">
        <v>0</v>
      </c>
      <c r="G23" s="6">
        <v>0</v>
      </c>
      <c r="H23" s="40">
        <v>0</v>
      </c>
      <c r="I23" s="198">
        <v>0</v>
      </c>
    </row>
    <row r="24" spans="1:9">
      <c r="A24" s="60" t="s">
        <v>173</v>
      </c>
      <c r="B24" s="255">
        <v>0</v>
      </c>
      <c r="C24" s="6">
        <v>0</v>
      </c>
      <c r="D24" s="40">
        <v>0</v>
      </c>
      <c r="E24" s="6">
        <v>0</v>
      </c>
      <c r="F24" s="40">
        <v>0</v>
      </c>
      <c r="G24" s="6">
        <v>0</v>
      </c>
      <c r="H24" s="40">
        <v>0</v>
      </c>
      <c r="I24" s="198">
        <v>0</v>
      </c>
    </row>
    <row r="25" spans="1:9">
      <c r="A25" s="60" t="s">
        <v>175</v>
      </c>
      <c r="B25" s="255">
        <v>27153000</v>
      </c>
      <c r="C25" s="7">
        <v>0.161473272903605</v>
      </c>
      <c r="D25" s="40">
        <v>26714500</v>
      </c>
      <c r="E25" s="7">
        <v>0.15228267584333999</v>
      </c>
      <c r="F25" s="40">
        <v>29232000</v>
      </c>
      <c r="G25" s="7">
        <v>0.18429449927772601</v>
      </c>
      <c r="H25" s="40">
        <v>22047300</v>
      </c>
      <c r="I25" s="228">
        <v>0.14726827558004699</v>
      </c>
    </row>
    <row r="26" spans="1:9">
      <c r="A26" s="60" t="s">
        <v>73</v>
      </c>
      <c r="B26" s="255">
        <v>0</v>
      </c>
      <c r="C26" s="6">
        <v>0</v>
      </c>
      <c r="D26" s="40">
        <v>0</v>
      </c>
      <c r="E26" s="6">
        <v>0</v>
      </c>
      <c r="F26" s="40">
        <v>0</v>
      </c>
      <c r="G26" s="6">
        <v>0</v>
      </c>
      <c r="H26" s="40">
        <v>0</v>
      </c>
      <c r="I26" s="198">
        <v>0</v>
      </c>
    </row>
    <row r="27" spans="1:9">
      <c r="A27" s="60" t="s">
        <v>176</v>
      </c>
      <c r="B27" s="255">
        <v>0</v>
      </c>
      <c r="C27" s="6">
        <v>0</v>
      </c>
      <c r="D27" s="40">
        <v>0</v>
      </c>
      <c r="E27" s="6">
        <v>0</v>
      </c>
      <c r="F27" s="40">
        <v>0</v>
      </c>
      <c r="G27" s="6">
        <v>0</v>
      </c>
      <c r="H27" s="40">
        <v>0</v>
      </c>
      <c r="I27" s="198">
        <v>0</v>
      </c>
    </row>
    <row r="28" spans="1:9">
      <c r="A28" s="60" t="s">
        <v>174</v>
      </c>
      <c r="B28" s="255">
        <v>0</v>
      </c>
      <c r="C28" s="6">
        <v>0</v>
      </c>
      <c r="D28" s="40">
        <v>0</v>
      </c>
      <c r="E28" s="6">
        <v>0</v>
      </c>
      <c r="F28" s="40">
        <v>0</v>
      </c>
      <c r="G28" s="6">
        <v>0</v>
      </c>
      <c r="H28" s="40">
        <v>0</v>
      </c>
      <c r="I28" s="198">
        <v>0</v>
      </c>
    </row>
    <row r="29" spans="1:9" ht="13.5" thickBot="1">
      <c r="A29" s="60" t="s">
        <v>177</v>
      </c>
      <c r="B29" s="255">
        <v>0</v>
      </c>
      <c r="C29" s="6">
        <v>0</v>
      </c>
      <c r="D29" s="40">
        <v>1023700</v>
      </c>
      <c r="E29" s="7">
        <v>5.8354741904519097E-3</v>
      </c>
      <c r="F29" s="40">
        <v>1006050</v>
      </c>
      <c r="G29" s="7">
        <v>6.3426888683072204E-3</v>
      </c>
      <c r="H29" s="40">
        <v>0</v>
      </c>
      <c r="I29" s="198">
        <v>0</v>
      </c>
    </row>
    <row r="30" spans="1:9" ht="14.25" thickTop="1" thickBot="1">
      <c r="A30" s="64" t="s">
        <v>194</v>
      </c>
      <c r="B30" s="185">
        <v>55848360</v>
      </c>
      <c r="C30" s="256">
        <v>0.33211864160493498</v>
      </c>
      <c r="D30" s="257">
        <v>44163880</v>
      </c>
      <c r="E30" s="256">
        <v>0.251750690524778</v>
      </c>
      <c r="F30" s="257">
        <v>49554848.399999999</v>
      </c>
      <c r="G30" s="256">
        <v>0.31242083923993003</v>
      </c>
      <c r="H30" s="257">
        <v>44840900.189999998</v>
      </c>
      <c r="I30" s="258">
        <v>0.29952157617659803</v>
      </c>
    </row>
    <row r="31" spans="1:9" ht="14.25" thickTop="1" thickBot="1">
      <c r="A31" s="64" t="s">
        <v>179</v>
      </c>
      <c r="B31" s="185">
        <v>4648381487.5500002</v>
      </c>
      <c r="C31" s="256">
        <v>27.642962932244298</v>
      </c>
      <c r="D31" s="257">
        <v>4514909654.1099997</v>
      </c>
      <c r="E31" s="256">
        <v>25.736679455681401</v>
      </c>
      <c r="F31" s="257">
        <v>4185287192.3899999</v>
      </c>
      <c r="G31" s="256">
        <v>26.3863371461069</v>
      </c>
      <c r="H31" s="257">
        <v>2885085788.8200002</v>
      </c>
      <c r="I31" s="258">
        <v>19.2713669710133</v>
      </c>
    </row>
    <row r="32" spans="1:9" ht="14.25" thickTop="1" thickBot="1">
      <c r="A32" s="64" t="s">
        <v>195</v>
      </c>
      <c r="B32" s="185">
        <v>4704229847.5500002</v>
      </c>
      <c r="C32" s="256">
        <v>27.975081573849199</v>
      </c>
      <c r="D32" s="257">
        <v>4559073534.1099997</v>
      </c>
      <c r="E32" s="256">
        <v>25.988430146206198</v>
      </c>
      <c r="F32" s="257">
        <v>4234842040.79</v>
      </c>
      <c r="G32" s="256">
        <v>26.698757985346798</v>
      </c>
      <c r="H32" s="257">
        <v>2929926689.0100002</v>
      </c>
      <c r="I32" s="258">
        <v>19.570888547189899</v>
      </c>
    </row>
    <row r="33" spans="1:9" ht="13.5" thickTop="1">
      <c r="A33" s="60" t="s">
        <v>196</v>
      </c>
      <c r="B33" s="255">
        <v>0</v>
      </c>
      <c r="C33" s="6">
        <v>0</v>
      </c>
      <c r="D33" s="40">
        <v>0</v>
      </c>
      <c r="E33" s="6">
        <v>0</v>
      </c>
      <c r="F33" s="40">
        <v>0</v>
      </c>
      <c r="G33" s="6">
        <v>0</v>
      </c>
      <c r="H33" s="40">
        <v>0</v>
      </c>
      <c r="I33" s="198">
        <v>0</v>
      </c>
    </row>
    <row r="34" spans="1:9" ht="13.5" thickBot="1">
      <c r="A34" s="60" t="s">
        <v>197</v>
      </c>
      <c r="B34" s="255">
        <v>0</v>
      </c>
      <c r="C34" s="6">
        <v>0</v>
      </c>
      <c r="D34" s="40">
        <v>0</v>
      </c>
      <c r="E34" s="6">
        <v>0</v>
      </c>
      <c r="F34" s="40">
        <v>0</v>
      </c>
      <c r="G34" s="6">
        <v>0</v>
      </c>
      <c r="H34" s="40">
        <v>0</v>
      </c>
      <c r="I34" s="198">
        <v>0</v>
      </c>
    </row>
    <row r="35" spans="1:9" ht="14.25" thickTop="1" thickBot="1">
      <c r="A35" s="64" t="s">
        <v>198</v>
      </c>
      <c r="B35" s="185">
        <v>0</v>
      </c>
      <c r="C35" s="259">
        <v>0</v>
      </c>
      <c r="D35" s="257">
        <v>0</v>
      </c>
      <c r="E35" s="259">
        <v>0</v>
      </c>
      <c r="F35" s="257">
        <v>0</v>
      </c>
      <c r="G35" s="259">
        <v>0</v>
      </c>
      <c r="H35" s="257">
        <v>0</v>
      </c>
      <c r="I35" s="260">
        <v>0</v>
      </c>
    </row>
    <row r="36" spans="1:9" ht="13.5" thickTop="1">
      <c r="A36" s="62" t="s">
        <v>199</v>
      </c>
      <c r="B36" s="255"/>
      <c r="C36" s="6"/>
      <c r="D36" s="40"/>
      <c r="E36" s="6"/>
      <c r="F36" s="40"/>
      <c r="G36" s="6"/>
      <c r="H36" s="40"/>
      <c r="I36" s="198"/>
    </row>
    <row r="37" spans="1:9">
      <c r="A37" s="60" t="s">
        <v>200</v>
      </c>
      <c r="B37" s="54">
        <v>170735180.52000001</v>
      </c>
      <c r="C37" s="20">
        <v>1.01532679255891</v>
      </c>
      <c r="D37" s="41">
        <v>165495471.53</v>
      </c>
      <c r="E37" s="20">
        <v>0.94338629749925196</v>
      </c>
      <c r="F37" s="41">
        <v>-170605550.40000001</v>
      </c>
      <c r="G37" s="20">
        <v>-1.07559060224989</v>
      </c>
      <c r="H37" s="41">
        <v>132065745.61</v>
      </c>
      <c r="I37" s="228">
        <v>0.88215312619585595</v>
      </c>
    </row>
    <row r="38" spans="1:9">
      <c r="A38" s="60" t="s">
        <v>201</v>
      </c>
      <c r="B38" s="54">
        <v>0</v>
      </c>
      <c r="C38" s="11">
        <v>0</v>
      </c>
      <c r="D38" s="41">
        <v>0</v>
      </c>
      <c r="E38" s="11">
        <v>0</v>
      </c>
      <c r="F38" s="41">
        <v>0</v>
      </c>
      <c r="G38" s="11">
        <v>0</v>
      </c>
      <c r="H38" s="41">
        <v>0</v>
      </c>
      <c r="I38" s="198">
        <v>0</v>
      </c>
    </row>
    <row r="39" spans="1:9">
      <c r="A39" s="60" t="s">
        <v>202</v>
      </c>
      <c r="B39" s="54">
        <v>0</v>
      </c>
      <c r="C39" s="11">
        <v>0</v>
      </c>
      <c r="D39" s="41">
        <v>0</v>
      </c>
      <c r="E39" s="11">
        <v>0</v>
      </c>
      <c r="F39" s="41">
        <v>1511946</v>
      </c>
      <c r="G39" s="20">
        <v>9.5321336550684699E-3</v>
      </c>
      <c r="H39" s="41">
        <v>0</v>
      </c>
      <c r="I39" s="198">
        <v>0</v>
      </c>
    </row>
    <row r="40" spans="1:9">
      <c r="A40" s="60" t="s">
        <v>203</v>
      </c>
      <c r="B40" s="54">
        <v>0</v>
      </c>
      <c r="C40" s="11">
        <v>0</v>
      </c>
      <c r="D40" s="41">
        <v>0</v>
      </c>
      <c r="E40" s="11">
        <v>0</v>
      </c>
      <c r="F40" s="41">
        <v>0</v>
      </c>
      <c r="G40" s="11">
        <v>0</v>
      </c>
      <c r="H40" s="41">
        <v>0</v>
      </c>
      <c r="I40" s="198">
        <v>0</v>
      </c>
    </row>
    <row r="41" spans="1:9">
      <c r="A41" s="60" t="s">
        <v>204</v>
      </c>
      <c r="B41" s="54">
        <v>6818709.0199999996</v>
      </c>
      <c r="C41" s="20">
        <v>4.0549451715712302E-2</v>
      </c>
      <c r="D41" s="41">
        <v>6447189.79</v>
      </c>
      <c r="E41" s="20">
        <v>3.6751401407140803E-2</v>
      </c>
      <c r="F41" s="41">
        <v>3461520.41</v>
      </c>
      <c r="G41" s="20">
        <v>2.1823315910665698E-2</v>
      </c>
      <c r="H41" s="41">
        <v>9031332.4199999999</v>
      </c>
      <c r="I41" s="228">
        <v>6.0326151124336098E-2</v>
      </c>
    </row>
    <row r="42" spans="1:9">
      <c r="A42" s="60" t="s">
        <v>205</v>
      </c>
      <c r="B42" s="54">
        <v>0</v>
      </c>
      <c r="C42" s="11">
        <v>0</v>
      </c>
      <c r="D42" s="41">
        <v>0</v>
      </c>
      <c r="E42" s="11">
        <v>0</v>
      </c>
      <c r="F42" s="41">
        <v>0</v>
      </c>
      <c r="G42" s="11">
        <v>0</v>
      </c>
      <c r="H42" s="41">
        <v>0</v>
      </c>
      <c r="I42" s="198">
        <v>0</v>
      </c>
    </row>
    <row r="43" spans="1:9">
      <c r="A43" s="60" t="s">
        <v>206</v>
      </c>
      <c r="B43" s="54">
        <v>0</v>
      </c>
      <c r="C43" s="20">
        <v>0</v>
      </c>
      <c r="D43" s="41">
        <v>0</v>
      </c>
      <c r="E43" s="20">
        <v>0</v>
      </c>
      <c r="F43" s="41">
        <v>0</v>
      </c>
      <c r="G43" s="20">
        <v>0</v>
      </c>
      <c r="H43" s="41">
        <v>0</v>
      </c>
      <c r="I43" s="228">
        <v>0</v>
      </c>
    </row>
    <row r="44" spans="1:9">
      <c r="A44" s="60" t="s">
        <v>207</v>
      </c>
      <c r="B44" s="54">
        <v>3634446.96</v>
      </c>
      <c r="C44" s="20">
        <v>2.16133040852119E-2</v>
      </c>
      <c r="D44" s="41">
        <v>2742618.29</v>
      </c>
      <c r="E44" s="20">
        <v>1.5633953546504199E-2</v>
      </c>
      <c r="F44" s="41">
        <v>20145063.260000002</v>
      </c>
      <c r="G44" s="20">
        <v>0.12700548530445399</v>
      </c>
      <c r="H44" s="41">
        <v>3197556.36</v>
      </c>
      <c r="I44" s="228">
        <v>2.1358561420546401E-2</v>
      </c>
    </row>
    <row r="45" spans="1:9" ht="13.5" thickBot="1">
      <c r="A45" s="60" t="s">
        <v>208</v>
      </c>
      <c r="B45" s="54">
        <v>0</v>
      </c>
      <c r="C45" s="11">
        <v>0</v>
      </c>
      <c r="D45" s="41">
        <v>0</v>
      </c>
      <c r="E45" s="11">
        <v>0</v>
      </c>
      <c r="F45" s="41">
        <v>0</v>
      </c>
      <c r="G45" s="11">
        <v>0</v>
      </c>
      <c r="H45" s="41">
        <v>0</v>
      </c>
      <c r="I45" s="198">
        <v>0</v>
      </c>
    </row>
    <row r="46" spans="1:9" ht="14.25" thickTop="1" thickBot="1">
      <c r="A46" s="64" t="s">
        <v>209</v>
      </c>
      <c r="B46" s="185">
        <v>181188336.5</v>
      </c>
      <c r="C46" s="256">
        <v>1.0774895483598399</v>
      </c>
      <c r="D46" s="257">
        <v>174685279.61000001</v>
      </c>
      <c r="E46" s="256">
        <v>0.995771652452897</v>
      </c>
      <c r="F46" s="257">
        <v>-145487020.72999999</v>
      </c>
      <c r="G46" s="256">
        <v>-0.91722966737970602</v>
      </c>
      <c r="H46" s="257">
        <v>144294634.38999999</v>
      </c>
      <c r="I46" s="258">
        <v>0.96383783874073903</v>
      </c>
    </row>
    <row r="47" spans="1:9" ht="13.5" thickTop="1">
      <c r="A47" s="60" t="s">
        <v>295</v>
      </c>
      <c r="B47" s="255">
        <v>9768117.0999999996</v>
      </c>
      <c r="C47" s="7">
        <v>5.7722411678889203E-2</v>
      </c>
      <c r="D47" s="40">
        <v>4679204.3</v>
      </c>
      <c r="E47" s="7">
        <v>2.6663940999217501E-2</v>
      </c>
      <c r="F47" s="40">
        <v>3376216.15</v>
      </c>
      <c r="G47" s="7">
        <v>2.1285511245114901E-2</v>
      </c>
      <c r="H47" s="40">
        <v>3330566.04</v>
      </c>
      <c r="I47" s="228">
        <v>2.2247019699295E-2</v>
      </c>
    </row>
    <row r="48" spans="1:9">
      <c r="A48" s="60" t="s">
        <v>296</v>
      </c>
      <c r="B48" s="255">
        <v>394086703.44999999</v>
      </c>
      <c r="C48" s="7">
        <v>2.3287635376235598</v>
      </c>
      <c r="D48" s="40">
        <v>779341615.28999996</v>
      </c>
      <c r="E48" s="7">
        <v>4.4409941340512598</v>
      </c>
      <c r="F48" s="40">
        <v>616341192.50999999</v>
      </c>
      <c r="G48" s="7">
        <v>3.8857516228631099</v>
      </c>
      <c r="H48" s="40">
        <v>952396054.46000004</v>
      </c>
      <c r="I48" s="228">
        <v>6.3616735205474102</v>
      </c>
    </row>
    <row r="49" spans="1:9" ht="13.5" thickBot="1">
      <c r="A49" s="60" t="s">
        <v>297</v>
      </c>
      <c r="B49" s="255">
        <v>6096306.5999999996</v>
      </c>
      <c r="C49" s="7">
        <v>3.6024703193405498E-2</v>
      </c>
      <c r="D49" s="40">
        <v>8866619.6199999992</v>
      </c>
      <c r="E49" s="7">
        <v>5.0525475540827397E-2</v>
      </c>
      <c r="F49" s="40">
        <v>6026271.1200000001</v>
      </c>
      <c r="G49" s="7">
        <v>3.7992905664784297E-2</v>
      </c>
      <c r="H49" s="40">
        <v>12707865.01</v>
      </c>
      <c r="I49" s="228">
        <v>8.48841067308342E-2</v>
      </c>
    </row>
    <row r="50" spans="1:9" ht="14.25" thickTop="1" thickBot="1">
      <c r="A50" s="64" t="s">
        <v>210</v>
      </c>
      <c r="B50" s="185">
        <v>405747239.70999998</v>
      </c>
      <c r="C50" s="256">
        <v>2.3976687593265602</v>
      </c>
      <c r="D50" s="257">
        <v>785281643.89999998</v>
      </c>
      <c r="E50" s="256">
        <v>4.4748427463870604</v>
      </c>
      <c r="F50" s="257">
        <v>625743679.77999997</v>
      </c>
      <c r="G50" s="256">
        <v>3.9450300397730098</v>
      </c>
      <c r="H50" s="257">
        <v>968434485.50999999</v>
      </c>
      <c r="I50" s="258">
        <v>6.4688046469775404</v>
      </c>
    </row>
    <row r="51" spans="1:9" ht="14.25" thickTop="1" thickBot="1">
      <c r="A51" s="64" t="s">
        <v>211</v>
      </c>
      <c r="B51" s="185">
        <v>586935576.21000004</v>
      </c>
      <c r="C51" s="256">
        <v>3.46835901045654</v>
      </c>
      <c r="D51" s="257">
        <v>959966923.50999999</v>
      </c>
      <c r="E51" s="256">
        <v>5.4702679704904096</v>
      </c>
      <c r="F51" s="257">
        <v>480256659.05000001</v>
      </c>
      <c r="G51" s="256">
        <v>3.02780037254134</v>
      </c>
      <c r="H51" s="257">
        <v>1112729119.9000001</v>
      </c>
      <c r="I51" s="258">
        <v>7.4326424857182802</v>
      </c>
    </row>
    <row r="52" spans="1:9" ht="13.5" thickTop="1">
      <c r="A52" s="60" t="s">
        <v>181</v>
      </c>
      <c r="B52" s="255">
        <v>0</v>
      </c>
      <c r="C52" s="6">
        <v>0</v>
      </c>
      <c r="D52" s="40">
        <v>0</v>
      </c>
      <c r="E52" s="6">
        <v>0</v>
      </c>
      <c r="F52" s="40">
        <v>0</v>
      </c>
      <c r="G52" s="6">
        <v>0</v>
      </c>
      <c r="H52" s="40">
        <v>0</v>
      </c>
      <c r="I52" s="198">
        <v>0</v>
      </c>
    </row>
    <row r="53" spans="1:9">
      <c r="A53" s="60" t="s">
        <v>182</v>
      </c>
      <c r="B53" s="255">
        <v>0</v>
      </c>
      <c r="C53" s="6">
        <v>0</v>
      </c>
      <c r="D53" s="40">
        <v>0</v>
      </c>
      <c r="E53" s="6">
        <v>0</v>
      </c>
      <c r="F53" s="40">
        <v>0</v>
      </c>
      <c r="G53" s="6">
        <v>0</v>
      </c>
      <c r="H53" s="40">
        <v>0</v>
      </c>
      <c r="I53" s="198">
        <v>0</v>
      </c>
    </row>
    <row r="54" spans="1:9" ht="13.5" thickBot="1">
      <c r="A54" s="60" t="s">
        <v>183</v>
      </c>
      <c r="B54" s="255">
        <v>11520416677.24</v>
      </c>
      <c r="C54" s="7">
        <v>68.0772176815927</v>
      </c>
      <c r="D54" s="40">
        <v>12016058360.09</v>
      </c>
      <c r="E54" s="7">
        <v>68.472212499162396</v>
      </c>
      <c r="F54" s="40">
        <v>11146470752.620001</v>
      </c>
      <c r="G54" s="7">
        <v>70.273441630281198</v>
      </c>
      <c r="H54" s="40">
        <v>10928185611.73</v>
      </c>
      <c r="I54" s="228">
        <v>72.996468967091701</v>
      </c>
    </row>
    <row r="55" spans="1:9" ht="14.25" thickTop="1" thickBot="1">
      <c r="A55" s="64" t="s">
        <v>184</v>
      </c>
      <c r="B55" s="185">
        <v>11520416677.24</v>
      </c>
      <c r="C55" s="256">
        <v>68.0772176815927</v>
      </c>
      <c r="D55" s="257">
        <v>12016058360.09</v>
      </c>
      <c r="E55" s="256">
        <v>68.472212499162396</v>
      </c>
      <c r="F55" s="257">
        <v>11146470752.620001</v>
      </c>
      <c r="G55" s="256">
        <v>70.273441630281198</v>
      </c>
      <c r="H55" s="257">
        <v>10928185611.73</v>
      </c>
      <c r="I55" s="258">
        <v>72.996468967091701</v>
      </c>
    </row>
    <row r="56" spans="1:9" ht="14.25" thickTop="1" thickBot="1">
      <c r="A56" s="62"/>
      <c r="B56" s="255"/>
      <c r="C56" s="6"/>
      <c r="D56" s="40"/>
      <c r="E56" s="6"/>
      <c r="F56" s="40"/>
      <c r="G56" s="6"/>
      <c r="H56" s="40"/>
      <c r="I56" s="198"/>
    </row>
    <row r="57" spans="1:9" s="5" customFormat="1" ht="13.5" thickTop="1">
      <c r="A57" s="203" t="s">
        <v>185</v>
      </c>
      <c r="B57" s="50">
        <v>14427</v>
      </c>
      <c r="C57" s="234"/>
      <c r="D57" s="234">
        <v>14398</v>
      </c>
      <c r="E57" s="234"/>
      <c r="F57" s="234">
        <v>15220</v>
      </c>
      <c r="G57" s="234"/>
      <c r="H57" s="234">
        <v>13757</v>
      </c>
      <c r="I57" s="235"/>
    </row>
    <row r="58" spans="1:9" s="5" customFormat="1" ht="13.5" thickBot="1">
      <c r="A58" s="206" t="s">
        <v>212</v>
      </c>
      <c r="B58" s="187">
        <v>1172979.33</v>
      </c>
      <c r="C58" s="236"/>
      <c r="D58" s="236">
        <v>1218836.6299999999</v>
      </c>
      <c r="E58" s="236"/>
      <c r="F58" s="236">
        <v>1042153.05</v>
      </c>
      <c r="G58" s="236"/>
      <c r="H58" s="236">
        <v>1088234.46</v>
      </c>
      <c r="I58" s="237"/>
    </row>
    <row r="59" spans="1:9" ht="13.5" thickTop="1">
      <c r="A59" s="60"/>
      <c r="B59" s="255"/>
      <c r="C59" s="6"/>
      <c r="D59" s="40"/>
      <c r="E59" s="6"/>
      <c r="F59" s="40"/>
      <c r="G59" s="6"/>
      <c r="H59" s="40"/>
      <c r="I59" s="198"/>
    </row>
    <row r="60" spans="1:9">
      <c r="A60" s="261" t="s">
        <v>213</v>
      </c>
      <c r="B60" s="177"/>
      <c r="C60" s="262"/>
      <c r="D60" s="263"/>
      <c r="E60" s="262"/>
      <c r="F60" s="263"/>
      <c r="G60" s="262"/>
      <c r="H60" s="263"/>
      <c r="I60" s="264"/>
    </row>
    <row r="61" spans="1:9">
      <c r="A61" s="265"/>
      <c r="B61" s="179"/>
      <c r="C61" s="266"/>
      <c r="D61" s="267"/>
      <c r="E61" s="266"/>
      <c r="F61" s="267"/>
      <c r="G61" s="266"/>
      <c r="H61" s="267"/>
      <c r="I61" s="268"/>
    </row>
    <row r="62" spans="1:9">
      <c r="A62" s="269"/>
      <c r="B62" s="270"/>
      <c r="C62" s="271"/>
      <c r="D62" s="272"/>
      <c r="E62" s="271"/>
      <c r="F62" s="272"/>
      <c r="G62" s="271"/>
      <c r="H62" s="272"/>
      <c r="I62" s="273"/>
    </row>
    <row r="63" spans="1:9">
      <c r="A63" s="60" t="s">
        <v>214</v>
      </c>
      <c r="B63" s="54">
        <v>576806589.23000002</v>
      </c>
      <c r="C63" s="20">
        <v>3.4085041223174901</v>
      </c>
      <c r="D63" s="41">
        <v>914012619.14999998</v>
      </c>
      <c r="E63" s="20">
        <v>5.2084023237788299</v>
      </c>
      <c r="F63" s="41">
        <v>472092945.69999999</v>
      </c>
      <c r="G63" s="20">
        <v>2.9763318632418598</v>
      </c>
      <c r="H63" s="41">
        <v>1108693135.26</v>
      </c>
      <c r="I63" s="228">
        <v>7.4056835157672998</v>
      </c>
    </row>
    <row r="64" spans="1:9">
      <c r="A64" s="60" t="s">
        <v>215</v>
      </c>
      <c r="B64" s="54">
        <v>360869.88</v>
      </c>
      <c r="C64" s="20">
        <v>2.1324764601635799E-3</v>
      </c>
      <c r="D64" s="41">
        <v>41275100.060000002</v>
      </c>
      <c r="E64" s="20">
        <v>0.23520170571236601</v>
      </c>
      <c r="F64" s="41">
        <v>4825194.2</v>
      </c>
      <c r="G64" s="20">
        <v>3.0420660538562801E-2</v>
      </c>
      <c r="H64" s="41">
        <v>705418.6</v>
      </c>
      <c r="I64" s="228">
        <v>4.7119502516902801E-3</v>
      </c>
    </row>
    <row r="65" spans="1:17">
      <c r="A65" s="60" t="s">
        <v>216</v>
      </c>
      <c r="B65" s="54">
        <v>0</v>
      </c>
      <c r="C65" s="11">
        <v>0</v>
      </c>
      <c r="D65" s="41">
        <v>0</v>
      </c>
      <c r="E65" s="20">
        <v>0</v>
      </c>
      <c r="F65" s="41">
        <v>0</v>
      </c>
      <c r="G65" s="11">
        <v>0</v>
      </c>
      <c r="H65" s="41">
        <v>0</v>
      </c>
      <c r="I65" s="198">
        <v>0</v>
      </c>
    </row>
    <row r="66" spans="1:17">
      <c r="A66" s="60" t="s">
        <v>217</v>
      </c>
      <c r="B66" s="54">
        <v>0</v>
      </c>
      <c r="C66" s="11">
        <v>0</v>
      </c>
      <c r="D66" s="41">
        <v>0</v>
      </c>
      <c r="E66" s="11">
        <v>0</v>
      </c>
      <c r="F66" s="41">
        <v>0</v>
      </c>
      <c r="G66" s="11">
        <v>0</v>
      </c>
      <c r="H66" s="41">
        <v>0</v>
      </c>
      <c r="I66" s="198">
        <v>0</v>
      </c>
    </row>
    <row r="67" spans="1:17">
      <c r="A67" s="60" t="s">
        <v>218</v>
      </c>
      <c r="B67" s="54">
        <v>0</v>
      </c>
      <c r="C67" s="11">
        <v>0</v>
      </c>
      <c r="D67" s="41">
        <v>0</v>
      </c>
      <c r="E67" s="11">
        <v>0</v>
      </c>
      <c r="F67" s="41">
        <v>0</v>
      </c>
      <c r="G67" s="11">
        <v>0</v>
      </c>
      <c r="H67" s="41">
        <v>0</v>
      </c>
      <c r="I67" s="198">
        <v>0</v>
      </c>
    </row>
    <row r="68" spans="1:17">
      <c r="A68" s="60" t="s">
        <v>219</v>
      </c>
      <c r="B68" s="54">
        <v>7460991.6399999997</v>
      </c>
      <c r="C68" s="20">
        <v>4.4088991416455302E-2</v>
      </c>
      <c r="D68" s="41">
        <v>2458319.11</v>
      </c>
      <c r="E68" s="20">
        <v>1.4008466291221501E-2</v>
      </c>
      <c r="F68" s="41">
        <v>2616912.2799999998</v>
      </c>
      <c r="G68" s="20">
        <v>1.64984447940098E-2</v>
      </c>
      <c r="H68" s="41">
        <v>1100391.94</v>
      </c>
      <c r="I68" s="228">
        <v>7.3502344262555003E-3</v>
      </c>
    </row>
    <row r="69" spans="1:17">
      <c r="A69" s="60" t="s">
        <v>220</v>
      </c>
      <c r="B69" s="54">
        <v>1875870.68</v>
      </c>
      <c r="C69" s="20">
        <v>1.1085020637940301E-2</v>
      </c>
      <c r="D69" s="41">
        <v>1771697.81</v>
      </c>
      <c r="E69" s="20">
        <v>1.0095828872930999E-2</v>
      </c>
      <c r="F69" s="41">
        <v>1755794.37</v>
      </c>
      <c r="G69" s="20">
        <v>1.1069487007443E-2</v>
      </c>
      <c r="H69" s="41">
        <v>1698187.08</v>
      </c>
      <c r="I69" s="228">
        <v>1.13432974960161E-2</v>
      </c>
    </row>
    <row r="70" spans="1:17" ht="13.5" thickBot="1">
      <c r="A70" s="60" t="s">
        <v>221</v>
      </c>
      <c r="B70" s="54">
        <v>431254.78</v>
      </c>
      <c r="C70" s="20">
        <v>2.5483996244935201E-3</v>
      </c>
      <c r="D70" s="41">
        <v>449187.38</v>
      </c>
      <c r="E70" s="20">
        <v>2.55964583506497E-3</v>
      </c>
      <c r="F70" s="41">
        <v>-1034187.5</v>
      </c>
      <c r="G70" s="20">
        <v>-6.5200830405385303E-3</v>
      </c>
      <c r="H70" s="41">
        <v>531987.02</v>
      </c>
      <c r="I70" s="228">
        <v>3.5534877770234002E-3</v>
      </c>
    </row>
    <row r="71" spans="1:17" ht="14.25" thickTop="1" thickBot="1">
      <c r="A71" s="64" t="s">
        <v>20</v>
      </c>
      <c r="B71" s="185">
        <v>586935576.21000004</v>
      </c>
      <c r="C71" s="256">
        <v>3.46835901045654</v>
      </c>
      <c r="D71" s="257">
        <v>959966923.50999999</v>
      </c>
      <c r="E71" s="256">
        <v>5.4702679704904096</v>
      </c>
      <c r="F71" s="257">
        <v>480256659.05000001</v>
      </c>
      <c r="G71" s="256">
        <v>3.02780037254134</v>
      </c>
      <c r="H71" s="257">
        <v>1112729119.9000001</v>
      </c>
      <c r="I71" s="258">
        <v>7.4326424857182802</v>
      </c>
    </row>
    <row r="72" spans="1:17" ht="14.25" thickTop="1" thickBot="1">
      <c r="A72" s="60"/>
      <c r="B72" s="255"/>
      <c r="C72" s="6"/>
      <c r="D72" s="40"/>
      <c r="E72" s="6"/>
      <c r="F72" s="40"/>
      <c r="G72" s="6"/>
      <c r="H72" s="40"/>
      <c r="I72" s="198"/>
    </row>
    <row r="73" spans="1:17" ht="13.5" thickTop="1">
      <c r="A73" s="65" t="s">
        <v>187</v>
      </c>
      <c r="B73" s="37">
        <v>1589844869.46</v>
      </c>
      <c r="C73" s="239"/>
      <c r="D73" s="238">
        <v>1822988735.6600001</v>
      </c>
      <c r="E73" s="239"/>
      <c r="F73" s="238">
        <v>1824617133.0999999</v>
      </c>
      <c r="G73" s="239"/>
      <c r="H73" s="238">
        <v>2249778368.25</v>
      </c>
      <c r="I73" s="240"/>
    </row>
    <row r="74" spans="1:17" ht="13.5" thickBot="1">
      <c r="A74" s="60" t="s">
        <v>298</v>
      </c>
      <c r="B74" s="255">
        <v>1637132168.27</v>
      </c>
      <c r="C74" s="6"/>
      <c r="D74" s="40">
        <v>953582596.72000003</v>
      </c>
      <c r="E74" s="6"/>
      <c r="F74" s="40">
        <v>1123809952.1199999</v>
      </c>
      <c r="G74" s="6"/>
      <c r="H74" s="40">
        <v>1006285687.49</v>
      </c>
      <c r="I74" s="198"/>
    </row>
    <row r="75" spans="1:17" ht="14.25" thickTop="1" thickBot="1">
      <c r="A75" s="64" t="s">
        <v>222</v>
      </c>
      <c r="B75" s="274">
        <v>-47287298.810000002</v>
      </c>
      <c r="C75" s="230"/>
      <c r="D75" s="229">
        <v>869406138.94000006</v>
      </c>
      <c r="E75" s="230"/>
      <c r="F75" s="229">
        <v>700807180.98000002</v>
      </c>
      <c r="G75" s="230"/>
      <c r="H75" s="229">
        <v>1243492680.76</v>
      </c>
      <c r="I75" s="231"/>
    </row>
    <row r="76" spans="1:17" ht="13.5" thickTop="1"/>
    <row r="77" spans="1:17">
      <c r="A77" s="1" t="s">
        <v>299</v>
      </c>
    </row>
    <row r="78" spans="1:17">
      <c r="A78" s="1" t="s">
        <v>314</v>
      </c>
    </row>
    <row r="79" spans="1:17" ht="13.5" thickBot="1"/>
    <row r="80" spans="1:17" ht="13.5" thickTop="1">
      <c r="A80" s="65"/>
      <c r="B80" s="305" t="s">
        <v>71</v>
      </c>
      <c r="C80" s="305"/>
      <c r="D80" s="305"/>
      <c r="E80" s="305"/>
      <c r="F80" s="305"/>
      <c r="G80" s="305"/>
      <c r="H80" s="305"/>
      <c r="I80" s="324"/>
      <c r="J80" s="305" t="s">
        <v>228</v>
      </c>
      <c r="K80" s="305"/>
      <c r="L80" s="305"/>
      <c r="M80" s="305"/>
      <c r="N80" s="305"/>
      <c r="O80" s="305"/>
      <c r="P80" s="305"/>
      <c r="Q80" s="324"/>
    </row>
    <row r="81" spans="1:18">
      <c r="A81" s="60"/>
      <c r="B81" s="325"/>
      <c r="C81" s="325"/>
      <c r="D81" s="325"/>
      <c r="E81" s="325"/>
      <c r="F81" s="325"/>
      <c r="G81" s="325"/>
      <c r="H81" s="325"/>
      <c r="I81" s="326"/>
      <c r="J81" s="325"/>
      <c r="K81" s="325"/>
      <c r="L81" s="325"/>
      <c r="M81" s="325"/>
      <c r="N81" s="325"/>
      <c r="O81" s="325"/>
      <c r="P81" s="325"/>
      <c r="Q81" s="326"/>
    </row>
    <row r="82" spans="1:18">
      <c r="A82" s="60"/>
      <c r="B82" s="291" t="s">
        <v>9</v>
      </c>
      <c r="C82" s="327"/>
      <c r="D82" s="291" t="s">
        <v>10</v>
      </c>
      <c r="E82" s="327"/>
      <c r="F82" s="291" t="s">
        <v>11</v>
      </c>
      <c r="G82" s="327"/>
      <c r="H82" s="291" t="s">
        <v>12</v>
      </c>
      <c r="I82" s="316"/>
      <c r="J82" s="291" t="s">
        <v>9</v>
      </c>
      <c r="K82" s="327"/>
      <c r="L82" s="291" t="s">
        <v>10</v>
      </c>
      <c r="M82" s="327"/>
      <c r="N82" s="291" t="s">
        <v>11</v>
      </c>
      <c r="O82" s="327"/>
      <c r="P82" s="291" t="s">
        <v>12</v>
      </c>
      <c r="Q82" s="316"/>
    </row>
    <row r="83" spans="1:18" ht="13.5" thickBot="1">
      <c r="A83" s="60"/>
      <c r="B83" s="194" t="s">
        <v>13</v>
      </c>
      <c r="C83" s="245" t="s">
        <v>14</v>
      </c>
      <c r="D83" s="194" t="s">
        <v>13</v>
      </c>
      <c r="E83" s="245" t="s">
        <v>14</v>
      </c>
      <c r="F83" s="194" t="s">
        <v>13</v>
      </c>
      <c r="G83" s="245" t="s">
        <v>14</v>
      </c>
      <c r="H83" s="194" t="s">
        <v>13</v>
      </c>
      <c r="I83" s="246" t="s">
        <v>14</v>
      </c>
      <c r="J83" s="194" t="s">
        <v>13</v>
      </c>
      <c r="K83" s="245" t="s">
        <v>14</v>
      </c>
      <c r="L83" s="194" t="s">
        <v>13</v>
      </c>
      <c r="M83" s="245" t="s">
        <v>14</v>
      </c>
      <c r="N83" s="194" t="s">
        <v>13</v>
      </c>
      <c r="O83" s="245" t="s">
        <v>14</v>
      </c>
      <c r="P83" s="194" t="s">
        <v>13</v>
      </c>
      <c r="Q83" s="246" t="s">
        <v>14</v>
      </c>
    </row>
    <row r="84" spans="1:18" ht="13.5" thickTop="1">
      <c r="A84" s="197" t="s">
        <v>158</v>
      </c>
      <c r="B84" s="247"/>
      <c r="C84" s="248"/>
      <c r="D84" s="247"/>
      <c r="E84" s="248"/>
      <c r="F84" s="247"/>
      <c r="G84" s="248"/>
      <c r="H84" s="247"/>
      <c r="I84" s="249"/>
      <c r="J84" s="247"/>
      <c r="K84" s="248"/>
      <c r="L84" s="247"/>
      <c r="M84" s="248"/>
      <c r="N84" s="247"/>
      <c r="O84" s="248"/>
      <c r="P84" s="247"/>
      <c r="Q84" s="249"/>
    </row>
    <row r="85" spans="1:18">
      <c r="A85" s="62" t="s">
        <v>159</v>
      </c>
      <c r="B85" s="54">
        <v>4357516285.5900002</v>
      </c>
      <c r="C85" s="199">
        <v>24.375900000000001</v>
      </c>
      <c r="D85" s="54">
        <v>4428550798.1599998</v>
      </c>
      <c r="E85" s="199">
        <v>25.481200000000001</v>
      </c>
      <c r="F85" s="54">
        <v>4625156206.7399998</v>
      </c>
      <c r="G85" s="199">
        <v>24.796700000000001</v>
      </c>
      <c r="H85" s="54">
        <v>4439711109.0200005</v>
      </c>
      <c r="I85" s="200">
        <v>27.008700000000001</v>
      </c>
      <c r="J85" s="54">
        <v>377859265.63</v>
      </c>
      <c r="K85" s="199">
        <v>28.8476</v>
      </c>
      <c r="L85" s="54">
        <v>347279971.63</v>
      </c>
      <c r="M85" s="199">
        <v>29.832100000000001</v>
      </c>
      <c r="N85" s="54">
        <v>292919465.37</v>
      </c>
      <c r="O85" s="199">
        <v>25.790700000000001</v>
      </c>
      <c r="P85" s="54">
        <v>254191468.68000001</v>
      </c>
      <c r="Q85" s="200">
        <v>23.151199999999999</v>
      </c>
    </row>
    <row r="86" spans="1:18">
      <c r="A86" s="60" t="s">
        <v>160</v>
      </c>
      <c r="B86" s="54">
        <v>427688318.19</v>
      </c>
      <c r="C86" s="199">
        <v>2.3925000000000001</v>
      </c>
      <c r="D86" s="54">
        <v>277634359.17000002</v>
      </c>
      <c r="E86" s="199">
        <v>1.5974999999999999</v>
      </c>
      <c r="F86" s="54">
        <v>264267856.36000001</v>
      </c>
      <c r="G86" s="199">
        <v>1.4168000000000001</v>
      </c>
      <c r="H86" s="54">
        <v>414465743.06</v>
      </c>
      <c r="I86" s="200">
        <v>2.5213999999999999</v>
      </c>
      <c r="J86" s="54">
        <v>21554051.920000002</v>
      </c>
      <c r="K86" s="199">
        <v>1.6455</v>
      </c>
      <c r="L86" s="54">
        <v>20015047.73</v>
      </c>
      <c r="M86" s="199">
        <v>1.7193000000000001</v>
      </c>
      <c r="N86" s="54">
        <v>17406953</v>
      </c>
      <c r="O86" s="199">
        <v>1.5326</v>
      </c>
      <c r="P86" s="54">
        <v>24832971.050000001</v>
      </c>
      <c r="Q86" s="200">
        <v>2.2616999999999998</v>
      </c>
    </row>
    <row r="87" spans="1:18">
      <c r="A87" s="60" t="s">
        <v>161</v>
      </c>
      <c r="B87" s="54">
        <v>0</v>
      </c>
      <c r="C87" s="199">
        <v>0</v>
      </c>
      <c r="D87" s="54">
        <v>0</v>
      </c>
      <c r="E87" s="199">
        <v>0</v>
      </c>
      <c r="F87" s="54">
        <v>0</v>
      </c>
      <c r="G87" s="199">
        <v>0</v>
      </c>
      <c r="H87" s="54">
        <v>0</v>
      </c>
      <c r="I87" s="200">
        <v>0</v>
      </c>
      <c r="J87" s="54">
        <v>0</v>
      </c>
      <c r="K87" s="199">
        <v>0</v>
      </c>
      <c r="L87" s="54">
        <v>0</v>
      </c>
      <c r="M87" s="199">
        <v>0</v>
      </c>
      <c r="N87" s="54">
        <v>0</v>
      </c>
      <c r="O87" s="199">
        <v>0</v>
      </c>
      <c r="P87" s="54">
        <v>10</v>
      </c>
      <c r="Q87" s="200">
        <v>0</v>
      </c>
    </row>
    <row r="88" spans="1:18">
      <c r="A88" s="60" t="s">
        <v>162</v>
      </c>
      <c r="B88" s="54">
        <v>379411.19</v>
      </c>
      <c r="C88" s="199">
        <v>2.0999999999999999E-3</v>
      </c>
      <c r="D88" s="54">
        <v>821568.45</v>
      </c>
      <c r="E88" s="199">
        <v>4.7000000000000002E-3</v>
      </c>
      <c r="F88" s="54">
        <v>234393.1</v>
      </c>
      <c r="G88" s="199">
        <v>1.2999999999999999E-3</v>
      </c>
      <c r="H88" s="54">
        <v>501936.04</v>
      </c>
      <c r="I88" s="200">
        <v>3.0999999999999999E-3</v>
      </c>
      <c r="J88" s="54">
        <v>12646772.73</v>
      </c>
      <c r="K88" s="199">
        <v>0.96550000000000002</v>
      </c>
      <c r="L88" s="54">
        <v>2107149.1</v>
      </c>
      <c r="M88" s="199">
        <v>0.18099999999999999</v>
      </c>
      <c r="N88" s="54">
        <v>1883567.26</v>
      </c>
      <c r="O88" s="199">
        <v>0.1658</v>
      </c>
      <c r="P88" s="54">
        <v>3202390.5</v>
      </c>
      <c r="Q88" s="200">
        <v>0.29170000000000001</v>
      </c>
    </row>
    <row r="89" spans="1:18">
      <c r="A89" s="201" t="s">
        <v>306</v>
      </c>
      <c r="B89" s="54">
        <v>506436637.79000002</v>
      </c>
      <c r="C89" s="199">
        <v>2.8330000000000002</v>
      </c>
      <c r="D89" s="54">
        <v>301910932.29000002</v>
      </c>
      <c r="E89" s="199">
        <v>1.7372000000000001</v>
      </c>
      <c r="F89" s="54">
        <v>515692561.45999998</v>
      </c>
      <c r="G89" s="199">
        <v>2.7648000000000001</v>
      </c>
      <c r="H89" s="54">
        <v>147265909.93000001</v>
      </c>
      <c r="I89" s="200">
        <v>0.89590000000000003</v>
      </c>
      <c r="J89" s="54">
        <v>26443370.550000001</v>
      </c>
      <c r="K89" s="199">
        <v>2.0188000000000001</v>
      </c>
      <c r="L89" s="54">
        <v>17377567.25</v>
      </c>
      <c r="M89" s="199">
        <v>1.4927999999999999</v>
      </c>
      <c r="N89" s="54">
        <v>22681853.199999999</v>
      </c>
      <c r="O89" s="199">
        <v>1.9971000000000001</v>
      </c>
      <c r="P89" s="54">
        <v>17008431.77</v>
      </c>
      <c r="Q89" s="200">
        <v>1.5490999999999999</v>
      </c>
    </row>
    <row r="90" spans="1:18">
      <c r="A90" s="60" t="s">
        <v>307</v>
      </c>
      <c r="B90" s="54">
        <v>18784789</v>
      </c>
      <c r="C90" s="199">
        <v>0.1051</v>
      </c>
      <c r="D90" s="54">
        <v>25640401</v>
      </c>
      <c r="E90" s="199">
        <v>0.14749999999999999</v>
      </c>
      <c r="F90" s="54">
        <v>12375442</v>
      </c>
      <c r="G90" s="199">
        <v>6.6299999999999998E-2</v>
      </c>
      <c r="H90" s="54">
        <v>8583305.8499999996</v>
      </c>
      <c r="I90" s="200">
        <v>5.2200000000000003E-2</v>
      </c>
      <c r="J90" s="54">
        <v>-503244.95</v>
      </c>
      <c r="K90" s="199">
        <v>-3.8399999999999997E-2</v>
      </c>
      <c r="L90" s="54">
        <v>0</v>
      </c>
      <c r="M90" s="199">
        <v>0</v>
      </c>
      <c r="N90" s="54">
        <v>0</v>
      </c>
      <c r="O90" s="199">
        <v>0</v>
      </c>
      <c r="P90" s="54">
        <v>0</v>
      </c>
      <c r="Q90" s="200">
        <v>0</v>
      </c>
    </row>
    <row r="91" spans="1:18" ht="13.5" thickBot="1">
      <c r="A91" s="60" t="s">
        <v>164</v>
      </c>
      <c r="B91" s="54">
        <v>12565531937.35</v>
      </c>
      <c r="C91" s="199">
        <v>70.291399999999996</v>
      </c>
      <c r="D91" s="54">
        <v>12345097416.84</v>
      </c>
      <c r="E91" s="199">
        <v>71.031899999999993</v>
      </c>
      <c r="F91" s="54">
        <v>13234545027.1</v>
      </c>
      <c r="G91" s="199">
        <v>70.954099999999997</v>
      </c>
      <c r="H91" s="54">
        <v>11427538821.459999</v>
      </c>
      <c r="I91" s="200">
        <v>69.518799999999999</v>
      </c>
      <c r="J91" s="54">
        <v>871847306.49000001</v>
      </c>
      <c r="K91" s="199">
        <v>66.561000000000007</v>
      </c>
      <c r="L91" s="54">
        <v>777333824.96000004</v>
      </c>
      <c r="M91" s="199">
        <v>66.774699999999996</v>
      </c>
      <c r="N91" s="54">
        <v>800865227.35000002</v>
      </c>
      <c r="O91" s="199">
        <v>70.513800000000003</v>
      </c>
      <c r="P91" s="54">
        <v>798727167.92999995</v>
      </c>
      <c r="Q91" s="200">
        <v>72.746300000000005</v>
      </c>
    </row>
    <row r="92" spans="1:18" ht="14.25" thickTop="1" thickBot="1">
      <c r="A92" s="64" t="s">
        <v>3</v>
      </c>
      <c r="B92" s="55">
        <v>17876337379.110001</v>
      </c>
      <c r="C92" s="12">
        <v>100</v>
      </c>
      <c r="D92" s="55">
        <v>17379655475.91</v>
      </c>
      <c r="E92" s="12">
        <v>100</v>
      </c>
      <c r="F92" s="55">
        <v>18652271486.759998</v>
      </c>
      <c r="G92" s="12">
        <v>100</v>
      </c>
      <c r="H92" s="55">
        <v>16438066825.360001</v>
      </c>
      <c r="I92" s="202">
        <v>100</v>
      </c>
      <c r="J92" s="55">
        <v>1309847522.3699999</v>
      </c>
      <c r="K92" s="12">
        <v>100</v>
      </c>
      <c r="L92" s="55">
        <v>1164113560.6700001</v>
      </c>
      <c r="M92" s="12">
        <v>100</v>
      </c>
      <c r="N92" s="55">
        <v>1135757066.1800001</v>
      </c>
      <c r="O92" s="12">
        <v>100</v>
      </c>
      <c r="P92" s="55">
        <v>1097962439.9300001</v>
      </c>
      <c r="Q92" s="202">
        <v>100</v>
      </c>
      <c r="R92" s="1"/>
    </row>
    <row r="93" spans="1:18" ht="13.5" thickTop="1">
      <c r="A93" s="60"/>
      <c r="B93" s="54"/>
      <c r="C93" s="10"/>
      <c r="D93" s="54"/>
      <c r="E93" s="10"/>
      <c r="F93" s="54"/>
      <c r="G93" s="10"/>
      <c r="H93" s="54"/>
      <c r="I93" s="193"/>
      <c r="J93" s="54"/>
      <c r="K93" s="10"/>
      <c r="L93" s="54"/>
      <c r="M93" s="10"/>
      <c r="N93" s="54"/>
      <c r="O93" s="10"/>
      <c r="P93" s="54"/>
      <c r="Q93" s="193"/>
    </row>
    <row r="94" spans="1:18">
      <c r="A94" s="62" t="s">
        <v>165</v>
      </c>
      <c r="B94" s="54"/>
      <c r="C94" s="10"/>
      <c r="D94" s="54"/>
      <c r="E94" s="10"/>
      <c r="F94" s="54"/>
      <c r="G94" s="10"/>
      <c r="H94" s="54"/>
      <c r="I94" s="193"/>
      <c r="J94" s="54"/>
      <c r="K94" s="10"/>
      <c r="L94" s="54"/>
      <c r="M94" s="10"/>
      <c r="N94" s="54"/>
      <c r="O94" s="10"/>
      <c r="P94" s="54"/>
      <c r="Q94" s="193"/>
    </row>
    <row r="95" spans="1:18">
      <c r="A95" s="60" t="s">
        <v>166</v>
      </c>
      <c r="B95" s="30">
        <v>0</v>
      </c>
      <c r="C95" s="11">
        <v>0</v>
      </c>
      <c r="D95" s="30">
        <v>0</v>
      </c>
      <c r="E95" s="11">
        <v>0</v>
      </c>
      <c r="F95" s="30">
        <v>0</v>
      </c>
      <c r="G95" s="11">
        <v>0</v>
      </c>
      <c r="H95" s="30">
        <v>0</v>
      </c>
      <c r="I95" s="198">
        <v>0</v>
      </c>
      <c r="J95" s="30">
        <v>0</v>
      </c>
      <c r="K95" s="11">
        <v>0</v>
      </c>
      <c r="L95" s="30">
        <v>0</v>
      </c>
      <c r="M95" s="11">
        <v>0</v>
      </c>
      <c r="N95" s="30">
        <v>0</v>
      </c>
      <c r="O95" s="11">
        <v>0</v>
      </c>
      <c r="P95" s="30">
        <v>0</v>
      </c>
      <c r="Q95" s="198">
        <v>0</v>
      </c>
    </row>
    <row r="96" spans="1:18">
      <c r="A96" s="60" t="s">
        <v>167</v>
      </c>
      <c r="B96" s="30">
        <v>1356900</v>
      </c>
      <c r="C96" s="20">
        <v>7.6E-3</v>
      </c>
      <c r="D96" s="30">
        <v>1196100</v>
      </c>
      <c r="E96" s="20">
        <v>6.8999999999999999E-3</v>
      </c>
      <c r="F96" s="30">
        <v>1498020</v>
      </c>
      <c r="G96" s="20">
        <v>8.0000000000000002E-3</v>
      </c>
      <c r="H96" s="30">
        <v>0</v>
      </c>
      <c r="I96" s="198">
        <v>0</v>
      </c>
      <c r="J96" s="30">
        <v>0</v>
      </c>
      <c r="K96" s="11">
        <v>0</v>
      </c>
      <c r="L96" s="30">
        <v>0</v>
      </c>
      <c r="M96" s="11">
        <v>0</v>
      </c>
      <c r="N96" s="30">
        <v>0</v>
      </c>
      <c r="O96" s="11">
        <v>0</v>
      </c>
      <c r="P96" s="30">
        <v>0</v>
      </c>
      <c r="Q96" s="198">
        <v>0</v>
      </c>
    </row>
    <row r="97" spans="1:17">
      <c r="A97" s="60" t="s">
        <v>168</v>
      </c>
      <c r="B97" s="30">
        <v>0</v>
      </c>
      <c r="C97" s="11">
        <v>0</v>
      </c>
      <c r="D97" s="30">
        <v>0</v>
      </c>
      <c r="E97" s="11">
        <v>0</v>
      </c>
      <c r="F97" s="30">
        <v>0</v>
      </c>
      <c r="G97" s="11">
        <v>0</v>
      </c>
      <c r="H97" s="30">
        <v>0</v>
      </c>
      <c r="I97" s="198">
        <v>0</v>
      </c>
      <c r="J97" s="30">
        <v>0</v>
      </c>
      <c r="K97" s="11">
        <v>0</v>
      </c>
      <c r="L97" s="30">
        <v>0</v>
      </c>
      <c r="M97" s="11">
        <v>0</v>
      </c>
      <c r="N97" s="30">
        <v>0</v>
      </c>
      <c r="O97" s="11">
        <v>0</v>
      </c>
      <c r="P97" s="30">
        <v>0</v>
      </c>
      <c r="Q97" s="198">
        <v>0</v>
      </c>
    </row>
    <row r="98" spans="1:17">
      <c r="A98" s="60" t="s">
        <v>169</v>
      </c>
      <c r="B98" s="30">
        <v>0</v>
      </c>
      <c r="C98" s="11">
        <v>0</v>
      </c>
      <c r="D98" s="30">
        <v>0</v>
      </c>
      <c r="E98" s="11">
        <v>0</v>
      </c>
      <c r="F98" s="30">
        <v>0</v>
      </c>
      <c r="G98" s="11">
        <v>0</v>
      </c>
      <c r="H98" s="30">
        <v>0</v>
      </c>
      <c r="I98" s="198">
        <v>0</v>
      </c>
      <c r="J98" s="30">
        <v>0</v>
      </c>
      <c r="K98" s="11">
        <v>0</v>
      </c>
      <c r="L98" s="30">
        <v>0</v>
      </c>
      <c r="M98" s="11">
        <v>0</v>
      </c>
      <c r="N98" s="30">
        <v>0</v>
      </c>
      <c r="O98" s="11">
        <v>0</v>
      </c>
      <c r="P98" s="30">
        <v>0</v>
      </c>
      <c r="Q98" s="198">
        <v>0</v>
      </c>
    </row>
    <row r="99" spans="1:17">
      <c r="A99" s="60" t="s">
        <v>170</v>
      </c>
      <c r="B99" s="30">
        <v>0</v>
      </c>
      <c r="C99" s="11">
        <v>0</v>
      </c>
      <c r="D99" s="30">
        <v>346397.7</v>
      </c>
      <c r="E99" s="20">
        <v>2E-3</v>
      </c>
      <c r="F99" s="30">
        <v>2356883.4300000002</v>
      </c>
      <c r="G99" s="20">
        <v>1.26E-2</v>
      </c>
      <c r="H99" s="30">
        <v>3428194.08</v>
      </c>
      <c r="I99" s="228">
        <v>2.0899999999999998E-2</v>
      </c>
      <c r="J99" s="30">
        <v>0</v>
      </c>
      <c r="K99" s="11">
        <v>0</v>
      </c>
      <c r="L99" s="30">
        <v>0</v>
      </c>
      <c r="M99" s="11">
        <v>0</v>
      </c>
      <c r="N99" s="30">
        <v>0</v>
      </c>
      <c r="O99" s="11">
        <v>0</v>
      </c>
      <c r="P99" s="30">
        <v>0</v>
      </c>
      <c r="Q99" s="198">
        <v>0</v>
      </c>
    </row>
    <row r="100" spans="1:17">
      <c r="A100" s="60" t="s">
        <v>171</v>
      </c>
      <c r="B100" s="30">
        <v>0</v>
      </c>
      <c r="C100" s="11">
        <v>0</v>
      </c>
      <c r="D100" s="30">
        <v>0</v>
      </c>
      <c r="E100" s="11">
        <v>0</v>
      </c>
      <c r="F100" s="30">
        <v>0</v>
      </c>
      <c r="G100" s="11">
        <v>0</v>
      </c>
      <c r="H100" s="30">
        <v>0</v>
      </c>
      <c r="I100" s="198">
        <v>0</v>
      </c>
      <c r="J100" s="30">
        <v>0</v>
      </c>
      <c r="K100" s="11">
        <v>0</v>
      </c>
      <c r="L100" s="30">
        <v>0</v>
      </c>
      <c r="M100" s="11">
        <v>0</v>
      </c>
      <c r="N100" s="30">
        <v>0</v>
      </c>
      <c r="O100" s="11">
        <v>0</v>
      </c>
      <c r="P100" s="30">
        <v>0</v>
      </c>
      <c r="Q100" s="198">
        <v>0</v>
      </c>
    </row>
    <row r="101" spans="1:17">
      <c r="A101" s="60" t="s">
        <v>172</v>
      </c>
      <c r="B101" s="30">
        <v>0</v>
      </c>
      <c r="C101" s="11">
        <v>0</v>
      </c>
      <c r="D101" s="30">
        <v>0</v>
      </c>
      <c r="E101" s="11">
        <v>0</v>
      </c>
      <c r="F101" s="30">
        <v>0</v>
      </c>
      <c r="G101" s="11">
        <v>0</v>
      </c>
      <c r="H101" s="30">
        <v>0</v>
      </c>
      <c r="I101" s="198">
        <v>0</v>
      </c>
      <c r="J101" s="30">
        <v>0</v>
      </c>
      <c r="K101" s="11">
        <v>0</v>
      </c>
      <c r="L101" s="30">
        <v>0</v>
      </c>
      <c r="M101" s="11">
        <v>0</v>
      </c>
      <c r="N101" s="30">
        <v>0</v>
      </c>
      <c r="O101" s="11">
        <v>0</v>
      </c>
      <c r="P101" s="30">
        <v>0</v>
      </c>
      <c r="Q101" s="198">
        <v>0</v>
      </c>
    </row>
    <row r="102" spans="1:17">
      <c r="A102" s="60" t="s">
        <v>173</v>
      </c>
      <c r="B102" s="30">
        <v>24360000</v>
      </c>
      <c r="C102" s="20">
        <v>0.1363</v>
      </c>
      <c r="D102" s="30">
        <v>0</v>
      </c>
      <c r="E102" s="11">
        <v>0</v>
      </c>
      <c r="F102" s="30">
        <v>0</v>
      </c>
      <c r="G102" s="11">
        <v>0</v>
      </c>
      <c r="H102" s="30">
        <v>0</v>
      </c>
      <c r="I102" s="198">
        <v>0</v>
      </c>
      <c r="J102" s="30">
        <v>0</v>
      </c>
      <c r="K102" s="11">
        <v>0</v>
      </c>
      <c r="L102" s="30">
        <v>0</v>
      </c>
      <c r="M102" s="11">
        <v>0</v>
      </c>
      <c r="N102" s="30">
        <v>0</v>
      </c>
      <c r="O102" s="11">
        <v>0</v>
      </c>
      <c r="P102" s="30">
        <v>0</v>
      </c>
      <c r="Q102" s="198">
        <v>0</v>
      </c>
    </row>
    <row r="103" spans="1:17">
      <c r="A103" s="60" t="s">
        <v>174</v>
      </c>
      <c r="B103" s="30">
        <v>0</v>
      </c>
      <c r="C103" s="11">
        <v>0</v>
      </c>
      <c r="D103" s="30">
        <v>0</v>
      </c>
      <c r="E103" s="11">
        <v>0</v>
      </c>
      <c r="F103" s="30">
        <v>0</v>
      </c>
      <c r="G103" s="11">
        <v>0</v>
      </c>
      <c r="H103" s="30">
        <v>0</v>
      </c>
      <c r="I103" s="198">
        <v>0</v>
      </c>
      <c r="J103" s="30">
        <v>0</v>
      </c>
      <c r="K103" s="11">
        <v>0</v>
      </c>
      <c r="L103" s="30">
        <v>0</v>
      </c>
      <c r="M103" s="11">
        <v>0</v>
      </c>
      <c r="N103" s="30">
        <v>0</v>
      </c>
      <c r="O103" s="11">
        <v>0</v>
      </c>
      <c r="P103" s="30">
        <v>0</v>
      </c>
      <c r="Q103" s="198">
        <v>0</v>
      </c>
    </row>
    <row r="104" spans="1:17">
      <c r="A104" s="60" t="s">
        <v>73</v>
      </c>
      <c r="B104" s="30">
        <v>0</v>
      </c>
      <c r="C104" s="11">
        <v>0</v>
      </c>
      <c r="D104" s="30">
        <v>0</v>
      </c>
      <c r="E104" s="11">
        <v>0</v>
      </c>
      <c r="F104" s="30">
        <v>0</v>
      </c>
      <c r="G104" s="11">
        <v>0</v>
      </c>
      <c r="H104" s="30">
        <v>0</v>
      </c>
      <c r="I104" s="198">
        <v>0</v>
      </c>
      <c r="J104" s="30">
        <v>0</v>
      </c>
      <c r="K104" s="11">
        <v>0</v>
      </c>
      <c r="L104" s="30">
        <v>0</v>
      </c>
      <c r="M104" s="11">
        <v>0</v>
      </c>
      <c r="N104" s="30">
        <v>0</v>
      </c>
      <c r="O104" s="11">
        <v>0</v>
      </c>
      <c r="P104" s="30">
        <v>0</v>
      </c>
      <c r="Q104" s="198">
        <v>0</v>
      </c>
    </row>
    <row r="105" spans="1:17">
      <c r="A105" s="60" t="s">
        <v>175</v>
      </c>
      <c r="B105" s="30">
        <v>0</v>
      </c>
      <c r="C105" s="11">
        <v>0</v>
      </c>
      <c r="D105" s="30">
        <v>0</v>
      </c>
      <c r="E105" s="11">
        <v>0</v>
      </c>
      <c r="F105" s="30">
        <v>0</v>
      </c>
      <c r="G105" s="11">
        <v>0</v>
      </c>
      <c r="H105" s="30">
        <v>0</v>
      </c>
      <c r="I105" s="198">
        <v>0</v>
      </c>
      <c r="J105" s="30">
        <v>0</v>
      </c>
      <c r="K105" s="11">
        <v>0</v>
      </c>
      <c r="L105" s="30">
        <v>0</v>
      </c>
      <c r="M105" s="11">
        <v>0</v>
      </c>
      <c r="N105" s="30">
        <v>0</v>
      </c>
      <c r="O105" s="11">
        <v>0</v>
      </c>
      <c r="P105" s="30">
        <v>0</v>
      </c>
      <c r="Q105" s="198">
        <v>0</v>
      </c>
    </row>
    <row r="106" spans="1:17">
      <c r="A106" s="60" t="s">
        <v>176</v>
      </c>
      <c r="B106" s="30">
        <v>0</v>
      </c>
      <c r="C106" s="11">
        <v>0</v>
      </c>
      <c r="D106" s="30">
        <v>0</v>
      </c>
      <c r="E106" s="11">
        <v>0</v>
      </c>
      <c r="F106" s="30">
        <v>0</v>
      </c>
      <c r="G106" s="11">
        <v>0</v>
      </c>
      <c r="H106" s="30">
        <v>0</v>
      </c>
      <c r="I106" s="198">
        <v>0</v>
      </c>
      <c r="J106" s="30">
        <v>0</v>
      </c>
      <c r="K106" s="11">
        <v>0</v>
      </c>
      <c r="L106" s="30">
        <v>0</v>
      </c>
      <c r="M106" s="11">
        <v>0</v>
      </c>
      <c r="N106" s="30">
        <v>0</v>
      </c>
      <c r="O106" s="11">
        <v>0</v>
      </c>
      <c r="P106" s="30">
        <v>0</v>
      </c>
      <c r="Q106" s="198">
        <v>0</v>
      </c>
    </row>
    <row r="107" spans="1:17" ht="13.5" thickBot="1">
      <c r="A107" s="60" t="s">
        <v>177</v>
      </c>
      <c r="B107" s="54">
        <v>0</v>
      </c>
      <c r="C107" s="199">
        <v>0</v>
      </c>
      <c r="D107" s="54">
        <v>0</v>
      </c>
      <c r="E107" s="199">
        <v>0</v>
      </c>
      <c r="F107" s="54">
        <v>94962184.290000007</v>
      </c>
      <c r="G107" s="199">
        <v>0.5091</v>
      </c>
      <c r="H107" s="54">
        <v>97611060.079999998</v>
      </c>
      <c r="I107" s="200">
        <v>0.59379999999999999</v>
      </c>
      <c r="J107" s="54">
        <v>8213.2000000000007</v>
      </c>
      <c r="K107" s="199">
        <v>5.9999999999999995E-4</v>
      </c>
      <c r="L107" s="54">
        <v>0</v>
      </c>
      <c r="M107" s="199">
        <v>0</v>
      </c>
      <c r="N107" s="54">
        <v>0</v>
      </c>
      <c r="O107" s="199">
        <v>0</v>
      </c>
      <c r="P107" s="54">
        <v>863300</v>
      </c>
      <c r="Q107" s="200">
        <v>7.8600000000000003E-2</v>
      </c>
    </row>
    <row r="108" spans="1:17" ht="14.25" thickTop="1" thickBot="1">
      <c r="A108" s="64" t="s">
        <v>178</v>
      </c>
      <c r="B108" s="55">
        <v>25716900</v>
      </c>
      <c r="C108" s="12">
        <v>0.1439</v>
      </c>
      <c r="D108" s="55">
        <v>1542497.7</v>
      </c>
      <c r="E108" s="12">
        <v>8.8999999999999999E-3</v>
      </c>
      <c r="F108" s="55">
        <v>98817087.719999999</v>
      </c>
      <c r="G108" s="12">
        <v>0.52980000000000005</v>
      </c>
      <c r="H108" s="55">
        <v>101039254.16</v>
      </c>
      <c r="I108" s="202">
        <v>0.61470000000000002</v>
      </c>
      <c r="J108" s="55">
        <v>8213.2000000000007</v>
      </c>
      <c r="K108" s="12">
        <v>5.9999999999999995E-4</v>
      </c>
      <c r="L108" s="55">
        <v>0</v>
      </c>
      <c r="M108" s="12">
        <v>0</v>
      </c>
      <c r="N108" s="55">
        <v>0</v>
      </c>
      <c r="O108" s="12">
        <v>0</v>
      </c>
      <c r="P108" s="55">
        <v>863300</v>
      </c>
      <c r="Q108" s="202">
        <v>7.8600000000000003E-2</v>
      </c>
    </row>
    <row r="109" spans="1:17" ht="14.25" thickTop="1" thickBot="1">
      <c r="A109" s="64" t="s">
        <v>179</v>
      </c>
      <c r="B109" s="55">
        <v>4331799385.5900002</v>
      </c>
      <c r="C109" s="12">
        <v>24.231999999999999</v>
      </c>
      <c r="D109" s="55">
        <v>4427008300.46</v>
      </c>
      <c r="E109" s="12">
        <v>25.4724</v>
      </c>
      <c r="F109" s="55">
        <v>4526339119.0200005</v>
      </c>
      <c r="G109" s="12">
        <v>24.266999999999999</v>
      </c>
      <c r="H109" s="55">
        <v>4338671854.8599997</v>
      </c>
      <c r="I109" s="202">
        <v>26.394100000000002</v>
      </c>
      <c r="J109" s="55">
        <v>377851052.43000001</v>
      </c>
      <c r="K109" s="12">
        <v>28.846900000000002</v>
      </c>
      <c r="L109" s="55">
        <v>347279971.63</v>
      </c>
      <c r="M109" s="12">
        <v>29.832100000000001</v>
      </c>
      <c r="N109" s="55">
        <v>292919465.37</v>
      </c>
      <c r="O109" s="12">
        <v>25.790700000000001</v>
      </c>
      <c r="P109" s="55">
        <v>253328168.68000001</v>
      </c>
      <c r="Q109" s="202">
        <v>23.072600000000001</v>
      </c>
    </row>
    <row r="110" spans="1:17" ht="14.25" thickTop="1" thickBot="1">
      <c r="A110" s="64" t="s">
        <v>180</v>
      </c>
      <c r="B110" s="55">
        <v>4357516285.5900002</v>
      </c>
      <c r="C110" s="12">
        <v>24.375900000000001</v>
      </c>
      <c r="D110" s="55">
        <v>4428550798.1599998</v>
      </c>
      <c r="E110" s="12">
        <v>25.481200000000001</v>
      </c>
      <c r="F110" s="55">
        <v>4625156206.7399998</v>
      </c>
      <c r="G110" s="12">
        <v>24.796700000000001</v>
      </c>
      <c r="H110" s="55">
        <v>4439711109.0200005</v>
      </c>
      <c r="I110" s="202">
        <v>27.008700000000001</v>
      </c>
      <c r="J110" s="55">
        <v>377859265.63</v>
      </c>
      <c r="K110" s="12">
        <v>28.8476</v>
      </c>
      <c r="L110" s="55">
        <v>347279971.63</v>
      </c>
      <c r="M110" s="12">
        <v>29.832100000000001</v>
      </c>
      <c r="N110" s="55">
        <v>292919465.37</v>
      </c>
      <c r="O110" s="12">
        <v>25.790700000000001</v>
      </c>
      <c r="P110" s="55">
        <v>254191468.68000001</v>
      </c>
      <c r="Q110" s="202">
        <v>23.151199999999999</v>
      </c>
    </row>
    <row r="111" spans="1:17" ht="13.5" thickTop="1">
      <c r="A111" s="60" t="s">
        <v>181</v>
      </c>
      <c r="B111" s="54">
        <v>0</v>
      </c>
      <c r="C111" s="199">
        <v>0</v>
      </c>
      <c r="D111" s="54">
        <v>0</v>
      </c>
      <c r="E111" s="199">
        <v>0</v>
      </c>
      <c r="F111" s="54">
        <v>0</v>
      </c>
      <c r="G111" s="199">
        <v>0</v>
      </c>
      <c r="H111" s="54">
        <v>0</v>
      </c>
      <c r="I111" s="200">
        <v>0</v>
      </c>
      <c r="J111" s="54">
        <v>0</v>
      </c>
      <c r="K111" s="199">
        <v>0</v>
      </c>
      <c r="L111" s="54">
        <v>0</v>
      </c>
      <c r="M111" s="199">
        <v>0</v>
      </c>
      <c r="N111" s="54">
        <v>0</v>
      </c>
      <c r="O111" s="199">
        <v>0</v>
      </c>
      <c r="P111" s="54">
        <v>0</v>
      </c>
      <c r="Q111" s="200">
        <v>0</v>
      </c>
    </row>
    <row r="112" spans="1:17">
      <c r="A112" s="60" t="s">
        <v>182</v>
      </c>
      <c r="B112" s="54">
        <v>0</v>
      </c>
      <c r="C112" s="199">
        <v>0</v>
      </c>
      <c r="D112" s="54">
        <v>0</v>
      </c>
      <c r="E112" s="199">
        <v>0</v>
      </c>
      <c r="F112" s="54">
        <v>0</v>
      </c>
      <c r="G112" s="199">
        <v>0</v>
      </c>
      <c r="H112" s="54">
        <v>0</v>
      </c>
      <c r="I112" s="200">
        <v>0</v>
      </c>
      <c r="J112" s="54">
        <v>0</v>
      </c>
      <c r="K112" s="199">
        <v>0</v>
      </c>
      <c r="L112" s="54">
        <v>0</v>
      </c>
      <c r="M112" s="199">
        <v>0</v>
      </c>
      <c r="N112" s="54">
        <v>0</v>
      </c>
      <c r="O112" s="199">
        <v>0</v>
      </c>
      <c r="P112" s="54">
        <v>0</v>
      </c>
      <c r="Q112" s="200">
        <v>0</v>
      </c>
    </row>
    <row r="113" spans="1:17" ht="13.5" thickBot="1">
      <c r="A113" s="60" t="s">
        <v>183</v>
      </c>
      <c r="B113" s="54">
        <v>12565531937.35</v>
      </c>
      <c r="C113" s="199">
        <v>70.291399999999996</v>
      </c>
      <c r="D113" s="54">
        <v>12345097416.84</v>
      </c>
      <c r="E113" s="199">
        <v>71.031899999999993</v>
      </c>
      <c r="F113" s="54">
        <v>13234545027.1</v>
      </c>
      <c r="G113" s="199">
        <v>70.954099999999997</v>
      </c>
      <c r="H113" s="54">
        <v>11427538821.459999</v>
      </c>
      <c r="I113" s="200">
        <v>69.518799999999999</v>
      </c>
      <c r="J113" s="54">
        <v>871847306.49000001</v>
      </c>
      <c r="K113" s="199">
        <v>66.561000000000007</v>
      </c>
      <c r="L113" s="54">
        <v>777333824.96000004</v>
      </c>
      <c r="M113" s="199">
        <v>66.774699999999996</v>
      </c>
      <c r="N113" s="54">
        <v>800865227.35000002</v>
      </c>
      <c r="O113" s="199">
        <v>70.513800000000003</v>
      </c>
      <c r="P113" s="54">
        <v>798727167.92999995</v>
      </c>
      <c r="Q113" s="200">
        <v>72.746300000000005</v>
      </c>
    </row>
    <row r="114" spans="1:17" ht="14.25" thickTop="1" thickBot="1">
      <c r="A114" s="64" t="s">
        <v>184</v>
      </c>
      <c r="B114" s="55">
        <v>12565531937.35</v>
      </c>
      <c r="C114" s="12">
        <v>70.291399999999996</v>
      </c>
      <c r="D114" s="55">
        <v>12345097416.84</v>
      </c>
      <c r="E114" s="12">
        <v>71.031899999999993</v>
      </c>
      <c r="F114" s="55">
        <v>13234545027.1</v>
      </c>
      <c r="G114" s="12">
        <v>70.954099999999997</v>
      </c>
      <c r="H114" s="55">
        <v>11427538821.459999</v>
      </c>
      <c r="I114" s="202">
        <v>69.518799999999999</v>
      </c>
      <c r="J114" s="55">
        <v>871847306.49000001</v>
      </c>
      <c r="K114" s="12">
        <v>66.561000000000007</v>
      </c>
      <c r="L114" s="55">
        <v>777333824.96000004</v>
      </c>
      <c r="M114" s="12">
        <v>66.774699999999996</v>
      </c>
      <c r="N114" s="55">
        <v>800865227.35000002</v>
      </c>
      <c r="O114" s="12">
        <v>70.513800000000003</v>
      </c>
      <c r="P114" s="55">
        <v>798727167.92999995</v>
      </c>
      <c r="Q114" s="202">
        <v>72.746300000000005</v>
      </c>
    </row>
    <row r="115" spans="1:17" ht="14.25" thickTop="1" thickBot="1"/>
    <row r="116" spans="1:17" s="5" customFormat="1" ht="13.5" thickTop="1">
      <c r="A116" s="203" t="s">
        <v>185</v>
      </c>
      <c r="B116" s="204">
        <v>83533</v>
      </c>
      <c r="C116" s="204"/>
      <c r="D116" s="204">
        <v>85065</v>
      </c>
      <c r="E116" s="204"/>
      <c r="F116" s="204">
        <v>88949</v>
      </c>
      <c r="G116" s="204"/>
      <c r="H116" s="204">
        <v>87220</v>
      </c>
      <c r="I116" s="205"/>
      <c r="J116" s="204">
        <v>6198</v>
      </c>
      <c r="K116" s="204"/>
      <c r="L116" s="204">
        <v>6313</v>
      </c>
      <c r="M116" s="204"/>
      <c r="N116" s="204">
        <v>6301</v>
      </c>
      <c r="O116" s="204"/>
      <c r="P116" s="204">
        <v>6171</v>
      </c>
      <c r="Q116" s="205"/>
    </row>
    <row r="117" spans="1:17" s="5" customFormat="1" ht="13.5" thickBot="1">
      <c r="A117" s="206" t="s">
        <v>186</v>
      </c>
      <c r="B117" s="207">
        <v>214003.29662800001</v>
      </c>
      <c r="C117" s="207"/>
      <c r="D117" s="207">
        <v>204310.297742</v>
      </c>
      <c r="E117" s="207"/>
      <c r="F117" s="207">
        <v>209696.24713100001</v>
      </c>
      <c r="G117" s="207"/>
      <c r="H117" s="207">
        <v>188466.71426099999</v>
      </c>
      <c r="I117" s="208"/>
      <c r="J117" s="207">
        <v>211333.901648</v>
      </c>
      <c r="K117" s="207"/>
      <c r="L117" s="207">
        <v>184399.423522</v>
      </c>
      <c r="M117" s="207"/>
      <c r="N117" s="207">
        <v>180250.28792800001</v>
      </c>
      <c r="O117" s="207"/>
      <c r="P117" s="207">
        <v>177922.936308</v>
      </c>
      <c r="Q117" s="208"/>
    </row>
    <row r="118" spans="1:17" ht="14.25" thickTop="1" thickBot="1"/>
    <row r="119" spans="1:17" ht="13.5" thickTop="1">
      <c r="A119" s="65" t="s">
        <v>187</v>
      </c>
      <c r="B119" s="209">
        <v>1491540535.29</v>
      </c>
      <c r="C119" s="210"/>
      <c r="D119" s="209">
        <v>1949120515.4000001</v>
      </c>
      <c r="E119" s="210"/>
      <c r="F119" s="209">
        <v>2546657811.6500001</v>
      </c>
      <c r="G119" s="210"/>
      <c r="H119" s="209">
        <v>1491670006.8599999</v>
      </c>
      <c r="I119" s="22"/>
      <c r="J119" s="209">
        <v>164762262.84999999</v>
      </c>
      <c r="K119" s="210"/>
      <c r="L119" s="209">
        <v>247554216.41</v>
      </c>
      <c r="M119" s="210"/>
      <c r="N119" s="209">
        <v>87709247.819999993</v>
      </c>
      <c r="O119" s="210"/>
      <c r="P119" s="209">
        <v>135692684.24000001</v>
      </c>
      <c r="Q119" s="22"/>
    </row>
    <row r="120" spans="1:17" ht="13.5" thickBot="1">
      <c r="A120" s="211" t="s">
        <v>188</v>
      </c>
      <c r="B120" s="212">
        <v>945984989.42999995</v>
      </c>
      <c r="C120" s="213"/>
      <c r="D120" s="212">
        <v>1707230408.1900001</v>
      </c>
      <c r="E120" s="213"/>
      <c r="F120" s="212">
        <v>546342393.05999994</v>
      </c>
      <c r="G120" s="213"/>
      <c r="H120" s="212">
        <v>807531182.61000001</v>
      </c>
      <c r="I120" s="214"/>
      <c r="J120" s="212">
        <v>103998164.92</v>
      </c>
      <c r="K120" s="213"/>
      <c r="L120" s="212">
        <v>132826429.25</v>
      </c>
      <c r="M120" s="213"/>
      <c r="N120" s="212">
        <v>73612133.150000006</v>
      </c>
      <c r="O120" s="213"/>
      <c r="P120" s="212">
        <v>42129545.590000004</v>
      </c>
      <c r="Q120" s="214"/>
    </row>
    <row r="121" spans="1:17" ht="14.25" thickTop="1" thickBot="1">
      <c r="A121" s="64" t="s">
        <v>189</v>
      </c>
      <c r="B121" s="55">
        <v>545555545.86000001</v>
      </c>
      <c r="C121" s="9"/>
      <c r="D121" s="55">
        <v>241890107.21000001</v>
      </c>
      <c r="E121" s="9"/>
      <c r="F121" s="55">
        <v>2000315418.5899999</v>
      </c>
      <c r="G121" s="9"/>
      <c r="H121" s="55">
        <v>684138824.25</v>
      </c>
      <c r="I121" s="215"/>
      <c r="J121" s="55">
        <v>60764097.93</v>
      </c>
      <c r="K121" s="9"/>
      <c r="L121" s="55">
        <v>114727787.16</v>
      </c>
      <c r="M121" s="9"/>
      <c r="N121" s="55">
        <v>14097114.67</v>
      </c>
      <c r="O121" s="9"/>
      <c r="P121" s="55">
        <v>93563138.650000006</v>
      </c>
      <c r="Q121" s="215"/>
    </row>
    <row r="122" spans="1:17" ht="13.5" thickTop="1"/>
    <row r="125" spans="1:17">
      <c r="A125" s="1" t="s">
        <v>299</v>
      </c>
    </row>
    <row r="126" spans="1:17">
      <c r="A126" s="1" t="s">
        <v>315</v>
      </c>
    </row>
    <row r="127" spans="1:17" ht="13.5" thickBot="1"/>
    <row r="128" spans="1:17" ht="13.5" thickTop="1">
      <c r="A128" s="65"/>
      <c r="B128" s="31"/>
      <c r="C128" s="8"/>
      <c r="D128" s="37"/>
      <c r="E128" s="8"/>
      <c r="F128" s="37"/>
      <c r="G128" s="8"/>
      <c r="H128" s="37"/>
      <c r="I128" s="22"/>
      <c r="J128" s="31"/>
      <c r="K128" s="8"/>
      <c r="L128" s="37"/>
      <c r="M128" s="8"/>
      <c r="N128" s="37"/>
      <c r="O128" s="8"/>
      <c r="P128" s="37"/>
      <c r="Q128" s="22"/>
    </row>
    <row r="129" spans="1:17">
      <c r="A129" s="60"/>
      <c r="B129" s="287" t="s">
        <v>292</v>
      </c>
      <c r="C129" s="288"/>
      <c r="D129" s="288"/>
      <c r="E129" s="288"/>
      <c r="F129" s="288"/>
      <c r="G129" s="288"/>
      <c r="H129" s="288"/>
      <c r="I129" s="301"/>
      <c r="J129" s="287" t="s">
        <v>303</v>
      </c>
      <c r="K129" s="288"/>
      <c r="L129" s="288"/>
      <c r="M129" s="288"/>
      <c r="N129" s="288"/>
      <c r="O129" s="288"/>
      <c r="P129" s="288"/>
      <c r="Q129" s="301"/>
    </row>
    <row r="130" spans="1:17">
      <c r="A130" s="60"/>
      <c r="B130" s="275"/>
      <c r="C130" s="70"/>
      <c r="D130" s="276"/>
      <c r="E130" s="70"/>
      <c r="F130" s="276"/>
      <c r="G130" s="70"/>
      <c r="H130" s="276"/>
      <c r="I130" s="277"/>
      <c r="J130" s="275"/>
      <c r="K130" s="70"/>
      <c r="L130" s="276"/>
      <c r="M130" s="70"/>
      <c r="N130" s="276"/>
      <c r="O130" s="70"/>
      <c r="P130" s="276"/>
      <c r="Q130" s="277"/>
    </row>
    <row r="131" spans="1:17">
      <c r="A131" s="60"/>
      <c r="B131" s="290" t="s">
        <v>9</v>
      </c>
      <c r="C131" s="314"/>
      <c r="D131" s="290" t="s">
        <v>10</v>
      </c>
      <c r="E131" s="314"/>
      <c r="F131" s="290" t="s">
        <v>11</v>
      </c>
      <c r="G131" s="314"/>
      <c r="H131" s="290" t="s">
        <v>12</v>
      </c>
      <c r="I131" s="315"/>
      <c r="J131" s="290" t="s">
        <v>9</v>
      </c>
      <c r="K131" s="314"/>
      <c r="L131" s="290" t="s">
        <v>10</v>
      </c>
      <c r="M131" s="314"/>
      <c r="N131" s="290" t="s">
        <v>11</v>
      </c>
      <c r="O131" s="314"/>
      <c r="P131" s="290" t="s">
        <v>12</v>
      </c>
      <c r="Q131" s="315"/>
    </row>
    <row r="132" spans="1:17" ht="13.5" thickBot="1">
      <c r="A132" s="211"/>
      <c r="B132" s="250" t="s">
        <v>13</v>
      </c>
      <c r="C132" s="251" t="s">
        <v>14</v>
      </c>
      <c r="D132" s="278" t="s">
        <v>13</v>
      </c>
      <c r="E132" s="251" t="s">
        <v>14</v>
      </c>
      <c r="F132" s="278" t="s">
        <v>13</v>
      </c>
      <c r="G132" s="251" t="s">
        <v>14</v>
      </c>
      <c r="H132" s="278" t="s">
        <v>13</v>
      </c>
      <c r="I132" s="254" t="s">
        <v>14</v>
      </c>
      <c r="J132" s="250" t="s">
        <v>13</v>
      </c>
      <c r="K132" s="251" t="s">
        <v>14</v>
      </c>
      <c r="L132" s="278" t="s">
        <v>13</v>
      </c>
      <c r="M132" s="251" t="s">
        <v>14</v>
      </c>
      <c r="N132" s="278" t="s">
        <v>13</v>
      </c>
      <c r="O132" s="251" t="s">
        <v>14</v>
      </c>
      <c r="P132" s="278" t="s">
        <v>13</v>
      </c>
      <c r="Q132" s="254" t="s">
        <v>14</v>
      </c>
    </row>
    <row r="133" spans="1:17" ht="13.5" thickTop="1">
      <c r="A133" s="62" t="s">
        <v>158</v>
      </c>
      <c r="B133" s="40"/>
      <c r="C133" s="6"/>
      <c r="D133" s="40"/>
      <c r="E133" s="6"/>
      <c r="F133" s="40"/>
      <c r="G133" s="6"/>
      <c r="H133" s="40"/>
      <c r="I133" s="198"/>
      <c r="J133" s="40"/>
      <c r="K133" s="6"/>
      <c r="L133" s="40"/>
      <c r="M133" s="6"/>
      <c r="N133" s="40"/>
      <c r="O133" s="6"/>
      <c r="P133" s="40"/>
      <c r="Q133" s="198"/>
    </row>
    <row r="134" spans="1:17">
      <c r="A134" s="60"/>
      <c r="B134" s="40"/>
      <c r="C134" s="6"/>
      <c r="D134" s="40"/>
      <c r="E134" s="6"/>
      <c r="F134" s="40"/>
      <c r="G134" s="6"/>
      <c r="H134" s="40"/>
      <c r="I134" s="198"/>
      <c r="J134" s="40"/>
      <c r="K134" s="6"/>
      <c r="L134" s="40"/>
      <c r="M134" s="6"/>
      <c r="N134" s="40"/>
      <c r="O134" s="6"/>
      <c r="P134" s="40"/>
      <c r="Q134" s="198"/>
    </row>
    <row r="135" spans="1:17">
      <c r="A135" s="198" t="s">
        <v>191</v>
      </c>
      <c r="B135" s="40">
        <v>706861035.34000003</v>
      </c>
      <c r="C135" s="7">
        <v>34.153669927823302</v>
      </c>
      <c r="D135" s="40">
        <v>827465360.17999995</v>
      </c>
      <c r="E135" s="7">
        <v>36.7168694646777</v>
      </c>
      <c r="F135" s="40">
        <v>1037844551.3099999</v>
      </c>
      <c r="G135" s="7">
        <v>40.664318594806304</v>
      </c>
      <c r="H135" s="40">
        <v>1244298743.3699999</v>
      </c>
      <c r="I135" s="228">
        <v>41.144141483385397</v>
      </c>
      <c r="J135" s="40">
        <v>153473912.87</v>
      </c>
      <c r="K135" s="7">
        <v>27.970261399852401</v>
      </c>
      <c r="L135" s="40">
        <v>175321169.02000001</v>
      </c>
      <c r="M135" s="7">
        <v>26.257185005087099</v>
      </c>
      <c r="N135" s="40">
        <v>156691985.53</v>
      </c>
      <c r="O135" s="7">
        <v>23.2726546688247</v>
      </c>
      <c r="P135" s="40">
        <v>147932912.15000001</v>
      </c>
      <c r="Q135" s="228">
        <v>21.098072636258198</v>
      </c>
    </row>
    <row r="136" spans="1:17">
      <c r="A136" s="198" t="s">
        <v>164</v>
      </c>
      <c r="B136" s="40">
        <v>1362787810.1099999</v>
      </c>
      <c r="C136" s="7">
        <v>65.846330072176599</v>
      </c>
      <c r="D136" s="40">
        <v>1426172741.99</v>
      </c>
      <c r="E136" s="7">
        <v>63.283130535322201</v>
      </c>
      <c r="F136" s="40">
        <v>1514379578.28</v>
      </c>
      <c r="G136" s="7">
        <v>59.335681405193597</v>
      </c>
      <c r="H136" s="40">
        <v>1779944073.49</v>
      </c>
      <c r="I136" s="228">
        <v>58.855858516614497</v>
      </c>
      <c r="J136" s="40">
        <v>395229979.00999999</v>
      </c>
      <c r="K136" s="7">
        <v>72.029738600147496</v>
      </c>
      <c r="L136" s="40">
        <v>492386237.49000001</v>
      </c>
      <c r="M136" s="7">
        <v>73.742814994912806</v>
      </c>
      <c r="N136" s="40">
        <v>516595990.25</v>
      </c>
      <c r="O136" s="7">
        <v>76.727345331175201</v>
      </c>
      <c r="P136" s="40">
        <v>553234984.55999994</v>
      </c>
      <c r="Q136" s="228">
        <v>78.901927363741706</v>
      </c>
    </row>
    <row r="137" spans="1:17" ht="13.5" thickBot="1">
      <c r="A137" s="198" t="s">
        <v>293</v>
      </c>
      <c r="B137" s="40">
        <v>0</v>
      </c>
      <c r="C137" s="6">
        <v>0</v>
      </c>
      <c r="D137" s="40">
        <v>0</v>
      </c>
      <c r="E137" s="6">
        <v>0</v>
      </c>
      <c r="F137" s="40">
        <v>0</v>
      </c>
      <c r="G137" s="6">
        <v>0</v>
      </c>
      <c r="H137" s="40">
        <v>0</v>
      </c>
      <c r="I137" s="198">
        <v>0</v>
      </c>
      <c r="J137" s="40">
        <v>0</v>
      </c>
      <c r="K137" s="6">
        <v>0</v>
      </c>
      <c r="L137" s="40">
        <v>0</v>
      </c>
      <c r="M137" s="6">
        <v>0</v>
      </c>
      <c r="N137" s="40">
        <v>0</v>
      </c>
      <c r="O137" s="6">
        <v>0</v>
      </c>
      <c r="P137" s="40">
        <v>0</v>
      </c>
      <c r="Q137" s="198">
        <v>0</v>
      </c>
    </row>
    <row r="138" spans="1:17" ht="14.25" thickTop="1" thickBot="1">
      <c r="A138" s="260" t="s">
        <v>3</v>
      </c>
      <c r="B138" s="257">
        <v>2069648845</v>
      </c>
      <c r="C138" s="256">
        <v>100</v>
      </c>
      <c r="D138" s="257">
        <v>2253638102</v>
      </c>
      <c r="E138" s="256">
        <v>100</v>
      </c>
      <c r="F138" s="257">
        <v>2552224130</v>
      </c>
      <c r="G138" s="256">
        <v>100</v>
      </c>
      <c r="H138" s="257">
        <v>3024242817</v>
      </c>
      <c r="I138" s="258">
        <v>100</v>
      </c>
      <c r="J138" s="257">
        <v>548703892</v>
      </c>
      <c r="K138" s="256">
        <v>100</v>
      </c>
      <c r="L138" s="257">
        <v>667707407</v>
      </c>
      <c r="M138" s="256">
        <v>100</v>
      </c>
      <c r="N138" s="257">
        <v>673287976</v>
      </c>
      <c r="O138" s="256">
        <v>100</v>
      </c>
      <c r="P138" s="257">
        <v>701167897</v>
      </c>
      <c r="Q138" s="258">
        <v>100</v>
      </c>
    </row>
    <row r="139" spans="1:17" ht="13.5" thickTop="1">
      <c r="A139" s="279" t="s">
        <v>294</v>
      </c>
      <c r="B139" s="40"/>
      <c r="C139" s="6"/>
      <c r="D139" s="40"/>
      <c r="E139" s="6"/>
      <c r="F139" s="40"/>
      <c r="G139" s="6"/>
      <c r="H139" s="40"/>
      <c r="I139" s="198"/>
      <c r="J139" s="40"/>
      <c r="K139" s="6"/>
      <c r="L139" s="40"/>
      <c r="M139" s="6"/>
      <c r="N139" s="40"/>
      <c r="O139" s="6"/>
      <c r="P139" s="40"/>
      <c r="Q139" s="198"/>
    </row>
    <row r="140" spans="1:17">
      <c r="A140" s="279" t="s">
        <v>199</v>
      </c>
      <c r="B140" s="40"/>
      <c r="C140" s="6"/>
      <c r="D140" s="40"/>
      <c r="E140" s="6"/>
      <c r="F140" s="40"/>
      <c r="G140" s="6"/>
      <c r="H140" s="40"/>
      <c r="I140" s="198"/>
      <c r="J140" s="40"/>
      <c r="K140" s="6"/>
      <c r="L140" s="40"/>
      <c r="M140" s="6"/>
      <c r="N140" s="40"/>
      <c r="O140" s="6"/>
      <c r="P140" s="40"/>
      <c r="Q140" s="198"/>
    </row>
    <row r="141" spans="1:17">
      <c r="A141" s="60" t="s">
        <v>200</v>
      </c>
      <c r="B141" s="54">
        <v>41839244.609999999</v>
      </c>
      <c r="C141" s="199">
        <v>2.0215624839924402</v>
      </c>
      <c r="D141" s="54">
        <v>53229356.509999998</v>
      </c>
      <c r="E141" s="199">
        <v>2.3619300924467899</v>
      </c>
      <c r="F141" s="54">
        <v>74336064.799999997</v>
      </c>
      <c r="G141" s="199">
        <v>2.9125994045021999</v>
      </c>
      <c r="H141" s="54">
        <v>83804734.989999995</v>
      </c>
      <c r="I141" s="200">
        <v>2.7710980918196402</v>
      </c>
      <c r="J141" s="54">
        <v>3999654.65</v>
      </c>
      <c r="K141" s="199">
        <v>0.72892769837956795</v>
      </c>
      <c r="L141" s="54">
        <v>5836263.4000000004</v>
      </c>
      <c r="M141" s="199">
        <v>0.87407498300868203</v>
      </c>
      <c r="N141" s="54">
        <v>5819044.2699999996</v>
      </c>
      <c r="O141" s="199">
        <v>0.864272715290759</v>
      </c>
      <c r="P141" s="54">
        <v>13629722.050000001</v>
      </c>
      <c r="Q141" s="200">
        <v>1.9438599676272901</v>
      </c>
    </row>
    <row r="142" spans="1:17">
      <c r="A142" s="60" t="s">
        <v>201</v>
      </c>
      <c r="B142" s="54">
        <v>0</v>
      </c>
      <c r="C142" s="10">
        <v>0</v>
      </c>
      <c r="D142" s="54">
        <v>0</v>
      </c>
      <c r="E142" s="10">
        <v>0</v>
      </c>
      <c r="F142" s="54">
        <v>0</v>
      </c>
      <c r="G142" s="10">
        <v>0</v>
      </c>
      <c r="H142" s="54">
        <v>0</v>
      </c>
      <c r="I142" s="193">
        <v>0</v>
      </c>
      <c r="J142" s="54">
        <v>0</v>
      </c>
      <c r="K142" s="10">
        <v>0</v>
      </c>
      <c r="L142" s="54">
        <v>0</v>
      </c>
      <c r="M142" s="10">
        <v>0</v>
      </c>
      <c r="N142" s="54">
        <v>0</v>
      </c>
      <c r="O142" s="10">
        <v>0</v>
      </c>
      <c r="P142" s="54">
        <v>0</v>
      </c>
      <c r="Q142" s="193">
        <v>0</v>
      </c>
    </row>
    <row r="143" spans="1:17">
      <c r="A143" s="60" t="s">
        <v>202</v>
      </c>
      <c r="B143" s="54">
        <v>0</v>
      </c>
      <c r="C143" s="10">
        <v>0</v>
      </c>
      <c r="D143" s="54">
        <v>0</v>
      </c>
      <c r="E143" s="10">
        <v>0</v>
      </c>
      <c r="F143" s="54">
        <v>0</v>
      </c>
      <c r="G143" s="10">
        <v>0</v>
      </c>
      <c r="H143" s="54">
        <v>0</v>
      </c>
      <c r="I143" s="193">
        <v>0</v>
      </c>
      <c r="J143" s="54">
        <v>0</v>
      </c>
      <c r="K143" s="10">
        <v>0</v>
      </c>
      <c r="L143" s="54">
        <v>0</v>
      </c>
      <c r="M143" s="10">
        <v>0</v>
      </c>
      <c r="N143" s="54">
        <v>0</v>
      </c>
      <c r="O143" s="10">
        <v>0</v>
      </c>
      <c r="P143" s="54">
        <v>0</v>
      </c>
      <c r="Q143" s="193">
        <v>0</v>
      </c>
    </row>
    <row r="144" spans="1:17">
      <c r="A144" s="60" t="s">
        <v>203</v>
      </c>
      <c r="B144" s="54">
        <v>0</v>
      </c>
      <c r="C144" s="10">
        <v>0</v>
      </c>
      <c r="D144" s="54">
        <v>0</v>
      </c>
      <c r="E144" s="10">
        <v>0</v>
      </c>
      <c r="F144" s="54">
        <v>0</v>
      </c>
      <c r="G144" s="10">
        <v>0</v>
      </c>
      <c r="H144" s="54">
        <v>0</v>
      </c>
      <c r="I144" s="193">
        <v>0</v>
      </c>
      <c r="J144" s="54">
        <v>0</v>
      </c>
      <c r="K144" s="10">
        <v>0</v>
      </c>
      <c r="L144" s="54">
        <v>0</v>
      </c>
      <c r="M144" s="10">
        <v>0</v>
      </c>
      <c r="N144" s="54">
        <v>0</v>
      </c>
      <c r="O144" s="10">
        <v>0</v>
      </c>
      <c r="P144" s="54">
        <v>0</v>
      </c>
      <c r="Q144" s="193">
        <v>0</v>
      </c>
    </row>
    <row r="145" spans="1:17">
      <c r="A145" s="60" t="s">
        <v>204</v>
      </c>
      <c r="B145" s="54">
        <v>10934387.24</v>
      </c>
      <c r="C145" s="199">
        <v>0.52832089192514897</v>
      </c>
      <c r="D145" s="54">
        <v>827803</v>
      </c>
      <c r="E145" s="199">
        <v>3.6731851454007501E-2</v>
      </c>
      <c r="F145" s="54">
        <v>156103207.87</v>
      </c>
      <c r="G145" s="199">
        <v>6.1163596903645301</v>
      </c>
      <c r="H145" s="54">
        <v>78026045.799999997</v>
      </c>
      <c r="I145" s="200">
        <v>2.5800192155540098</v>
      </c>
      <c r="J145" s="54">
        <v>11406216</v>
      </c>
      <c r="K145" s="199">
        <v>2.0787561686357598</v>
      </c>
      <c r="L145" s="54">
        <v>-248695.36</v>
      </c>
      <c r="M145" s="199">
        <v>-3.7246158658010203E-2</v>
      </c>
      <c r="N145" s="54">
        <v>5179059</v>
      </c>
      <c r="O145" s="199">
        <v>0.76921899488849299</v>
      </c>
      <c r="P145" s="54">
        <v>8771304.5500000007</v>
      </c>
      <c r="Q145" s="200">
        <v>1.25095638165359</v>
      </c>
    </row>
    <row r="146" spans="1:17">
      <c r="A146" s="60" t="s">
        <v>205</v>
      </c>
      <c r="B146" s="54">
        <v>0</v>
      </c>
      <c r="C146" s="10">
        <v>0</v>
      </c>
      <c r="D146" s="54">
        <v>0</v>
      </c>
      <c r="E146" s="10">
        <v>0</v>
      </c>
      <c r="F146" s="54">
        <v>0</v>
      </c>
      <c r="G146" s="10">
        <v>0</v>
      </c>
      <c r="H146" s="54">
        <v>0</v>
      </c>
      <c r="I146" s="193">
        <v>0</v>
      </c>
      <c r="J146" s="54">
        <v>0</v>
      </c>
      <c r="K146" s="10">
        <v>0</v>
      </c>
      <c r="L146" s="54">
        <v>0</v>
      </c>
      <c r="M146" s="10">
        <v>0</v>
      </c>
      <c r="N146" s="54">
        <v>0</v>
      </c>
      <c r="O146" s="10">
        <v>0</v>
      </c>
      <c r="P146" s="54">
        <v>0</v>
      </c>
      <c r="Q146" s="193">
        <v>0</v>
      </c>
    </row>
    <row r="147" spans="1:17">
      <c r="A147" s="60" t="s">
        <v>206</v>
      </c>
      <c r="B147" s="54">
        <v>0</v>
      </c>
      <c r="C147" s="10">
        <v>0</v>
      </c>
      <c r="D147" s="54">
        <v>0</v>
      </c>
      <c r="E147" s="10">
        <v>0</v>
      </c>
      <c r="F147" s="54">
        <v>25197405.68</v>
      </c>
      <c r="G147" s="199">
        <v>0.98727244946343296</v>
      </c>
      <c r="H147" s="54">
        <v>0</v>
      </c>
      <c r="I147" s="193">
        <v>0</v>
      </c>
      <c r="J147" s="54">
        <v>2949327.79</v>
      </c>
      <c r="K147" s="199">
        <v>0.53750808653732096</v>
      </c>
      <c r="L147" s="54">
        <v>3032577.94</v>
      </c>
      <c r="M147" s="199">
        <v>0.45417766980462299</v>
      </c>
      <c r="N147" s="54">
        <v>3186353.76</v>
      </c>
      <c r="O147" s="199">
        <v>0.47325273502896398</v>
      </c>
      <c r="P147" s="54">
        <v>3400114.52</v>
      </c>
      <c r="Q147" s="200">
        <v>0.484921590956163</v>
      </c>
    </row>
    <row r="148" spans="1:17">
      <c r="A148" s="60" t="s">
        <v>207</v>
      </c>
      <c r="B148" s="54">
        <v>0</v>
      </c>
      <c r="C148" s="10">
        <v>0</v>
      </c>
      <c r="D148" s="54">
        <v>0</v>
      </c>
      <c r="E148" s="10">
        <v>0</v>
      </c>
      <c r="F148" s="54">
        <v>34210053.630000003</v>
      </c>
      <c r="G148" s="199">
        <v>1.3404016219960899</v>
      </c>
      <c r="H148" s="54">
        <v>0</v>
      </c>
      <c r="I148" s="193">
        <v>0</v>
      </c>
      <c r="J148" s="54">
        <v>0</v>
      </c>
      <c r="K148" s="10">
        <v>0</v>
      </c>
      <c r="L148" s="54">
        <v>0</v>
      </c>
      <c r="M148" s="10">
        <v>0</v>
      </c>
      <c r="N148" s="54">
        <v>0</v>
      </c>
      <c r="O148" s="10">
        <v>0</v>
      </c>
      <c r="P148" s="54">
        <v>0</v>
      </c>
      <c r="Q148" s="193">
        <v>0</v>
      </c>
    </row>
    <row r="149" spans="1:17" ht="13.5" thickBot="1">
      <c r="A149" s="60" t="s">
        <v>208</v>
      </c>
      <c r="B149" s="54">
        <v>0</v>
      </c>
      <c r="C149" s="10">
        <v>0</v>
      </c>
      <c r="D149" s="54">
        <v>0</v>
      </c>
      <c r="E149" s="10">
        <v>0</v>
      </c>
      <c r="F149" s="54">
        <v>0</v>
      </c>
      <c r="G149" s="10">
        <v>0</v>
      </c>
      <c r="H149" s="54">
        <v>0</v>
      </c>
      <c r="I149" s="193">
        <v>0</v>
      </c>
      <c r="J149" s="54">
        <v>0</v>
      </c>
      <c r="K149" s="10">
        <v>0</v>
      </c>
      <c r="L149" s="54">
        <v>0</v>
      </c>
      <c r="M149" s="10">
        <v>0</v>
      </c>
      <c r="N149" s="54">
        <v>0</v>
      </c>
      <c r="O149" s="10">
        <v>0</v>
      </c>
      <c r="P149" s="54">
        <v>0</v>
      </c>
      <c r="Q149" s="193">
        <v>0</v>
      </c>
    </row>
    <row r="150" spans="1:17" ht="14.25" thickTop="1" thickBot="1">
      <c r="A150" s="64" t="s">
        <v>209</v>
      </c>
      <c r="B150" s="42">
        <v>52773631.850000001</v>
      </c>
      <c r="C150" s="12">
        <v>2.5498833759175898</v>
      </c>
      <c r="D150" s="42">
        <v>54057159.509999998</v>
      </c>
      <c r="E150" s="12">
        <v>2.3986619439007901</v>
      </c>
      <c r="F150" s="42">
        <v>289846731.98000002</v>
      </c>
      <c r="G150" s="12">
        <v>11.356633166326199</v>
      </c>
      <c r="H150" s="42">
        <v>161830780.78999999</v>
      </c>
      <c r="I150" s="202">
        <v>5.3511173073736504</v>
      </c>
      <c r="J150" s="36">
        <v>18355198.440000001</v>
      </c>
      <c r="K150" s="12">
        <v>3.34519195355265</v>
      </c>
      <c r="L150" s="42">
        <v>8620145.9800000004</v>
      </c>
      <c r="M150" s="12">
        <v>1.2910064941552899</v>
      </c>
      <c r="N150" s="42">
        <v>14184457.029999999</v>
      </c>
      <c r="O150" s="12">
        <v>2.1067444452082098</v>
      </c>
      <c r="P150" s="42">
        <v>25801141.120000001</v>
      </c>
      <c r="Q150" s="202">
        <v>3.67973794023704</v>
      </c>
    </row>
    <row r="151" spans="1:17" ht="13.5" thickTop="1">
      <c r="A151" s="60" t="s">
        <v>295</v>
      </c>
      <c r="B151" s="54">
        <v>10251163.689999999</v>
      </c>
      <c r="C151" s="199">
        <v>0.49530932323562599</v>
      </c>
      <c r="D151" s="54">
        <v>47454927.25</v>
      </c>
      <c r="E151" s="199">
        <v>2.1057030948965201</v>
      </c>
      <c r="F151" s="54">
        <v>15488291.460000001</v>
      </c>
      <c r="G151" s="199">
        <v>0.60685467706852203</v>
      </c>
      <c r="H151" s="54">
        <v>15416264.84</v>
      </c>
      <c r="I151" s="200">
        <v>0.50975618600231898</v>
      </c>
      <c r="J151" s="54">
        <v>85293259.359999999</v>
      </c>
      <c r="K151" s="199">
        <v>15.5444968834099</v>
      </c>
      <c r="L151" s="54">
        <v>87004955.310000002</v>
      </c>
      <c r="M151" s="199">
        <v>13.030401410203</v>
      </c>
      <c r="N151" s="54">
        <v>90840814.680000007</v>
      </c>
      <c r="O151" s="199">
        <v>13.4921190864266</v>
      </c>
      <c r="P151" s="54">
        <v>101966969.55</v>
      </c>
      <c r="Q151" s="200">
        <v>14.542446970455201</v>
      </c>
    </row>
    <row r="152" spans="1:17">
      <c r="A152" s="60" t="s">
        <v>296</v>
      </c>
      <c r="B152" s="54">
        <v>274893993.07999998</v>
      </c>
      <c r="C152" s="199">
        <v>13.282156230400901</v>
      </c>
      <c r="D152" s="54">
        <v>330020566.23000002</v>
      </c>
      <c r="E152" s="199">
        <v>14.643902497817299</v>
      </c>
      <c r="F152" s="54">
        <v>391863316.81999999</v>
      </c>
      <c r="G152" s="199">
        <v>15.353797234378799</v>
      </c>
      <c r="H152" s="54">
        <v>532770647.80000001</v>
      </c>
      <c r="I152" s="200">
        <v>17.616662418243202</v>
      </c>
      <c r="J152" s="54">
        <v>48708384.049999997</v>
      </c>
      <c r="K152" s="199">
        <v>8.8769889876695007</v>
      </c>
      <c r="L152" s="54">
        <v>78839305.730000004</v>
      </c>
      <c r="M152" s="199">
        <v>11.807463114063999</v>
      </c>
      <c r="N152" s="54">
        <v>51165730.020000003</v>
      </c>
      <c r="O152" s="199">
        <v>7.5993827775058502</v>
      </c>
      <c r="P152" s="54">
        <v>20164801.48</v>
      </c>
      <c r="Q152" s="200">
        <v>2.8758877260627398</v>
      </c>
    </row>
    <row r="153" spans="1:17" ht="13.5" thickBot="1">
      <c r="A153" s="60" t="s">
        <v>297</v>
      </c>
      <c r="B153" s="54">
        <v>368942246.72000003</v>
      </c>
      <c r="C153" s="199">
        <v>17.826320997505601</v>
      </c>
      <c r="D153" s="54">
        <v>395932707.19</v>
      </c>
      <c r="E153" s="199">
        <v>17.568601939027101</v>
      </c>
      <c r="F153" s="54">
        <v>340646211.05000001</v>
      </c>
      <c r="G153" s="199">
        <v>13.3470335921327</v>
      </c>
      <c r="H153" s="54">
        <v>534281049.94</v>
      </c>
      <c r="I153" s="200">
        <v>17.666605568689</v>
      </c>
      <c r="J153" s="54">
        <v>1117071.02</v>
      </c>
      <c r="K153" s="199">
        <v>0.203583578810694</v>
      </c>
      <c r="L153" s="54">
        <v>856762</v>
      </c>
      <c r="M153" s="199">
        <v>0.128313987786454</v>
      </c>
      <c r="N153" s="54">
        <v>500983.8</v>
      </c>
      <c r="O153" s="199">
        <v>7.4408547675197098E-2</v>
      </c>
      <c r="P153" s="54">
        <v>0</v>
      </c>
      <c r="Q153" s="193">
        <v>0</v>
      </c>
    </row>
    <row r="154" spans="1:17" ht="14.25" thickTop="1" thickBot="1">
      <c r="A154" s="64" t="s">
        <v>210</v>
      </c>
      <c r="B154" s="42">
        <v>654087403.49000001</v>
      </c>
      <c r="C154" s="12">
        <v>31.6037865511422</v>
      </c>
      <c r="D154" s="42">
        <v>773408200.66999996</v>
      </c>
      <c r="E154" s="12">
        <v>34.318207531741002</v>
      </c>
      <c r="F154" s="42">
        <v>747997819.33000004</v>
      </c>
      <c r="G154" s="12">
        <v>29.3076855035801</v>
      </c>
      <c r="H154" s="42">
        <v>1082467962.5799999</v>
      </c>
      <c r="I154" s="202">
        <v>35.793024172934601</v>
      </c>
      <c r="J154" s="36">
        <v>135118714.43000001</v>
      </c>
      <c r="K154" s="12">
        <v>24.625069449890098</v>
      </c>
      <c r="L154" s="42">
        <v>166701023.03999999</v>
      </c>
      <c r="M154" s="12">
        <v>24.966178512053499</v>
      </c>
      <c r="N154" s="42">
        <v>142507528.5</v>
      </c>
      <c r="O154" s="12">
        <v>21.165910411607602</v>
      </c>
      <c r="P154" s="42">
        <v>122131771.03</v>
      </c>
      <c r="Q154" s="202">
        <v>17.418334696517999</v>
      </c>
    </row>
    <row r="155" spans="1:17" ht="14.25" thickTop="1" thickBot="1">
      <c r="A155" s="64" t="s">
        <v>211</v>
      </c>
      <c r="B155" s="42">
        <v>706861035.34000003</v>
      </c>
      <c r="C155" s="12">
        <v>34.153669926998198</v>
      </c>
      <c r="D155" s="42">
        <v>827465360.17999995</v>
      </c>
      <c r="E155" s="12">
        <v>36.7168694764081</v>
      </c>
      <c r="F155" s="42">
        <v>1037844551.3099999</v>
      </c>
      <c r="G155" s="12">
        <v>40.664318699007403</v>
      </c>
      <c r="H155" s="42">
        <v>1244298743.3699999</v>
      </c>
      <c r="I155" s="202">
        <v>41.144141479848201</v>
      </c>
      <c r="J155" s="36">
        <v>153473912.87</v>
      </c>
      <c r="K155" s="12">
        <v>27.9702614039305</v>
      </c>
      <c r="L155" s="42">
        <v>175321169.02000001</v>
      </c>
      <c r="M155" s="12">
        <v>26.257185006266798</v>
      </c>
      <c r="N155" s="42">
        <v>156691985.53</v>
      </c>
      <c r="O155" s="12">
        <v>23.2726548755275</v>
      </c>
      <c r="P155" s="42">
        <v>147932912.15000001</v>
      </c>
      <c r="Q155" s="202">
        <v>21.09807263686</v>
      </c>
    </row>
    <row r="156" spans="1:17" ht="13.5" thickTop="1">
      <c r="A156" s="60" t="s">
        <v>181</v>
      </c>
      <c r="B156" s="54">
        <v>0</v>
      </c>
      <c r="C156" s="10">
        <v>0</v>
      </c>
      <c r="D156" s="54">
        <v>0</v>
      </c>
      <c r="E156" s="10">
        <v>0</v>
      </c>
      <c r="F156" s="54">
        <v>0</v>
      </c>
      <c r="G156" s="10">
        <v>0</v>
      </c>
      <c r="H156" s="54">
        <v>0</v>
      </c>
      <c r="I156" s="193">
        <v>0</v>
      </c>
      <c r="J156" s="54">
        <v>0</v>
      </c>
      <c r="K156" s="10">
        <v>0</v>
      </c>
      <c r="L156" s="54">
        <v>0</v>
      </c>
      <c r="M156" s="10">
        <v>0</v>
      </c>
      <c r="N156" s="54">
        <v>0</v>
      </c>
      <c r="O156" s="10">
        <v>0</v>
      </c>
      <c r="P156" s="54">
        <v>0</v>
      </c>
      <c r="Q156" s="193">
        <v>0</v>
      </c>
    </row>
    <row r="157" spans="1:17">
      <c r="A157" s="60" t="s">
        <v>182</v>
      </c>
      <c r="B157" s="54">
        <v>0</v>
      </c>
      <c r="C157" s="10">
        <v>0</v>
      </c>
      <c r="D157" s="54">
        <v>0</v>
      </c>
      <c r="E157" s="10">
        <v>0</v>
      </c>
      <c r="F157" s="54">
        <v>0</v>
      </c>
      <c r="G157" s="10">
        <v>0</v>
      </c>
      <c r="H157" s="54">
        <v>0</v>
      </c>
      <c r="I157" s="193">
        <v>0</v>
      </c>
      <c r="J157" s="54">
        <v>0</v>
      </c>
      <c r="K157" s="10">
        <v>0</v>
      </c>
      <c r="L157" s="54">
        <v>0</v>
      </c>
      <c r="M157" s="10">
        <v>0</v>
      </c>
      <c r="N157" s="54">
        <v>0</v>
      </c>
      <c r="O157" s="10">
        <v>0</v>
      </c>
      <c r="P157" s="54">
        <v>0</v>
      </c>
      <c r="Q157" s="193">
        <v>0</v>
      </c>
    </row>
    <row r="158" spans="1:17" ht="13.5" thickBot="1">
      <c r="A158" s="60" t="s">
        <v>183</v>
      </c>
      <c r="B158" s="54">
        <v>1362787810.1099999</v>
      </c>
      <c r="C158" s="199">
        <v>65.846330070585793</v>
      </c>
      <c r="D158" s="54">
        <v>1426172741.99</v>
      </c>
      <c r="E158" s="199">
        <v>63.283130555540097</v>
      </c>
      <c r="F158" s="54">
        <v>1514379578.28</v>
      </c>
      <c r="G158" s="199">
        <v>59.335681557239603</v>
      </c>
      <c r="H158" s="54">
        <v>1779944073.49</v>
      </c>
      <c r="I158" s="200">
        <v>58.855858511554501</v>
      </c>
      <c r="J158" s="54">
        <v>395229979.00999999</v>
      </c>
      <c r="K158" s="199">
        <v>72.029738610649304</v>
      </c>
      <c r="L158" s="54">
        <v>492386237.49000001</v>
      </c>
      <c r="M158" s="199">
        <v>73.742814998226095</v>
      </c>
      <c r="N158" s="54">
        <v>516595990.25</v>
      </c>
      <c r="O158" s="199">
        <v>76.727346012651097</v>
      </c>
      <c r="P158" s="54">
        <v>553234984.55999994</v>
      </c>
      <c r="Q158" s="200">
        <v>78.901927365992293</v>
      </c>
    </row>
    <row r="159" spans="1:17" ht="14.25" thickTop="1" thickBot="1">
      <c r="A159" s="64" t="s">
        <v>184</v>
      </c>
      <c r="B159" s="42">
        <v>1362787810.1099999</v>
      </c>
      <c r="C159" s="12">
        <v>65.846330070585793</v>
      </c>
      <c r="D159" s="42">
        <v>1426172741.99</v>
      </c>
      <c r="E159" s="12">
        <v>63.283130555540097</v>
      </c>
      <c r="F159" s="42">
        <v>1514379578.28</v>
      </c>
      <c r="G159" s="12">
        <v>59.335681557239603</v>
      </c>
      <c r="H159" s="42">
        <v>1779944073.49</v>
      </c>
      <c r="I159" s="202">
        <v>58.855858511554501</v>
      </c>
      <c r="J159" s="36">
        <v>395229979.00999999</v>
      </c>
      <c r="K159" s="12">
        <v>72.029738610649304</v>
      </c>
      <c r="L159" s="42">
        <v>492386237.49000001</v>
      </c>
      <c r="M159" s="12">
        <v>73.742814998226095</v>
      </c>
      <c r="N159" s="42">
        <v>516595990.25</v>
      </c>
      <c r="O159" s="12">
        <v>76.727346012651097</v>
      </c>
      <c r="P159" s="42">
        <v>553234984.55999994</v>
      </c>
      <c r="Q159" s="202">
        <v>78.901927365992293</v>
      </c>
    </row>
    <row r="160" spans="1:17" ht="14.25" thickTop="1" thickBot="1">
      <c r="A160" s="60"/>
      <c r="I160" s="193"/>
      <c r="Q160" s="193"/>
    </row>
    <row r="161" spans="1:17" s="5" customFormat="1" ht="13.5" thickTop="1">
      <c r="A161" s="203" t="s">
        <v>185</v>
      </c>
      <c r="B161" s="204">
        <v>6266</v>
      </c>
      <c r="C161" s="204"/>
      <c r="D161" s="204">
        <v>6301</v>
      </c>
      <c r="E161" s="204"/>
      <c r="F161" s="204">
        <v>13860</v>
      </c>
      <c r="G161" s="204"/>
      <c r="H161" s="204">
        <v>13339</v>
      </c>
      <c r="I161" s="205"/>
      <c r="J161" s="204">
        <v>1012</v>
      </c>
      <c r="K161" s="204"/>
      <c r="L161" s="204">
        <v>1024</v>
      </c>
      <c r="M161" s="204"/>
      <c r="N161" s="204">
        <v>1643</v>
      </c>
      <c r="O161" s="204"/>
      <c r="P161" s="204">
        <v>1315</v>
      </c>
      <c r="Q161" s="205"/>
    </row>
    <row r="162" spans="1:17" s="5" customFormat="1" ht="13.5" thickBot="1">
      <c r="A162" s="206" t="s">
        <v>212</v>
      </c>
      <c r="B162" s="207">
        <v>330298.25</v>
      </c>
      <c r="C162" s="207"/>
      <c r="D162" s="207">
        <v>357663.56</v>
      </c>
      <c r="E162" s="207"/>
      <c r="F162" s="207">
        <v>184143.15</v>
      </c>
      <c r="G162" s="207"/>
      <c r="H162" s="207">
        <v>226721.85</v>
      </c>
      <c r="I162" s="208"/>
      <c r="J162" s="207">
        <v>542197.52</v>
      </c>
      <c r="K162" s="207"/>
      <c r="L162" s="207">
        <v>652058.01</v>
      </c>
      <c r="M162" s="207"/>
      <c r="N162" s="207">
        <v>409791.83</v>
      </c>
      <c r="O162" s="207"/>
      <c r="P162" s="207">
        <v>533207.53</v>
      </c>
      <c r="Q162" s="208"/>
    </row>
    <row r="163" spans="1:17" ht="13.5" thickTop="1">
      <c r="A163" s="60"/>
      <c r="I163" s="193"/>
      <c r="Q163" s="193"/>
    </row>
    <row r="164" spans="1:17">
      <c r="A164" s="261" t="s">
        <v>213</v>
      </c>
      <c r="B164" s="177"/>
      <c r="C164" s="286"/>
      <c r="D164" s="177"/>
      <c r="E164" s="286"/>
      <c r="F164" s="177"/>
      <c r="G164" s="286"/>
      <c r="H164" s="177"/>
      <c r="I164" s="280"/>
      <c r="J164" s="177"/>
      <c r="K164" s="286"/>
      <c r="L164" s="177"/>
      <c r="M164" s="286"/>
      <c r="N164" s="177"/>
      <c r="O164" s="286"/>
      <c r="P164" s="177"/>
      <c r="Q164" s="280"/>
    </row>
    <row r="165" spans="1:17">
      <c r="A165" s="265"/>
      <c r="B165" s="179"/>
      <c r="C165" s="178"/>
      <c r="D165" s="179"/>
      <c r="E165" s="178"/>
      <c r="F165" s="179"/>
      <c r="G165" s="178"/>
      <c r="H165" s="179"/>
      <c r="I165" s="281"/>
      <c r="J165" s="179"/>
      <c r="K165" s="178"/>
      <c r="L165" s="179"/>
      <c r="M165" s="178"/>
      <c r="N165" s="179"/>
      <c r="O165" s="178"/>
      <c r="P165" s="179"/>
      <c r="Q165" s="281"/>
    </row>
    <row r="166" spans="1:17">
      <c r="A166" s="269"/>
      <c r="B166" s="270"/>
      <c r="C166" s="75"/>
      <c r="D166" s="270"/>
      <c r="E166" s="75"/>
      <c r="F166" s="270"/>
      <c r="G166" s="75"/>
      <c r="H166" s="270"/>
      <c r="I166" s="282"/>
      <c r="J166" s="270"/>
      <c r="K166" s="75"/>
      <c r="L166" s="270"/>
      <c r="M166" s="75"/>
      <c r="N166" s="270"/>
      <c r="O166" s="75"/>
      <c r="P166" s="270"/>
      <c r="Q166" s="282"/>
    </row>
    <row r="167" spans="1:17">
      <c r="A167" s="60" t="s">
        <v>214</v>
      </c>
      <c r="B167" s="54">
        <v>327669891.26999998</v>
      </c>
      <c r="C167" s="199">
        <v>15.8321491098572</v>
      </c>
      <c r="D167" s="54">
        <v>313986267.51999998</v>
      </c>
      <c r="E167" s="199">
        <v>13.9324174239856</v>
      </c>
      <c r="F167" s="54">
        <v>446365133.86000001</v>
      </c>
      <c r="G167" s="199">
        <v>17.489260830532999</v>
      </c>
      <c r="H167" s="54">
        <v>655522214.60000002</v>
      </c>
      <c r="I167" s="200">
        <v>21.675581434438399</v>
      </c>
      <c r="J167" s="54">
        <v>64114254.700000003</v>
      </c>
      <c r="K167" s="199">
        <v>11.684672855094099</v>
      </c>
      <c r="L167" s="54">
        <v>73987011.950000003</v>
      </c>
      <c r="M167" s="199">
        <v>11.0807535204742</v>
      </c>
      <c r="N167" s="54">
        <v>62625731.090000004</v>
      </c>
      <c r="O167" s="199">
        <v>9.3014778072750808</v>
      </c>
      <c r="P167" s="54">
        <v>42565828.079999998</v>
      </c>
      <c r="Q167" s="200">
        <v>6.0707040754347501</v>
      </c>
    </row>
    <row r="168" spans="1:17">
      <c r="A168" s="60" t="s">
        <v>215</v>
      </c>
      <c r="B168" s="54">
        <v>186107446.34</v>
      </c>
      <c r="C168" s="199">
        <v>8.99222333028378</v>
      </c>
      <c r="D168" s="54">
        <v>294716281.31</v>
      </c>
      <c r="E168" s="199">
        <v>13.0773561700247</v>
      </c>
      <c r="F168" s="54">
        <v>298736063.13</v>
      </c>
      <c r="G168" s="199">
        <v>11.7049306301908</v>
      </c>
      <c r="H168" s="54">
        <v>298912975.57999998</v>
      </c>
      <c r="I168" s="200">
        <v>9.8838947021012</v>
      </c>
      <c r="J168" s="54">
        <v>2481178.15</v>
      </c>
      <c r="K168" s="199">
        <v>0.45218891046327298</v>
      </c>
      <c r="L168" s="54">
        <v>12144606.960000001</v>
      </c>
      <c r="M168" s="199">
        <v>1.81885161706136</v>
      </c>
      <c r="N168" s="54">
        <v>2575261.48</v>
      </c>
      <c r="O168" s="199">
        <v>0.38249034521810599</v>
      </c>
      <c r="P168" s="54">
        <v>2811676.6</v>
      </c>
      <c r="Q168" s="200">
        <v>0.400999049339404</v>
      </c>
    </row>
    <row r="169" spans="1:17">
      <c r="A169" s="60" t="s">
        <v>216</v>
      </c>
      <c r="B169" s="54">
        <v>51035246.420000002</v>
      </c>
      <c r="C169" s="199">
        <v>2.4658891546246999</v>
      </c>
      <c r="D169" s="54">
        <v>99177802.849999994</v>
      </c>
      <c r="E169" s="199">
        <v>4.4007865675588498</v>
      </c>
      <c r="F169" s="54">
        <v>143563267.22</v>
      </c>
      <c r="G169" s="199">
        <v>5.6250258714911201</v>
      </c>
      <c r="H169" s="54">
        <v>60201839.020000003</v>
      </c>
      <c r="I169" s="200">
        <v>1.99064171300009</v>
      </c>
      <c r="J169" s="54">
        <v>1968075.6</v>
      </c>
      <c r="K169" s="199">
        <v>0.358677171678846</v>
      </c>
      <c r="L169" s="54">
        <v>2458621.37</v>
      </c>
      <c r="M169" s="199">
        <v>0.36821837621380998</v>
      </c>
      <c r="N169" s="54">
        <v>1791442.07</v>
      </c>
      <c r="O169" s="199">
        <v>0.266073678775538</v>
      </c>
      <c r="P169" s="54">
        <v>2751159.87</v>
      </c>
      <c r="Q169" s="200">
        <v>0.392368202107852</v>
      </c>
    </row>
    <row r="170" spans="1:17">
      <c r="A170" s="60" t="s">
        <v>217</v>
      </c>
      <c r="B170" s="54">
        <v>120289595.31</v>
      </c>
      <c r="C170" s="199">
        <v>5.8120775208578701</v>
      </c>
      <c r="D170" s="54">
        <v>107714608.63</v>
      </c>
      <c r="E170" s="199">
        <v>4.7795876614215898</v>
      </c>
      <c r="F170" s="54">
        <v>95351540.640000001</v>
      </c>
      <c r="G170" s="199">
        <v>3.7360175299201899</v>
      </c>
      <c r="H170" s="54">
        <v>214245449.33000001</v>
      </c>
      <c r="I170" s="200">
        <v>7.0842674443061702</v>
      </c>
      <c r="J170" s="54">
        <v>9884170.6699999999</v>
      </c>
      <c r="K170" s="199">
        <v>1.80136697000187</v>
      </c>
      <c r="L170" s="54">
        <v>4456650.8499999996</v>
      </c>
      <c r="M170" s="199">
        <v>0.66745565598776802</v>
      </c>
      <c r="N170" s="54">
        <v>3551700.25</v>
      </c>
      <c r="O170" s="199">
        <v>0.52751577472192601</v>
      </c>
      <c r="P170" s="54">
        <v>4758551.2300000004</v>
      </c>
      <c r="Q170" s="200">
        <v>0.67866073909881897</v>
      </c>
    </row>
    <row r="171" spans="1:17">
      <c r="A171" s="60" t="s">
        <v>218</v>
      </c>
      <c r="B171" s="54">
        <v>16612454.75</v>
      </c>
      <c r="C171" s="199">
        <v>0.802670210751942</v>
      </c>
      <c r="D171" s="54">
        <v>5061019.88</v>
      </c>
      <c r="E171" s="199">
        <v>0.224571100246473</v>
      </c>
      <c r="F171" s="54">
        <v>7883811.4400000004</v>
      </c>
      <c r="G171" s="199">
        <v>0.30889965222092403</v>
      </c>
      <c r="H171" s="54">
        <v>3334617.11</v>
      </c>
      <c r="I171" s="200">
        <v>0.110262876086635</v>
      </c>
      <c r="J171" s="54">
        <v>33777693.640000001</v>
      </c>
      <c r="K171" s="199">
        <v>6.1559056067916096</v>
      </c>
      <c r="L171" s="54">
        <v>36409706.619999997</v>
      </c>
      <c r="M171" s="199">
        <v>5.4529433501334896</v>
      </c>
      <c r="N171" s="54">
        <v>35496509.990000002</v>
      </c>
      <c r="O171" s="199">
        <v>5.2721141000847203</v>
      </c>
      <c r="P171" s="54">
        <v>39126423.369999997</v>
      </c>
      <c r="Q171" s="200">
        <v>5.5801789492507998</v>
      </c>
    </row>
    <row r="172" spans="1:17">
      <c r="A172" s="60" t="s">
        <v>219</v>
      </c>
      <c r="B172" s="54">
        <v>5146401.25</v>
      </c>
      <c r="C172" s="199">
        <v>0.248660600622647</v>
      </c>
      <c r="D172" s="54">
        <v>6809379.9900000002</v>
      </c>
      <c r="E172" s="199">
        <v>0.30215055317084</v>
      </c>
      <c r="F172" s="54">
        <v>7604480.0199999996</v>
      </c>
      <c r="G172" s="199">
        <v>0.29795502484759701</v>
      </c>
      <c r="H172" s="54">
        <v>9661762.1300000008</v>
      </c>
      <c r="I172" s="200">
        <v>0.31947706299591799</v>
      </c>
      <c r="J172" s="54">
        <v>17443393.809999999</v>
      </c>
      <c r="K172" s="199">
        <v>3.17901769436657</v>
      </c>
      <c r="L172" s="54">
        <v>22194097.670000002</v>
      </c>
      <c r="M172" s="199">
        <v>3.3239256378781499</v>
      </c>
      <c r="N172" s="54">
        <v>27080444.25</v>
      </c>
      <c r="O172" s="199">
        <v>4.0221191324782204</v>
      </c>
      <c r="P172" s="54">
        <v>28830883.890000001</v>
      </c>
      <c r="Q172" s="200">
        <v>4.1118374109969604</v>
      </c>
    </row>
    <row r="173" spans="1:17">
      <c r="A173" s="60" t="s">
        <v>220</v>
      </c>
      <c r="B173" s="54">
        <v>0</v>
      </c>
      <c r="C173" s="10">
        <v>0</v>
      </c>
      <c r="D173" s="54">
        <v>0</v>
      </c>
      <c r="E173" s="10">
        <v>0</v>
      </c>
      <c r="F173" s="54">
        <v>0</v>
      </c>
      <c r="G173" s="10">
        <v>0</v>
      </c>
      <c r="H173" s="54">
        <v>2419885.6</v>
      </c>
      <c r="I173" s="200">
        <v>8.0016246919765097E-2</v>
      </c>
      <c r="J173" s="54">
        <v>14938832.369999999</v>
      </c>
      <c r="K173" s="199">
        <v>2.7225672340310498</v>
      </c>
      <c r="L173" s="54">
        <v>14841450.689999999</v>
      </c>
      <c r="M173" s="199">
        <v>2.22274765053763</v>
      </c>
      <c r="N173" s="54">
        <v>15840326.539999999</v>
      </c>
      <c r="O173" s="199">
        <v>2.35268224749439</v>
      </c>
      <c r="P173" s="54">
        <v>16884338.43</v>
      </c>
      <c r="Q173" s="200">
        <v>2.4080307312564901</v>
      </c>
    </row>
    <row r="174" spans="1:17" ht="13.5" thickBot="1">
      <c r="A174" s="60" t="s">
        <v>221</v>
      </c>
      <c r="B174" s="54">
        <v>0</v>
      </c>
      <c r="C174" s="10">
        <v>0</v>
      </c>
      <c r="D174" s="54">
        <v>0</v>
      </c>
      <c r="E174" s="10">
        <v>0</v>
      </c>
      <c r="F174" s="54">
        <v>38340255</v>
      </c>
      <c r="G174" s="199">
        <v>1.5022291598036399</v>
      </c>
      <c r="H174" s="54">
        <v>0</v>
      </c>
      <c r="I174" s="193">
        <v>0</v>
      </c>
      <c r="J174" s="54">
        <v>8866313.9299999997</v>
      </c>
      <c r="K174" s="199">
        <v>1.61586496150308</v>
      </c>
      <c r="L174" s="54">
        <v>8829022.9100000001</v>
      </c>
      <c r="M174" s="199">
        <v>1.3222891979803799</v>
      </c>
      <c r="N174" s="54">
        <v>7730569.8600000003</v>
      </c>
      <c r="O174" s="199">
        <v>1.1481817894795201</v>
      </c>
      <c r="P174" s="54">
        <v>10204050.68</v>
      </c>
      <c r="Q174" s="200">
        <v>1.4552934793749399</v>
      </c>
    </row>
    <row r="175" spans="1:17" ht="14.25" thickTop="1" thickBot="1">
      <c r="A175" s="64" t="s">
        <v>20</v>
      </c>
      <c r="B175" s="42">
        <v>706861035.34000003</v>
      </c>
      <c r="C175" s="12">
        <v>34.153669926998198</v>
      </c>
      <c r="D175" s="42">
        <v>827465360.17999995</v>
      </c>
      <c r="E175" s="12">
        <v>36.7168694764081</v>
      </c>
      <c r="F175" s="42">
        <v>1037844551.3099999</v>
      </c>
      <c r="G175" s="12">
        <v>40.664318699007403</v>
      </c>
      <c r="H175" s="42">
        <v>1244298743.3699999</v>
      </c>
      <c r="I175" s="202">
        <v>41.144141479848201</v>
      </c>
      <c r="J175" s="36">
        <v>153473912.87</v>
      </c>
      <c r="K175" s="12">
        <v>27.9702614039305</v>
      </c>
      <c r="L175" s="42">
        <v>175321169.02000001</v>
      </c>
      <c r="M175" s="12">
        <v>26.257185006266798</v>
      </c>
      <c r="N175" s="42">
        <v>156691985.53</v>
      </c>
      <c r="O175" s="12">
        <v>23.2726548755275</v>
      </c>
      <c r="P175" s="42">
        <v>147932912.15000001</v>
      </c>
      <c r="Q175" s="202">
        <v>21.09807263686</v>
      </c>
    </row>
    <row r="176" spans="1:17" ht="14.25" thickTop="1" thickBot="1">
      <c r="A176" s="60"/>
      <c r="I176" s="193"/>
      <c r="Q176" s="193"/>
    </row>
    <row r="177" spans="1:17" ht="13.5" thickTop="1">
      <c r="A177" s="65" t="s">
        <v>187</v>
      </c>
      <c r="B177" s="209">
        <v>390492901.26999998</v>
      </c>
      <c r="C177" s="210"/>
      <c r="D177" s="209">
        <v>334946683.12</v>
      </c>
      <c r="E177" s="210"/>
      <c r="F177" s="209">
        <v>336011309.92000002</v>
      </c>
      <c r="G177" s="210"/>
      <c r="H177" s="209">
        <v>729265506.52999997</v>
      </c>
      <c r="I177" s="22"/>
      <c r="J177" s="209">
        <v>139188950.37</v>
      </c>
      <c r="K177" s="210"/>
      <c r="L177" s="209">
        <v>72171649.459999993</v>
      </c>
      <c r="M177" s="210"/>
      <c r="N177" s="209">
        <v>65958911.57</v>
      </c>
      <c r="O177" s="210"/>
      <c r="P177" s="209">
        <v>89197231.680000007</v>
      </c>
      <c r="Q177" s="22"/>
    </row>
    <row r="178" spans="1:17" ht="13.5" thickBot="1">
      <c r="A178" s="211" t="s">
        <v>298</v>
      </c>
      <c r="B178" s="212">
        <v>501714424.32999998</v>
      </c>
      <c r="C178" s="213"/>
      <c r="D178" s="212">
        <v>645746793.65999997</v>
      </c>
      <c r="E178" s="213"/>
      <c r="F178" s="212">
        <v>687813396.74000001</v>
      </c>
      <c r="G178" s="213"/>
      <c r="H178" s="212">
        <v>592389419.67999995</v>
      </c>
      <c r="I178" s="214"/>
      <c r="J178" s="212">
        <v>255502700.91999999</v>
      </c>
      <c r="K178" s="213"/>
      <c r="L178" s="212">
        <v>104672917.84</v>
      </c>
      <c r="M178" s="213"/>
      <c r="N178" s="212">
        <v>88581083.359999999</v>
      </c>
      <c r="O178" s="213"/>
      <c r="P178" s="212">
        <v>144365428.83000001</v>
      </c>
      <c r="Q178" s="214"/>
    </row>
    <row r="179" spans="1:17" ht="14.25" thickTop="1" thickBot="1">
      <c r="A179" s="64" t="s">
        <v>222</v>
      </c>
      <c r="B179" s="42">
        <v>-111221523.06</v>
      </c>
      <c r="C179" s="9"/>
      <c r="D179" s="42">
        <v>-310800110.54000002</v>
      </c>
      <c r="E179" s="9"/>
      <c r="F179" s="42">
        <v>-351802086.81999999</v>
      </c>
      <c r="G179" s="9"/>
      <c r="H179" s="42">
        <v>136876086.84999999</v>
      </c>
      <c r="I179" s="215"/>
      <c r="J179" s="36">
        <v>-116313750.55</v>
      </c>
      <c r="K179" s="9"/>
      <c r="L179" s="42">
        <v>-32501268.379999999</v>
      </c>
      <c r="M179" s="9"/>
      <c r="N179" s="42">
        <v>-22622171.789999999</v>
      </c>
      <c r="O179" s="9"/>
      <c r="P179" s="42">
        <v>-55168197.149999999</v>
      </c>
      <c r="Q179" s="215"/>
    </row>
    <row r="180" spans="1:17" ht="13.5" thickTop="1"/>
  </sheetData>
  <mergeCells count="26">
    <mergeCell ref="J131:K131"/>
    <mergeCell ref="L131:M131"/>
    <mergeCell ref="N131:O131"/>
    <mergeCell ref="P131:Q131"/>
    <mergeCell ref="B129:I129"/>
    <mergeCell ref="B131:C131"/>
    <mergeCell ref="D131:E131"/>
    <mergeCell ref="F131:G131"/>
    <mergeCell ref="H131:I131"/>
    <mergeCell ref="B82:C82"/>
    <mergeCell ref="D82:E82"/>
    <mergeCell ref="F82:G82"/>
    <mergeCell ref="H82:I82"/>
    <mergeCell ref="J129:Q129"/>
    <mergeCell ref="J80:Q81"/>
    <mergeCell ref="J82:K82"/>
    <mergeCell ref="L82:M82"/>
    <mergeCell ref="N82:O82"/>
    <mergeCell ref="P82:Q82"/>
    <mergeCell ref="B5:I5"/>
    <mergeCell ref="B6:I6"/>
    <mergeCell ref="B80:I81"/>
    <mergeCell ref="B7:C7"/>
    <mergeCell ref="D7:E7"/>
    <mergeCell ref="F7:G7"/>
    <mergeCell ref="H7:I7"/>
  </mergeCells>
  <phoneticPr fontId="0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T86"/>
  <sheetViews>
    <sheetView workbookViewId="0" xr3:uid="{11A3ACCB-1F19-5AC9-A611-4158731A345D}"/>
  </sheetViews>
  <sheetFormatPr defaultRowHeight="12.75"/>
  <cols>
    <col min="1" max="1" width="50.710937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2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12" style="30" bestFit="1" customWidth="1"/>
    <col min="19" max="19" width="4" bestFit="1" customWidth="1"/>
    <col min="20" max="20" width="9.140625" style="30"/>
  </cols>
  <sheetData>
    <row r="1" spans="1:19">
      <c r="A1" s="1" t="s">
        <v>316</v>
      </c>
    </row>
    <row r="2" spans="1:19">
      <c r="A2" s="286" t="s">
        <v>317</v>
      </c>
      <c r="B2" s="177" t="s">
        <v>20</v>
      </c>
      <c r="C2" s="286"/>
      <c r="D2" s="328" t="s">
        <v>318</v>
      </c>
      <c r="E2" s="328"/>
      <c r="F2" s="328" t="s">
        <v>319</v>
      </c>
      <c r="G2" s="328"/>
      <c r="H2" s="328" t="s">
        <v>320</v>
      </c>
      <c r="I2" s="328"/>
      <c r="J2" s="328" t="s">
        <v>321</v>
      </c>
      <c r="K2" s="328"/>
      <c r="L2" s="328" t="s">
        <v>322</v>
      </c>
      <c r="M2" s="328"/>
      <c r="N2" s="328" t="s">
        <v>323</v>
      </c>
      <c r="O2" s="328"/>
      <c r="P2" s="328" t="s">
        <v>324</v>
      </c>
      <c r="Q2" s="328"/>
      <c r="R2" s="328" t="s">
        <v>325</v>
      </c>
      <c r="S2" s="328"/>
    </row>
    <row r="3" spans="1:19">
      <c r="A3" s="178" t="s">
        <v>326</v>
      </c>
      <c r="B3" s="179"/>
      <c r="C3" s="178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</row>
    <row r="4" spans="1:19">
      <c r="A4" s="75"/>
      <c r="B4" s="180" t="s">
        <v>13</v>
      </c>
      <c r="C4" s="181" t="s">
        <v>14</v>
      </c>
      <c r="D4" s="180" t="s">
        <v>13</v>
      </c>
      <c r="E4" s="181" t="s">
        <v>14</v>
      </c>
      <c r="F4" s="180" t="s">
        <v>13</v>
      </c>
      <c r="G4" s="181" t="s">
        <v>14</v>
      </c>
      <c r="H4" s="180" t="s">
        <v>13</v>
      </c>
      <c r="I4" s="181" t="s">
        <v>14</v>
      </c>
      <c r="J4" s="180" t="s">
        <v>13</v>
      </c>
      <c r="K4" s="181" t="s">
        <v>14</v>
      </c>
      <c r="L4" s="180" t="s">
        <v>13</v>
      </c>
      <c r="M4" s="181" t="s">
        <v>14</v>
      </c>
      <c r="N4" s="180" t="s">
        <v>13</v>
      </c>
      <c r="O4" s="181" t="s">
        <v>14</v>
      </c>
      <c r="P4" s="180" t="s">
        <v>13</v>
      </c>
      <c r="Q4" s="181" t="s">
        <v>14</v>
      </c>
      <c r="R4" s="180" t="s">
        <v>13</v>
      </c>
      <c r="S4" s="181" t="s">
        <v>14</v>
      </c>
    </row>
    <row r="5" spans="1:19">
      <c r="A5" s="1" t="s">
        <v>158</v>
      </c>
    </row>
    <row r="6" spans="1:19">
      <c r="A6" s="1" t="s">
        <v>159</v>
      </c>
      <c r="B6" s="182">
        <v>2482810719.3600001</v>
      </c>
      <c r="C6" s="53">
        <v>96.623800000000003</v>
      </c>
      <c r="D6" s="182">
        <v>223017947.25999999</v>
      </c>
      <c r="E6" s="53">
        <v>98.674800000000005</v>
      </c>
      <c r="F6" s="182">
        <v>154442120.18000001</v>
      </c>
      <c r="G6" s="53">
        <v>78.975700000000003</v>
      </c>
      <c r="H6" s="182">
        <v>25187249.719999999</v>
      </c>
      <c r="I6" s="53">
        <v>100</v>
      </c>
      <c r="J6" s="182">
        <v>499730987</v>
      </c>
      <c r="K6" s="53">
        <v>96.882900000000006</v>
      </c>
      <c r="L6" s="182">
        <v>352128441.62</v>
      </c>
      <c r="M6" s="53">
        <v>98.824299999999994</v>
      </c>
      <c r="N6" s="182">
        <v>844908262</v>
      </c>
      <c r="O6" s="53">
        <v>99.326999999999998</v>
      </c>
      <c r="P6" s="182">
        <v>225865898.93000001</v>
      </c>
      <c r="Q6" s="53">
        <v>94.870099999999994</v>
      </c>
      <c r="R6" s="182">
        <v>157529812.65000001</v>
      </c>
      <c r="S6" s="53">
        <v>97.259299999999996</v>
      </c>
    </row>
    <row r="7" spans="1:19">
      <c r="A7" s="183" t="s">
        <v>327</v>
      </c>
      <c r="B7" s="30">
        <v>50055277.719999999</v>
      </c>
      <c r="C7" s="5">
        <v>1.948</v>
      </c>
      <c r="D7" s="30">
        <v>2995089.93</v>
      </c>
      <c r="E7" s="5">
        <v>1.3251999999999999</v>
      </c>
      <c r="F7" s="30">
        <v>14622464.74</v>
      </c>
      <c r="G7" s="5">
        <v>7.4774000000000003</v>
      </c>
      <c r="H7" s="30">
        <v>0</v>
      </c>
      <c r="I7" s="5">
        <v>0</v>
      </c>
      <c r="J7" s="30">
        <v>16078439.890000001</v>
      </c>
      <c r="K7" s="5">
        <v>3.1171000000000002</v>
      </c>
      <c r="L7" s="30">
        <v>4189229.22</v>
      </c>
      <c r="M7" s="5">
        <v>1.1757</v>
      </c>
      <c r="N7" s="30">
        <v>5724825</v>
      </c>
      <c r="O7" s="5">
        <v>0.67300000000000004</v>
      </c>
      <c r="P7" s="30">
        <v>2006186.47</v>
      </c>
      <c r="Q7" s="5">
        <v>0.8427</v>
      </c>
      <c r="R7" s="30">
        <v>4439042.47</v>
      </c>
      <c r="S7" s="5">
        <v>2.7406999999999999</v>
      </c>
    </row>
    <row r="8" spans="1:19">
      <c r="A8" t="s">
        <v>328</v>
      </c>
      <c r="B8" s="30">
        <v>0</v>
      </c>
      <c r="C8" s="5">
        <v>0</v>
      </c>
      <c r="D8" s="30">
        <v>0</v>
      </c>
      <c r="E8" s="5">
        <v>0</v>
      </c>
      <c r="F8" s="30">
        <v>0</v>
      </c>
      <c r="G8" s="5">
        <v>0</v>
      </c>
      <c r="H8" s="30">
        <v>0</v>
      </c>
      <c r="I8" s="5">
        <v>0</v>
      </c>
      <c r="J8" s="30">
        <v>0</v>
      </c>
      <c r="K8" s="5">
        <v>0</v>
      </c>
      <c r="L8" s="30">
        <v>0</v>
      </c>
      <c r="M8" s="5">
        <v>0</v>
      </c>
      <c r="N8" s="30">
        <v>0</v>
      </c>
      <c r="O8" s="5">
        <v>0</v>
      </c>
      <c r="P8" s="30">
        <v>0</v>
      </c>
      <c r="Q8" s="5">
        <v>0</v>
      </c>
      <c r="R8" s="30">
        <v>0</v>
      </c>
      <c r="S8" s="5">
        <v>0</v>
      </c>
    </row>
    <row r="9" spans="1:19">
      <c r="A9" t="s">
        <v>329</v>
      </c>
      <c r="B9" s="30">
        <v>0</v>
      </c>
      <c r="C9" s="5">
        <v>0</v>
      </c>
      <c r="D9" s="30">
        <v>0</v>
      </c>
      <c r="E9" s="5">
        <v>0</v>
      </c>
      <c r="F9" s="30">
        <v>0</v>
      </c>
      <c r="G9" s="5">
        <v>0</v>
      </c>
      <c r="H9" s="30">
        <v>0</v>
      </c>
      <c r="I9" s="5">
        <v>0</v>
      </c>
      <c r="J9" s="30">
        <v>0</v>
      </c>
      <c r="K9" s="5">
        <v>0</v>
      </c>
      <c r="L9" s="30">
        <v>0</v>
      </c>
      <c r="M9" s="5">
        <v>0</v>
      </c>
      <c r="N9" s="30">
        <v>0</v>
      </c>
      <c r="O9" s="5">
        <v>0</v>
      </c>
      <c r="P9" s="30">
        <v>0</v>
      </c>
      <c r="Q9" s="5">
        <v>0</v>
      </c>
      <c r="R9" s="30">
        <v>0</v>
      </c>
      <c r="S9" s="5">
        <v>0</v>
      </c>
    </row>
    <row r="10" spans="1:19">
      <c r="A10" s="183" t="s">
        <v>163</v>
      </c>
      <c r="B10" s="30">
        <v>882914.28</v>
      </c>
      <c r="C10" s="5">
        <v>3.44E-2</v>
      </c>
      <c r="D10" s="30">
        <v>0</v>
      </c>
      <c r="E10" s="5">
        <v>0</v>
      </c>
      <c r="F10" s="30">
        <v>0</v>
      </c>
      <c r="G10" s="5">
        <v>0</v>
      </c>
      <c r="H10" s="30">
        <v>0</v>
      </c>
      <c r="I10" s="5">
        <v>0</v>
      </c>
      <c r="J10" s="30">
        <v>0</v>
      </c>
      <c r="K10" s="5">
        <v>0</v>
      </c>
      <c r="L10" s="30">
        <v>0</v>
      </c>
      <c r="M10" s="5">
        <v>0</v>
      </c>
      <c r="N10" s="30">
        <v>0</v>
      </c>
      <c r="O10" s="5">
        <v>0</v>
      </c>
      <c r="P10" s="30">
        <v>882914.28</v>
      </c>
      <c r="Q10" s="5">
        <v>0.37080000000000002</v>
      </c>
      <c r="R10" s="30">
        <v>0</v>
      </c>
      <c r="S10" s="5">
        <v>0</v>
      </c>
    </row>
    <row r="11" spans="1:19" ht="13.5" thickBot="1">
      <c r="A11" t="s">
        <v>164</v>
      </c>
      <c r="B11" s="30">
        <v>35815893.729999997</v>
      </c>
      <c r="C11" s="5">
        <v>1.3938999999999999</v>
      </c>
      <c r="D11" s="30">
        <v>0</v>
      </c>
      <c r="E11" s="5">
        <v>0</v>
      </c>
      <c r="F11" s="30">
        <v>26491847.300000001</v>
      </c>
      <c r="G11" s="5">
        <v>13.546900000000001</v>
      </c>
      <c r="H11" s="30">
        <v>0</v>
      </c>
      <c r="I11" s="5">
        <v>0</v>
      </c>
      <c r="J11" s="30">
        <v>0</v>
      </c>
      <c r="K11" s="5">
        <v>0</v>
      </c>
      <c r="L11" s="30">
        <v>0</v>
      </c>
      <c r="M11" s="5">
        <v>0</v>
      </c>
      <c r="N11" s="30">
        <v>0</v>
      </c>
      <c r="O11" s="5">
        <v>0</v>
      </c>
      <c r="P11" s="30">
        <v>9324046.4299999997</v>
      </c>
      <c r="Q11" s="5">
        <v>3.9163999999999999</v>
      </c>
      <c r="R11" s="30">
        <v>0</v>
      </c>
      <c r="S11" s="5">
        <v>0</v>
      </c>
    </row>
    <row r="12" spans="1:19" ht="14.25" thickTop="1" thickBot="1">
      <c r="A12" s="184" t="s">
        <v>3</v>
      </c>
      <c r="B12" s="185">
        <v>2569564805.0900002</v>
      </c>
      <c r="C12" s="186">
        <v>100</v>
      </c>
      <c r="D12" s="185">
        <v>226013037.19</v>
      </c>
      <c r="E12" s="186">
        <v>100</v>
      </c>
      <c r="F12" s="185">
        <v>195556432.22</v>
      </c>
      <c r="G12" s="186">
        <v>100</v>
      </c>
      <c r="H12" s="185">
        <v>25187249.719999999</v>
      </c>
      <c r="I12" s="186">
        <v>100</v>
      </c>
      <c r="J12" s="185">
        <v>515809426.88999999</v>
      </c>
      <c r="K12" s="186">
        <v>100</v>
      </c>
      <c r="L12" s="185">
        <v>356317670.83999997</v>
      </c>
      <c r="M12" s="186">
        <v>100</v>
      </c>
      <c r="N12" s="185">
        <v>850633087</v>
      </c>
      <c r="O12" s="186">
        <v>100</v>
      </c>
      <c r="P12" s="185">
        <v>238079046.11000001</v>
      </c>
      <c r="Q12" s="186">
        <v>100</v>
      </c>
      <c r="R12" s="185">
        <v>161968855.12</v>
      </c>
      <c r="S12" s="186">
        <v>100</v>
      </c>
    </row>
    <row r="13" spans="1:19" ht="13.5" thickTop="1">
      <c r="A13" s="1" t="s">
        <v>165</v>
      </c>
    </row>
    <row r="14" spans="1:19">
      <c r="A14" t="s">
        <v>229</v>
      </c>
      <c r="B14" s="30">
        <v>0</v>
      </c>
      <c r="C14">
        <v>0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0</v>
      </c>
      <c r="O14">
        <v>0</v>
      </c>
      <c r="P14" s="30">
        <v>0</v>
      </c>
      <c r="Q14">
        <v>0</v>
      </c>
      <c r="R14" s="30">
        <v>0</v>
      </c>
      <c r="S14">
        <v>0</v>
      </c>
    </row>
    <row r="15" spans="1:19">
      <c r="A15" t="s">
        <v>230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</row>
    <row r="16" spans="1:19">
      <c r="A16" t="s">
        <v>231</v>
      </c>
      <c r="B16" s="30">
        <v>0</v>
      </c>
      <c r="C16">
        <v>0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0</v>
      </c>
      <c r="O16">
        <v>0</v>
      </c>
      <c r="P16" s="30">
        <v>0</v>
      </c>
      <c r="Q16">
        <v>0</v>
      </c>
      <c r="R16" s="30">
        <v>0</v>
      </c>
      <c r="S16">
        <v>0</v>
      </c>
    </row>
    <row r="17" spans="1:19">
      <c r="A17" t="s">
        <v>232</v>
      </c>
      <c r="B17" s="30">
        <v>0</v>
      </c>
      <c r="C17">
        <v>0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  <c r="J17" s="30">
        <v>0</v>
      </c>
      <c r="K17">
        <v>0</v>
      </c>
      <c r="L17" s="30">
        <v>0</v>
      </c>
      <c r="M17">
        <v>0</v>
      </c>
      <c r="N17" s="30">
        <v>0</v>
      </c>
      <c r="O17">
        <v>0</v>
      </c>
      <c r="P17" s="30">
        <v>0</v>
      </c>
      <c r="Q17">
        <v>0</v>
      </c>
      <c r="R17" s="30">
        <v>0</v>
      </c>
      <c r="S17">
        <v>0</v>
      </c>
    </row>
    <row r="18" spans="1:19">
      <c r="A18" t="s">
        <v>233</v>
      </c>
      <c r="B18" s="30">
        <v>0</v>
      </c>
      <c r="C18">
        <v>0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  <c r="R18" s="30">
        <v>0</v>
      </c>
      <c r="S18">
        <v>0</v>
      </c>
    </row>
    <row r="19" spans="1:19">
      <c r="A19" t="s">
        <v>234</v>
      </c>
      <c r="B19" s="30">
        <v>0</v>
      </c>
      <c r="C19">
        <v>0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</row>
    <row r="20" spans="1:19">
      <c r="A20" t="s">
        <v>235</v>
      </c>
      <c r="B20" s="30">
        <v>0</v>
      </c>
      <c r="C20">
        <v>0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</row>
    <row r="21" spans="1:19" ht="13.5" thickBot="1">
      <c r="A21" t="s">
        <v>236</v>
      </c>
      <c r="B21" s="30">
        <v>0</v>
      </c>
      <c r="C21">
        <v>0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0</v>
      </c>
      <c r="O21">
        <v>0</v>
      </c>
      <c r="P21" s="30">
        <v>0</v>
      </c>
      <c r="Q21">
        <v>0</v>
      </c>
      <c r="R21" s="30">
        <v>0</v>
      </c>
      <c r="S21">
        <v>0</v>
      </c>
    </row>
    <row r="22" spans="1:19" ht="14.25" thickTop="1" thickBot="1">
      <c r="A22" s="184" t="s">
        <v>237</v>
      </c>
      <c r="B22" s="185">
        <v>0</v>
      </c>
      <c r="C22" s="184">
        <v>0</v>
      </c>
      <c r="D22" s="185">
        <v>0</v>
      </c>
      <c r="E22" s="184">
        <v>0</v>
      </c>
      <c r="F22" s="185">
        <v>0</v>
      </c>
      <c r="G22" s="184">
        <v>0</v>
      </c>
      <c r="H22" s="185">
        <v>0</v>
      </c>
      <c r="I22" s="184">
        <v>0</v>
      </c>
      <c r="J22" s="185">
        <v>0</v>
      </c>
      <c r="K22" s="184">
        <v>0</v>
      </c>
      <c r="L22" s="185">
        <v>0</v>
      </c>
      <c r="M22" s="184">
        <v>0</v>
      </c>
      <c r="N22" s="185">
        <v>0</v>
      </c>
      <c r="O22" s="184">
        <v>0</v>
      </c>
      <c r="P22" s="185">
        <v>0</v>
      </c>
      <c r="Q22" s="184">
        <v>0</v>
      </c>
      <c r="R22" s="185">
        <v>0</v>
      </c>
      <c r="S22" s="184">
        <v>0</v>
      </c>
    </row>
    <row r="23" spans="1:19" ht="13.5" thickTop="1">
      <c r="A23" t="s">
        <v>238</v>
      </c>
      <c r="B23" s="30">
        <v>0</v>
      </c>
      <c r="C23">
        <v>0</v>
      </c>
      <c r="D23" s="30">
        <v>0</v>
      </c>
      <c r="E23">
        <v>0</v>
      </c>
      <c r="F23" s="30">
        <v>0</v>
      </c>
      <c r="G23">
        <v>0</v>
      </c>
      <c r="H23" s="30">
        <v>0</v>
      </c>
      <c r="I23">
        <v>0</v>
      </c>
      <c r="J23" s="30">
        <v>0</v>
      </c>
      <c r="K23">
        <v>0</v>
      </c>
      <c r="L23" s="30">
        <v>0</v>
      </c>
      <c r="M23">
        <v>0</v>
      </c>
      <c r="N23" s="30">
        <v>0</v>
      </c>
      <c r="O23">
        <v>0</v>
      </c>
      <c r="P23" s="30">
        <v>0</v>
      </c>
      <c r="Q23">
        <v>0</v>
      </c>
      <c r="R23" s="30">
        <v>0</v>
      </c>
      <c r="S23">
        <v>0</v>
      </c>
    </row>
    <row r="24" spans="1:19">
      <c r="A24" t="s">
        <v>239</v>
      </c>
      <c r="B24" s="30">
        <v>0</v>
      </c>
      <c r="C24">
        <v>0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0</v>
      </c>
      <c r="O24">
        <v>0</v>
      </c>
      <c r="P24" s="30">
        <v>0</v>
      </c>
      <c r="Q24">
        <v>0</v>
      </c>
      <c r="R24" s="30">
        <v>0</v>
      </c>
      <c r="S24">
        <v>0</v>
      </c>
    </row>
    <row r="25" spans="1:19">
      <c r="A25" t="s">
        <v>240</v>
      </c>
      <c r="B25" s="30">
        <v>0</v>
      </c>
      <c r="C25">
        <v>0</v>
      </c>
      <c r="D25" s="30">
        <v>0</v>
      </c>
      <c r="E25">
        <v>0</v>
      </c>
      <c r="F25" s="30">
        <v>0</v>
      </c>
      <c r="G25">
        <v>0</v>
      </c>
      <c r="H25" s="30">
        <v>0</v>
      </c>
      <c r="I25">
        <v>0</v>
      </c>
      <c r="J25" s="30">
        <v>0</v>
      </c>
      <c r="K25">
        <v>0</v>
      </c>
      <c r="L25" s="30">
        <v>0</v>
      </c>
      <c r="M25">
        <v>0</v>
      </c>
      <c r="N25" s="30">
        <v>0</v>
      </c>
      <c r="O25">
        <v>0</v>
      </c>
      <c r="P25" s="30">
        <v>0</v>
      </c>
      <c r="Q25">
        <v>0</v>
      </c>
      <c r="R25" s="30">
        <v>0</v>
      </c>
      <c r="S25">
        <v>0</v>
      </c>
    </row>
    <row r="26" spans="1:19" ht="13.5" thickBot="1">
      <c r="A26" t="s">
        <v>241</v>
      </c>
      <c r="B26" s="30">
        <v>0</v>
      </c>
      <c r="C26">
        <v>0</v>
      </c>
      <c r="D26" s="30">
        <v>0</v>
      </c>
      <c r="E26">
        <v>0</v>
      </c>
      <c r="F26" s="30">
        <v>0</v>
      </c>
      <c r="G26">
        <v>0</v>
      </c>
      <c r="H26" s="30">
        <v>0</v>
      </c>
      <c r="I26">
        <v>0</v>
      </c>
      <c r="J26" s="30">
        <v>0</v>
      </c>
      <c r="K26">
        <v>0</v>
      </c>
      <c r="L26" s="30">
        <v>0</v>
      </c>
      <c r="M26">
        <v>0</v>
      </c>
      <c r="N26" s="30">
        <v>0</v>
      </c>
      <c r="O26">
        <v>0</v>
      </c>
      <c r="P26" s="30">
        <v>0</v>
      </c>
      <c r="Q26">
        <v>0</v>
      </c>
      <c r="R26" s="30">
        <v>0</v>
      </c>
      <c r="S26">
        <v>0</v>
      </c>
    </row>
    <row r="27" spans="1:19" ht="14.25" thickTop="1" thickBot="1">
      <c r="A27" s="184" t="s">
        <v>242</v>
      </c>
      <c r="B27" s="185">
        <v>0</v>
      </c>
      <c r="C27" s="184">
        <v>0</v>
      </c>
      <c r="D27" s="185">
        <v>0</v>
      </c>
      <c r="E27" s="184">
        <v>0</v>
      </c>
      <c r="F27" s="185">
        <v>0</v>
      </c>
      <c r="G27" s="184">
        <v>0</v>
      </c>
      <c r="H27" s="185">
        <v>0</v>
      </c>
      <c r="I27" s="184">
        <v>0</v>
      </c>
      <c r="J27" s="185">
        <v>0</v>
      </c>
      <c r="K27" s="184">
        <v>0</v>
      </c>
      <c r="L27" s="185">
        <v>0</v>
      </c>
      <c r="M27" s="184">
        <v>0</v>
      </c>
      <c r="N27" s="185">
        <v>0</v>
      </c>
      <c r="O27" s="184">
        <v>0</v>
      </c>
      <c r="P27" s="185">
        <v>0</v>
      </c>
      <c r="Q27" s="184">
        <v>0</v>
      </c>
      <c r="R27" s="185">
        <v>0</v>
      </c>
      <c r="S27" s="184">
        <v>0</v>
      </c>
    </row>
    <row r="28" spans="1:19" ht="13.5" thickTop="1">
      <c r="A28" t="s">
        <v>243</v>
      </c>
      <c r="B28" s="30">
        <v>0</v>
      </c>
      <c r="C28">
        <v>0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>
        <v>0</v>
      </c>
      <c r="N28" s="30">
        <v>0</v>
      </c>
      <c r="O28">
        <v>0</v>
      </c>
      <c r="P28" s="30">
        <v>0</v>
      </c>
      <c r="Q28">
        <v>0</v>
      </c>
      <c r="R28" s="30">
        <v>0</v>
      </c>
      <c r="S28">
        <v>0</v>
      </c>
    </row>
    <row r="29" spans="1:19">
      <c r="A29" t="s">
        <v>244</v>
      </c>
      <c r="B29" s="30">
        <v>0</v>
      </c>
      <c r="C29">
        <v>0</v>
      </c>
      <c r="D29" s="30">
        <v>0</v>
      </c>
      <c r="E29">
        <v>0</v>
      </c>
      <c r="F29" s="30">
        <v>0</v>
      </c>
      <c r="G29">
        <v>0</v>
      </c>
      <c r="H29" s="30">
        <v>0</v>
      </c>
      <c r="I29">
        <v>0</v>
      </c>
      <c r="J29" s="30">
        <v>0</v>
      </c>
      <c r="K29">
        <v>0</v>
      </c>
      <c r="L29" s="30">
        <v>0</v>
      </c>
      <c r="M29">
        <v>0</v>
      </c>
      <c r="N29" s="30">
        <v>0</v>
      </c>
      <c r="O29">
        <v>0</v>
      </c>
      <c r="P29" s="30">
        <v>0</v>
      </c>
      <c r="Q29">
        <v>0</v>
      </c>
      <c r="R29" s="30">
        <v>0</v>
      </c>
      <c r="S29">
        <v>0</v>
      </c>
    </row>
    <row r="30" spans="1:19">
      <c r="A30" t="s">
        <v>245</v>
      </c>
      <c r="B30" s="30">
        <v>0</v>
      </c>
      <c r="C30">
        <v>0</v>
      </c>
      <c r="D30" s="30">
        <v>0</v>
      </c>
      <c r="E30">
        <v>0</v>
      </c>
      <c r="F30" s="30">
        <v>0</v>
      </c>
      <c r="G30">
        <v>0</v>
      </c>
      <c r="H30" s="30">
        <v>0</v>
      </c>
      <c r="I30">
        <v>0</v>
      </c>
      <c r="J30" s="30">
        <v>0</v>
      </c>
      <c r="K30">
        <v>0</v>
      </c>
      <c r="L30" s="30">
        <v>0</v>
      </c>
      <c r="M30">
        <v>0</v>
      </c>
      <c r="N30" s="30">
        <v>0</v>
      </c>
      <c r="O30">
        <v>0</v>
      </c>
      <c r="P30" s="30">
        <v>0</v>
      </c>
      <c r="Q30">
        <v>0</v>
      </c>
      <c r="R30" s="30">
        <v>0</v>
      </c>
      <c r="S30">
        <v>0</v>
      </c>
    </row>
    <row r="31" spans="1:19">
      <c r="A31" t="s">
        <v>246</v>
      </c>
      <c r="B31" s="30">
        <v>0</v>
      </c>
      <c r="C31">
        <v>0</v>
      </c>
      <c r="D31" s="30">
        <v>0</v>
      </c>
      <c r="E31">
        <v>0</v>
      </c>
      <c r="F31" s="30">
        <v>0</v>
      </c>
      <c r="G31">
        <v>0</v>
      </c>
      <c r="H31" s="30">
        <v>0</v>
      </c>
      <c r="I31">
        <v>0</v>
      </c>
      <c r="J31" s="30">
        <v>0</v>
      </c>
      <c r="K31">
        <v>0</v>
      </c>
      <c r="L31" s="30">
        <v>0</v>
      </c>
      <c r="M31">
        <v>0</v>
      </c>
      <c r="N31" s="30">
        <v>0</v>
      </c>
      <c r="O31">
        <v>0</v>
      </c>
      <c r="P31" s="30">
        <v>0</v>
      </c>
      <c r="Q31">
        <v>0</v>
      </c>
      <c r="R31" s="30">
        <v>0</v>
      </c>
      <c r="S31">
        <v>0</v>
      </c>
    </row>
    <row r="32" spans="1:19">
      <c r="A32" t="s">
        <v>247</v>
      </c>
      <c r="B32" s="30">
        <v>0</v>
      </c>
      <c r="C32">
        <v>0</v>
      </c>
      <c r="D32" s="30">
        <v>0</v>
      </c>
      <c r="E32">
        <v>0</v>
      </c>
      <c r="F32" s="30">
        <v>0</v>
      </c>
      <c r="G32">
        <v>0</v>
      </c>
      <c r="H32" s="30">
        <v>0</v>
      </c>
      <c r="I32">
        <v>0</v>
      </c>
      <c r="J32" s="30">
        <v>0</v>
      </c>
      <c r="K32">
        <v>0</v>
      </c>
      <c r="L32" s="30">
        <v>0</v>
      </c>
      <c r="M32">
        <v>0</v>
      </c>
      <c r="N32" s="30">
        <v>0</v>
      </c>
      <c r="O32">
        <v>0</v>
      </c>
      <c r="P32" s="30">
        <v>0</v>
      </c>
      <c r="Q32">
        <v>0</v>
      </c>
      <c r="R32" s="30">
        <v>0</v>
      </c>
      <c r="S32">
        <v>0</v>
      </c>
    </row>
    <row r="33" spans="1:19">
      <c r="A33" t="s">
        <v>248</v>
      </c>
      <c r="B33" s="30">
        <v>0</v>
      </c>
      <c r="C33">
        <v>0</v>
      </c>
      <c r="D33" s="30">
        <v>0</v>
      </c>
      <c r="E33">
        <v>0</v>
      </c>
      <c r="F33" s="30">
        <v>0</v>
      </c>
      <c r="G33">
        <v>0</v>
      </c>
      <c r="H33" s="30">
        <v>0</v>
      </c>
      <c r="I33">
        <v>0</v>
      </c>
      <c r="J33" s="30">
        <v>0</v>
      </c>
      <c r="K33">
        <v>0</v>
      </c>
      <c r="L33" s="30">
        <v>0</v>
      </c>
      <c r="M33">
        <v>0</v>
      </c>
      <c r="N33" s="30">
        <v>0</v>
      </c>
      <c r="O33">
        <v>0</v>
      </c>
      <c r="P33" s="30">
        <v>0</v>
      </c>
      <c r="Q33">
        <v>0</v>
      </c>
      <c r="R33" s="30">
        <v>0</v>
      </c>
      <c r="S33">
        <v>0</v>
      </c>
    </row>
    <row r="34" spans="1:19" ht="13.5" thickBot="1">
      <c r="A34" t="s">
        <v>249</v>
      </c>
      <c r="B34" s="30">
        <v>0</v>
      </c>
      <c r="C34">
        <v>0</v>
      </c>
      <c r="D34" s="30">
        <v>0</v>
      </c>
      <c r="E34">
        <v>0</v>
      </c>
      <c r="F34" s="30">
        <v>0</v>
      </c>
      <c r="G34">
        <v>0</v>
      </c>
      <c r="H34" s="30">
        <v>0</v>
      </c>
      <c r="I34">
        <v>0</v>
      </c>
      <c r="J34" s="30">
        <v>0</v>
      </c>
      <c r="K34">
        <v>0</v>
      </c>
      <c r="L34" s="30">
        <v>0</v>
      </c>
      <c r="M34">
        <v>0</v>
      </c>
      <c r="N34" s="30">
        <v>0</v>
      </c>
      <c r="O34">
        <v>0</v>
      </c>
      <c r="P34" s="30">
        <v>0</v>
      </c>
      <c r="Q34">
        <v>0</v>
      </c>
      <c r="R34" s="30">
        <v>0</v>
      </c>
      <c r="S34">
        <v>0</v>
      </c>
    </row>
    <row r="35" spans="1:19" ht="14.25" thickTop="1" thickBot="1">
      <c r="A35" s="184" t="s">
        <v>250</v>
      </c>
      <c r="B35" s="185">
        <v>0</v>
      </c>
      <c r="C35" s="184">
        <v>0</v>
      </c>
      <c r="D35" s="185">
        <v>0</v>
      </c>
      <c r="E35" s="184">
        <v>0</v>
      </c>
      <c r="F35" s="185">
        <v>0</v>
      </c>
      <c r="G35" s="184">
        <v>0</v>
      </c>
      <c r="H35" s="185">
        <v>0</v>
      </c>
      <c r="I35" s="184">
        <v>0</v>
      </c>
      <c r="J35" s="185">
        <v>0</v>
      </c>
      <c r="K35" s="184">
        <v>0</v>
      </c>
      <c r="L35" s="185">
        <v>0</v>
      </c>
      <c r="M35" s="184">
        <v>0</v>
      </c>
      <c r="N35" s="185">
        <v>0</v>
      </c>
      <c r="O35" s="184">
        <v>0</v>
      </c>
      <c r="P35" s="185">
        <v>0</v>
      </c>
      <c r="Q35" s="184">
        <v>0</v>
      </c>
      <c r="R35" s="185">
        <v>0</v>
      </c>
      <c r="S35" s="184">
        <v>0</v>
      </c>
    </row>
    <row r="36" spans="1:19" ht="13.5" thickTop="1">
      <c r="A36" t="s">
        <v>251</v>
      </c>
      <c r="B36" s="30">
        <v>0</v>
      </c>
      <c r="C36">
        <v>0</v>
      </c>
      <c r="D36" s="30">
        <v>0</v>
      </c>
      <c r="E36">
        <v>0</v>
      </c>
      <c r="F36" s="30">
        <v>0</v>
      </c>
      <c r="G36">
        <v>0</v>
      </c>
      <c r="H36" s="30">
        <v>0</v>
      </c>
      <c r="I36">
        <v>0</v>
      </c>
      <c r="J36" s="30">
        <v>0</v>
      </c>
      <c r="K36">
        <v>0</v>
      </c>
      <c r="L36" s="30">
        <v>0</v>
      </c>
      <c r="M36">
        <v>0</v>
      </c>
      <c r="N36" s="30">
        <v>0</v>
      </c>
      <c r="O36">
        <v>0</v>
      </c>
      <c r="P36" s="30">
        <v>0</v>
      </c>
      <c r="Q36">
        <v>0</v>
      </c>
      <c r="R36" s="30">
        <v>0</v>
      </c>
      <c r="S36">
        <v>0</v>
      </c>
    </row>
    <row r="37" spans="1:19">
      <c r="A37" t="s">
        <v>252</v>
      </c>
      <c r="B37" s="30">
        <v>0</v>
      </c>
      <c r="C37">
        <v>0</v>
      </c>
      <c r="D37" s="30">
        <v>0</v>
      </c>
      <c r="E37">
        <v>0</v>
      </c>
      <c r="F37" s="30">
        <v>0</v>
      </c>
      <c r="G37">
        <v>0</v>
      </c>
      <c r="H37" s="30">
        <v>0</v>
      </c>
      <c r="I37">
        <v>0</v>
      </c>
      <c r="J37" s="30">
        <v>0</v>
      </c>
      <c r="K37">
        <v>0</v>
      </c>
      <c r="L37" s="30">
        <v>0</v>
      </c>
      <c r="M37">
        <v>0</v>
      </c>
      <c r="N37" s="30">
        <v>0</v>
      </c>
      <c r="O37">
        <v>0</v>
      </c>
      <c r="P37" s="30">
        <v>0</v>
      </c>
      <c r="Q37">
        <v>0</v>
      </c>
      <c r="R37" s="30">
        <v>0</v>
      </c>
      <c r="S37">
        <v>0</v>
      </c>
    </row>
    <row r="38" spans="1:19">
      <c r="A38" t="s">
        <v>253</v>
      </c>
      <c r="B38" s="30">
        <v>0</v>
      </c>
      <c r="C38">
        <v>0</v>
      </c>
      <c r="D38" s="30">
        <v>0</v>
      </c>
      <c r="E38">
        <v>0</v>
      </c>
      <c r="F38" s="30">
        <v>0</v>
      </c>
      <c r="G38">
        <v>0</v>
      </c>
      <c r="H38" s="30">
        <v>0</v>
      </c>
      <c r="I38">
        <v>0</v>
      </c>
      <c r="J38" s="30">
        <v>0</v>
      </c>
      <c r="K38">
        <v>0</v>
      </c>
      <c r="L38" s="30">
        <v>0</v>
      </c>
      <c r="M38">
        <v>0</v>
      </c>
      <c r="N38" s="30">
        <v>0</v>
      </c>
      <c r="O38">
        <v>0</v>
      </c>
      <c r="P38" s="30">
        <v>0</v>
      </c>
      <c r="Q38">
        <v>0</v>
      </c>
      <c r="R38" s="30">
        <v>0</v>
      </c>
      <c r="S38">
        <v>0</v>
      </c>
    </row>
    <row r="39" spans="1:19" ht="13.5" thickBot="1">
      <c r="A39" t="s">
        <v>254</v>
      </c>
      <c r="B39" s="30">
        <v>0</v>
      </c>
      <c r="C39">
        <v>0</v>
      </c>
      <c r="D39" s="30">
        <v>0</v>
      </c>
      <c r="E39">
        <v>0</v>
      </c>
      <c r="F39" s="30">
        <v>0</v>
      </c>
      <c r="G39">
        <v>0</v>
      </c>
      <c r="H39" s="30">
        <v>0</v>
      </c>
      <c r="I39">
        <v>0</v>
      </c>
      <c r="J39" s="30">
        <v>0</v>
      </c>
      <c r="K39">
        <v>0</v>
      </c>
      <c r="L39" s="30">
        <v>0</v>
      </c>
      <c r="M39">
        <v>0</v>
      </c>
      <c r="N39" s="30">
        <v>0</v>
      </c>
      <c r="O39">
        <v>0</v>
      </c>
      <c r="P39" s="30">
        <v>0</v>
      </c>
      <c r="Q39">
        <v>0</v>
      </c>
      <c r="R39" s="30">
        <v>0</v>
      </c>
      <c r="S39">
        <v>0</v>
      </c>
    </row>
    <row r="40" spans="1:19" ht="14.25" thickTop="1" thickBot="1">
      <c r="A40" s="184" t="s">
        <v>255</v>
      </c>
      <c r="B40" s="185">
        <v>0</v>
      </c>
      <c r="C40" s="184">
        <v>0</v>
      </c>
      <c r="D40" s="185">
        <v>0</v>
      </c>
      <c r="E40" s="184">
        <v>0</v>
      </c>
      <c r="F40" s="185">
        <v>0</v>
      </c>
      <c r="G40" s="184">
        <v>0</v>
      </c>
      <c r="H40" s="185">
        <v>0</v>
      </c>
      <c r="I40" s="184">
        <v>0</v>
      </c>
      <c r="J40" s="185">
        <v>0</v>
      </c>
      <c r="K40" s="184">
        <v>0</v>
      </c>
      <c r="L40" s="185">
        <v>0</v>
      </c>
      <c r="M40" s="184">
        <v>0</v>
      </c>
      <c r="N40" s="185">
        <v>0</v>
      </c>
      <c r="O40" s="184">
        <v>0</v>
      </c>
      <c r="P40" s="185">
        <v>0</v>
      </c>
      <c r="Q40" s="184">
        <v>0</v>
      </c>
      <c r="R40" s="185">
        <v>0</v>
      </c>
      <c r="S40" s="184">
        <v>0</v>
      </c>
    </row>
    <row r="41" spans="1:19" ht="13.5" thickTop="1">
      <c r="A41" t="s">
        <v>256</v>
      </c>
      <c r="B41" s="30">
        <v>1316830586.4100001</v>
      </c>
      <c r="C41" s="5">
        <v>51.247199999999999</v>
      </c>
      <c r="D41" s="30">
        <v>127280703.06999999</v>
      </c>
      <c r="E41" s="5">
        <v>56.315600000000003</v>
      </c>
      <c r="F41" s="30">
        <v>57268068.32</v>
      </c>
      <c r="G41" s="5">
        <v>29.284700000000001</v>
      </c>
      <c r="H41" s="30">
        <v>13174226.359999999</v>
      </c>
      <c r="I41" s="5">
        <v>52.305100000000003</v>
      </c>
      <c r="J41" s="30">
        <v>277865616</v>
      </c>
      <c r="K41" s="5">
        <v>53.869799999999998</v>
      </c>
      <c r="L41" s="30">
        <v>193195134.72999999</v>
      </c>
      <c r="M41" s="5">
        <v>54.219900000000003</v>
      </c>
      <c r="N41" s="30">
        <v>450524007</v>
      </c>
      <c r="O41" s="5">
        <v>52.9634</v>
      </c>
      <c r="P41" s="30">
        <v>118442209.19</v>
      </c>
      <c r="Q41" s="5">
        <v>49.749099999999999</v>
      </c>
      <c r="R41" s="30">
        <v>79080621.739999995</v>
      </c>
      <c r="S41" s="5">
        <v>48.824599999999997</v>
      </c>
    </row>
    <row r="42" spans="1:19">
      <c r="A42" t="s">
        <v>257</v>
      </c>
      <c r="B42" s="30">
        <v>29837395.98</v>
      </c>
      <c r="C42" s="5">
        <v>1.1612</v>
      </c>
      <c r="D42" s="30">
        <v>2166517.98</v>
      </c>
      <c r="E42" s="5">
        <v>0.95860000000000001</v>
      </c>
      <c r="F42" s="30">
        <v>0</v>
      </c>
      <c r="G42">
        <v>0</v>
      </c>
      <c r="H42" s="30">
        <v>0</v>
      </c>
      <c r="I42">
        <v>0</v>
      </c>
      <c r="J42" s="30">
        <v>0</v>
      </c>
      <c r="K42">
        <v>0</v>
      </c>
      <c r="L42" s="30">
        <v>0</v>
      </c>
      <c r="M42">
        <v>0</v>
      </c>
      <c r="N42" s="30">
        <v>27670878</v>
      </c>
      <c r="O42" s="5">
        <v>3.2530000000000001</v>
      </c>
      <c r="P42" s="30">
        <v>0</v>
      </c>
      <c r="Q42">
        <v>0</v>
      </c>
      <c r="R42" s="30">
        <v>0</v>
      </c>
      <c r="S42">
        <v>0</v>
      </c>
    </row>
    <row r="43" spans="1:19">
      <c r="A43" t="s">
        <v>258</v>
      </c>
      <c r="B43" s="30">
        <v>404512863.91000003</v>
      </c>
      <c r="C43" s="5">
        <v>15.7425</v>
      </c>
      <c r="D43" s="30">
        <v>42406697.060000002</v>
      </c>
      <c r="E43" s="5">
        <v>18.762899999999998</v>
      </c>
      <c r="F43" s="30">
        <v>66180898.799999997</v>
      </c>
      <c r="G43" s="5">
        <v>33.842399999999998</v>
      </c>
      <c r="H43" s="30">
        <v>3289264.42</v>
      </c>
      <c r="I43" s="5">
        <v>13.059200000000001</v>
      </c>
      <c r="J43" s="30">
        <v>78253693</v>
      </c>
      <c r="K43" s="5">
        <v>15.170999999999999</v>
      </c>
      <c r="L43" s="30">
        <v>55989933.689999998</v>
      </c>
      <c r="M43" s="5">
        <v>15.7135</v>
      </c>
      <c r="N43" s="30">
        <v>88104970</v>
      </c>
      <c r="O43" s="5">
        <v>10.3576</v>
      </c>
      <c r="P43" s="30">
        <v>39953256</v>
      </c>
      <c r="Q43" s="5">
        <v>16.781500000000001</v>
      </c>
      <c r="R43" s="30">
        <v>30334150.940000001</v>
      </c>
      <c r="S43" s="5">
        <v>18.728400000000001</v>
      </c>
    </row>
    <row r="44" spans="1:19">
      <c r="A44" t="s">
        <v>259</v>
      </c>
      <c r="B44" s="30">
        <v>575876354.05999994</v>
      </c>
      <c r="C44" s="5">
        <v>22.4114</v>
      </c>
      <c r="D44" s="30">
        <v>31894790.719999999</v>
      </c>
      <c r="E44" s="5">
        <v>14.1119</v>
      </c>
      <c r="F44" s="30">
        <v>30993153.059999999</v>
      </c>
      <c r="G44" s="5">
        <v>15.848699999999999</v>
      </c>
      <c r="H44" s="30">
        <v>7143132.4500000002</v>
      </c>
      <c r="I44" s="5">
        <v>28.360099999999999</v>
      </c>
      <c r="J44" s="30">
        <v>126937378</v>
      </c>
      <c r="K44" s="5">
        <v>24.609400000000001</v>
      </c>
      <c r="L44" s="30">
        <v>97353635.200000003</v>
      </c>
      <c r="M44" s="5">
        <v>27.322099999999999</v>
      </c>
      <c r="N44" s="30">
        <v>192042591</v>
      </c>
      <c r="O44" s="5">
        <v>22.5764</v>
      </c>
      <c r="P44" s="30">
        <v>46947563.659999996</v>
      </c>
      <c r="Q44" s="5">
        <v>19.7193</v>
      </c>
      <c r="R44" s="30">
        <v>42564109.969999999</v>
      </c>
      <c r="S44" s="5">
        <v>26.279199999999999</v>
      </c>
    </row>
    <row r="45" spans="1:19">
      <c r="A45" t="s">
        <v>260</v>
      </c>
      <c r="B45" s="30">
        <v>0</v>
      </c>
      <c r="C45">
        <v>0</v>
      </c>
      <c r="D45" s="30">
        <v>0</v>
      </c>
      <c r="E45">
        <v>0</v>
      </c>
      <c r="F45" s="30">
        <v>0</v>
      </c>
      <c r="G45">
        <v>0</v>
      </c>
      <c r="H45" s="30">
        <v>0</v>
      </c>
      <c r="I45">
        <v>0</v>
      </c>
      <c r="J45" s="30">
        <v>0</v>
      </c>
      <c r="K45">
        <v>0</v>
      </c>
      <c r="L45" s="30">
        <v>0</v>
      </c>
      <c r="M45">
        <v>0</v>
      </c>
      <c r="N45" s="30">
        <v>0</v>
      </c>
      <c r="O45">
        <v>0</v>
      </c>
      <c r="P45" s="30">
        <v>0</v>
      </c>
      <c r="Q45">
        <v>0</v>
      </c>
      <c r="R45" s="30">
        <v>0</v>
      </c>
      <c r="S45">
        <v>0</v>
      </c>
    </row>
    <row r="46" spans="1:19">
      <c r="A46" t="s">
        <v>261</v>
      </c>
      <c r="B46" s="30">
        <v>25093360.27</v>
      </c>
      <c r="C46" s="5">
        <v>0.97660000000000002</v>
      </c>
      <c r="D46" s="30">
        <v>0</v>
      </c>
      <c r="E46">
        <v>0</v>
      </c>
      <c r="F46" s="30">
        <v>0</v>
      </c>
      <c r="G46">
        <v>0</v>
      </c>
      <c r="H46" s="30">
        <v>513971.84</v>
      </c>
      <c r="I46" s="5">
        <v>2.0406</v>
      </c>
      <c r="J46" s="30">
        <v>16674300</v>
      </c>
      <c r="K46" s="5">
        <v>3.2326000000000001</v>
      </c>
      <c r="L46" s="30">
        <v>0</v>
      </c>
      <c r="M46">
        <v>0</v>
      </c>
      <c r="N46" s="30">
        <v>0</v>
      </c>
      <c r="O46">
        <v>0</v>
      </c>
      <c r="P46" s="30">
        <v>2354158.4300000002</v>
      </c>
      <c r="Q46" s="5">
        <v>0.98880000000000001</v>
      </c>
      <c r="R46" s="30">
        <v>5550930</v>
      </c>
      <c r="S46" s="5">
        <v>3.4272</v>
      </c>
    </row>
    <row r="47" spans="1:19" ht="13.5" thickBot="1">
      <c r="A47" t="s">
        <v>40</v>
      </c>
      <c r="B47" s="30">
        <v>56707546.350000001</v>
      </c>
      <c r="C47" s="5">
        <v>2.2069000000000001</v>
      </c>
      <c r="D47" s="30">
        <v>0</v>
      </c>
      <c r="E47">
        <v>0</v>
      </c>
      <c r="F47" s="30">
        <v>0</v>
      </c>
      <c r="G47">
        <v>0</v>
      </c>
      <c r="H47" s="30">
        <v>347270.35</v>
      </c>
      <c r="I47" s="5">
        <v>1.3788</v>
      </c>
      <c r="J47" s="30">
        <v>0</v>
      </c>
      <c r="K47">
        <v>0</v>
      </c>
      <c r="L47" s="30">
        <v>0</v>
      </c>
      <c r="M47">
        <v>0</v>
      </c>
      <c r="N47" s="30">
        <v>56360276</v>
      </c>
      <c r="O47" s="5">
        <v>6.6257000000000001</v>
      </c>
      <c r="P47" s="30">
        <v>0</v>
      </c>
      <c r="Q47">
        <v>0</v>
      </c>
      <c r="R47" s="30">
        <v>0</v>
      </c>
      <c r="S47">
        <v>0</v>
      </c>
    </row>
    <row r="48" spans="1:19" ht="14.25" thickTop="1" thickBot="1">
      <c r="A48" s="184" t="s">
        <v>262</v>
      </c>
      <c r="B48" s="185">
        <v>2408858106.98</v>
      </c>
      <c r="C48" s="186">
        <v>93.745800000000003</v>
      </c>
      <c r="D48" s="185">
        <v>203748708.83000001</v>
      </c>
      <c r="E48" s="186">
        <v>90.149100000000004</v>
      </c>
      <c r="F48" s="185">
        <v>154442120.18000001</v>
      </c>
      <c r="G48" s="186">
        <v>78.975700000000003</v>
      </c>
      <c r="H48" s="185">
        <v>24467865.420000002</v>
      </c>
      <c r="I48" s="186">
        <v>97.143900000000002</v>
      </c>
      <c r="J48" s="185">
        <v>499730987</v>
      </c>
      <c r="K48" s="186">
        <v>96.882900000000006</v>
      </c>
      <c r="L48" s="185">
        <v>346538703.62</v>
      </c>
      <c r="M48" s="186">
        <v>97.255499999999998</v>
      </c>
      <c r="N48" s="185">
        <v>814702722</v>
      </c>
      <c r="O48" s="186">
        <v>95.775999999999996</v>
      </c>
      <c r="P48" s="185">
        <v>207697187.28</v>
      </c>
      <c r="Q48" s="186">
        <v>87.238799999999998</v>
      </c>
      <c r="R48" s="185">
        <v>157529812.65000001</v>
      </c>
      <c r="S48" s="186">
        <v>97.259299999999996</v>
      </c>
    </row>
    <row r="49" spans="1:19" ht="13.5" thickTop="1">
      <c r="A49" t="s">
        <v>263</v>
      </c>
      <c r="B49" s="30">
        <v>0</v>
      </c>
      <c r="C49">
        <v>0</v>
      </c>
      <c r="D49" s="30">
        <v>0</v>
      </c>
      <c r="E49">
        <v>0</v>
      </c>
      <c r="F49" s="30">
        <v>0</v>
      </c>
      <c r="G49">
        <v>0</v>
      </c>
      <c r="H49" s="30">
        <v>0</v>
      </c>
      <c r="I49">
        <v>0</v>
      </c>
      <c r="J49" s="30">
        <v>0</v>
      </c>
      <c r="K49">
        <v>0</v>
      </c>
      <c r="L49" s="30">
        <v>0</v>
      </c>
      <c r="M49">
        <v>0</v>
      </c>
      <c r="N49" s="30">
        <v>0</v>
      </c>
      <c r="O49">
        <v>0</v>
      </c>
      <c r="P49" s="30">
        <v>0</v>
      </c>
      <c r="Q49">
        <v>0</v>
      </c>
      <c r="R49" s="30">
        <v>0</v>
      </c>
      <c r="S49">
        <v>0</v>
      </c>
    </row>
    <row r="50" spans="1:19" ht="13.5" thickBot="1">
      <c r="A50" t="s">
        <v>264</v>
      </c>
      <c r="B50" s="30">
        <v>0</v>
      </c>
      <c r="C50">
        <v>0</v>
      </c>
      <c r="D50" s="30">
        <v>0</v>
      </c>
      <c r="E50">
        <v>0</v>
      </c>
      <c r="F50" s="30">
        <v>0</v>
      </c>
      <c r="G50">
        <v>0</v>
      </c>
      <c r="H50" s="30">
        <v>0</v>
      </c>
      <c r="I50">
        <v>0</v>
      </c>
      <c r="J50" s="30">
        <v>0</v>
      </c>
      <c r="K50">
        <v>0</v>
      </c>
      <c r="L50" s="30">
        <v>0</v>
      </c>
      <c r="M50">
        <v>0</v>
      </c>
      <c r="N50" s="30">
        <v>0</v>
      </c>
      <c r="O50">
        <v>0</v>
      </c>
      <c r="P50" s="30">
        <v>0</v>
      </c>
      <c r="Q50">
        <v>0</v>
      </c>
      <c r="R50" s="30">
        <v>0</v>
      </c>
      <c r="S50">
        <v>0</v>
      </c>
    </row>
    <row r="51" spans="1:19" ht="14.25" thickTop="1" thickBot="1">
      <c r="A51" s="184" t="s">
        <v>265</v>
      </c>
      <c r="B51" s="185">
        <v>0</v>
      </c>
      <c r="C51" s="184">
        <v>0</v>
      </c>
      <c r="D51" s="185">
        <v>0</v>
      </c>
      <c r="E51" s="184">
        <v>0</v>
      </c>
      <c r="F51" s="185">
        <v>0</v>
      </c>
      <c r="G51" s="184">
        <v>0</v>
      </c>
      <c r="H51" s="185">
        <v>0</v>
      </c>
      <c r="I51" s="184">
        <v>0</v>
      </c>
      <c r="J51" s="185">
        <v>0</v>
      </c>
      <c r="K51" s="184">
        <v>0</v>
      </c>
      <c r="L51" s="185">
        <v>0</v>
      </c>
      <c r="M51" s="184">
        <v>0</v>
      </c>
      <c r="N51" s="185">
        <v>0</v>
      </c>
      <c r="O51" s="184">
        <v>0</v>
      </c>
      <c r="P51" s="185">
        <v>0</v>
      </c>
      <c r="Q51" s="184">
        <v>0</v>
      </c>
      <c r="R51" s="185">
        <v>0</v>
      </c>
      <c r="S51" s="184">
        <v>0</v>
      </c>
    </row>
    <row r="52" spans="1:19" ht="13.5" thickTop="1">
      <c r="A52" t="s">
        <v>266</v>
      </c>
      <c r="B52" s="30">
        <v>0</v>
      </c>
      <c r="C52">
        <v>0</v>
      </c>
      <c r="D52" s="30">
        <v>0</v>
      </c>
      <c r="E52">
        <v>0</v>
      </c>
      <c r="F52" s="30">
        <v>0</v>
      </c>
      <c r="G52">
        <v>0</v>
      </c>
      <c r="H52" s="30">
        <v>0</v>
      </c>
      <c r="I52">
        <v>0</v>
      </c>
      <c r="J52" s="30">
        <v>0</v>
      </c>
      <c r="K52">
        <v>0</v>
      </c>
      <c r="L52" s="30">
        <v>0</v>
      </c>
      <c r="M52">
        <v>0</v>
      </c>
      <c r="N52" s="30">
        <v>0</v>
      </c>
      <c r="O52">
        <v>0</v>
      </c>
      <c r="P52" s="30">
        <v>0</v>
      </c>
      <c r="Q52">
        <v>0</v>
      </c>
      <c r="R52" s="30">
        <v>0</v>
      </c>
      <c r="S52">
        <v>0</v>
      </c>
    </row>
    <row r="53" spans="1:19">
      <c r="A53" t="s">
        <v>267</v>
      </c>
      <c r="B53" s="30">
        <v>0</v>
      </c>
      <c r="C53">
        <v>0</v>
      </c>
      <c r="D53" s="30">
        <v>0</v>
      </c>
      <c r="E53">
        <v>0</v>
      </c>
      <c r="F53" s="30">
        <v>0</v>
      </c>
      <c r="G53">
        <v>0</v>
      </c>
      <c r="H53" s="30">
        <v>0</v>
      </c>
      <c r="I53">
        <v>0</v>
      </c>
      <c r="J53" s="30">
        <v>0</v>
      </c>
      <c r="K53">
        <v>0</v>
      </c>
      <c r="L53" s="30">
        <v>0</v>
      </c>
      <c r="M53">
        <v>0</v>
      </c>
      <c r="N53" s="30">
        <v>0</v>
      </c>
      <c r="O53">
        <v>0</v>
      </c>
      <c r="P53" s="30">
        <v>0</v>
      </c>
      <c r="Q53">
        <v>0</v>
      </c>
      <c r="R53" s="30">
        <v>0</v>
      </c>
      <c r="S53">
        <v>0</v>
      </c>
    </row>
    <row r="54" spans="1:19">
      <c r="A54" t="s">
        <v>268</v>
      </c>
      <c r="B54" s="30">
        <v>0</v>
      </c>
      <c r="C54">
        <v>0</v>
      </c>
      <c r="D54" s="30">
        <v>0</v>
      </c>
      <c r="E54">
        <v>0</v>
      </c>
      <c r="F54" s="30">
        <v>0</v>
      </c>
      <c r="G54">
        <v>0</v>
      </c>
      <c r="H54" s="30">
        <v>0</v>
      </c>
      <c r="I54">
        <v>0</v>
      </c>
      <c r="J54" s="30">
        <v>0</v>
      </c>
      <c r="K54">
        <v>0</v>
      </c>
      <c r="L54" s="30">
        <v>0</v>
      </c>
      <c r="M54">
        <v>0</v>
      </c>
      <c r="N54" s="30">
        <v>0</v>
      </c>
      <c r="O54">
        <v>0</v>
      </c>
      <c r="P54" s="30">
        <v>0</v>
      </c>
      <c r="Q54">
        <v>0</v>
      </c>
      <c r="R54" s="30">
        <v>0</v>
      </c>
      <c r="S54">
        <v>0</v>
      </c>
    </row>
    <row r="55" spans="1:19">
      <c r="A55" t="s">
        <v>269</v>
      </c>
      <c r="B55" s="30">
        <v>3793038.84</v>
      </c>
      <c r="C55" s="5">
        <v>0.14760000000000001</v>
      </c>
      <c r="D55" s="30">
        <v>3793038.84</v>
      </c>
      <c r="E55" s="5">
        <v>1.6781999999999999</v>
      </c>
      <c r="F55" s="30">
        <v>0</v>
      </c>
      <c r="G55">
        <v>0</v>
      </c>
      <c r="H55" s="30">
        <v>0</v>
      </c>
      <c r="I55">
        <v>0</v>
      </c>
      <c r="J55" s="30">
        <v>0</v>
      </c>
      <c r="K55">
        <v>0</v>
      </c>
      <c r="L55" s="30">
        <v>0</v>
      </c>
      <c r="M55">
        <v>0</v>
      </c>
      <c r="N55" s="30">
        <v>0</v>
      </c>
      <c r="O55">
        <v>0</v>
      </c>
      <c r="P55" s="30">
        <v>0</v>
      </c>
      <c r="Q55">
        <v>0</v>
      </c>
      <c r="R55" s="30">
        <v>0</v>
      </c>
      <c r="S55">
        <v>0</v>
      </c>
    </row>
    <row r="56" spans="1:19">
      <c r="A56" t="s">
        <v>270</v>
      </c>
      <c r="B56" s="30">
        <v>0</v>
      </c>
      <c r="C56">
        <v>0</v>
      </c>
      <c r="D56" s="30">
        <v>0</v>
      </c>
      <c r="E56">
        <v>0</v>
      </c>
      <c r="F56" s="30">
        <v>0</v>
      </c>
      <c r="G56">
        <v>0</v>
      </c>
      <c r="H56" s="30">
        <v>0</v>
      </c>
      <c r="I56">
        <v>0</v>
      </c>
      <c r="J56" s="30">
        <v>0</v>
      </c>
      <c r="K56">
        <v>0</v>
      </c>
      <c r="L56" s="30">
        <v>0</v>
      </c>
      <c r="M56">
        <v>0</v>
      </c>
      <c r="N56" s="30">
        <v>0</v>
      </c>
      <c r="O56">
        <v>0</v>
      </c>
      <c r="P56" s="30">
        <v>0</v>
      </c>
      <c r="Q56">
        <v>0</v>
      </c>
      <c r="R56" s="30">
        <v>0</v>
      </c>
      <c r="S56">
        <v>0</v>
      </c>
    </row>
    <row r="57" spans="1:19">
      <c r="A57" t="s">
        <v>271</v>
      </c>
      <c r="B57" s="30">
        <v>0</v>
      </c>
      <c r="C57">
        <v>0</v>
      </c>
      <c r="D57" s="30">
        <v>0</v>
      </c>
      <c r="E57">
        <v>0</v>
      </c>
      <c r="F57" s="30">
        <v>0</v>
      </c>
      <c r="G57">
        <v>0</v>
      </c>
      <c r="H57" s="30">
        <v>0</v>
      </c>
      <c r="I57">
        <v>0</v>
      </c>
      <c r="J57" s="30">
        <v>0</v>
      </c>
      <c r="K57">
        <v>0</v>
      </c>
      <c r="L57" s="30">
        <v>0</v>
      </c>
      <c r="M57">
        <v>0</v>
      </c>
      <c r="N57" s="30">
        <v>0</v>
      </c>
      <c r="O57">
        <v>0</v>
      </c>
      <c r="P57" s="30">
        <v>0</v>
      </c>
      <c r="Q57">
        <v>0</v>
      </c>
      <c r="R57" s="30">
        <v>0</v>
      </c>
      <c r="S57">
        <v>0</v>
      </c>
    </row>
    <row r="58" spans="1:19" ht="13.5" thickBot="1">
      <c r="A58" t="s">
        <v>272</v>
      </c>
      <c r="B58" s="30">
        <v>0</v>
      </c>
      <c r="C58">
        <v>0</v>
      </c>
      <c r="D58" s="30">
        <v>0</v>
      </c>
      <c r="E58">
        <v>0</v>
      </c>
      <c r="F58" s="30">
        <v>0</v>
      </c>
      <c r="G58">
        <v>0</v>
      </c>
      <c r="H58" s="30">
        <v>0</v>
      </c>
      <c r="I58">
        <v>0</v>
      </c>
      <c r="J58" s="30">
        <v>0</v>
      </c>
      <c r="K58">
        <v>0</v>
      </c>
      <c r="L58" s="30">
        <v>0</v>
      </c>
      <c r="M58">
        <v>0</v>
      </c>
      <c r="N58" s="30">
        <v>0</v>
      </c>
      <c r="O58">
        <v>0</v>
      </c>
      <c r="P58" s="30">
        <v>0</v>
      </c>
      <c r="Q58">
        <v>0</v>
      </c>
      <c r="R58" s="30">
        <v>0</v>
      </c>
      <c r="S58">
        <v>0</v>
      </c>
    </row>
    <row r="59" spans="1:19" ht="14.25" thickTop="1" thickBot="1">
      <c r="A59" s="184" t="s">
        <v>273</v>
      </c>
      <c r="B59" s="185">
        <v>3793038.84</v>
      </c>
      <c r="C59" s="186">
        <v>0.14760000000000001</v>
      </c>
      <c r="D59" s="185">
        <v>3793038.84</v>
      </c>
      <c r="E59" s="186">
        <v>1.6781999999999999</v>
      </c>
      <c r="F59" s="185">
        <v>0</v>
      </c>
      <c r="G59" s="184">
        <v>0</v>
      </c>
      <c r="H59" s="185">
        <v>0</v>
      </c>
      <c r="I59" s="184">
        <v>0</v>
      </c>
      <c r="J59" s="185">
        <v>0</v>
      </c>
      <c r="K59" s="184">
        <v>0</v>
      </c>
      <c r="L59" s="185">
        <v>0</v>
      </c>
      <c r="M59" s="184">
        <v>0</v>
      </c>
      <c r="N59" s="185">
        <v>0</v>
      </c>
      <c r="O59" s="184">
        <v>0</v>
      </c>
      <c r="P59" s="185">
        <v>0</v>
      </c>
      <c r="Q59" s="184">
        <v>0</v>
      </c>
      <c r="R59" s="185">
        <v>0</v>
      </c>
      <c r="S59" s="184">
        <v>0</v>
      </c>
    </row>
    <row r="60" spans="1:19" ht="13.5" thickTop="1">
      <c r="A60" t="s">
        <v>274</v>
      </c>
      <c r="B60" s="30">
        <v>0</v>
      </c>
      <c r="C60">
        <v>0</v>
      </c>
      <c r="D60" s="30">
        <v>0</v>
      </c>
      <c r="E60">
        <v>0</v>
      </c>
      <c r="F60" s="30">
        <v>0</v>
      </c>
      <c r="G60">
        <v>0</v>
      </c>
      <c r="H60" s="30">
        <v>0</v>
      </c>
      <c r="I60">
        <v>0</v>
      </c>
      <c r="J60" s="30">
        <v>0</v>
      </c>
      <c r="K60">
        <v>0</v>
      </c>
      <c r="L60" s="30">
        <v>0</v>
      </c>
      <c r="M60">
        <v>0</v>
      </c>
      <c r="N60" s="30">
        <v>0</v>
      </c>
      <c r="O60">
        <v>0</v>
      </c>
      <c r="P60" s="30">
        <v>0</v>
      </c>
      <c r="Q60">
        <v>0</v>
      </c>
      <c r="R60" s="30">
        <v>0</v>
      </c>
      <c r="S60">
        <v>0</v>
      </c>
    </row>
    <row r="61" spans="1:19" ht="13.5" thickBot="1">
      <c r="A61" t="s">
        <v>275</v>
      </c>
      <c r="B61" s="30">
        <v>0</v>
      </c>
      <c r="C61">
        <v>0</v>
      </c>
      <c r="D61" s="30">
        <v>0</v>
      </c>
      <c r="E61">
        <v>0</v>
      </c>
      <c r="F61" s="30">
        <v>0</v>
      </c>
      <c r="G61">
        <v>0</v>
      </c>
      <c r="H61" s="30">
        <v>0</v>
      </c>
      <c r="I61">
        <v>0</v>
      </c>
      <c r="J61" s="30">
        <v>0</v>
      </c>
      <c r="K61">
        <v>0</v>
      </c>
      <c r="L61" s="30">
        <v>0</v>
      </c>
      <c r="M61">
        <v>0</v>
      </c>
      <c r="N61" s="30">
        <v>0</v>
      </c>
      <c r="O61">
        <v>0</v>
      </c>
      <c r="P61" s="30">
        <v>0</v>
      </c>
      <c r="Q61">
        <v>0</v>
      </c>
      <c r="R61" s="30">
        <v>0</v>
      </c>
      <c r="S61">
        <v>0</v>
      </c>
    </row>
    <row r="62" spans="1:19" ht="14.25" thickTop="1" thickBot="1">
      <c r="A62" s="184" t="s">
        <v>276</v>
      </c>
      <c r="B62" s="185">
        <v>0</v>
      </c>
      <c r="C62" s="184">
        <v>0</v>
      </c>
      <c r="D62" s="185">
        <v>0</v>
      </c>
      <c r="E62" s="184">
        <v>0</v>
      </c>
      <c r="F62" s="185">
        <v>0</v>
      </c>
      <c r="G62" s="184">
        <v>0</v>
      </c>
      <c r="H62" s="185">
        <v>0</v>
      </c>
      <c r="I62" s="184">
        <v>0</v>
      </c>
      <c r="J62" s="185">
        <v>0</v>
      </c>
      <c r="K62" s="184">
        <v>0</v>
      </c>
      <c r="L62" s="185">
        <v>0</v>
      </c>
      <c r="M62" s="184">
        <v>0</v>
      </c>
      <c r="N62" s="185">
        <v>0</v>
      </c>
      <c r="O62" s="184">
        <v>0</v>
      </c>
      <c r="P62" s="185">
        <v>0</v>
      </c>
      <c r="Q62" s="184">
        <v>0</v>
      </c>
      <c r="R62" s="185">
        <v>0</v>
      </c>
      <c r="S62" s="184">
        <v>0</v>
      </c>
    </row>
    <row r="63" spans="1:19" ht="13.5" thickTop="1">
      <c r="A63" t="s">
        <v>281</v>
      </c>
      <c r="B63" s="30">
        <v>0</v>
      </c>
      <c r="C63">
        <v>0</v>
      </c>
      <c r="D63" s="30">
        <v>0</v>
      </c>
      <c r="E63">
        <v>0</v>
      </c>
      <c r="F63" s="30">
        <v>0</v>
      </c>
      <c r="G63">
        <v>0</v>
      </c>
      <c r="H63" s="30">
        <v>0</v>
      </c>
      <c r="I63">
        <v>0</v>
      </c>
      <c r="J63" s="30">
        <v>0</v>
      </c>
      <c r="K63">
        <v>0</v>
      </c>
      <c r="L63" s="30">
        <v>0</v>
      </c>
      <c r="M63">
        <v>0</v>
      </c>
      <c r="N63" s="30">
        <v>0</v>
      </c>
      <c r="O63">
        <v>0</v>
      </c>
      <c r="P63" s="30">
        <v>0</v>
      </c>
      <c r="Q63">
        <v>0</v>
      </c>
      <c r="R63" s="30">
        <v>0</v>
      </c>
      <c r="S63">
        <v>0</v>
      </c>
    </row>
    <row r="64" spans="1:19" ht="13.5" thickBot="1">
      <c r="A64" t="s">
        <v>282</v>
      </c>
      <c r="B64" s="30">
        <v>0</v>
      </c>
      <c r="C64">
        <v>0</v>
      </c>
      <c r="D64" s="30">
        <v>0</v>
      </c>
      <c r="E64">
        <v>0</v>
      </c>
      <c r="F64" s="30">
        <v>0</v>
      </c>
      <c r="G64">
        <v>0</v>
      </c>
      <c r="H64" s="30">
        <v>0</v>
      </c>
      <c r="I64">
        <v>0</v>
      </c>
      <c r="J64" s="30">
        <v>0</v>
      </c>
      <c r="K64">
        <v>0</v>
      </c>
      <c r="L64" s="30">
        <v>0</v>
      </c>
      <c r="M64">
        <v>0</v>
      </c>
      <c r="N64" s="30">
        <v>0</v>
      </c>
      <c r="O64">
        <v>0</v>
      </c>
      <c r="P64" s="30">
        <v>0</v>
      </c>
      <c r="Q64">
        <v>0</v>
      </c>
      <c r="R64" s="30">
        <v>0</v>
      </c>
      <c r="S64">
        <v>0</v>
      </c>
    </row>
    <row r="65" spans="1:19" ht="14.25" thickTop="1" thickBot="1">
      <c r="A65" s="184" t="s">
        <v>283</v>
      </c>
      <c r="B65" s="185">
        <v>0</v>
      </c>
      <c r="C65" s="184">
        <v>0</v>
      </c>
      <c r="D65" s="185">
        <v>0</v>
      </c>
      <c r="E65" s="184">
        <v>0</v>
      </c>
      <c r="F65" s="185">
        <v>0</v>
      </c>
      <c r="G65" s="184">
        <v>0</v>
      </c>
      <c r="H65" s="185">
        <v>0</v>
      </c>
      <c r="I65" s="184">
        <v>0</v>
      </c>
      <c r="J65" s="185">
        <v>0</v>
      </c>
      <c r="K65" s="184">
        <v>0</v>
      </c>
      <c r="L65" s="185">
        <v>0</v>
      </c>
      <c r="M65" s="184">
        <v>0</v>
      </c>
      <c r="N65" s="185">
        <v>0</v>
      </c>
      <c r="O65" s="184">
        <v>0</v>
      </c>
      <c r="P65" s="185">
        <v>0</v>
      </c>
      <c r="Q65" s="184">
        <v>0</v>
      </c>
      <c r="R65" s="185">
        <v>0</v>
      </c>
      <c r="S65" s="184">
        <v>0</v>
      </c>
    </row>
    <row r="66" spans="1:19" ht="13.5" thickTop="1">
      <c r="A66" t="s">
        <v>278</v>
      </c>
      <c r="B66" s="30">
        <v>0</v>
      </c>
      <c r="C66">
        <v>0</v>
      </c>
      <c r="D66" s="30">
        <v>0</v>
      </c>
      <c r="E66">
        <v>0</v>
      </c>
      <c r="F66" s="30">
        <v>0</v>
      </c>
      <c r="G66">
        <v>0</v>
      </c>
      <c r="H66" s="30">
        <v>0</v>
      </c>
      <c r="I66">
        <v>0</v>
      </c>
      <c r="J66" s="30">
        <v>0</v>
      </c>
      <c r="K66">
        <v>0</v>
      </c>
      <c r="L66" s="30">
        <v>0</v>
      </c>
      <c r="M66">
        <v>0</v>
      </c>
      <c r="N66" s="30">
        <v>0</v>
      </c>
      <c r="O66">
        <v>0</v>
      </c>
      <c r="P66" s="30">
        <v>0</v>
      </c>
      <c r="Q66">
        <v>0</v>
      </c>
      <c r="R66" s="30">
        <v>0</v>
      </c>
      <c r="S66">
        <v>0</v>
      </c>
    </row>
    <row r="67" spans="1:19" ht="13.5" thickBot="1">
      <c r="A67" t="s">
        <v>279</v>
      </c>
      <c r="B67" s="30">
        <v>0</v>
      </c>
      <c r="C67">
        <v>0</v>
      </c>
      <c r="D67" s="30">
        <v>0</v>
      </c>
      <c r="E67">
        <v>0</v>
      </c>
      <c r="F67" s="30">
        <v>0</v>
      </c>
      <c r="G67">
        <v>0</v>
      </c>
      <c r="H67" s="30">
        <v>0</v>
      </c>
      <c r="I67">
        <v>0</v>
      </c>
      <c r="J67" s="30">
        <v>0</v>
      </c>
      <c r="K67">
        <v>0</v>
      </c>
      <c r="L67" s="30">
        <v>0</v>
      </c>
      <c r="M67">
        <v>0</v>
      </c>
      <c r="N67" s="30">
        <v>0</v>
      </c>
      <c r="O67">
        <v>0</v>
      </c>
      <c r="P67" s="30">
        <v>0</v>
      </c>
      <c r="Q67">
        <v>0</v>
      </c>
      <c r="R67" s="30">
        <v>0</v>
      </c>
      <c r="S67">
        <v>0</v>
      </c>
    </row>
    <row r="68" spans="1:19" ht="14.25" thickTop="1" thickBot="1">
      <c r="A68" s="184" t="s">
        <v>280</v>
      </c>
      <c r="B68" s="185">
        <v>0</v>
      </c>
      <c r="C68" s="184">
        <v>0</v>
      </c>
      <c r="D68" s="185">
        <v>0</v>
      </c>
      <c r="E68" s="184">
        <v>0</v>
      </c>
      <c r="F68" s="185">
        <v>0</v>
      </c>
      <c r="G68" s="184">
        <v>0</v>
      </c>
      <c r="H68" s="185">
        <v>0</v>
      </c>
      <c r="I68" s="184">
        <v>0</v>
      </c>
      <c r="J68" s="185">
        <v>0</v>
      </c>
      <c r="K68" s="184">
        <v>0</v>
      </c>
      <c r="L68" s="185">
        <v>0</v>
      </c>
      <c r="M68" s="184">
        <v>0</v>
      </c>
      <c r="N68" s="185">
        <v>0</v>
      </c>
      <c r="O68" s="184">
        <v>0</v>
      </c>
      <c r="P68" s="185">
        <v>0</v>
      </c>
      <c r="Q68" s="184">
        <v>0</v>
      </c>
      <c r="R68" s="185">
        <v>0</v>
      </c>
      <c r="S68" s="184">
        <v>0</v>
      </c>
    </row>
    <row r="69" spans="1:19" ht="13.5" thickTop="1">
      <c r="A69" t="s">
        <v>284</v>
      </c>
      <c r="B69" s="30">
        <v>0</v>
      </c>
      <c r="C69">
        <v>0</v>
      </c>
      <c r="D69" s="30">
        <v>0</v>
      </c>
      <c r="E69">
        <v>0</v>
      </c>
      <c r="F69" s="30">
        <v>0</v>
      </c>
      <c r="G69">
        <v>0</v>
      </c>
      <c r="H69" s="30">
        <v>0</v>
      </c>
      <c r="I69">
        <v>0</v>
      </c>
      <c r="J69" s="30">
        <v>0</v>
      </c>
      <c r="K69">
        <v>0</v>
      </c>
      <c r="L69" s="30">
        <v>0</v>
      </c>
      <c r="M69">
        <v>0</v>
      </c>
      <c r="N69" s="30">
        <v>0</v>
      </c>
      <c r="O69">
        <v>0</v>
      </c>
      <c r="P69" s="30">
        <v>0</v>
      </c>
      <c r="Q69">
        <v>0</v>
      </c>
      <c r="R69" s="30">
        <v>0</v>
      </c>
      <c r="S69">
        <v>0</v>
      </c>
    </row>
    <row r="70" spans="1:19" ht="13.5" thickBot="1">
      <c r="A70" t="s">
        <v>285</v>
      </c>
      <c r="B70" s="30">
        <v>0</v>
      </c>
      <c r="C70">
        <v>0</v>
      </c>
      <c r="D70" s="30">
        <v>0</v>
      </c>
      <c r="E70">
        <v>0</v>
      </c>
      <c r="F70" s="30">
        <v>0</v>
      </c>
      <c r="G70">
        <v>0</v>
      </c>
      <c r="H70" s="30">
        <v>0</v>
      </c>
      <c r="I70">
        <v>0</v>
      </c>
      <c r="J70" s="30">
        <v>0</v>
      </c>
      <c r="K70">
        <v>0</v>
      </c>
      <c r="L70" s="30">
        <v>0</v>
      </c>
      <c r="M70">
        <v>0</v>
      </c>
      <c r="N70" s="30">
        <v>0</v>
      </c>
      <c r="O70">
        <v>0</v>
      </c>
      <c r="P70" s="30">
        <v>0</v>
      </c>
      <c r="Q70">
        <v>0</v>
      </c>
      <c r="R70" s="30">
        <v>0</v>
      </c>
      <c r="S70">
        <v>0</v>
      </c>
    </row>
    <row r="71" spans="1:19" ht="14.25" thickTop="1" thickBot="1">
      <c r="A71" s="184" t="s">
        <v>286</v>
      </c>
      <c r="B71" s="185">
        <v>0</v>
      </c>
      <c r="C71" s="184">
        <v>0</v>
      </c>
      <c r="D71" s="185">
        <v>0</v>
      </c>
      <c r="E71" s="184">
        <v>0</v>
      </c>
      <c r="F71" s="185">
        <v>0</v>
      </c>
      <c r="G71" s="184">
        <v>0</v>
      </c>
      <c r="H71" s="185">
        <v>0</v>
      </c>
      <c r="I71" s="184">
        <v>0</v>
      </c>
      <c r="J71" s="185">
        <v>0</v>
      </c>
      <c r="K71" s="184">
        <v>0</v>
      </c>
      <c r="L71" s="185">
        <v>0</v>
      </c>
      <c r="M71" s="184">
        <v>0</v>
      </c>
      <c r="N71" s="185">
        <v>0</v>
      </c>
      <c r="O71" s="184">
        <v>0</v>
      </c>
      <c r="P71" s="185">
        <v>0</v>
      </c>
      <c r="Q71" s="184">
        <v>0</v>
      </c>
      <c r="R71" s="185">
        <v>0</v>
      </c>
      <c r="S71" s="184">
        <v>0</v>
      </c>
    </row>
    <row r="72" spans="1:19" ht="14.25" thickTop="1" thickBot="1">
      <c r="A72" s="184" t="s">
        <v>277</v>
      </c>
      <c r="B72" s="185">
        <v>0</v>
      </c>
      <c r="C72" s="184">
        <v>0</v>
      </c>
      <c r="D72" s="185">
        <v>0</v>
      </c>
      <c r="E72" s="184">
        <v>0</v>
      </c>
      <c r="F72" s="185">
        <v>0</v>
      </c>
      <c r="G72" s="184">
        <v>0</v>
      </c>
      <c r="H72" s="185">
        <v>0</v>
      </c>
      <c r="I72" s="184">
        <v>0</v>
      </c>
      <c r="J72" s="185">
        <v>0</v>
      </c>
      <c r="K72" s="184">
        <v>0</v>
      </c>
      <c r="L72" s="185">
        <v>0</v>
      </c>
      <c r="M72" s="184">
        <v>0</v>
      </c>
      <c r="N72" s="185">
        <v>0</v>
      </c>
      <c r="O72" s="184">
        <v>0</v>
      </c>
      <c r="P72" s="185">
        <v>0</v>
      </c>
      <c r="Q72" s="184">
        <v>0</v>
      </c>
      <c r="R72" s="185">
        <v>0</v>
      </c>
      <c r="S72" s="184">
        <v>0</v>
      </c>
    </row>
    <row r="73" spans="1:19" ht="14.25" thickTop="1" thickBot="1">
      <c r="A73" s="184" t="s">
        <v>308</v>
      </c>
      <c r="B73" s="185">
        <v>64060101</v>
      </c>
      <c r="C73" s="186">
        <v>2.4929999999999999</v>
      </c>
      <c r="D73" s="185">
        <v>9376727.0500000007</v>
      </c>
      <c r="E73" s="186">
        <v>4.1487999999999996</v>
      </c>
      <c r="F73" s="185">
        <v>0</v>
      </c>
      <c r="G73" s="186">
        <v>0</v>
      </c>
      <c r="H73" s="185">
        <v>719384.3</v>
      </c>
      <c r="I73" s="186">
        <v>2.8561000000000001</v>
      </c>
      <c r="J73" s="185">
        <v>0</v>
      </c>
      <c r="K73" s="186">
        <v>0</v>
      </c>
      <c r="L73" s="185">
        <v>5589738</v>
      </c>
      <c r="M73" s="186">
        <v>1.5688</v>
      </c>
      <c r="N73" s="185">
        <v>30205540</v>
      </c>
      <c r="O73" s="186">
        <v>3.5508999999999999</v>
      </c>
      <c r="P73" s="185">
        <v>18168711.649999999</v>
      </c>
      <c r="Q73" s="186">
        <v>7.6314000000000002</v>
      </c>
      <c r="R73" s="185">
        <v>0</v>
      </c>
      <c r="S73" s="186">
        <v>0</v>
      </c>
    </row>
    <row r="74" spans="1:19" ht="14.25" thickTop="1" thickBot="1">
      <c r="A74" s="184" t="s">
        <v>178</v>
      </c>
      <c r="B74" s="185">
        <v>2458542535.1700001</v>
      </c>
      <c r="C74" s="186">
        <v>95.679299999999998</v>
      </c>
      <c r="D74" s="185">
        <v>216918474.72</v>
      </c>
      <c r="E74" s="186">
        <v>95.976100000000002</v>
      </c>
      <c r="F74" s="185">
        <v>154442120.18000001</v>
      </c>
      <c r="G74" s="186">
        <v>78.975700000000003</v>
      </c>
      <c r="H74" s="185">
        <v>25187249.719999999</v>
      </c>
      <c r="I74" s="186">
        <v>100</v>
      </c>
      <c r="J74" s="185">
        <v>499730987</v>
      </c>
      <c r="K74" s="186">
        <v>96.882900000000006</v>
      </c>
      <c r="L74" s="185">
        <v>352128441.62</v>
      </c>
      <c r="M74" s="186">
        <v>98.824299999999994</v>
      </c>
      <c r="N74" s="185">
        <v>844908262</v>
      </c>
      <c r="O74" s="186">
        <v>99.326999999999998</v>
      </c>
      <c r="P74" s="185">
        <v>207697187.28</v>
      </c>
      <c r="Q74" s="186">
        <v>87.238799999999998</v>
      </c>
      <c r="R74" s="185">
        <v>157529812.65000001</v>
      </c>
      <c r="S74" s="186">
        <v>97.259299999999996</v>
      </c>
    </row>
    <row r="75" spans="1:19" ht="14.25" thickTop="1" thickBot="1">
      <c r="A75" s="184" t="s">
        <v>179</v>
      </c>
      <c r="B75" s="185">
        <v>24268184.190000001</v>
      </c>
      <c r="C75" s="186">
        <v>0.94440000000000002</v>
      </c>
      <c r="D75" s="185">
        <v>6099472.54</v>
      </c>
      <c r="E75" s="186">
        <v>2.6987000000000001</v>
      </c>
      <c r="F75" s="185">
        <v>0</v>
      </c>
      <c r="G75" s="186">
        <v>0</v>
      </c>
      <c r="H75" s="185">
        <v>0</v>
      </c>
      <c r="I75" s="186">
        <v>0</v>
      </c>
      <c r="J75" s="185">
        <v>0</v>
      </c>
      <c r="K75" s="186">
        <v>0</v>
      </c>
      <c r="L75" s="185">
        <v>0</v>
      </c>
      <c r="M75" s="186">
        <v>0</v>
      </c>
      <c r="N75" s="185">
        <v>0</v>
      </c>
      <c r="O75" s="186">
        <v>0</v>
      </c>
      <c r="P75" s="185">
        <v>18168711.649999999</v>
      </c>
      <c r="Q75" s="186">
        <v>7.6314000000000002</v>
      </c>
      <c r="R75" s="185">
        <v>0</v>
      </c>
      <c r="S75" s="186">
        <v>0</v>
      </c>
    </row>
    <row r="76" spans="1:19" ht="14.25" thickTop="1" thickBot="1">
      <c r="A76" s="184" t="s">
        <v>180</v>
      </c>
      <c r="B76" s="185">
        <v>2482810719.3600001</v>
      </c>
      <c r="C76" s="186">
        <v>96.623800000000003</v>
      </c>
      <c r="D76" s="185">
        <v>223017947.25999999</v>
      </c>
      <c r="E76" s="186">
        <v>98.674800000000005</v>
      </c>
      <c r="F76" s="185">
        <v>154442120.18000001</v>
      </c>
      <c r="G76" s="186">
        <v>78.975700000000003</v>
      </c>
      <c r="H76" s="185">
        <v>25187249.719999999</v>
      </c>
      <c r="I76" s="186">
        <v>100</v>
      </c>
      <c r="J76" s="185">
        <v>499730987</v>
      </c>
      <c r="K76" s="186">
        <v>96.882900000000006</v>
      </c>
      <c r="L76" s="185">
        <v>352128441.62</v>
      </c>
      <c r="M76" s="186">
        <v>98.824299999999994</v>
      </c>
      <c r="N76" s="185">
        <v>844908262</v>
      </c>
      <c r="O76" s="186">
        <v>99.326999999999998</v>
      </c>
      <c r="P76" s="185">
        <v>225865898.93000001</v>
      </c>
      <c r="Q76" s="186">
        <v>94.870099999999994</v>
      </c>
      <c r="R76" s="185">
        <v>157529812.65000001</v>
      </c>
      <c r="S76" s="186">
        <v>97.259299999999996</v>
      </c>
    </row>
    <row r="77" spans="1:19" ht="13.5" thickTop="1">
      <c r="A77" t="s">
        <v>181</v>
      </c>
      <c r="B77" s="30">
        <v>0</v>
      </c>
      <c r="C77" s="5">
        <v>0</v>
      </c>
      <c r="D77" s="30">
        <v>0</v>
      </c>
      <c r="E77" s="5">
        <v>0</v>
      </c>
      <c r="F77" s="30">
        <v>0</v>
      </c>
      <c r="G77" s="5">
        <v>0</v>
      </c>
      <c r="H77" s="30">
        <v>0</v>
      </c>
      <c r="I77" s="5">
        <v>0</v>
      </c>
      <c r="J77" s="30">
        <v>0</v>
      </c>
      <c r="K77" s="5">
        <v>0</v>
      </c>
      <c r="L77" s="30">
        <v>0</v>
      </c>
      <c r="M77" s="5">
        <v>0</v>
      </c>
      <c r="N77" s="30">
        <v>0</v>
      </c>
      <c r="O77" s="5">
        <v>0</v>
      </c>
      <c r="P77" s="30">
        <v>0</v>
      </c>
      <c r="Q77" s="5">
        <v>0</v>
      </c>
      <c r="R77" s="30">
        <v>0</v>
      </c>
      <c r="S77" s="5">
        <v>0</v>
      </c>
    </row>
    <row r="78" spans="1:19">
      <c r="A78" t="s">
        <v>330</v>
      </c>
      <c r="B78" s="30">
        <v>0</v>
      </c>
      <c r="C78" s="5">
        <v>0</v>
      </c>
      <c r="D78" s="30">
        <v>0</v>
      </c>
      <c r="E78" s="5">
        <v>0</v>
      </c>
      <c r="F78" s="30">
        <v>0</v>
      </c>
      <c r="G78" s="5">
        <v>0</v>
      </c>
      <c r="H78" s="30">
        <v>0</v>
      </c>
      <c r="I78" s="5">
        <v>0</v>
      </c>
      <c r="J78" s="30">
        <v>0</v>
      </c>
      <c r="K78" s="5">
        <v>0</v>
      </c>
      <c r="L78" s="30">
        <v>0</v>
      </c>
      <c r="M78" s="5">
        <v>0</v>
      </c>
      <c r="N78" s="30">
        <v>0</v>
      </c>
      <c r="O78" s="5">
        <v>0</v>
      </c>
      <c r="P78" s="30">
        <v>0</v>
      </c>
      <c r="Q78" s="5">
        <v>0</v>
      </c>
      <c r="R78" s="30">
        <v>0</v>
      </c>
      <c r="S78" s="5">
        <v>0</v>
      </c>
    </row>
    <row r="79" spans="1:19" ht="13.5" thickBot="1">
      <c r="A79" t="s">
        <v>331</v>
      </c>
      <c r="B79" s="30">
        <v>35815893.729999997</v>
      </c>
      <c r="C79" s="5">
        <v>1.3938999999999999</v>
      </c>
      <c r="D79" s="30">
        <v>0</v>
      </c>
      <c r="E79" s="5">
        <v>0</v>
      </c>
      <c r="F79" s="30">
        <v>26491847.300000001</v>
      </c>
      <c r="G79" s="5">
        <v>13.546900000000001</v>
      </c>
      <c r="H79" s="30">
        <v>0</v>
      </c>
      <c r="I79" s="5">
        <v>0</v>
      </c>
      <c r="J79" s="30">
        <v>0</v>
      </c>
      <c r="K79" s="5">
        <v>0</v>
      </c>
      <c r="L79" s="30">
        <v>0</v>
      </c>
      <c r="M79" s="5">
        <v>0</v>
      </c>
      <c r="N79" s="30">
        <v>0</v>
      </c>
      <c r="O79" s="5">
        <v>0</v>
      </c>
      <c r="P79" s="30">
        <v>9324046.4299999997</v>
      </c>
      <c r="Q79" s="5">
        <v>3.9163999999999999</v>
      </c>
      <c r="R79" s="30">
        <v>0</v>
      </c>
      <c r="S79" s="5">
        <v>0</v>
      </c>
    </row>
    <row r="80" spans="1:19" ht="14.25" thickTop="1" thickBot="1">
      <c r="A80" s="184" t="s">
        <v>184</v>
      </c>
      <c r="B80" s="185">
        <v>35815893.729999997</v>
      </c>
      <c r="C80" s="186">
        <v>1.3938999999999999</v>
      </c>
      <c r="D80" s="185">
        <v>0</v>
      </c>
      <c r="E80" s="186">
        <v>0</v>
      </c>
      <c r="F80" s="185">
        <v>26491847.300000001</v>
      </c>
      <c r="G80" s="186">
        <v>13.546900000000001</v>
      </c>
      <c r="H80" s="185">
        <v>0</v>
      </c>
      <c r="I80" s="186">
        <v>0</v>
      </c>
      <c r="J80" s="185">
        <v>0</v>
      </c>
      <c r="K80" s="186">
        <v>0</v>
      </c>
      <c r="L80" s="185">
        <v>0</v>
      </c>
      <c r="M80" s="186">
        <v>0</v>
      </c>
      <c r="N80" s="185">
        <v>0</v>
      </c>
      <c r="O80" s="186">
        <v>0</v>
      </c>
      <c r="P80" s="185">
        <v>9324046.4299999997</v>
      </c>
      <c r="Q80" s="186">
        <v>3.9163999999999999</v>
      </c>
      <c r="R80" s="185">
        <v>0</v>
      </c>
      <c r="S80" s="186">
        <v>0</v>
      </c>
    </row>
    <row r="81" spans="1:19" ht="14.25" thickTop="1" thickBot="1"/>
    <row r="82" spans="1:19" s="5" customFormat="1" ht="13.5" thickTop="1">
      <c r="A82" s="50" t="s">
        <v>185</v>
      </c>
      <c r="B82" s="50">
        <v>17733</v>
      </c>
      <c r="C82" s="50"/>
      <c r="D82" s="50">
        <v>305</v>
      </c>
      <c r="E82" s="50"/>
      <c r="F82" s="50">
        <v>1149</v>
      </c>
      <c r="G82" s="50"/>
      <c r="H82" s="50">
        <v>1</v>
      </c>
      <c r="I82" s="50"/>
      <c r="J82" s="50">
        <v>7138</v>
      </c>
      <c r="K82" s="50"/>
      <c r="L82" s="50">
        <v>4903</v>
      </c>
      <c r="M82" s="50"/>
      <c r="N82" s="50">
        <v>1</v>
      </c>
      <c r="O82" s="50"/>
      <c r="P82" s="50">
        <v>3120</v>
      </c>
      <c r="Q82" s="50"/>
      <c r="R82" s="50">
        <v>1116</v>
      </c>
      <c r="S82" s="50"/>
    </row>
    <row r="83" spans="1:19" s="5" customFormat="1" ht="13.5" thickBot="1">
      <c r="A83" s="187" t="s">
        <v>186</v>
      </c>
      <c r="B83" s="187">
        <v>144902.99</v>
      </c>
      <c r="C83" s="187"/>
      <c r="D83" s="187">
        <v>741026.35</v>
      </c>
      <c r="E83" s="187"/>
      <c r="F83" s="187">
        <v>170197.07</v>
      </c>
      <c r="G83" s="187"/>
      <c r="H83" s="187">
        <v>25187249.719999999</v>
      </c>
      <c r="I83" s="187"/>
      <c r="J83" s="187">
        <v>72262.460000000006</v>
      </c>
      <c r="K83" s="187"/>
      <c r="L83" s="187">
        <v>72673.399999999994</v>
      </c>
      <c r="M83" s="187"/>
      <c r="N83" s="187">
        <v>850633089.60000002</v>
      </c>
      <c r="O83" s="187"/>
      <c r="P83" s="187">
        <v>76307.39</v>
      </c>
      <c r="Q83" s="187"/>
      <c r="R83" s="187">
        <v>145133.38</v>
      </c>
      <c r="S83" s="187"/>
    </row>
    <row r="84" spans="1:19" ht="13.5" thickTop="1"/>
    <row r="86" spans="1:19">
      <c r="A86" t="s">
        <v>332</v>
      </c>
      <c r="B86" s="30">
        <v>516878257.13999999</v>
      </c>
      <c r="D86" s="30">
        <v>226008483.19999999</v>
      </c>
      <c r="F86" s="30">
        <v>0</v>
      </c>
      <c r="H86" s="30">
        <v>25187249.719999999</v>
      </c>
      <c r="J86" s="30">
        <v>0</v>
      </c>
      <c r="L86" s="30">
        <v>133882387.59999999</v>
      </c>
      <c r="N86" s="30">
        <v>0</v>
      </c>
      <c r="P86" s="30">
        <v>35711856.920000002</v>
      </c>
      <c r="R86" s="30">
        <v>96088279.700000003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honeticPr fontId="0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V86"/>
  <sheetViews>
    <sheetView workbookViewId="0" xr3:uid="{F1CDC194-CB96-5A2D-8E84-222F42300CFA}"/>
  </sheetViews>
  <sheetFormatPr defaultRowHeight="12.75"/>
  <cols>
    <col min="1" max="1" width="50.7109375" bestFit="1" customWidth="1"/>
    <col min="2" max="2" width="12.42578125" style="30" bestFit="1" customWidth="1"/>
    <col min="3" max="3" width="4" bestFit="1" customWidth="1"/>
    <col min="4" max="4" width="12.140625" style="30" bestFit="1" customWidth="1"/>
    <col min="5" max="5" width="4" bestFit="1" customWidth="1"/>
    <col min="6" max="6" width="12.140625" style="30" bestFit="1" customWidth="1"/>
    <col min="7" max="7" width="4" bestFit="1" customWidth="1"/>
    <col min="8" max="8" width="12.140625" style="30" bestFit="1" customWidth="1"/>
    <col min="9" max="9" width="4" bestFit="1" customWidth="1"/>
    <col min="10" max="10" width="12.140625" style="30" bestFit="1" customWidth="1"/>
    <col min="11" max="11" width="4" bestFit="1" customWidth="1"/>
    <col min="12" max="12" width="12.140625" style="30" bestFit="1" customWidth="1"/>
    <col min="13" max="13" width="4" bestFit="1" customWidth="1"/>
    <col min="14" max="14" width="12.140625" style="30" bestFit="1" customWidth="1"/>
    <col min="15" max="15" width="4" bestFit="1" customWidth="1"/>
    <col min="16" max="16" width="12.140625" style="30" bestFit="1" customWidth="1"/>
    <col min="17" max="17" width="4" bestFit="1" customWidth="1"/>
    <col min="18" max="18" width="12.140625" style="30" bestFit="1" customWidth="1"/>
    <col min="19" max="19" width="4" bestFit="1" customWidth="1"/>
    <col min="20" max="20" width="12.7109375" style="30" bestFit="1" customWidth="1"/>
    <col min="21" max="21" width="4" bestFit="1" customWidth="1"/>
    <col min="22" max="22" width="12.140625" style="30" bestFit="1" customWidth="1"/>
    <col min="23" max="23" width="4" bestFit="1" customWidth="1"/>
    <col min="24" max="24" width="12.140625" style="30" bestFit="1" customWidth="1"/>
    <col min="25" max="25" width="4" bestFit="1" customWidth="1"/>
    <col min="26" max="26" width="12.140625" style="30" bestFit="1" customWidth="1"/>
    <col min="27" max="27" width="4" bestFit="1" customWidth="1"/>
    <col min="28" max="28" width="12.140625" style="30" bestFit="1" customWidth="1"/>
    <col min="29" max="29" width="4" bestFit="1" customWidth="1"/>
    <col min="30" max="30" width="12.140625" style="30" bestFit="1" customWidth="1"/>
    <col min="31" max="31" width="4" bestFit="1" customWidth="1"/>
    <col min="32" max="32" width="12.140625" style="30" bestFit="1" customWidth="1"/>
    <col min="33" max="33" width="4" bestFit="1" customWidth="1"/>
    <col min="34" max="34" width="12.140625" style="30" bestFit="1" customWidth="1"/>
    <col min="35" max="35" width="4" bestFit="1" customWidth="1"/>
    <col min="36" max="36" width="12.140625" style="30" bestFit="1" customWidth="1"/>
    <col min="37" max="37" width="4" bestFit="1" customWidth="1"/>
    <col min="38" max="38" width="12.140625" style="30" bestFit="1" customWidth="1"/>
    <col min="39" max="39" width="4" bestFit="1" customWidth="1"/>
    <col min="40" max="40" width="12.140625" style="30" bestFit="1" customWidth="1"/>
    <col min="41" max="41" width="4" bestFit="1" customWidth="1"/>
    <col min="42" max="42" width="12.140625" style="30" bestFit="1" customWidth="1"/>
    <col min="43" max="43" width="4" bestFit="1" customWidth="1"/>
    <col min="44" max="44" width="12.140625" style="30" bestFit="1" customWidth="1"/>
    <col min="45" max="45" width="4" bestFit="1" customWidth="1"/>
    <col min="46" max="46" width="12.140625" style="30" bestFit="1" customWidth="1"/>
    <col min="47" max="47" width="4" bestFit="1" customWidth="1"/>
    <col min="48" max="48" width="12.140625" style="30" bestFit="1" customWidth="1"/>
    <col min="49" max="49" width="4" bestFit="1" customWidth="1"/>
    <col min="50" max="50" width="12.140625" style="30" bestFit="1" customWidth="1"/>
    <col min="51" max="51" width="4" bestFit="1" customWidth="1"/>
    <col min="52" max="52" width="12.140625" style="30" bestFit="1" customWidth="1"/>
    <col min="53" max="53" width="4" bestFit="1" customWidth="1"/>
    <col min="54" max="54" width="12.140625" style="30" bestFit="1" customWidth="1"/>
    <col min="55" max="55" width="4" bestFit="1" customWidth="1"/>
    <col min="56" max="56" width="12.140625" style="30" bestFit="1" customWidth="1"/>
    <col min="57" max="57" width="4" bestFit="1" customWidth="1"/>
    <col min="58" max="58" width="12.140625" style="30" bestFit="1" customWidth="1"/>
    <col min="59" max="59" width="4" bestFit="1" customWidth="1"/>
    <col min="60" max="60" width="12.140625" style="30" bestFit="1" customWidth="1"/>
    <col min="61" max="61" width="4" bestFit="1" customWidth="1"/>
    <col min="62" max="62" width="12.140625" style="30" bestFit="1" customWidth="1"/>
    <col min="63" max="63" width="4" bestFit="1" customWidth="1"/>
    <col min="64" max="64" width="11.140625" style="30" bestFit="1" customWidth="1"/>
    <col min="65" max="65" width="4" bestFit="1" customWidth="1"/>
    <col min="66" max="66" width="12.140625" style="30" bestFit="1" customWidth="1"/>
    <col min="67" max="67" width="4" bestFit="1" customWidth="1"/>
    <col min="68" max="68" width="12.140625" style="30" bestFit="1" customWidth="1"/>
    <col min="69" max="69" width="4" bestFit="1" customWidth="1"/>
    <col min="70" max="70" width="12.140625" style="30" bestFit="1" customWidth="1"/>
    <col min="71" max="71" width="4" bestFit="1" customWidth="1"/>
    <col min="72" max="72" width="12.140625" style="30" bestFit="1" customWidth="1"/>
    <col min="73" max="73" width="4" bestFit="1" customWidth="1"/>
    <col min="74" max="74" width="12.140625" style="30" bestFit="1" customWidth="1"/>
    <col min="75" max="75" width="4" bestFit="1" customWidth="1"/>
    <col min="76" max="76" width="12.140625" style="30" bestFit="1" customWidth="1"/>
    <col min="77" max="77" width="4" bestFit="1" customWidth="1"/>
    <col min="78" max="78" width="12.140625" style="30" bestFit="1" customWidth="1"/>
    <col min="79" max="79" width="4" bestFit="1" customWidth="1"/>
    <col min="80" max="80" width="12.140625" style="30" bestFit="1" customWidth="1"/>
    <col min="81" max="81" width="4" bestFit="1" customWidth="1"/>
    <col min="82" max="82" width="12.140625" style="30" bestFit="1" customWidth="1"/>
    <col min="83" max="83" width="4" bestFit="1" customWidth="1"/>
    <col min="84" max="84" width="12.140625" style="30" bestFit="1" customWidth="1"/>
    <col min="85" max="85" width="4" bestFit="1" customWidth="1"/>
    <col min="86" max="86" width="12.140625" style="30" bestFit="1" customWidth="1"/>
    <col min="87" max="87" width="4" bestFit="1" customWidth="1"/>
    <col min="88" max="88" width="12.140625" style="30" bestFit="1" customWidth="1"/>
    <col min="89" max="89" width="4" bestFit="1" customWidth="1"/>
    <col min="90" max="90" width="12.140625" style="30" bestFit="1" customWidth="1"/>
    <col min="91" max="91" width="4" bestFit="1" customWidth="1"/>
    <col min="92" max="92" width="12.140625" style="30" bestFit="1" customWidth="1"/>
    <col min="93" max="93" width="4" bestFit="1" customWidth="1"/>
    <col min="94" max="94" width="12.140625" style="30" bestFit="1" customWidth="1"/>
    <col min="95" max="95" width="4" bestFit="1" customWidth="1"/>
    <col min="96" max="96" width="12.140625" style="30" bestFit="1" customWidth="1"/>
    <col min="97" max="97" width="4" bestFit="1" customWidth="1"/>
    <col min="98" max="98" width="12.140625" style="30" bestFit="1" customWidth="1"/>
    <col min="99" max="99" width="4" bestFit="1" customWidth="1"/>
    <col min="100" max="100" width="12.140625" style="30" bestFit="1" customWidth="1"/>
    <col min="101" max="101" width="4" bestFit="1" customWidth="1"/>
    <col min="102" max="102" width="12.140625" style="30" bestFit="1" customWidth="1"/>
    <col min="103" max="103" width="4" bestFit="1" customWidth="1"/>
    <col min="104" max="104" width="12.7109375" style="30" bestFit="1" customWidth="1"/>
    <col min="105" max="105" width="4" bestFit="1" customWidth="1"/>
    <col min="106" max="106" width="12.140625" style="30" bestFit="1" customWidth="1"/>
    <col min="107" max="107" width="4" bestFit="1" customWidth="1"/>
    <col min="108" max="108" width="12.140625" style="30" bestFit="1" customWidth="1"/>
    <col min="109" max="109" width="4" bestFit="1" customWidth="1"/>
    <col min="110" max="110" width="12.140625" style="30" bestFit="1" customWidth="1"/>
    <col min="111" max="111" width="4" bestFit="1" customWidth="1"/>
    <col min="112" max="112" width="12.140625" style="30" bestFit="1" customWidth="1"/>
    <col min="113" max="113" width="4" bestFit="1" customWidth="1"/>
    <col min="114" max="114" width="12.140625" style="30" bestFit="1" customWidth="1"/>
    <col min="115" max="115" width="4" bestFit="1" customWidth="1"/>
    <col min="116" max="116" width="12.140625" style="30" bestFit="1" customWidth="1"/>
    <col min="117" max="117" width="4" bestFit="1" customWidth="1"/>
    <col min="118" max="118" width="12.140625" style="30" bestFit="1" customWidth="1"/>
    <col min="119" max="119" width="4" bestFit="1" customWidth="1"/>
    <col min="120" max="120" width="12.140625" style="30" bestFit="1" customWidth="1"/>
    <col min="121" max="121" width="4" bestFit="1" customWidth="1"/>
    <col min="122" max="122" width="12.140625" style="30" bestFit="1" customWidth="1"/>
    <col min="123" max="123" width="4" bestFit="1" customWidth="1"/>
    <col min="124" max="124" width="12.140625" style="30" bestFit="1" customWidth="1"/>
    <col min="125" max="125" width="4" bestFit="1" customWidth="1"/>
    <col min="126" max="126" width="12.140625" style="30" bestFit="1" customWidth="1"/>
    <col min="127" max="127" width="4" bestFit="1" customWidth="1"/>
    <col min="128" max="128" width="12.140625" style="30" bestFit="1" customWidth="1"/>
    <col min="129" max="129" width="4" bestFit="1" customWidth="1"/>
    <col min="130" max="130" width="11.140625" style="30" bestFit="1" customWidth="1"/>
    <col min="131" max="131" width="4" bestFit="1" customWidth="1"/>
    <col min="132" max="132" width="12.140625" style="30" bestFit="1" customWidth="1"/>
    <col min="133" max="133" width="4" bestFit="1" customWidth="1"/>
    <col min="134" max="134" width="11.140625" style="30" bestFit="1" customWidth="1"/>
    <col min="135" max="135" width="4" bestFit="1" customWidth="1"/>
    <col min="136" max="136" width="12.140625" style="30" bestFit="1" customWidth="1"/>
    <col min="137" max="137" width="4" bestFit="1" customWidth="1"/>
    <col min="138" max="138" width="12.140625" style="30" bestFit="1" customWidth="1"/>
    <col min="139" max="139" width="4" bestFit="1" customWidth="1"/>
    <col min="140" max="140" width="12.140625" style="30" bestFit="1" customWidth="1"/>
    <col min="141" max="141" width="4" bestFit="1" customWidth="1"/>
    <col min="142" max="142" width="12.140625" style="30" bestFit="1" customWidth="1"/>
    <col min="143" max="143" width="4" bestFit="1" customWidth="1"/>
    <col min="144" max="144" width="12.140625" style="30" bestFit="1" customWidth="1"/>
    <col min="145" max="145" width="4" bestFit="1" customWidth="1"/>
    <col min="146" max="146" width="12.140625" style="30" bestFit="1" customWidth="1"/>
    <col min="147" max="147" width="4" bestFit="1" customWidth="1"/>
    <col min="148" max="148" width="12.140625" style="30" bestFit="1" customWidth="1"/>
    <col min="149" max="149" width="4" bestFit="1" customWidth="1"/>
    <col min="150" max="150" width="12.140625" style="30" bestFit="1" customWidth="1"/>
    <col min="151" max="151" width="4" bestFit="1" customWidth="1"/>
    <col min="152" max="152" width="12.140625" style="30" bestFit="1" customWidth="1"/>
    <col min="153" max="153" width="4" bestFit="1" customWidth="1"/>
    <col min="154" max="154" width="12.140625" style="30" bestFit="1" customWidth="1"/>
    <col min="155" max="155" width="4" bestFit="1" customWidth="1"/>
    <col min="156" max="156" width="12.140625" style="30" bestFit="1" customWidth="1"/>
    <col min="157" max="157" width="4" bestFit="1" customWidth="1"/>
    <col min="158" max="158" width="12.140625" style="30" bestFit="1" customWidth="1"/>
    <col min="159" max="159" width="4" bestFit="1" customWidth="1"/>
    <col min="160" max="160" width="12.140625" style="30" bestFit="1" customWidth="1"/>
    <col min="161" max="161" width="4" bestFit="1" customWidth="1"/>
    <col min="162" max="162" width="12.140625" style="30" bestFit="1" customWidth="1"/>
    <col min="163" max="163" width="4" bestFit="1" customWidth="1"/>
    <col min="164" max="164" width="12.140625" style="30" bestFit="1" customWidth="1"/>
    <col min="165" max="165" width="4" bestFit="1" customWidth="1"/>
    <col min="166" max="166" width="12.140625" style="30" bestFit="1" customWidth="1"/>
    <col min="167" max="167" width="4" bestFit="1" customWidth="1"/>
    <col min="168" max="168" width="12.140625" style="30" bestFit="1" customWidth="1"/>
    <col min="169" max="169" width="4" bestFit="1" customWidth="1"/>
    <col min="170" max="170" width="12.140625" style="30" bestFit="1" customWidth="1"/>
    <col min="171" max="171" width="4" bestFit="1" customWidth="1"/>
    <col min="172" max="172" width="12.140625" style="30" bestFit="1" customWidth="1"/>
    <col min="173" max="173" width="4" bestFit="1" customWidth="1"/>
    <col min="174" max="174" width="12.140625" style="30" bestFit="1" customWidth="1"/>
    <col min="175" max="175" width="4" bestFit="1" customWidth="1"/>
    <col min="176" max="176" width="12.140625" style="30" bestFit="1" customWidth="1"/>
    <col min="177" max="177" width="4" bestFit="1" customWidth="1"/>
    <col min="178" max="178" width="12.140625" style="30" bestFit="1" customWidth="1"/>
    <col min="179" max="179" width="4" bestFit="1" customWidth="1"/>
    <col min="180" max="180" width="12.140625" style="30" bestFit="1" customWidth="1"/>
    <col min="181" max="181" width="4" bestFit="1" customWidth="1"/>
    <col min="182" max="182" width="12.140625" style="30" bestFit="1" customWidth="1"/>
    <col min="183" max="183" width="4" bestFit="1" customWidth="1"/>
    <col min="184" max="184" width="12.140625" style="30" bestFit="1" customWidth="1"/>
    <col min="185" max="185" width="4" bestFit="1" customWidth="1"/>
    <col min="186" max="186" width="12.140625" style="30" bestFit="1" customWidth="1"/>
    <col min="187" max="187" width="4" bestFit="1" customWidth="1"/>
    <col min="188" max="188" width="12.140625" style="30" bestFit="1" customWidth="1"/>
    <col min="189" max="189" width="4" bestFit="1" customWidth="1"/>
    <col min="190" max="190" width="12.140625" style="30" bestFit="1" customWidth="1"/>
    <col min="191" max="191" width="4" bestFit="1" customWidth="1"/>
    <col min="192" max="192" width="12.140625" style="30" bestFit="1" customWidth="1"/>
    <col min="193" max="193" width="4" bestFit="1" customWidth="1"/>
    <col min="194" max="194" width="12.140625" style="30" bestFit="1" customWidth="1"/>
    <col min="195" max="195" width="4" bestFit="1" customWidth="1"/>
    <col min="196" max="196" width="12.140625" style="30" bestFit="1" customWidth="1"/>
    <col min="197" max="197" width="4" bestFit="1" customWidth="1"/>
    <col min="198" max="198" width="12.140625" style="30" bestFit="1" customWidth="1"/>
    <col min="199" max="199" width="4" bestFit="1" customWidth="1"/>
    <col min="200" max="200" width="12.140625" style="30" bestFit="1" customWidth="1"/>
    <col min="201" max="201" width="4" bestFit="1" customWidth="1"/>
    <col min="202" max="202" width="12.140625" style="30" bestFit="1" customWidth="1"/>
    <col min="203" max="203" width="4" bestFit="1" customWidth="1"/>
    <col min="204" max="204" width="12.140625" style="30" bestFit="1" customWidth="1"/>
    <col min="205" max="205" width="4" bestFit="1" customWidth="1"/>
    <col min="206" max="206" width="12.140625" style="30" bestFit="1" customWidth="1"/>
    <col min="207" max="207" width="4" bestFit="1" customWidth="1"/>
    <col min="208" max="208" width="12.140625" style="30" bestFit="1" customWidth="1"/>
    <col min="209" max="209" width="4" bestFit="1" customWidth="1"/>
    <col min="210" max="210" width="12.140625" style="30" bestFit="1" customWidth="1"/>
    <col min="211" max="211" width="4" bestFit="1" customWidth="1"/>
    <col min="212" max="212" width="12.140625" style="30" bestFit="1" customWidth="1"/>
    <col min="213" max="213" width="4" bestFit="1" customWidth="1"/>
    <col min="214" max="214" width="12.140625" style="30" bestFit="1" customWidth="1"/>
    <col min="215" max="215" width="4" bestFit="1" customWidth="1"/>
    <col min="216" max="216" width="12.140625" style="30" bestFit="1" customWidth="1"/>
    <col min="217" max="217" width="4" bestFit="1" customWidth="1"/>
    <col min="218" max="218" width="12.140625" style="30" bestFit="1" customWidth="1"/>
    <col min="219" max="219" width="4" bestFit="1" customWidth="1"/>
    <col min="220" max="220" width="12.140625" style="30" bestFit="1" customWidth="1"/>
    <col min="221" max="221" width="4" bestFit="1" customWidth="1"/>
    <col min="222" max="222" width="12.140625" style="30" bestFit="1" customWidth="1"/>
    <col min="223" max="223" width="4" bestFit="1" customWidth="1"/>
    <col min="224" max="224" width="12.140625" style="30" bestFit="1" customWidth="1"/>
    <col min="225" max="225" width="4" bestFit="1" customWidth="1"/>
    <col min="226" max="226" width="12.140625" style="30" bestFit="1" customWidth="1"/>
    <col min="227" max="227" width="4" bestFit="1" customWidth="1"/>
    <col min="228" max="228" width="12.140625" style="30" bestFit="1" customWidth="1"/>
    <col min="229" max="229" width="4" bestFit="1" customWidth="1"/>
    <col min="230" max="230" width="9.140625" style="30"/>
  </cols>
  <sheetData>
    <row r="1" spans="1:229">
      <c r="A1" s="1" t="s">
        <v>316</v>
      </c>
      <c r="J1" s="30" t="s">
        <v>333</v>
      </c>
      <c r="AH1" s="30" t="s">
        <v>333</v>
      </c>
      <c r="AZ1" s="30" t="s">
        <v>333</v>
      </c>
      <c r="CH1" s="30" t="s">
        <v>333</v>
      </c>
      <c r="CN1" s="30" t="s">
        <v>333</v>
      </c>
      <c r="CX1" s="30" t="s">
        <v>333</v>
      </c>
      <c r="DB1" s="30" t="s">
        <v>333</v>
      </c>
      <c r="DD1" s="30" t="s">
        <v>333</v>
      </c>
      <c r="FB1" s="30" t="s">
        <v>333</v>
      </c>
      <c r="FD1" s="30" t="s">
        <v>333</v>
      </c>
      <c r="GN1" s="30" t="s">
        <v>333</v>
      </c>
      <c r="GT1" s="30" t="s">
        <v>333</v>
      </c>
      <c r="HD1" s="30" t="s">
        <v>333</v>
      </c>
      <c r="HF1" s="30" t="s">
        <v>333</v>
      </c>
    </row>
    <row r="2" spans="1:229">
      <c r="A2" s="286" t="s">
        <v>317</v>
      </c>
      <c r="B2" s="177" t="s">
        <v>20</v>
      </c>
      <c r="C2" s="286"/>
      <c r="D2" s="328" t="s">
        <v>334</v>
      </c>
      <c r="E2" s="328"/>
      <c r="F2" s="328" t="s">
        <v>335</v>
      </c>
      <c r="G2" s="328"/>
      <c r="H2" s="328" t="s">
        <v>336</v>
      </c>
      <c r="I2" s="328"/>
      <c r="J2" s="328" t="s">
        <v>337</v>
      </c>
      <c r="K2" s="328"/>
      <c r="L2" s="328" t="s">
        <v>338</v>
      </c>
      <c r="M2" s="328"/>
      <c r="N2" s="328" t="s">
        <v>339</v>
      </c>
      <c r="O2" s="328"/>
      <c r="P2" s="328" t="s">
        <v>340</v>
      </c>
      <c r="Q2" s="328"/>
      <c r="R2" s="328" t="s">
        <v>341</v>
      </c>
      <c r="S2" s="328"/>
      <c r="T2" s="328" t="s">
        <v>342</v>
      </c>
      <c r="U2" s="328"/>
      <c r="V2" s="328" t="s">
        <v>343</v>
      </c>
      <c r="W2" s="328"/>
      <c r="X2" s="328" t="s">
        <v>344</v>
      </c>
      <c r="Y2" s="328"/>
      <c r="Z2" s="328" t="s">
        <v>345</v>
      </c>
      <c r="AA2" s="328"/>
      <c r="AB2" s="328" t="s">
        <v>346</v>
      </c>
      <c r="AC2" s="328"/>
      <c r="AD2" s="328" t="s">
        <v>347</v>
      </c>
      <c r="AE2" s="328"/>
      <c r="AF2" s="328" t="s">
        <v>348</v>
      </c>
      <c r="AG2" s="328"/>
      <c r="AH2" s="328" t="s">
        <v>349</v>
      </c>
      <c r="AI2" s="328"/>
      <c r="AJ2" s="328" t="s">
        <v>350</v>
      </c>
      <c r="AK2" s="328"/>
      <c r="AL2" s="328" t="s">
        <v>351</v>
      </c>
      <c r="AM2" s="328"/>
      <c r="AN2" s="328" t="s">
        <v>352</v>
      </c>
      <c r="AO2" s="328"/>
      <c r="AP2" s="328" t="s">
        <v>353</v>
      </c>
      <c r="AQ2" s="328"/>
      <c r="AR2" s="328" t="s">
        <v>354</v>
      </c>
      <c r="AS2" s="328"/>
      <c r="AT2" s="328" t="s">
        <v>355</v>
      </c>
      <c r="AU2" s="328"/>
      <c r="AV2" s="328" t="s">
        <v>356</v>
      </c>
      <c r="AW2" s="328"/>
      <c r="AX2" s="328" t="s">
        <v>357</v>
      </c>
      <c r="AY2" s="328"/>
      <c r="AZ2" s="328" t="s">
        <v>358</v>
      </c>
      <c r="BA2" s="328"/>
      <c r="BB2" s="328" t="s">
        <v>359</v>
      </c>
      <c r="BC2" s="328"/>
      <c r="BD2" s="328" t="s">
        <v>360</v>
      </c>
      <c r="BE2" s="328"/>
      <c r="BF2" s="328" t="s">
        <v>361</v>
      </c>
      <c r="BG2" s="328"/>
      <c r="BH2" s="328" t="s">
        <v>362</v>
      </c>
      <c r="BI2" s="328"/>
      <c r="BJ2" s="328" t="s">
        <v>363</v>
      </c>
      <c r="BK2" s="328"/>
      <c r="BL2" s="328" t="s">
        <v>364</v>
      </c>
      <c r="BM2" s="328"/>
      <c r="BN2" s="328" t="s">
        <v>365</v>
      </c>
      <c r="BO2" s="328"/>
      <c r="BP2" s="328" t="s">
        <v>366</v>
      </c>
      <c r="BQ2" s="328"/>
      <c r="BR2" s="328" t="s">
        <v>367</v>
      </c>
      <c r="BS2" s="328"/>
      <c r="BT2" s="328" t="s">
        <v>368</v>
      </c>
      <c r="BU2" s="328"/>
      <c r="BV2" s="328" t="s">
        <v>369</v>
      </c>
      <c r="BW2" s="328"/>
      <c r="BX2" s="328" t="s">
        <v>370</v>
      </c>
      <c r="BY2" s="328"/>
      <c r="BZ2" s="328" t="s">
        <v>371</v>
      </c>
      <c r="CA2" s="328"/>
      <c r="CB2" s="328" t="s">
        <v>372</v>
      </c>
      <c r="CC2" s="328"/>
      <c r="CD2" s="328" t="s">
        <v>373</v>
      </c>
      <c r="CE2" s="328"/>
      <c r="CF2" s="328" t="s">
        <v>374</v>
      </c>
      <c r="CG2" s="328"/>
      <c r="CH2" s="328" t="s">
        <v>375</v>
      </c>
      <c r="CI2" s="328"/>
      <c r="CJ2" s="328" t="s">
        <v>376</v>
      </c>
      <c r="CK2" s="328"/>
      <c r="CL2" s="328" t="s">
        <v>377</v>
      </c>
      <c r="CM2" s="328"/>
      <c r="CN2" s="328" t="s">
        <v>378</v>
      </c>
      <c r="CO2" s="328"/>
      <c r="CP2" s="328" t="s">
        <v>379</v>
      </c>
      <c r="CQ2" s="328"/>
      <c r="CR2" s="328" t="s">
        <v>380</v>
      </c>
      <c r="CS2" s="328"/>
      <c r="CT2" s="328" t="s">
        <v>381</v>
      </c>
      <c r="CU2" s="328"/>
      <c r="CV2" s="328" t="s">
        <v>382</v>
      </c>
      <c r="CW2" s="328"/>
      <c r="CX2" s="328" t="s">
        <v>383</v>
      </c>
      <c r="CY2" s="328"/>
      <c r="CZ2" s="328" t="s">
        <v>384</v>
      </c>
      <c r="DA2" s="328"/>
      <c r="DB2" s="328" t="s">
        <v>385</v>
      </c>
      <c r="DC2" s="328"/>
      <c r="DD2" s="328" t="s">
        <v>386</v>
      </c>
      <c r="DE2" s="328"/>
      <c r="DF2" s="328" t="s">
        <v>387</v>
      </c>
      <c r="DG2" s="328"/>
      <c r="DH2" s="328" t="s">
        <v>388</v>
      </c>
      <c r="DI2" s="328"/>
      <c r="DJ2" s="328" t="s">
        <v>389</v>
      </c>
      <c r="DK2" s="328"/>
      <c r="DL2" s="328" t="s">
        <v>390</v>
      </c>
      <c r="DM2" s="328"/>
      <c r="DN2" s="328" t="s">
        <v>391</v>
      </c>
      <c r="DO2" s="328"/>
      <c r="DP2" s="328" t="s">
        <v>392</v>
      </c>
      <c r="DQ2" s="328"/>
      <c r="DR2" s="328" t="s">
        <v>393</v>
      </c>
      <c r="DS2" s="328"/>
      <c r="DT2" s="328" t="s">
        <v>394</v>
      </c>
      <c r="DU2" s="328"/>
      <c r="DV2" s="328" t="s">
        <v>395</v>
      </c>
      <c r="DW2" s="328"/>
      <c r="DX2" s="328" t="s">
        <v>396</v>
      </c>
      <c r="DY2" s="328"/>
      <c r="DZ2" s="328" t="s">
        <v>397</v>
      </c>
      <c r="EA2" s="328"/>
      <c r="EB2" s="328" t="s">
        <v>398</v>
      </c>
      <c r="EC2" s="328"/>
      <c r="ED2" s="328" t="s">
        <v>399</v>
      </c>
      <c r="EE2" s="328"/>
      <c r="EF2" s="328" t="s">
        <v>400</v>
      </c>
      <c r="EG2" s="328"/>
      <c r="EH2" s="328" t="s">
        <v>401</v>
      </c>
      <c r="EI2" s="328"/>
      <c r="EJ2" s="328" t="s">
        <v>402</v>
      </c>
      <c r="EK2" s="328"/>
      <c r="EL2" s="328" t="s">
        <v>403</v>
      </c>
      <c r="EM2" s="328"/>
      <c r="EN2" s="328" t="s">
        <v>404</v>
      </c>
      <c r="EO2" s="328"/>
      <c r="EP2" s="328" t="s">
        <v>405</v>
      </c>
      <c r="EQ2" s="328"/>
      <c r="ER2" s="328" t="s">
        <v>406</v>
      </c>
      <c r="ES2" s="328"/>
      <c r="ET2" s="328" t="s">
        <v>407</v>
      </c>
      <c r="EU2" s="328"/>
      <c r="EV2" s="328" t="s">
        <v>408</v>
      </c>
      <c r="EW2" s="328"/>
      <c r="EX2" s="328" t="s">
        <v>409</v>
      </c>
      <c r="EY2" s="328"/>
      <c r="EZ2" s="328" t="s">
        <v>410</v>
      </c>
      <c r="FA2" s="328"/>
      <c r="FB2" s="328" t="s">
        <v>411</v>
      </c>
      <c r="FC2" s="328"/>
      <c r="FD2" s="328" t="s">
        <v>412</v>
      </c>
      <c r="FE2" s="328"/>
      <c r="FF2" s="328" t="s">
        <v>413</v>
      </c>
      <c r="FG2" s="328"/>
      <c r="FH2" s="328" t="s">
        <v>414</v>
      </c>
      <c r="FI2" s="328"/>
      <c r="FJ2" s="328" t="s">
        <v>415</v>
      </c>
      <c r="FK2" s="328"/>
      <c r="FL2" s="328" t="s">
        <v>416</v>
      </c>
      <c r="FM2" s="328"/>
      <c r="FN2" s="328" t="s">
        <v>417</v>
      </c>
      <c r="FO2" s="328"/>
      <c r="FP2" s="328" t="s">
        <v>418</v>
      </c>
      <c r="FQ2" s="328"/>
      <c r="FR2" s="328" t="s">
        <v>419</v>
      </c>
      <c r="FS2" s="328"/>
      <c r="FT2" s="328" t="s">
        <v>420</v>
      </c>
      <c r="FU2" s="328"/>
      <c r="FV2" s="328" t="s">
        <v>421</v>
      </c>
      <c r="FW2" s="328"/>
      <c r="FX2" s="328" t="s">
        <v>422</v>
      </c>
      <c r="FY2" s="328"/>
      <c r="FZ2" s="328" t="s">
        <v>423</v>
      </c>
      <c r="GA2" s="328"/>
      <c r="GB2" s="328" t="s">
        <v>424</v>
      </c>
      <c r="GC2" s="328"/>
      <c r="GD2" s="328" t="s">
        <v>425</v>
      </c>
      <c r="GE2" s="328"/>
      <c r="GF2" s="328" t="s">
        <v>426</v>
      </c>
      <c r="GG2" s="328"/>
      <c r="GH2" s="328" t="s">
        <v>427</v>
      </c>
      <c r="GI2" s="328"/>
      <c r="GJ2" s="328" t="s">
        <v>428</v>
      </c>
      <c r="GK2" s="328"/>
      <c r="GL2" s="328" t="s">
        <v>429</v>
      </c>
      <c r="GM2" s="328"/>
      <c r="GN2" s="328" t="s">
        <v>430</v>
      </c>
      <c r="GO2" s="328"/>
      <c r="GP2" s="328" t="s">
        <v>431</v>
      </c>
      <c r="GQ2" s="328"/>
      <c r="GR2" s="328" t="s">
        <v>432</v>
      </c>
      <c r="GS2" s="328"/>
      <c r="GT2" s="328" t="s">
        <v>433</v>
      </c>
      <c r="GU2" s="328"/>
      <c r="GV2" s="328" t="s">
        <v>434</v>
      </c>
      <c r="GW2" s="328"/>
      <c r="GX2" s="328" t="s">
        <v>435</v>
      </c>
      <c r="GY2" s="328"/>
      <c r="GZ2" s="328" t="s">
        <v>436</v>
      </c>
      <c r="HA2" s="328"/>
      <c r="HB2" s="328" t="s">
        <v>437</v>
      </c>
      <c r="HC2" s="328"/>
      <c r="HD2" s="328" t="s">
        <v>438</v>
      </c>
      <c r="HE2" s="328"/>
      <c r="HF2" s="328" t="s">
        <v>439</v>
      </c>
      <c r="HG2" s="328"/>
      <c r="HH2" s="328" t="s">
        <v>440</v>
      </c>
      <c r="HI2" s="328"/>
      <c r="HJ2" s="328" t="s">
        <v>441</v>
      </c>
      <c r="HK2" s="328"/>
      <c r="HL2" s="328" t="s">
        <v>442</v>
      </c>
      <c r="HM2" s="328"/>
      <c r="HN2" s="328" t="s">
        <v>443</v>
      </c>
      <c r="HO2" s="328"/>
      <c r="HP2" s="328" t="s">
        <v>444</v>
      </c>
      <c r="HQ2" s="328"/>
      <c r="HR2" s="328" t="s">
        <v>445</v>
      </c>
      <c r="HS2" s="328"/>
      <c r="HT2" s="328" t="s">
        <v>446</v>
      </c>
      <c r="HU2" s="328"/>
    </row>
    <row r="3" spans="1:229">
      <c r="A3" s="178" t="s">
        <v>447</v>
      </c>
      <c r="B3" s="179"/>
      <c r="C3" s="178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329"/>
      <c r="AK3" s="329"/>
      <c r="AL3" s="329"/>
      <c r="AM3" s="329"/>
      <c r="AN3" s="329"/>
      <c r="AO3" s="329"/>
      <c r="AP3" s="329"/>
      <c r="AQ3" s="329"/>
      <c r="AR3" s="329"/>
      <c r="AS3" s="329"/>
      <c r="AT3" s="329"/>
      <c r="AU3" s="329"/>
      <c r="AV3" s="329"/>
      <c r="AW3" s="329"/>
      <c r="AX3" s="329"/>
      <c r="AY3" s="329"/>
      <c r="AZ3" s="329"/>
      <c r="BA3" s="329"/>
      <c r="BB3" s="329"/>
      <c r="BC3" s="329"/>
      <c r="BD3" s="329"/>
      <c r="BE3" s="329"/>
      <c r="BF3" s="329"/>
      <c r="BG3" s="329"/>
      <c r="BH3" s="329"/>
      <c r="BI3" s="329"/>
      <c r="BJ3" s="329"/>
      <c r="BK3" s="329"/>
      <c r="BL3" s="329"/>
      <c r="BM3" s="329"/>
      <c r="BN3" s="329"/>
      <c r="BO3" s="329"/>
      <c r="BP3" s="329"/>
      <c r="BQ3" s="329"/>
      <c r="BR3" s="329"/>
      <c r="BS3" s="329"/>
      <c r="BT3" s="329"/>
      <c r="BU3" s="329"/>
      <c r="BV3" s="329"/>
      <c r="BW3" s="329"/>
      <c r="BX3" s="329"/>
      <c r="BY3" s="329"/>
      <c r="BZ3" s="329"/>
      <c r="CA3" s="329"/>
      <c r="CB3" s="329"/>
      <c r="CC3" s="329"/>
      <c r="CD3" s="329"/>
      <c r="CE3" s="329"/>
      <c r="CF3" s="329"/>
      <c r="CG3" s="329"/>
      <c r="CH3" s="329"/>
      <c r="CI3" s="329"/>
      <c r="CJ3" s="329"/>
      <c r="CK3" s="329"/>
      <c r="CL3" s="329"/>
      <c r="CM3" s="329"/>
      <c r="CN3" s="329"/>
      <c r="CO3" s="329"/>
      <c r="CP3" s="329"/>
      <c r="CQ3" s="329"/>
      <c r="CR3" s="329"/>
      <c r="CS3" s="329"/>
      <c r="CT3" s="329"/>
      <c r="CU3" s="329"/>
      <c r="CV3" s="329"/>
      <c r="CW3" s="329"/>
      <c r="CX3" s="329"/>
      <c r="CY3" s="329"/>
      <c r="CZ3" s="329"/>
      <c r="DA3" s="329"/>
      <c r="DB3" s="329"/>
      <c r="DC3" s="329"/>
      <c r="DD3" s="329"/>
      <c r="DE3" s="329"/>
      <c r="DF3" s="329"/>
      <c r="DG3" s="329"/>
      <c r="DH3" s="329"/>
      <c r="DI3" s="329"/>
      <c r="DJ3" s="329"/>
      <c r="DK3" s="329"/>
      <c r="DL3" s="329"/>
      <c r="DM3" s="329"/>
      <c r="DN3" s="329"/>
      <c r="DO3" s="329"/>
      <c r="DP3" s="329"/>
      <c r="DQ3" s="329"/>
      <c r="DR3" s="329"/>
      <c r="DS3" s="329"/>
      <c r="DT3" s="329"/>
      <c r="DU3" s="329"/>
      <c r="DV3" s="329"/>
      <c r="DW3" s="329"/>
      <c r="DX3" s="329"/>
      <c r="DY3" s="329"/>
      <c r="DZ3" s="329"/>
      <c r="EA3" s="329"/>
      <c r="EB3" s="329"/>
      <c r="EC3" s="329"/>
      <c r="ED3" s="329"/>
      <c r="EE3" s="329"/>
      <c r="EF3" s="329"/>
      <c r="EG3" s="329"/>
      <c r="EH3" s="329"/>
      <c r="EI3" s="329"/>
      <c r="EJ3" s="329"/>
      <c r="EK3" s="329"/>
      <c r="EL3" s="329"/>
      <c r="EM3" s="329"/>
      <c r="EN3" s="329"/>
      <c r="EO3" s="329"/>
      <c r="EP3" s="329"/>
      <c r="EQ3" s="329"/>
      <c r="ER3" s="329"/>
      <c r="ES3" s="329"/>
      <c r="ET3" s="329"/>
      <c r="EU3" s="329"/>
      <c r="EV3" s="329"/>
      <c r="EW3" s="329"/>
      <c r="EX3" s="329"/>
      <c r="EY3" s="329"/>
      <c r="EZ3" s="329"/>
      <c r="FA3" s="329"/>
      <c r="FB3" s="329"/>
      <c r="FC3" s="329"/>
      <c r="FD3" s="329"/>
      <c r="FE3" s="329"/>
      <c r="FF3" s="329"/>
      <c r="FG3" s="329"/>
      <c r="FH3" s="329"/>
      <c r="FI3" s="329"/>
      <c r="FJ3" s="329"/>
      <c r="FK3" s="329"/>
      <c r="FL3" s="329"/>
      <c r="FM3" s="329"/>
      <c r="FN3" s="329"/>
      <c r="FO3" s="329"/>
      <c r="FP3" s="329"/>
      <c r="FQ3" s="329"/>
      <c r="FR3" s="329"/>
      <c r="FS3" s="329"/>
      <c r="FT3" s="329"/>
      <c r="FU3" s="329"/>
      <c r="FV3" s="329"/>
      <c r="FW3" s="329"/>
      <c r="FX3" s="329"/>
      <c r="FY3" s="329"/>
      <c r="FZ3" s="329"/>
      <c r="GA3" s="329"/>
      <c r="GB3" s="329"/>
      <c r="GC3" s="329"/>
      <c r="GD3" s="329"/>
      <c r="GE3" s="329"/>
      <c r="GF3" s="329"/>
      <c r="GG3" s="329"/>
      <c r="GH3" s="329"/>
      <c r="GI3" s="329"/>
      <c r="GJ3" s="329"/>
      <c r="GK3" s="329"/>
      <c r="GL3" s="329"/>
      <c r="GM3" s="329"/>
      <c r="GN3" s="329"/>
      <c r="GO3" s="329"/>
      <c r="GP3" s="329"/>
      <c r="GQ3" s="329"/>
      <c r="GR3" s="329"/>
      <c r="GS3" s="329"/>
      <c r="GT3" s="329"/>
      <c r="GU3" s="329"/>
      <c r="GV3" s="329"/>
      <c r="GW3" s="329"/>
      <c r="GX3" s="329"/>
      <c r="GY3" s="329"/>
      <c r="GZ3" s="329"/>
      <c r="HA3" s="329"/>
      <c r="HB3" s="329"/>
      <c r="HC3" s="329"/>
      <c r="HD3" s="329"/>
      <c r="HE3" s="329"/>
      <c r="HF3" s="329"/>
      <c r="HG3" s="329"/>
      <c r="HH3" s="329"/>
      <c r="HI3" s="329"/>
      <c r="HJ3" s="329"/>
      <c r="HK3" s="329"/>
      <c r="HL3" s="329"/>
      <c r="HM3" s="329"/>
      <c r="HN3" s="329"/>
      <c r="HO3" s="329"/>
      <c r="HP3" s="329"/>
      <c r="HQ3" s="329"/>
      <c r="HR3" s="329"/>
      <c r="HS3" s="329"/>
      <c r="HT3" s="329"/>
      <c r="HU3" s="329"/>
    </row>
    <row r="4" spans="1:229">
      <c r="A4" s="75"/>
      <c r="B4" s="180" t="s">
        <v>13</v>
      </c>
      <c r="C4" s="181" t="s">
        <v>14</v>
      </c>
      <c r="D4" s="180" t="s">
        <v>13</v>
      </c>
      <c r="E4" s="181" t="s">
        <v>14</v>
      </c>
      <c r="F4" s="180" t="s">
        <v>13</v>
      </c>
      <c r="G4" s="181" t="s">
        <v>14</v>
      </c>
      <c r="H4" s="180" t="s">
        <v>13</v>
      </c>
      <c r="I4" s="181" t="s">
        <v>14</v>
      </c>
      <c r="J4" s="180" t="s">
        <v>13</v>
      </c>
      <c r="K4" s="181" t="s">
        <v>14</v>
      </c>
      <c r="L4" s="180" t="s">
        <v>13</v>
      </c>
      <c r="M4" s="181" t="s">
        <v>14</v>
      </c>
      <c r="N4" s="180" t="s">
        <v>13</v>
      </c>
      <c r="O4" s="181" t="s">
        <v>14</v>
      </c>
      <c r="P4" s="180" t="s">
        <v>13</v>
      </c>
      <c r="Q4" s="181" t="s">
        <v>14</v>
      </c>
      <c r="R4" s="180" t="s">
        <v>13</v>
      </c>
      <c r="S4" s="181" t="s">
        <v>14</v>
      </c>
      <c r="T4" s="180" t="s">
        <v>13</v>
      </c>
      <c r="U4" s="181" t="s">
        <v>14</v>
      </c>
      <c r="V4" s="180" t="s">
        <v>13</v>
      </c>
      <c r="W4" s="181" t="s">
        <v>14</v>
      </c>
      <c r="X4" s="180" t="s">
        <v>13</v>
      </c>
      <c r="Y4" s="181" t="s">
        <v>14</v>
      </c>
      <c r="Z4" s="180" t="s">
        <v>13</v>
      </c>
      <c r="AA4" s="181" t="s">
        <v>14</v>
      </c>
      <c r="AB4" s="180" t="s">
        <v>13</v>
      </c>
      <c r="AC4" s="181" t="s">
        <v>14</v>
      </c>
      <c r="AD4" s="180" t="s">
        <v>13</v>
      </c>
      <c r="AE4" s="181" t="s">
        <v>14</v>
      </c>
      <c r="AF4" s="180" t="s">
        <v>13</v>
      </c>
      <c r="AG4" s="181" t="s">
        <v>14</v>
      </c>
      <c r="AH4" s="180" t="s">
        <v>13</v>
      </c>
      <c r="AI4" s="181" t="s">
        <v>14</v>
      </c>
      <c r="AJ4" s="180" t="s">
        <v>13</v>
      </c>
      <c r="AK4" s="181" t="s">
        <v>14</v>
      </c>
      <c r="AL4" s="180" t="s">
        <v>13</v>
      </c>
      <c r="AM4" s="181" t="s">
        <v>14</v>
      </c>
      <c r="AN4" s="180" t="s">
        <v>13</v>
      </c>
      <c r="AO4" s="181" t="s">
        <v>14</v>
      </c>
      <c r="AP4" s="180" t="s">
        <v>13</v>
      </c>
      <c r="AQ4" s="181" t="s">
        <v>14</v>
      </c>
      <c r="AR4" s="180" t="s">
        <v>13</v>
      </c>
      <c r="AS4" s="181" t="s">
        <v>14</v>
      </c>
      <c r="AT4" s="180" t="s">
        <v>13</v>
      </c>
      <c r="AU4" s="181" t="s">
        <v>14</v>
      </c>
      <c r="AV4" s="180" t="s">
        <v>13</v>
      </c>
      <c r="AW4" s="181" t="s">
        <v>14</v>
      </c>
      <c r="AX4" s="180" t="s">
        <v>13</v>
      </c>
      <c r="AY4" s="181" t="s">
        <v>14</v>
      </c>
      <c r="AZ4" s="180" t="s">
        <v>13</v>
      </c>
      <c r="BA4" s="181" t="s">
        <v>14</v>
      </c>
      <c r="BB4" s="180" t="s">
        <v>13</v>
      </c>
      <c r="BC4" s="181" t="s">
        <v>14</v>
      </c>
      <c r="BD4" s="180" t="s">
        <v>13</v>
      </c>
      <c r="BE4" s="181" t="s">
        <v>14</v>
      </c>
      <c r="BF4" s="180" t="s">
        <v>13</v>
      </c>
      <c r="BG4" s="181" t="s">
        <v>14</v>
      </c>
      <c r="BH4" s="180" t="s">
        <v>13</v>
      </c>
      <c r="BI4" s="181" t="s">
        <v>14</v>
      </c>
      <c r="BJ4" s="180" t="s">
        <v>13</v>
      </c>
      <c r="BK4" s="181" t="s">
        <v>14</v>
      </c>
      <c r="BL4" s="180" t="s">
        <v>13</v>
      </c>
      <c r="BM4" s="181" t="s">
        <v>14</v>
      </c>
      <c r="BN4" s="180" t="s">
        <v>13</v>
      </c>
      <c r="BO4" s="181" t="s">
        <v>14</v>
      </c>
      <c r="BP4" s="180" t="s">
        <v>13</v>
      </c>
      <c r="BQ4" s="181" t="s">
        <v>14</v>
      </c>
      <c r="BR4" s="180" t="s">
        <v>13</v>
      </c>
      <c r="BS4" s="181" t="s">
        <v>14</v>
      </c>
      <c r="BT4" s="180" t="s">
        <v>13</v>
      </c>
      <c r="BU4" s="181" t="s">
        <v>14</v>
      </c>
      <c r="BV4" s="180" t="s">
        <v>13</v>
      </c>
      <c r="BW4" s="181" t="s">
        <v>14</v>
      </c>
      <c r="BX4" s="180" t="s">
        <v>13</v>
      </c>
      <c r="BY4" s="181" t="s">
        <v>14</v>
      </c>
      <c r="BZ4" s="180" t="s">
        <v>13</v>
      </c>
      <c r="CA4" s="181" t="s">
        <v>14</v>
      </c>
      <c r="CB4" s="180" t="s">
        <v>13</v>
      </c>
      <c r="CC4" s="181" t="s">
        <v>14</v>
      </c>
      <c r="CD4" s="180" t="s">
        <v>13</v>
      </c>
      <c r="CE4" s="181" t="s">
        <v>14</v>
      </c>
      <c r="CF4" s="180" t="s">
        <v>13</v>
      </c>
      <c r="CG4" s="181" t="s">
        <v>14</v>
      </c>
      <c r="CH4" s="180" t="s">
        <v>13</v>
      </c>
      <c r="CI4" s="181" t="s">
        <v>14</v>
      </c>
      <c r="CJ4" s="180" t="s">
        <v>13</v>
      </c>
      <c r="CK4" s="181" t="s">
        <v>14</v>
      </c>
      <c r="CL4" s="180" t="s">
        <v>13</v>
      </c>
      <c r="CM4" s="181" t="s">
        <v>14</v>
      </c>
      <c r="CN4" s="180" t="s">
        <v>13</v>
      </c>
      <c r="CO4" s="181" t="s">
        <v>14</v>
      </c>
      <c r="CP4" s="180" t="s">
        <v>13</v>
      </c>
      <c r="CQ4" s="181" t="s">
        <v>14</v>
      </c>
      <c r="CR4" s="180" t="s">
        <v>13</v>
      </c>
      <c r="CS4" s="181" t="s">
        <v>14</v>
      </c>
      <c r="CT4" s="180" t="s">
        <v>13</v>
      </c>
      <c r="CU4" s="181" t="s">
        <v>14</v>
      </c>
      <c r="CV4" s="180" t="s">
        <v>13</v>
      </c>
      <c r="CW4" s="181" t="s">
        <v>14</v>
      </c>
      <c r="CX4" s="180" t="s">
        <v>13</v>
      </c>
      <c r="CY4" s="181" t="s">
        <v>14</v>
      </c>
      <c r="CZ4" s="180" t="s">
        <v>13</v>
      </c>
      <c r="DA4" s="181" t="s">
        <v>14</v>
      </c>
      <c r="DB4" s="180" t="s">
        <v>13</v>
      </c>
      <c r="DC4" s="181" t="s">
        <v>14</v>
      </c>
      <c r="DD4" s="180" t="s">
        <v>13</v>
      </c>
      <c r="DE4" s="181" t="s">
        <v>14</v>
      </c>
      <c r="DF4" s="180" t="s">
        <v>13</v>
      </c>
      <c r="DG4" s="181" t="s">
        <v>14</v>
      </c>
      <c r="DH4" s="180" t="s">
        <v>13</v>
      </c>
      <c r="DI4" s="181" t="s">
        <v>14</v>
      </c>
      <c r="DJ4" s="180" t="s">
        <v>13</v>
      </c>
      <c r="DK4" s="181" t="s">
        <v>14</v>
      </c>
      <c r="DL4" s="180" t="s">
        <v>13</v>
      </c>
      <c r="DM4" s="181" t="s">
        <v>14</v>
      </c>
      <c r="DN4" s="180" t="s">
        <v>13</v>
      </c>
      <c r="DO4" s="181" t="s">
        <v>14</v>
      </c>
      <c r="DP4" s="180" t="s">
        <v>13</v>
      </c>
      <c r="DQ4" s="181" t="s">
        <v>14</v>
      </c>
      <c r="DR4" s="180" t="s">
        <v>13</v>
      </c>
      <c r="DS4" s="181" t="s">
        <v>14</v>
      </c>
      <c r="DT4" s="180" t="s">
        <v>13</v>
      </c>
      <c r="DU4" s="181" t="s">
        <v>14</v>
      </c>
      <c r="DV4" s="180" t="s">
        <v>13</v>
      </c>
      <c r="DW4" s="181" t="s">
        <v>14</v>
      </c>
      <c r="DX4" s="180" t="s">
        <v>13</v>
      </c>
      <c r="DY4" s="181" t="s">
        <v>14</v>
      </c>
      <c r="DZ4" s="180" t="s">
        <v>13</v>
      </c>
      <c r="EA4" s="181" t="s">
        <v>14</v>
      </c>
      <c r="EB4" s="180" t="s">
        <v>13</v>
      </c>
      <c r="EC4" s="181" t="s">
        <v>14</v>
      </c>
      <c r="ED4" s="180" t="s">
        <v>13</v>
      </c>
      <c r="EE4" s="181" t="s">
        <v>14</v>
      </c>
      <c r="EF4" s="180" t="s">
        <v>13</v>
      </c>
      <c r="EG4" s="181" t="s">
        <v>14</v>
      </c>
      <c r="EH4" s="180" t="s">
        <v>13</v>
      </c>
      <c r="EI4" s="181" t="s">
        <v>14</v>
      </c>
      <c r="EJ4" s="180" t="s">
        <v>13</v>
      </c>
      <c r="EK4" s="181" t="s">
        <v>14</v>
      </c>
      <c r="EL4" s="180" t="s">
        <v>13</v>
      </c>
      <c r="EM4" s="181" t="s">
        <v>14</v>
      </c>
      <c r="EN4" s="180" t="s">
        <v>13</v>
      </c>
      <c r="EO4" s="181" t="s">
        <v>14</v>
      </c>
      <c r="EP4" s="180" t="s">
        <v>13</v>
      </c>
      <c r="EQ4" s="181" t="s">
        <v>14</v>
      </c>
      <c r="ER4" s="180" t="s">
        <v>13</v>
      </c>
      <c r="ES4" s="181" t="s">
        <v>14</v>
      </c>
      <c r="ET4" s="180" t="s">
        <v>13</v>
      </c>
      <c r="EU4" s="181" t="s">
        <v>14</v>
      </c>
      <c r="EV4" s="180" t="s">
        <v>13</v>
      </c>
      <c r="EW4" s="181" t="s">
        <v>14</v>
      </c>
      <c r="EX4" s="180" t="s">
        <v>13</v>
      </c>
      <c r="EY4" s="181" t="s">
        <v>14</v>
      </c>
      <c r="EZ4" s="180" t="s">
        <v>13</v>
      </c>
      <c r="FA4" s="181" t="s">
        <v>14</v>
      </c>
      <c r="FB4" s="180" t="s">
        <v>13</v>
      </c>
      <c r="FC4" s="181" t="s">
        <v>14</v>
      </c>
      <c r="FD4" s="180" t="s">
        <v>13</v>
      </c>
      <c r="FE4" s="181" t="s">
        <v>14</v>
      </c>
      <c r="FF4" s="180" t="s">
        <v>13</v>
      </c>
      <c r="FG4" s="181" t="s">
        <v>14</v>
      </c>
      <c r="FH4" s="180" t="s">
        <v>13</v>
      </c>
      <c r="FI4" s="181" t="s">
        <v>14</v>
      </c>
      <c r="FJ4" s="180" t="s">
        <v>13</v>
      </c>
      <c r="FK4" s="181" t="s">
        <v>14</v>
      </c>
      <c r="FL4" s="180" t="s">
        <v>13</v>
      </c>
      <c r="FM4" s="181" t="s">
        <v>14</v>
      </c>
      <c r="FN4" s="180" t="s">
        <v>13</v>
      </c>
      <c r="FO4" s="181" t="s">
        <v>14</v>
      </c>
      <c r="FP4" s="180" t="s">
        <v>13</v>
      </c>
      <c r="FQ4" s="181" t="s">
        <v>14</v>
      </c>
      <c r="FR4" s="180" t="s">
        <v>13</v>
      </c>
      <c r="FS4" s="181" t="s">
        <v>14</v>
      </c>
      <c r="FT4" s="180" t="s">
        <v>13</v>
      </c>
      <c r="FU4" s="181" t="s">
        <v>14</v>
      </c>
      <c r="FV4" s="180" t="s">
        <v>13</v>
      </c>
      <c r="FW4" s="181" t="s">
        <v>14</v>
      </c>
      <c r="FX4" s="180" t="s">
        <v>13</v>
      </c>
      <c r="FY4" s="181" t="s">
        <v>14</v>
      </c>
      <c r="FZ4" s="180" t="s">
        <v>13</v>
      </c>
      <c r="GA4" s="181" t="s">
        <v>14</v>
      </c>
      <c r="GB4" s="180" t="s">
        <v>13</v>
      </c>
      <c r="GC4" s="181" t="s">
        <v>14</v>
      </c>
      <c r="GD4" s="180" t="s">
        <v>13</v>
      </c>
      <c r="GE4" s="181" t="s">
        <v>14</v>
      </c>
      <c r="GF4" s="180" t="s">
        <v>13</v>
      </c>
      <c r="GG4" s="181" t="s">
        <v>14</v>
      </c>
      <c r="GH4" s="180" t="s">
        <v>13</v>
      </c>
      <c r="GI4" s="181" t="s">
        <v>14</v>
      </c>
      <c r="GJ4" s="180" t="s">
        <v>13</v>
      </c>
      <c r="GK4" s="181" t="s">
        <v>14</v>
      </c>
      <c r="GL4" s="180" t="s">
        <v>13</v>
      </c>
      <c r="GM4" s="181" t="s">
        <v>14</v>
      </c>
      <c r="GN4" s="180" t="s">
        <v>13</v>
      </c>
      <c r="GO4" s="181" t="s">
        <v>14</v>
      </c>
      <c r="GP4" s="180" t="s">
        <v>13</v>
      </c>
      <c r="GQ4" s="181" t="s">
        <v>14</v>
      </c>
      <c r="GR4" s="180" t="s">
        <v>13</v>
      </c>
      <c r="GS4" s="181" t="s">
        <v>14</v>
      </c>
      <c r="GT4" s="180" t="s">
        <v>13</v>
      </c>
      <c r="GU4" s="181" t="s">
        <v>14</v>
      </c>
      <c r="GV4" s="180" t="s">
        <v>13</v>
      </c>
      <c r="GW4" s="181" t="s">
        <v>14</v>
      </c>
      <c r="GX4" s="180" t="s">
        <v>13</v>
      </c>
      <c r="GY4" s="181" t="s">
        <v>14</v>
      </c>
      <c r="GZ4" s="180" t="s">
        <v>13</v>
      </c>
      <c r="HA4" s="181" t="s">
        <v>14</v>
      </c>
      <c r="HB4" s="180" t="s">
        <v>13</v>
      </c>
      <c r="HC4" s="181" t="s">
        <v>14</v>
      </c>
      <c r="HD4" s="180" t="s">
        <v>13</v>
      </c>
      <c r="HE4" s="181" t="s">
        <v>14</v>
      </c>
      <c r="HF4" s="180" t="s">
        <v>13</v>
      </c>
      <c r="HG4" s="181" t="s">
        <v>14</v>
      </c>
      <c r="HH4" s="180" t="s">
        <v>13</v>
      </c>
      <c r="HI4" s="181" t="s">
        <v>14</v>
      </c>
      <c r="HJ4" s="180" t="s">
        <v>13</v>
      </c>
      <c r="HK4" s="181" t="s">
        <v>14</v>
      </c>
      <c r="HL4" s="180" t="s">
        <v>13</v>
      </c>
      <c r="HM4" s="181" t="s">
        <v>14</v>
      </c>
      <c r="HN4" s="180" t="s">
        <v>13</v>
      </c>
      <c r="HO4" s="181" t="s">
        <v>14</v>
      </c>
      <c r="HP4" s="180" t="s">
        <v>13</v>
      </c>
      <c r="HQ4" s="181" t="s">
        <v>14</v>
      </c>
      <c r="HR4" s="180" t="s">
        <v>13</v>
      </c>
      <c r="HS4" s="181" t="s">
        <v>14</v>
      </c>
      <c r="HT4" s="180" t="s">
        <v>13</v>
      </c>
      <c r="HU4" s="181" t="s">
        <v>14</v>
      </c>
    </row>
    <row r="5" spans="1:229">
      <c r="A5" s="1" t="s">
        <v>158</v>
      </c>
    </row>
    <row r="6" spans="1:229">
      <c r="A6" s="1" t="s">
        <v>159</v>
      </c>
      <c r="B6" s="182">
        <v>110385219086.2</v>
      </c>
      <c r="C6" s="53">
        <v>90.529200000000003</v>
      </c>
      <c r="D6" s="182">
        <v>106468364.89</v>
      </c>
      <c r="E6" s="53">
        <v>96.438999999999993</v>
      </c>
      <c r="F6" s="182">
        <v>3319985462.2800002</v>
      </c>
      <c r="G6" s="53">
        <v>97.399799999999999</v>
      </c>
      <c r="H6" s="182">
        <v>1324713658.29</v>
      </c>
      <c r="I6" s="53">
        <v>97.120199999999997</v>
      </c>
      <c r="J6" s="182">
        <v>0</v>
      </c>
      <c r="K6" s="53">
        <v>0</v>
      </c>
      <c r="L6" s="182">
        <v>1048883906.92</v>
      </c>
      <c r="M6" s="53">
        <v>93.048000000000002</v>
      </c>
      <c r="N6" s="182">
        <v>1008401696.1</v>
      </c>
      <c r="O6" s="53">
        <v>90.855199999999996</v>
      </c>
      <c r="P6" s="182">
        <v>2818386117.9699998</v>
      </c>
      <c r="Q6" s="53">
        <v>97.776899999999998</v>
      </c>
      <c r="R6" s="182">
        <v>117109240.14</v>
      </c>
      <c r="S6" s="53">
        <v>95.942999999999998</v>
      </c>
      <c r="T6" s="182">
        <v>23184622055.959999</v>
      </c>
      <c r="U6" s="53">
        <v>95.721199999999996</v>
      </c>
      <c r="V6" s="182">
        <v>93582508.739999995</v>
      </c>
      <c r="W6" s="53">
        <v>99.684299999999993</v>
      </c>
      <c r="X6" s="182">
        <v>0</v>
      </c>
      <c r="Y6" s="53">
        <v>0</v>
      </c>
      <c r="Z6" s="182">
        <v>99511189.780000001</v>
      </c>
      <c r="AA6" s="53">
        <v>74.404700000000005</v>
      </c>
      <c r="AB6" s="182">
        <v>33558557.530000001</v>
      </c>
      <c r="AC6" s="53">
        <v>61.818100000000001</v>
      </c>
      <c r="AD6" s="182">
        <v>754493624.07000005</v>
      </c>
      <c r="AE6" s="53">
        <v>97.79</v>
      </c>
      <c r="AF6" s="182">
        <v>250402214.59</v>
      </c>
      <c r="AG6" s="53">
        <v>99.7821</v>
      </c>
      <c r="AH6" s="182">
        <v>0</v>
      </c>
      <c r="AI6" s="53">
        <v>0</v>
      </c>
      <c r="AJ6" s="182">
        <v>36862191.659999996</v>
      </c>
      <c r="AK6" s="53">
        <v>95.268100000000004</v>
      </c>
      <c r="AL6" s="182">
        <v>2658041520</v>
      </c>
      <c r="AM6" s="53">
        <v>94.927000000000007</v>
      </c>
      <c r="AN6" s="182">
        <v>103700078.34999999</v>
      </c>
      <c r="AO6" s="53">
        <v>78.736500000000007</v>
      </c>
      <c r="AP6" s="182">
        <v>2828107233.48</v>
      </c>
      <c r="AQ6" s="53">
        <v>98.208600000000004</v>
      </c>
      <c r="AR6" s="182">
        <v>1006635996.29</v>
      </c>
      <c r="AS6" s="53">
        <v>87.700100000000006</v>
      </c>
      <c r="AT6" s="182">
        <v>86890197</v>
      </c>
      <c r="AU6" s="53">
        <v>104.3171</v>
      </c>
      <c r="AV6" s="182">
        <v>500252261.94</v>
      </c>
      <c r="AW6" s="53">
        <v>96.034000000000006</v>
      </c>
      <c r="AX6" s="182">
        <v>145394131.78999999</v>
      </c>
      <c r="AY6" s="53">
        <v>94.9465</v>
      </c>
      <c r="AZ6" s="182">
        <v>0</v>
      </c>
      <c r="BA6" s="53">
        <v>0</v>
      </c>
      <c r="BB6" s="182">
        <v>183354786.34</v>
      </c>
      <c r="BC6" s="53">
        <v>98.461100000000002</v>
      </c>
      <c r="BD6" s="182">
        <v>708800925.97000003</v>
      </c>
      <c r="BE6" s="53">
        <v>92.401200000000003</v>
      </c>
      <c r="BF6" s="182">
        <v>40798803.590000004</v>
      </c>
      <c r="BG6" s="53">
        <v>96.267200000000003</v>
      </c>
      <c r="BH6" s="182">
        <v>216089803</v>
      </c>
      <c r="BI6" s="53">
        <v>98.698599999999999</v>
      </c>
      <c r="BJ6" s="182">
        <v>32105437.5</v>
      </c>
      <c r="BK6" s="53">
        <v>96.326899999999995</v>
      </c>
      <c r="BL6" s="182">
        <v>297091261</v>
      </c>
      <c r="BM6" s="53">
        <v>97.501199999999997</v>
      </c>
      <c r="BN6" s="182">
        <v>22902302</v>
      </c>
      <c r="BO6" s="53">
        <v>90.421999999999997</v>
      </c>
      <c r="BP6" s="182">
        <v>77417832.969999999</v>
      </c>
      <c r="BQ6" s="53">
        <v>93.759900000000002</v>
      </c>
      <c r="BR6" s="182">
        <v>18141890.82</v>
      </c>
      <c r="BS6" s="53">
        <v>77.7089</v>
      </c>
      <c r="BT6" s="182">
        <v>316502869.22000003</v>
      </c>
      <c r="BU6" s="53">
        <v>97.5321</v>
      </c>
      <c r="BV6" s="182">
        <v>3901637546</v>
      </c>
      <c r="BW6" s="53">
        <v>97.442300000000003</v>
      </c>
      <c r="BX6" s="182">
        <v>1470583446.5599999</v>
      </c>
      <c r="BY6" s="53">
        <v>96.620199999999997</v>
      </c>
      <c r="BZ6" s="182">
        <v>0</v>
      </c>
      <c r="CA6" s="53">
        <v>0</v>
      </c>
      <c r="CB6" s="182">
        <v>217582737.78999999</v>
      </c>
      <c r="CC6" s="53">
        <v>97.612399999999994</v>
      </c>
      <c r="CD6" s="182">
        <v>38050163.950000003</v>
      </c>
      <c r="CE6" s="53">
        <v>87.845799999999997</v>
      </c>
      <c r="CF6" s="182">
        <v>16742573.34</v>
      </c>
      <c r="CG6" s="53">
        <v>83.893299999999996</v>
      </c>
      <c r="CH6" s="182">
        <v>0</v>
      </c>
      <c r="CI6" s="53">
        <v>0</v>
      </c>
      <c r="CJ6" s="182">
        <v>58904009</v>
      </c>
      <c r="CK6" s="53">
        <v>93.596699999999998</v>
      </c>
      <c r="CL6" s="182">
        <v>761355642.15999997</v>
      </c>
      <c r="CM6" s="53">
        <v>98.784300000000002</v>
      </c>
      <c r="CN6" s="182">
        <v>0</v>
      </c>
      <c r="CO6" s="53">
        <v>0</v>
      </c>
      <c r="CP6" s="182">
        <v>21873764</v>
      </c>
      <c r="CQ6" s="53">
        <v>97.586699999999993</v>
      </c>
      <c r="CR6" s="182">
        <v>421782973.83999997</v>
      </c>
      <c r="CS6" s="53">
        <v>99.840199999999996</v>
      </c>
      <c r="CT6" s="182">
        <v>190253382.44999999</v>
      </c>
      <c r="CU6" s="53">
        <v>83.026399999999995</v>
      </c>
      <c r="CV6" s="182">
        <v>253287207.22</v>
      </c>
      <c r="CW6" s="53">
        <v>88.854299999999995</v>
      </c>
      <c r="CX6" s="182">
        <v>0</v>
      </c>
      <c r="CY6" s="53">
        <v>0</v>
      </c>
      <c r="CZ6" s="182">
        <v>1586160683.6199999</v>
      </c>
      <c r="DA6" s="53">
        <v>80.107500000000002</v>
      </c>
      <c r="DB6" s="182">
        <v>0</v>
      </c>
      <c r="DC6" s="53">
        <v>0</v>
      </c>
      <c r="DD6" s="182">
        <v>0</v>
      </c>
      <c r="DE6" s="53">
        <v>0</v>
      </c>
      <c r="DF6" s="182">
        <v>1008257476.66</v>
      </c>
      <c r="DG6" s="53">
        <v>98.813500000000005</v>
      </c>
      <c r="DH6" s="182">
        <v>592762797.27999997</v>
      </c>
      <c r="DI6" s="53">
        <v>94.155900000000003</v>
      </c>
      <c r="DJ6" s="182">
        <v>10742830508.32</v>
      </c>
      <c r="DK6" s="53">
        <v>96.988200000000006</v>
      </c>
      <c r="DL6" s="182">
        <v>17108266.719999999</v>
      </c>
      <c r="DM6" s="53">
        <v>80.125399999999999</v>
      </c>
      <c r="DN6" s="182">
        <v>90962352.120000005</v>
      </c>
      <c r="DO6" s="53">
        <v>100</v>
      </c>
      <c r="DP6" s="182">
        <v>86775056.5</v>
      </c>
      <c r="DQ6" s="53">
        <v>89.753</v>
      </c>
      <c r="DR6" s="182">
        <v>3445361697.25</v>
      </c>
      <c r="DS6" s="53">
        <v>82.874799999999993</v>
      </c>
      <c r="DT6" s="182">
        <v>525271213.07999998</v>
      </c>
      <c r="DU6" s="53">
        <v>97.478300000000004</v>
      </c>
      <c r="DV6" s="182">
        <v>232401455</v>
      </c>
      <c r="DW6" s="53">
        <v>99.444800000000001</v>
      </c>
      <c r="DX6" s="182">
        <v>835448821</v>
      </c>
      <c r="DY6" s="53">
        <v>90.655000000000001</v>
      </c>
      <c r="DZ6" s="182">
        <v>1366811089</v>
      </c>
      <c r="EA6" s="53">
        <v>95.075000000000003</v>
      </c>
      <c r="EB6" s="182">
        <v>1795880224</v>
      </c>
      <c r="EC6" s="53">
        <v>96.436000000000007</v>
      </c>
      <c r="ED6" s="182">
        <v>7993200482</v>
      </c>
      <c r="EE6" s="53">
        <v>98.001099999999994</v>
      </c>
      <c r="EF6" s="182">
        <v>1022775961</v>
      </c>
      <c r="EG6" s="53">
        <v>97.968599999999995</v>
      </c>
      <c r="EH6" s="182">
        <v>366637974</v>
      </c>
      <c r="EI6" s="53">
        <v>98.792000000000002</v>
      </c>
      <c r="EJ6" s="182">
        <v>72662623.049999997</v>
      </c>
      <c r="EK6" s="53">
        <v>84.470699999999994</v>
      </c>
      <c r="EL6" s="182">
        <v>219788871.97</v>
      </c>
      <c r="EM6" s="53">
        <v>100.09690000000001</v>
      </c>
      <c r="EN6" s="182">
        <v>352240879.94</v>
      </c>
      <c r="EO6" s="53">
        <v>96.796800000000005</v>
      </c>
      <c r="EP6" s="182">
        <v>209480785.05000001</v>
      </c>
      <c r="EQ6" s="53">
        <v>82.817599999999999</v>
      </c>
      <c r="ER6" s="182">
        <v>439530555.98000002</v>
      </c>
      <c r="ES6" s="53">
        <v>72.977000000000004</v>
      </c>
      <c r="ET6" s="182">
        <v>55468990</v>
      </c>
      <c r="EU6" s="53">
        <v>95.929699999999997</v>
      </c>
      <c r="EV6" s="182">
        <v>1951151854.1800001</v>
      </c>
      <c r="EW6" s="53">
        <v>97.999200000000002</v>
      </c>
      <c r="EX6" s="182">
        <v>1277082665.24</v>
      </c>
      <c r="EY6" s="53">
        <v>89.525999999999996</v>
      </c>
      <c r="EZ6" s="182">
        <v>337544579.45999998</v>
      </c>
      <c r="FA6" s="53">
        <v>97.991799999999998</v>
      </c>
      <c r="FB6" s="182">
        <v>0</v>
      </c>
      <c r="FC6" s="53">
        <v>0</v>
      </c>
      <c r="FD6" s="182">
        <v>0</v>
      </c>
      <c r="FE6" s="53">
        <v>0</v>
      </c>
      <c r="FF6" s="182">
        <v>646157484.28999996</v>
      </c>
      <c r="FG6" s="53">
        <v>86.353300000000004</v>
      </c>
      <c r="FH6" s="182">
        <v>2452955881.9899998</v>
      </c>
      <c r="FI6" s="53">
        <v>96.774699999999996</v>
      </c>
      <c r="FJ6" s="182">
        <v>290302693.38</v>
      </c>
      <c r="FK6" s="53">
        <v>97.088800000000006</v>
      </c>
      <c r="FL6" s="182">
        <v>110532758.22</v>
      </c>
      <c r="FM6" s="53">
        <v>96.129900000000006</v>
      </c>
      <c r="FN6" s="182">
        <v>50376578.899999999</v>
      </c>
      <c r="FO6" s="53">
        <v>95.378500000000003</v>
      </c>
      <c r="FP6" s="182">
        <v>182930327.06</v>
      </c>
      <c r="FQ6" s="53">
        <v>59.354100000000003</v>
      </c>
      <c r="FR6" s="182">
        <v>928553815.75</v>
      </c>
      <c r="FS6" s="53">
        <v>98.909800000000004</v>
      </c>
      <c r="FT6" s="182">
        <v>0</v>
      </c>
      <c r="FU6" s="53">
        <v>0</v>
      </c>
      <c r="FV6" s="182">
        <v>328266438.02999997</v>
      </c>
      <c r="FW6" s="53">
        <v>98.068100000000001</v>
      </c>
      <c r="FX6" s="182">
        <v>186375820.06</v>
      </c>
      <c r="FY6" s="53">
        <v>95.781499999999994</v>
      </c>
      <c r="FZ6" s="182">
        <v>1008718216.6</v>
      </c>
      <c r="GA6" s="53">
        <v>98.571100000000001</v>
      </c>
      <c r="GB6" s="182">
        <v>17833408</v>
      </c>
      <c r="GC6" s="53">
        <v>96.735100000000003</v>
      </c>
      <c r="GD6" s="182">
        <v>30882010.48</v>
      </c>
      <c r="GE6" s="53">
        <v>99.737200000000001</v>
      </c>
      <c r="GF6" s="182">
        <v>505866027</v>
      </c>
      <c r="GG6" s="53">
        <v>99.98</v>
      </c>
      <c r="GH6" s="182">
        <v>1379311550.75</v>
      </c>
      <c r="GI6" s="53">
        <v>97.041700000000006</v>
      </c>
      <c r="GJ6" s="182">
        <v>305845344.92000002</v>
      </c>
      <c r="GK6" s="53">
        <v>97.753399999999999</v>
      </c>
      <c r="GL6" s="182">
        <v>7225596770.8800001</v>
      </c>
      <c r="GM6" s="53">
        <v>96.781899999999993</v>
      </c>
      <c r="GN6" s="182">
        <v>0</v>
      </c>
      <c r="GO6" s="53">
        <v>0</v>
      </c>
      <c r="GP6" s="182">
        <v>1905833280.46</v>
      </c>
      <c r="GQ6" s="53">
        <v>86.503799999999998</v>
      </c>
      <c r="GR6" s="182">
        <v>115521003.05</v>
      </c>
      <c r="GS6" s="53">
        <v>93.981099999999998</v>
      </c>
      <c r="GT6" s="182">
        <v>0</v>
      </c>
      <c r="GU6" s="53">
        <v>0</v>
      </c>
      <c r="GV6" s="182">
        <v>1366624547.52</v>
      </c>
      <c r="GW6" s="53">
        <v>80.946700000000007</v>
      </c>
      <c r="GX6" s="182">
        <v>274872250</v>
      </c>
      <c r="GY6" s="53">
        <v>96.277600000000007</v>
      </c>
      <c r="GZ6" s="182">
        <v>1360150946.5899999</v>
      </c>
      <c r="HA6" s="53">
        <v>97.436400000000006</v>
      </c>
      <c r="HB6" s="182">
        <v>169442093.59</v>
      </c>
      <c r="HC6" s="53">
        <v>78.6113</v>
      </c>
      <c r="HD6" s="182">
        <v>0</v>
      </c>
      <c r="HE6" s="53">
        <v>0</v>
      </c>
      <c r="HF6" s="182">
        <v>0</v>
      </c>
      <c r="HG6" s="53">
        <v>0</v>
      </c>
      <c r="HH6" s="182">
        <v>309176523</v>
      </c>
      <c r="HI6" s="53">
        <v>98.470200000000006</v>
      </c>
      <c r="HJ6" s="182">
        <v>407511590</v>
      </c>
      <c r="HK6" s="53">
        <v>97.672200000000004</v>
      </c>
      <c r="HL6" s="182">
        <v>359878787</v>
      </c>
      <c r="HM6" s="53">
        <v>97.714600000000004</v>
      </c>
      <c r="HN6" s="182">
        <v>120788007</v>
      </c>
      <c r="HO6" s="53">
        <v>98.629199999999997</v>
      </c>
      <c r="HP6" s="182">
        <v>12659452.380000001</v>
      </c>
      <c r="HQ6" s="53">
        <v>94.714299999999994</v>
      </c>
      <c r="HR6" s="182">
        <v>212975720.25</v>
      </c>
      <c r="HS6" s="53">
        <v>95.252300000000005</v>
      </c>
      <c r="HT6" s="182">
        <v>704420330.13999999</v>
      </c>
      <c r="HU6" s="53">
        <v>86.976399999999998</v>
      </c>
    </row>
    <row r="7" spans="1:229">
      <c r="A7" s="183" t="s">
        <v>327</v>
      </c>
      <c r="B7" s="30">
        <v>2833592194.6599998</v>
      </c>
      <c r="C7" s="5">
        <v>2.3239000000000001</v>
      </c>
      <c r="D7" s="30">
        <v>3931363.81</v>
      </c>
      <c r="E7" s="5">
        <v>3.5609999999999999</v>
      </c>
      <c r="F7" s="30">
        <v>88878932.209999993</v>
      </c>
      <c r="G7" s="5">
        <v>2.6074999999999999</v>
      </c>
      <c r="H7" s="30">
        <v>39280685.600000001</v>
      </c>
      <c r="I7" s="5">
        <v>2.8797999999999999</v>
      </c>
      <c r="J7" s="30">
        <v>311840.84999999998</v>
      </c>
      <c r="K7" s="5">
        <v>0.27979999999999999</v>
      </c>
      <c r="L7" s="30">
        <v>78366332.390000001</v>
      </c>
      <c r="M7" s="5">
        <v>6.952</v>
      </c>
      <c r="N7" s="30">
        <v>101498636.48999999</v>
      </c>
      <c r="O7" s="5">
        <v>9.1448</v>
      </c>
      <c r="P7" s="30">
        <v>64080005.299999997</v>
      </c>
      <c r="Q7" s="5">
        <v>2.2231000000000001</v>
      </c>
      <c r="R7" s="30">
        <v>4952000.2300000004</v>
      </c>
      <c r="S7" s="5">
        <v>4.0570000000000004</v>
      </c>
      <c r="T7" s="30">
        <v>-117538739.62</v>
      </c>
      <c r="U7" s="5">
        <v>-0.48530000000000001</v>
      </c>
      <c r="V7" s="30">
        <v>-84163.77</v>
      </c>
      <c r="W7" s="5">
        <v>-8.9700000000000002E-2</v>
      </c>
      <c r="X7" s="30">
        <v>17918088.960000001</v>
      </c>
      <c r="Y7" s="5">
        <v>1.9863</v>
      </c>
      <c r="Z7" s="30">
        <v>11103324.369999999</v>
      </c>
      <c r="AA7" s="5">
        <v>8.3019999999999996</v>
      </c>
      <c r="AB7" s="30">
        <v>4506937.37</v>
      </c>
      <c r="AC7" s="5">
        <v>8.3021999999999991</v>
      </c>
      <c r="AD7" s="30">
        <v>17051359</v>
      </c>
      <c r="AE7" s="5">
        <v>2.21</v>
      </c>
      <c r="AF7" s="30">
        <v>546718.97</v>
      </c>
      <c r="AG7" s="5">
        <v>0.21790000000000001</v>
      </c>
      <c r="AH7" s="30">
        <v>1014199.37</v>
      </c>
      <c r="AI7" s="5">
        <v>1.3580000000000001</v>
      </c>
      <c r="AJ7" s="30">
        <v>0</v>
      </c>
      <c r="AK7" s="5">
        <v>0</v>
      </c>
      <c r="AL7" s="30">
        <v>142047116.62</v>
      </c>
      <c r="AM7" s="5">
        <v>5.0730000000000004</v>
      </c>
      <c r="AN7" s="30">
        <v>-555526.13</v>
      </c>
      <c r="AO7" s="5">
        <v>-0.42180000000000001</v>
      </c>
      <c r="AP7" s="30">
        <v>51586946.350000001</v>
      </c>
      <c r="AQ7" s="5">
        <v>1.7914000000000001</v>
      </c>
      <c r="AR7" s="30">
        <v>54716571.439999998</v>
      </c>
      <c r="AS7" s="5">
        <v>4.7670000000000003</v>
      </c>
      <c r="AT7" s="30">
        <v>-3595910.35</v>
      </c>
      <c r="AU7" s="5">
        <v>-4.3170999999999999</v>
      </c>
      <c r="AV7" s="30">
        <v>20659315.41</v>
      </c>
      <c r="AW7" s="5">
        <v>3.9660000000000002</v>
      </c>
      <c r="AX7" s="30">
        <v>7738587.0999999996</v>
      </c>
      <c r="AY7" s="5">
        <v>5.0534999999999997</v>
      </c>
      <c r="AZ7" s="30">
        <v>10519374.66</v>
      </c>
      <c r="BA7" s="5">
        <v>4.8764000000000003</v>
      </c>
      <c r="BB7" s="30">
        <v>2865796.46</v>
      </c>
      <c r="BC7" s="5">
        <v>1.5388999999999999</v>
      </c>
      <c r="BD7" s="30">
        <v>0</v>
      </c>
      <c r="BE7" s="5">
        <v>0</v>
      </c>
      <c r="BF7" s="30">
        <v>1447300.87</v>
      </c>
      <c r="BG7" s="5">
        <v>3.415</v>
      </c>
      <c r="BH7" s="30">
        <v>1783159</v>
      </c>
      <c r="BI7" s="5">
        <v>0.8145</v>
      </c>
      <c r="BJ7" s="30">
        <v>1224245.71</v>
      </c>
      <c r="BK7" s="5">
        <v>3.6730999999999998</v>
      </c>
      <c r="BL7" s="30">
        <v>7613954</v>
      </c>
      <c r="BM7" s="5">
        <v>2.4988000000000001</v>
      </c>
      <c r="BN7" s="30">
        <v>2425951.9700000002</v>
      </c>
      <c r="BO7" s="5">
        <v>9.5779999999999994</v>
      </c>
      <c r="BP7" s="30">
        <v>0</v>
      </c>
      <c r="BQ7" s="5">
        <v>0</v>
      </c>
      <c r="BR7" s="30">
        <v>-21598.02</v>
      </c>
      <c r="BS7" s="5">
        <v>-9.2499999999999999E-2</v>
      </c>
      <c r="BT7" s="30">
        <v>8008504.2199999997</v>
      </c>
      <c r="BU7" s="5">
        <v>2.4679000000000002</v>
      </c>
      <c r="BV7" s="30">
        <v>102409906.41</v>
      </c>
      <c r="BW7" s="5">
        <v>2.5577000000000001</v>
      </c>
      <c r="BX7" s="30">
        <v>39953244.829999998</v>
      </c>
      <c r="BY7" s="5">
        <v>2.625</v>
      </c>
      <c r="BZ7" s="30">
        <v>268176.51</v>
      </c>
      <c r="CA7" s="5">
        <v>0.55989999999999995</v>
      </c>
      <c r="CB7" s="30">
        <v>-1606718.77</v>
      </c>
      <c r="CC7" s="5">
        <v>-0.7208</v>
      </c>
      <c r="CD7" s="30">
        <v>2017659.84</v>
      </c>
      <c r="CE7" s="5">
        <v>4.6581000000000001</v>
      </c>
      <c r="CF7" s="30">
        <v>403810.56</v>
      </c>
      <c r="CG7" s="5">
        <v>2.0234000000000001</v>
      </c>
      <c r="CH7" s="30">
        <v>80588.58</v>
      </c>
      <c r="CI7" s="5">
        <v>0.47220000000000001</v>
      </c>
      <c r="CJ7" s="30">
        <v>4029854.25</v>
      </c>
      <c r="CK7" s="5">
        <v>6.4032999999999998</v>
      </c>
      <c r="CL7" s="30">
        <v>9369453.9600000009</v>
      </c>
      <c r="CM7" s="5">
        <v>1.2157</v>
      </c>
      <c r="CN7" s="30">
        <v>-805.86</v>
      </c>
      <c r="CO7" s="5">
        <v>-4.0000000000000002E-4</v>
      </c>
      <c r="CP7" s="30">
        <v>540938.16</v>
      </c>
      <c r="CQ7" s="5">
        <v>2.4133</v>
      </c>
      <c r="CR7" s="30">
        <v>674933.26</v>
      </c>
      <c r="CS7" s="5">
        <v>0.1598</v>
      </c>
      <c r="CT7" s="30">
        <v>6061456.5599999996</v>
      </c>
      <c r="CU7" s="5">
        <v>2.6452</v>
      </c>
      <c r="CV7" s="30">
        <v>28648806.48</v>
      </c>
      <c r="CW7" s="5">
        <v>10.0501</v>
      </c>
      <c r="CX7" s="30">
        <v>4525538.0599999996</v>
      </c>
      <c r="CY7" s="5">
        <v>2.5710000000000002</v>
      </c>
      <c r="CZ7" s="30">
        <v>393643941.54000002</v>
      </c>
      <c r="DA7" s="5">
        <v>19.880600000000001</v>
      </c>
      <c r="DB7" s="30">
        <v>5285166.8</v>
      </c>
      <c r="DC7" s="5">
        <v>2.1234999999999999</v>
      </c>
      <c r="DD7" s="30">
        <v>10571363.109999999</v>
      </c>
      <c r="DE7" s="5">
        <v>0.80289999999999995</v>
      </c>
      <c r="DF7" s="30">
        <v>12106800.07</v>
      </c>
      <c r="DG7" s="5">
        <v>1.1865000000000001</v>
      </c>
      <c r="DH7" s="30">
        <v>35144499.75</v>
      </c>
      <c r="DI7" s="5">
        <v>5.5823999999999998</v>
      </c>
      <c r="DJ7" s="30">
        <v>333600633.75</v>
      </c>
      <c r="DK7" s="5">
        <v>3.0118</v>
      </c>
      <c r="DL7" s="30">
        <v>0</v>
      </c>
      <c r="DM7" s="5">
        <v>0</v>
      </c>
      <c r="DN7" s="30">
        <v>0</v>
      </c>
      <c r="DO7" s="5">
        <v>0</v>
      </c>
      <c r="DP7" s="30">
        <v>9907064.5899999999</v>
      </c>
      <c r="DQ7" s="5">
        <v>10.247</v>
      </c>
      <c r="DR7" s="30">
        <v>34069044.25</v>
      </c>
      <c r="DS7" s="5">
        <v>0.81950000000000001</v>
      </c>
      <c r="DT7" s="30">
        <v>2069448.36</v>
      </c>
      <c r="DU7" s="5">
        <v>0.38400000000000001</v>
      </c>
      <c r="DV7" s="30">
        <v>1297416.28</v>
      </c>
      <c r="DW7" s="5">
        <v>0.55520000000000003</v>
      </c>
      <c r="DX7" s="30">
        <v>1120342.7</v>
      </c>
      <c r="DY7" s="5">
        <v>0.1216</v>
      </c>
      <c r="DZ7" s="30">
        <v>71092540</v>
      </c>
      <c r="EA7" s="5">
        <v>4.9451999999999998</v>
      </c>
      <c r="EB7" s="30">
        <v>66371309.460000001</v>
      </c>
      <c r="EC7" s="5">
        <v>3.5640000000000001</v>
      </c>
      <c r="ED7" s="30">
        <v>161805807</v>
      </c>
      <c r="EE7" s="5">
        <v>1.9838</v>
      </c>
      <c r="EF7" s="30">
        <v>21412790.34</v>
      </c>
      <c r="EG7" s="5">
        <v>2.0510999999999999</v>
      </c>
      <c r="EH7" s="30">
        <v>4449707.92</v>
      </c>
      <c r="EI7" s="5">
        <v>1.1990000000000001</v>
      </c>
      <c r="EJ7" s="30">
        <v>13358500.039999999</v>
      </c>
      <c r="EK7" s="5">
        <v>15.529299999999999</v>
      </c>
      <c r="EL7" s="30">
        <v>-202325.5</v>
      </c>
      <c r="EM7" s="5">
        <v>-9.2100000000000001E-2</v>
      </c>
      <c r="EN7" s="30">
        <v>8311606.5999999996</v>
      </c>
      <c r="EO7" s="5">
        <v>2.2841</v>
      </c>
      <c r="EP7" s="30">
        <v>14119197.130000001</v>
      </c>
      <c r="EQ7" s="5">
        <v>5.5819999999999999</v>
      </c>
      <c r="ER7" s="30">
        <v>42555225.670000002</v>
      </c>
      <c r="ES7" s="5">
        <v>7.0655999999999999</v>
      </c>
      <c r="ET7" s="30">
        <v>1798737</v>
      </c>
      <c r="EU7" s="5">
        <v>3.1107999999999998</v>
      </c>
      <c r="EV7" s="30">
        <v>-227300.44</v>
      </c>
      <c r="EW7" s="5">
        <v>-1.14E-2</v>
      </c>
      <c r="EX7" s="30">
        <v>15797646.91</v>
      </c>
      <c r="EY7" s="5">
        <v>1.1073999999999999</v>
      </c>
      <c r="EZ7" s="30">
        <v>-393080.19</v>
      </c>
      <c r="FA7" s="5">
        <v>-0.11409999999999999</v>
      </c>
      <c r="FB7" s="30">
        <v>-329746.62</v>
      </c>
      <c r="FC7" s="5">
        <v>-8.0100000000000005E-2</v>
      </c>
      <c r="FD7" s="30">
        <v>-914602.01</v>
      </c>
      <c r="FE7" s="5">
        <v>-8.6699999999999999E-2</v>
      </c>
      <c r="FF7" s="30">
        <v>102114067.40000001</v>
      </c>
      <c r="FG7" s="5">
        <v>13.646699999999999</v>
      </c>
      <c r="FH7" s="30">
        <v>19420119.75</v>
      </c>
      <c r="FI7" s="5">
        <v>0.76619999999999999</v>
      </c>
      <c r="FJ7" s="30">
        <v>8704617.5899999999</v>
      </c>
      <c r="FK7" s="5">
        <v>2.9112</v>
      </c>
      <c r="FL7" s="30">
        <v>4450002.6399999997</v>
      </c>
      <c r="FM7" s="5">
        <v>3.8700999999999999</v>
      </c>
      <c r="FN7" s="30">
        <v>2440947.19</v>
      </c>
      <c r="FO7" s="5">
        <v>4.6215000000000002</v>
      </c>
      <c r="FP7" s="30">
        <v>125271469.72</v>
      </c>
      <c r="FQ7" s="5">
        <v>40.645899999999997</v>
      </c>
      <c r="FR7" s="30">
        <v>10234499.9</v>
      </c>
      <c r="FS7" s="5">
        <v>1.0902000000000001</v>
      </c>
      <c r="FT7" s="30">
        <v>45948340.530000001</v>
      </c>
      <c r="FU7" s="5">
        <v>100</v>
      </c>
      <c r="FV7" s="30">
        <v>2002526.09</v>
      </c>
      <c r="FW7" s="5">
        <v>0.59819999999999995</v>
      </c>
      <c r="FX7" s="30">
        <v>8208547.4100000001</v>
      </c>
      <c r="FY7" s="5">
        <v>4.2184999999999997</v>
      </c>
      <c r="FZ7" s="30">
        <v>14622984.130000001</v>
      </c>
      <c r="GA7" s="5">
        <v>1.4289000000000001</v>
      </c>
      <c r="GB7" s="30">
        <v>0</v>
      </c>
      <c r="GC7" s="5">
        <v>0</v>
      </c>
      <c r="GD7" s="30">
        <v>0</v>
      </c>
      <c r="GE7" s="5">
        <v>0</v>
      </c>
      <c r="GF7" s="30">
        <v>101358</v>
      </c>
      <c r="GG7" s="5">
        <v>0.02</v>
      </c>
      <c r="GH7" s="30">
        <v>42048434.579999998</v>
      </c>
      <c r="GI7" s="5">
        <v>2.9582999999999999</v>
      </c>
      <c r="GJ7" s="30">
        <v>7028928.7000000002</v>
      </c>
      <c r="GK7" s="5">
        <v>2.2465999999999999</v>
      </c>
      <c r="GL7" s="30">
        <v>193215869.58000001</v>
      </c>
      <c r="GM7" s="5">
        <v>2.5880000000000001</v>
      </c>
      <c r="GN7" s="30">
        <v>435183.48</v>
      </c>
      <c r="GO7" s="5">
        <v>0.58509999999999995</v>
      </c>
      <c r="GP7" s="30">
        <v>19533161.440000001</v>
      </c>
      <c r="GQ7" s="5">
        <v>0.88660000000000005</v>
      </c>
      <c r="GR7" s="30">
        <v>-2337135.91</v>
      </c>
      <c r="GS7" s="5">
        <v>-1.9014</v>
      </c>
      <c r="GT7" s="30">
        <v>530681.54</v>
      </c>
      <c r="GU7" s="5">
        <v>0.23899999999999999</v>
      </c>
      <c r="GV7" s="30">
        <v>44060506.43</v>
      </c>
      <c r="GW7" s="5">
        <v>2.6097999999999999</v>
      </c>
      <c r="GX7" s="30">
        <v>5405926.0499999998</v>
      </c>
      <c r="GY7" s="5">
        <v>1.8935</v>
      </c>
      <c r="GZ7" s="30">
        <v>12181395.390000001</v>
      </c>
      <c r="HA7" s="5">
        <v>0.87260000000000004</v>
      </c>
      <c r="HB7" s="30">
        <v>26834951.109999999</v>
      </c>
      <c r="HC7" s="5">
        <v>12.4499</v>
      </c>
      <c r="HD7" s="30">
        <v>7333194.1600000001</v>
      </c>
      <c r="HE7" s="5">
        <v>4.8803999999999998</v>
      </c>
      <c r="HF7" s="30">
        <v>-115052.26</v>
      </c>
      <c r="HG7" s="5">
        <v>-6.1199999999999997E-2</v>
      </c>
      <c r="HH7" s="30">
        <v>4803392.75</v>
      </c>
      <c r="HI7" s="5">
        <v>1.5298</v>
      </c>
      <c r="HJ7" s="30">
        <v>9712298.9800000004</v>
      </c>
      <c r="HK7" s="5">
        <v>2.3277999999999999</v>
      </c>
      <c r="HL7" s="30">
        <v>8501755.9000000004</v>
      </c>
      <c r="HM7" s="5">
        <v>2.3083999999999998</v>
      </c>
      <c r="HN7" s="30">
        <v>1670790</v>
      </c>
      <c r="HO7" s="5">
        <v>1.3643000000000001</v>
      </c>
      <c r="HP7" s="30">
        <v>706484.47</v>
      </c>
      <c r="HQ7" s="5">
        <v>5.2857000000000003</v>
      </c>
      <c r="HR7" s="30">
        <v>6091310.3600000003</v>
      </c>
      <c r="HS7" s="5">
        <v>2.7242999999999999</v>
      </c>
      <c r="HT7" s="30">
        <v>22950749.379999999</v>
      </c>
      <c r="HU7" s="5">
        <v>2.8338000000000001</v>
      </c>
    </row>
    <row r="8" spans="1:229">
      <c r="A8" t="s">
        <v>328</v>
      </c>
      <c r="B8" s="30">
        <v>25391394.059999999</v>
      </c>
      <c r="C8" s="5">
        <v>2.0799999999999999E-2</v>
      </c>
      <c r="D8" s="30">
        <v>0</v>
      </c>
      <c r="E8" s="5">
        <v>0</v>
      </c>
      <c r="F8" s="30">
        <v>-249100</v>
      </c>
      <c r="G8" s="5">
        <v>-7.3000000000000001E-3</v>
      </c>
      <c r="H8" s="30">
        <v>0</v>
      </c>
      <c r="I8" s="5">
        <v>0</v>
      </c>
      <c r="J8" s="30">
        <v>0</v>
      </c>
      <c r="K8" s="5">
        <v>0</v>
      </c>
      <c r="L8" s="30">
        <v>0</v>
      </c>
      <c r="M8" s="5">
        <v>0</v>
      </c>
      <c r="N8" s="30">
        <v>0</v>
      </c>
      <c r="O8" s="5">
        <v>0</v>
      </c>
      <c r="P8" s="30">
        <v>0</v>
      </c>
      <c r="Q8" s="5">
        <v>0</v>
      </c>
      <c r="R8" s="30">
        <v>0</v>
      </c>
      <c r="S8" s="5">
        <v>0</v>
      </c>
      <c r="T8" s="30">
        <v>0</v>
      </c>
      <c r="U8" s="5">
        <v>0</v>
      </c>
      <c r="V8" s="30">
        <v>0</v>
      </c>
      <c r="W8" s="5">
        <v>0</v>
      </c>
      <c r="X8" s="30">
        <v>0</v>
      </c>
      <c r="Y8" s="5">
        <v>0</v>
      </c>
      <c r="Z8" s="30">
        <v>0</v>
      </c>
      <c r="AA8" s="5">
        <v>0</v>
      </c>
      <c r="AB8" s="30">
        <v>0</v>
      </c>
      <c r="AC8" s="5">
        <v>0</v>
      </c>
      <c r="AD8" s="30">
        <v>0</v>
      </c>
      <c r="AE8" s="5">
        <v>0</v>
      </c>
      <c r="AF8" s="30">
        <v>0</v>
      </c>
      <c r="AG8" s="5">
        <v>0</v>
      </c>
      <c r="AH8" s="30">
        <v>0</v>
      </c>
      <c r="AI8" s="5">
        <v>0</v>
      </c>
      <c r="AJ8" s="30">
        <v>0</v>
      </c>
      <c r="AK8" s="5">
        <v>0</v>
      </c>
      <c r="AL8" s="30">
        <v>0</v>
      </c>
      <c r="AM8" s="5">
        <v>0</v>
      </c>
      <c r="AN8" s="30">
        <v>0</v>
      </c>
      <c r="AO8" s="5">
        <v>0</v>
      </c>
      <c r="AP8" s="30">
        <v>0</v>
      </c>
      <c r="AQ8" s="5">
        <v>0</v>
      </c>
      <c r="AR8" s="30">
        <v>0</v>
      </c>
      <c r="AS8" s="5">
        <v>0</v>
      </c>
      <c r="AT8" s="30">
        <v>0</v>
      </c>
      <c r="AU8" s="5">
        <v>0</v>
      </c>
      <c r="AV8" s="30">
        <v>0</v>
      </c>
      <c r="AW8" s="5">
        <v>0</v>
      </c>
      <c r="AX8" s="30">
        <v>0</v>
      </c>
      <c r="AY8" s="5">
        <v>0</v>
      </c>
      <c r="AZ8" s="30">
        <v>0</v>
      </c>
      <c r="BA8" s="5">
        <v>0</v>
      </c>
      <c r="BB8" s="30">
        <v>0</v>
      </c>
      <c r="BC8" s="5">
        <v>0</v>
      </c>
      <c r="BD8" s="30">
        <v>0</v>
      </c>
      <c r="BE8" s="5">
        <v>0</v>
      </c>
      <c r="BF8" s="30">
        <v>134679.56</v>
      </c>
      <c r="BG8" s="5">
        <v>0.31780000000000003</v>
      </c>
      <c r="BH8" s="30">
        <v>0</v>
      </c>
      <c r="BI8" s="5">
        <v>0</v>
      </c>
      <c r="BJ8" s="30">
        <v>0</v>
      </c>
      <c r="BK8" s="5">
        <v>0</v>
      </c>
      <c r="BL8" s="30">
        <v>0</v>
      </c>
      <c r="BM8" s="5">
        <v>0</v>
      </c>
      <c r="BN8" s="30">
        <v>0</v>
      </c>
      <c r="BO8" s="5">
        <v>0</v>
      </c>
      <c r="BP8" s="30">
        <v>0</v>
      </c>
      <c r="BQ8" s="5">
        <v>0</v>
      </c>
      <c r="BR8" s="30">
        <v>0</v>
      </c>
      <c r="BS8" s="5">
        <v>0</v>
      </c>
      <c r="BT8" s="30">
        <v>0</v>
      </c>
      <c r="BU8" s="5">
        <v>0</v>
      </c>
      <c r="BV8" s="30">
        <v>0</v>
      </c>
      <c r="BW8" s="5">
        <v>0</v>
      </c>
      <c r="BX8" s="30">
        <v>0</v>
      </c>
      <c r="BY8" s="5">
        <v>0</v>
      </c>
      <c r="BZ8" s="30">
        <v>0</v>
      </c>
      <c r="CA8" s="5">
        <v>0</v>
      </c>
      <c r="CB8" s="30">
        <v>0</v>
      </c>
      <c r="CC8" s="5">
        <v>0</v>
      </c>
      <c r="CD8" s="30">
        <v>0</v>
      </c>
      <c r="CE8" s="5">
        <v>0</v>
      </c>
      <c r="CF8" s="30">
        <v>0</v>
      </c>
      <c r="CG8" s="5">
        <v>0</v>
      </c>
      <c r="CH8" s="30">
        <v>0</v>
      </c>
      <c r="CI8" s="5">
        <v>0</v>
      </c>
      <c r="CJ8" s="30">
        <v>0</v>
      </c>
      <c r="CK8" s="5">
        <v>0</v>
      </c>
      <c r="CL8" s="30">
        <v>0</v>
      </c>
      <c r="CM8" s="5">
        <v>0</v>
      </c>
      <c r="CN8" s="30">
        <v>0</v>
      </c>
      <c r="CO8" s="5">
        <v>0</v>
      </c>
      <c r="CP8" s="30">
        <v>0</v>
      </c>
      <c r="CQ8" s="5">
        <v>0</v>
      </c>
      <c r="CR8" s="30">
        <v>0</v>
      </c>
      <c r="CS8" s="5">
        <v>0</v>
      </c>
      <c r="CT8" s="30">
        <v>0</v>
      </c>
      <c r="CU8" s="5">
        <v>0</v>
      </c>
      <c r="CV8" s="30">
        <v>133550</v>
      </c>
      <c r="CW8" s="5">
        <v>4.6800000000000001E-2</v>
      </c>
      <c r="CX8" s="30">
        <v>0</v>
      </c>
      <c r="CY8" s="5">
        <v>0</v>
      </c>
      <c r="CZ8" s="30">
        <v>0</v>
      </c>
      <c r="DA8" s="5">
        <v>0</v>
      </c>
      <c r="DB8" s="30">
        <v>0</v>
      </c>
      <c r="DC8" s="5">
        <v>0</v>
      </c>
      <c r="DD8" s="30">
        <v>0</v>
      </c>
      <c r="DE8" s="5">
        <v>0</v>
      </c>
      <c r="DF8" s="30">
        <v>0</v>
      </c>
      <c r="DG8" s="5">
        <v>0</v>
      </c>
      <c r="DH8" s="30">
        <v>0</v>
      </c>
      <c r="DI8" s="5">
        <v>0</v>
      </c>
      <c r="DJ8" s="30">
        <v>0</v>
      </c>
      <c r="DK8" s="5">
        <v>0</v>
      </c>
      <c r="DL8" s="30">
        <v>0</v>
      </c>
      <c r="DM8" s="5">
        <v>0</v>
      </c>
      <c r="DN8" s="30">
        <v>0</v>
      </c>
      <c r="DO8" s="5">
        <v>0</v>
      </c>
      <c r="DP8" s="30">
        <v>0</v>
      </c>
      <c r="DQ8" s="5">
        <v>0</v>
      </c>
      <c r="DR8" s="30">
        <v>0</v>
      </c>
      <c r="DS8" s="5">
        <v>0</v>
      </c>
      <c r="DT8" s="30">
        <v>0</v>
      </c>
      <c r="DU8" s="5">
        <v>0</v>
      </c>
      <c r="DV8" s="30">
        <v>0</v>
      </c>
      <c r="DW8" s="5">
        <v>0</v>
      </c>
      <c r="DX8" s="30">
        <v>0</v>
      </c>
      <c r="DY8" s="5">
        <v>0</v>
      </c>
      <c r="DZ8" s="30">
        <v>-290788</v>
      </c>
      <c r="EA8" s="5">
        <v>-2.0199999999999999E-2</v>
      </c>
      <c r="EB8" s="30">
        <v>0</v>
      </c>
      <c r="EC8" s="5">
        <v>0</v>
      </c>
      <c r="ED8" s="30">
        <v>1233280</v>
      </c>
      <c r="EE8" s="5">
        <v>1.5100000000000001E-2</v>
      </c>
      <c r="EF8" s="30">
        <v>-205016</v>
      </c>
      <c r="EG8" s="5">
        <v>-1.9599999999999999E-2</v>
      </c>
      <c r="EH8" s="30">
        <v>33370</v>
      </c>
      <c r="EI8" s="5">
        <v>8.9999999999999993E-3</v>
      </c>
      <c r="EJ8" s="30">
        <v>0</v>
      </c>
      <c r="EK8" s="5">
        <v>0</v>
      </c>
      <c r="EL8" s="30">
        <v>0</v>
      </c>
      <c r="EM8" s="5">
        <v>0</v>
      </c>
      <c r="EN8" s="30">
        <v>0</v>
      </c>
      <c r="EO8" s="5">
        <v>0</v>
      </c>
      <c r="EP8" s="30">
        <v>0</v>
      </c>
      <c r="EQ8" s="5">
        <v>0</v>
      </c>
      <c r="ER8" s="30">
        <v>0</v>
      </c>
      <c r="ES8" s="5">
        <v>0</v>
      </c>
      <c r="ET8" s="30">
        <v>0</v>
      </c>
      <c r="EU8" s="5">
        <v>0</v>
      </c>
      <c r="EV8" s="30">
        <v>0</v>
      </c>
      <c r="EW8" s="5">
        <v>0</v>
      </c>
      <c r="EX8" s="30">
        <v>0</v>
      </c>
      <c r="EY8" s="5">
        <v>0</v>
      </c>
      <c r="EZ8" s="30">
        <v>0</v>
      </c>
      <c r="FA8" s="5">
        <v>0</v>
      </c>
      <c r="FB8" s="30">
        <v>0</v>
      </c>
      <c r="FC8" s="5">
        <v>0</v>
      </c>
      <c r="FD8" s="30">
        <v>0</v>
      </c>
      <c r="FE8" s="5">
        <v>0</v>
      </c>
      <c r="FF8" s="30">
        <v>0</v>
      </c>
      <c r="FG8" s="5">
        <v>0</v>
      </c>
      <c r="FH8" s="30">
        <v>0</v>
      </c>
      <c r="FI8" s="5">
        <v>0</v>
      </c>
      <c r="FJ8" s="30">
        <v>0</v>
      </c>
      <c r="FK8" s="5">
        <v>0</v>
      </c>
      <c r="FL8" s="30">
        <v>0</v>
      </c>
      <c r="FM8" s="5">
        <v>0</v>
      </c>
      <c r="FN8" s="30">
        <v>0</v>
      </c>
      <c r="FO8" s="5">
        <v>0</v>
      </c>
      <c r="FP8" s="30">
        <v>0</v>
      </c>
      <c r="FQ8" s="5">
        <v>0</v>
      </c>
      <c r="FR8" s="30">
        <v>0</v>
      </c>
      <c r="FS8" s="5">
        <v>0</v>
      </c>
      <c r="FT8" s="30">
        <v>0</v>
      </c>
      <c r="FU8" s="5">
        <v>0</v>
      </c>
      <c r="FV8" s="30">
        <v>0</v>
      </c>
      <c r="FW8" s="5">
        <v>0</v>
      </c>
      <c r="FX8" s="30">
        <v>0</v>
      </c>
      <c r="FY8" s="5">
        <v>0</v>
      </c>
      <c r="FZ8" s="30">
        <v>0</v>
      </c>
      <c r="GA8" s="5">
        <v>0</v>
      </c>
      <c r="GB8" s="30">
        <v>0</v>
      </c>
      <c r="GC8" s="5">
        <v>0</v>
      </c>
      <c r="GD8" s="30">
        <v>0</v>
      </c>
      <c r="GE8" s="5">
        <v>0</v>
      </c>
      <c r="GF8" s="30">
        <v>0</v>
      </c>
      <c r="GG8" s="5">
        <v>0</v>
      </c>
      <c r="GH8" s="30">
        <v>0</v>
      </c>
      <c r="GI8" s="5">
        <v>0</v>
      </c>
      <c r="GJ8" s="30">
        <v>0</v>
      </c>
      <c r="GK8" s="5">
        <v>0</v>
      </c>
      <c r="GL8" s="30">
        <v>-129850</v>
      </c>
      <c r="GM8" s="5">
        <v>-1.6999999999999999E-3</v>
      </c>
      <c r="GN8" s="30">
        <v>0</v>
      </c>
      <c r="GO8" s="5">
        <v>0</v>
      </c>
      <c r="GP8" s="30">
        <v>0</v>
      </c>
      <c r="GQ8" s="5">
        <v>0</v>
      </c>
      <c r="GR8" s="30">
        <v>7372400</v>
      </c>
      <c r="GS8" s="5">
        <v>5.9977999999999998</v>
      </c>
      <c r="GT8" s="30">
        <v>0</v>
      </c>
      <c r="GU8" s="5">
        <v>0</v>
      </c>
      <c r="GV8" s="30">
        <v>14455241</v>
      </c>
      <c r="GW8" s="5">
        <v>0.85619999999999996</v>
      </c>
      <c r="GX8" s="30">
        <v>0</v>
      </c>
      <c r="GY8" s="5">
        <v>0</v>
      </c>
      <c r="GZ8" s="30">
        <v>0</v>
      </c>
      <c r="HA8" s="5">
        <v>0</v>
      </c>
      <c r="HB8" s="30">
        <v>0</v>
      </c>
      <c r="HC8" s="5">
        <v>0</v>
      </c>
      <c r="HD8" s="30">
        <v>0</v>
      </c>
      <c r="HE8" s="5">
        <v>0</v>
      </c>
      <c r="HF8" s="30">
        <v>0</v>
      </c>
      <c r="HG8" s="5">
        <v>0</v>
      </c>
      <c r="HH8" s="30">
        <v>0</v>
      </c>
      <c r="HI8" s="5">
        <v>0</v>
      </c>
      <c r="HJ8" s="30">
        <v>0</v>
      </c>
      <c r="HK8" s="5">
        <v>0</v>
      </c>
      <c r="HL8" s="30">
        <v>-84800</v>
      </c>
      <c r="HM8" s="5">
        <v>-2.3E-2</v>
      </c>
      <c r="HN8" s="30">
        <v>7950</v>
      </c>
      <c r="HO8" s="5">
        <v>6.4999999999999997E-3</v>
      </c>
      <c r="HP8" s="30">
        <v>0</v>
      </c>
      <c r="HQ8" s="5">
        <v>0</v>
      </c>
      <c r="HR8" s="30">
        <v>0</v>
      </c>
      <c r="HS8" s="5">
        <v>0</v>
      </c>
      <c r="HT8" s="30">
        <v>2980477.5</v>
      </c>
      <c r="HU8" s="5">
        <v>0.36799999999999999</v>
      </c>
    </row>
    <row r="9" spans="1:229">
      <c r="A9" t="s">
        <v>329</v>
      </c>
      <c r="B9" s="30">
        <v>1546828161.51</v>
      </c>
      <c r="C9" s="5">
        <v>1.2685999999999999</v>
      </c>
      <c r="D9" s="30">
        <v>0</v>
      </c>
      <c r="E9" s="5">
        <v>0</v>
      </c>
      <c r="F9" s="30">
        <v>0</v>
      </c>
      <c r="G9" s="5">
        <v>0</v>
      </c>
      <c r="H9" s="30">
        <v>0</v>
      </c>
      <c r="I9" s="5">
        <v>0</v>
      </c>
      <c r="J9" s="30">
        <v>0</v>
      </c>
      <c r="K9" s="5">
        <v>0</v>
      </c>
      <c r="L9" s="30">
        <v>0</v>
      </c>
      <c r="M9" s="5">
        <v>0</v>
      </c>
      <c r="N9" s="30">
        <v>0</v>
      </c>
      <c r="O9" s="5">
        <v>0</v>
      </c>
      <c r="P9" s="30">
        <v>0</v>
      </c>
      <c r="Q9" s="5">
        <v>0</v>
      </c>
      <c r="R9" s="30">
        <v>0</v>
      </c>
      <c r="S9" s="5">
        <v>0</v>
      </c>
      <c r="T9" s="30">
        <v>1153901941</v>
      </c>
      <c r="U9" s="5">
        <v>4.7641</v>
      </c>
      <c r="V9" s="30">
        <v>380541.54</v>
      </c>
      <c r="W9" s="5">
        <v>0.40539999999999998</v>
      </c>
      <c r="X9" s="30">
        <v>0</v>
      </c>
      <c r="Y9" s="5">
        <v>0</v>
      </c>
      <c r="Z9" s="30">
        <v>0</v>
      </c>
      <c r="AA9" s="5">
        <v>0</v>
      </c>
      <c r="AB9" s="30">
        <v>0</v>
      </c>
      <c r="AC9" s="5">
        <v>0</v>
      </c>
      <c r="AD9" s="30">
        <v>0</v>
      </c>
      <c r="AE9" s="5">
        <v>0</v>
      </c>
      <c r="AF9" s="30">
        <v>0</v>
      </c>
      <c r="AG9" s="5">
        <v>0</v>
      </c>
      <c r="AH9" s="30">
        <v>0</v>
      </c>
      <c r="AI9" s="5">
        <v>0</v>
      </c>
      <c r="AJ9" s="30">
        <v>1830909.78</v>
      </c>
      <c r="AK9" s="5">
        <v>4.7319000000000004</v>
      </c>
      <c r="AL9" s="30">
        <v>0</v>
      </c>
      <c r="AM9" s="5">
        <v>0</v>
      </c>
      <c r="AN9" s="30">
        <v>0</v>
      </c>
      <c r="AO9" s="5">
        <v>0</v>
      </c>
      <c r="AP9" s="30">
        <v>0</v>
      </c>
      <c r="AQ9" s="5">
        <v>0</v>
      </c>
      <c r="AR9" s="30">
        <v>0</v>
      </c>
      <c r="AS9" s="5">
        <v>0</v>
      </c>
      <c r="AT9" s="30">
        <v>0</v>
      </c>
      <c r="AU9" s="5">
        <v>0</v>
      </c>
      <c r="AV9" s="30">
        <v>0</v>
      </c>
      <c r="AW9" s="5">
        <v>0</v>
      </c>
      <c r="AX9" s="30">
        <v>0</v>
      </c>
      <c r="AY9" s="5">
        <v>0</v>
      </c>
      <c r="AZ9" s="30">
        <v>0</v>
      </c>
      <c r="BA9" s="5">
        <v>0</v>
      </c>
      <c r="BB9" s="30">
        <v>0</v>
      </c>
      <c r="BC9" s="5">
        <v>0</v>
      </c>
      <c r="BD9" s="30">
        <v>58289553.710000001</v>
      </c>
      <c r="BE9" s="5">
        <v>7.5987999999999998</v>
      </c>
      <c r="BF9" s="30">
        <v>0</v>
      </c>
      <c r="BG9" s="5">
        <v>0</v>
      </c>
      <c r="BH9" s="30">
        <v>1066124.52</v>
      </c>
      <c r="BI9" s="5">
        <v>0.48699999999999999</v>
      </c>
      <c r="BJ9" s="30">
        <v>0</v>
      </c>
      <c r="BK9" s="5">
        <v>0</v>
      </c>
      <c r="BL9" s="30">
        <v>0</v>
      </c>
      <c r="BM9" s="5">
        <v>0</v>
      </c>
      <c r="BN9" s="30">
        <v>0</v>
      </c>
      <c r="BO9" s="5">
        <v>0</v>
      </c>
      <c r="BP9" s="30">
        <v>2334848.2000000002</v>
      </c>
      <c r="BQ9" s="5">
        <v>2.8277000000000001</v>
      </c>
      <c r="BR9" s="30">
        <v>0</v>
      </c>
      <c r="BS9" s="5">
        <v>0</v>
      </c>
      <c r="BT9" s="30">
        <v>0</v>
      </c>
      <c r="BU9" s="5">
        <v>0</v>
      </c>
      <c r="BV9" s="30">
        <v>0</v>
      </c>
      <c r="BW9" s="5">
        <v>0</v>
      </c>
      <c r="BX9" s="30">
        <v>0</v>
      </c>
      <c r="BY9" s="5">
        <v>0</v>
      </c>
      <c r="BZ9" s="30">
        <v>0</v>
      </c>
      <c r="CA9" s="5">
        <v>0</v>
      </c>
      <c r="CB9" s="30">
        <v>0</v>
      </c>
      <c r="CC9" s="5">
        <v>0</v>
      </c>
      <c r="CD9" s="30">
        <v>0</v>
      </c>
      <c r="CE9" s="5">
        <v>0</v>
      </c>
      <c r="CF9" s="30">
        <v>2810607.27</v>
      </c>
      <c r="CG9" s="5">
        <v>14.083299999999999</v>
      </c>
      <c r="CH9" s="30">
        <v>0</v>
      </c>
      <c r="CI9" s="5">
        <v>0</v>
      </c>
      <c r="CJ9" s="30">
        <v>0</v>
      </c>
      <c r="CK9" s="5">
        <v>0</v>
      </c>
      <c r="CL9" s="30">
        <v>0</v>
      </c>
      <c r="CM9" s="5">
        <v>0</v>
      </c>
      <c r="CN9" s="30">
        <v>0</v>
      </c>
      <c r="CO9" s="5">
        <v>0</v>
      </c>
      <c r="CP9" s="30">
        <v>0</v>
      </c>
      <c r="CQ9" s="5">
        <v>0</v>
      </c>
      <c r="CR9" s="30">
        <v>0</v>
      </c>
      <c r="CS9" s="5">
        <v>0</v>
      </c>
      <c r="CT9" s="30">
        <v>23474790.199999999</v>
      </c>
      <c r="CU9" s="5">
        <v>10.244400000000001</v>
      </c>
      <c r="CV9" s="30">
        <v>0</v>
      </c>
      <c r="CW9" s="5">
        <v>0</v>
      </c>
      <c r="CX9" s="30">
        <v>0</v>
      </c>
      <c r="CY9" s="5">
        <v>0</v>
      </c>
      <c r="CZ9" s="30">
        <v>0</v>
      </c>
      <c r="DA9" s="5">
        <v>0</v>
      </c>
      <c r="DB9" s="30">
        <v>0</v>
      </c>
      <c r="DC9" s="5">
        <v>0</v>
      </c>
      <c r="DD9" s="30">
        <v>0</v>
      </c>
      <c r="DE9" s="5">
        <v>0</v>
      </c>
      <c r="DF9" s="30">
        <v>0</v>
      </c>
      <c r="DG9" s="5">
        <v>0</v>
      </c>
      <c r="DH9" s="30">
        <v>0</v>
      </c>
      <c r="DI9" s="5">
        <v>0</v>
      </c>
      <c r="DJ9" s="30">
        <v>0</v>
      </c>
      <c r="DK9" s="5">
        <v>0</v>
      </c>
      <c r="DL9" s="30">
        <v>3179958.13</v>
      </c>
      <c r="DM9" s="5">
        <v>14.8931</v>
      </c>
      <c r="DN9" s="30">
        <v>0</v>
      </c>
      <c r="DO9" s="5">
        <v>0</v>
      </c>
      <c r="DP9" s="30">
        <v>0</v>
      </c>
      <c r="DQ9" s="5">
        <v>0</v>
      </c>
      <c r="DR9" s="30">
        <v>0</v>
      </c>
      <c r="DS9" s="5">
        <v>0</v>
      </c>
      <c r="DT9" s="30">
        <v>0</v>
      </c>
      <c r="DU9" s="5">
        <v>0</v>
      </c>
      <c r="DV9" s="30">
        <v>0</v>
      </c>
      <c r="DW9" s="5">
        <v>0</v>
      </c>
      <c r="DX9" s="30">
        <v>0</v>
      </c>
      <c r="DY9" s="5">
        <v>0</v>
      </c>
      <c r="DZ9" s="30">
        <v>0</v>
      </c>
      <c r="EA9" s="5">
        <v>0</v>
      </c>
      <c r="EB9" s="30">
        <v>0</v>
      </c>
      <c r="EC9" s="5">
        <v>0</v>
      </c>
      <c r="ED9" s="30">
        <v>0</v>
      </c>
      <c r="EE9" s="5">
        <v>0</v>
      </c>
      <c r="EF9" s="30">
        <v>0</v>
      </c>
      <c r="EG9" s="5">
        <v>0</v>
      </c>
      <c r="EH9" s="30">
        <v>0</v>
      </c>
      <c r="EI9" s="5">
        <v>0</v>
      </c>
      <c r="EJ9" s="30">
        <v>0</v>
      </c>
      <c r="EK9" s="5">
        <v>0</v>
      </c>
      <c r="EL9" s="30">
        <v>-10416.209999999999</v>
      </c>
      <c r="EM9" s="5">
        <v>-4.7000000000000002E-3</v>
      </c>
      <c r="EN9" s="30">
        <v>4287.71</v>
      </c>
      <c r="EO9" s="5">
        <v>1.1999999999999999E-3</v>
      </c>
      <c r="EP9" s="30">
        <v>0</v>
      </c>
      <c r="EQ9" s="5">
        <v>0</v>
      </c>
      <c r="ER9" s="30">
        <v>9024759.6400000006</v>
      </c>
      <c r="ES9" s="5">
        <v>1.4984</v>
      </c>
      <c r="ET9" s="30">
        <v>554836</v>
      </c>
      <c r="EU9" s="5">
        <v>0.95950000000000002</v>
      </c>
      <c r="EV9" s="30">
        <v>40062969.719999999</v>
      </c>
      <c r="EW9" s="5">
        <v>2.0122</v>
      </c>
      <c r="EX9" s="30">
        <v>17124156.440000001</v>
      </c>
      <c r="EY9" s="5">
        <v>1.2003999999999999</v>
      </c>
      <c r="EZ9" s="30">
        <v>7310645.0499999998</v>
      </c>
      <c r="FA9" s="5">
        <v>2.1223000000000001</v>
      </c>
      <c r="FB9" s="30">
        <v>1626390.3</v>
      </c>
      <c r="FC9" s="5">
        <v>0.39510000000000001</v>
      </c>
      <c r="FD9" s="30">
        <v>3629510.51</v>
      </c>
      <c r="FE9" s="5">
        <v>0.34389999999999998</v>
      </c>
      <c r="FF9" s="30">
        <v>0</v>
      </c>
      <c r="FG9" s="5">
        <v>0</v>
      </c>
      <c r="FH9" s="30">
        <v>62332929.030000001</v>
      </c>
      <c r="FI9" s="5">
        <v>2.4592000000000001</v>
      </c>
      <c r="FJ9" s="30">
        <v>0</v>
      </c>
      <c r="FK9" s="5">
        <v>0</v>
      </c>
      <c r="FL9" s="30">
        <v>0</v>
      </c>
      <c r="FM9" s="5">
        <v>0</v>
      </c>
      <c r="FN9" s="30">
        <v>0</v>
      </c>
      <c r="FO9" s="5">
        <v>0</v>
      </c>
      <c r="FP9" s="30">
        <v>0</v>
      </c>
      <c r="FQ9" s="5">
        <v>0</v>
      </c>
      <c r="FR9" s="30">
        <v>0</v>
      </c>
      <c r="FS9" s="5">
        <v>0</v>
      </c>
      <c r="FT9" s="30">
        <v>0</v>
      </c>
      <c r="FU9" s="5">
        <v>0</v>
      </c>
      <c r="FV9" s="30">
        <v>0</v>
      </c>
      <c r="FW9" s="5">
        <v>0</v>
      </c>
      <c r="FX9" s="30">
        <v>0</v>
      </c>
      <c r="FY9" s="5">
        <v>0</v>
      </c>
      <c r="FZ9" s="30">
        <v>0</v>
      </c>
      <c r="GA9" s="5">
        <v>0</v>
      </c>
      <c r="GB9" s="30">
        <v>601897.51</v>
      </c>
      <c r="GC9" s="5">
        <v>3.2648999999999999</v>
      </c>
      <c r="GD9" s="30">
        <v>81366.259999999995</v>
      </c>
      <c r="GE9" s="5">
        <v>0.26279999999999998</v>
      </c>
      <c r="GF9" s="30">
        <v>0</v>
      </c>
      <c r="GG9" s="5">
        <v>0</v>
      </c>
      <c r="GH9" s="30">
        <v>0</v>
      </c>
      <c r="GI9" s="5">
        <v>0</v>
      </c>
      <c r="GJ9" s="30">
        <v>0</v>
      </c>
      <c r="GK9" s="5">
        <v>0</v>
      </c>
      <c r="GL9" s="30">
        <v>47169224.149999999</v>
      </c>
      <c r="GM9" s="5">
        <v>0.63180000000000003</v>
      </c>
      <c r="GN9" s="30">
        <v>0</v>
      </c>
      <c r="GO9" s="5">
        <v>0</v>
      </c>
      <c r="GP9" s="30">
        <v>30266774.75</v>
      </c>
      <c r="GQ9" s="5">
        <v>1.3737999999999999</v>
      </c>
      <c r="GR9" s="30">
        <v>2363144.62</v>
      </c>
      <c r="GS9" s="5">
        <v>1.9225000000000001</v>
      </c>
      <c r="GT9" s="30">
        <v>0</v>
      </c>
      <c r="GU9" s="5">
        <v>0</v>
      </c>
      <c r="GV9" s="30">
        <v>0</v>
      </c>
      <c r="GW9" s="5">
        <v>0</v>
      </c>
      <c r="GX9" s="30">
        <v>5221621.29</v>
      </c>
      <c r="GY9" s="5">
        <v>1.8289</v>
      </c>
      <c r="GZ9" s="30">
        <v>23604700.5</v>
      </c>
      <c r="HA9" s="5">
        <v>1.6910000000000001</v>
      </c>
      <c r="HB9" s="30">
        <v>19267050.899999999</v>
      </c>
      <c r="HC9" s="5">
        <v>8.9388000000000005</v>
      </c>
      <c r="HD9" s="30">
        <v>0</v>
      </c>
      <c r="HE9" s="5">
        <v>0</v>
      </c>
      <c r="HF9" s="30">
        <v>0</v>
      </c>
      <c r="HG9" s="5">
        <v>0</v>
      </c>
      <c r="HH9" s="30">
        <v>0</v>
      </c>
      <c r="HI9" s="5">
        <v>0</v>
      </c>
      <c r="HJ9" s="30">
        <v>0</v>
      </c>
      <c r="HK9" s="5">
        <v>0</v>
      </c>
      <c r="HL9" s="30">
        <v>0</v>
      </c>
      <c r="HM9" s="5">
        <v>0</v>
      </c>
      <c r="HN9" s="30">
        <v>0</v>
      </c>
      <c r="HO9" s="5">
        <v>0</v>
      </c>
      <c r="HP9" s="30">
        <v>0</v>
      </c>
      <c r="HQ9" s="5">
        <v>0</v>
      </c>
      <c r="HR9" s="30">
        <v>0</v>
      </c>
      <c r="HS9" s="5">
        <v>0</v>
      </c>
      <c r="HT9" s="30">
        <v>29323038.989999998</v>
      </c>
      <c r="HU9" s="5">
        <v>3.6206</v>
      </c>
    </row>
    <row r="10" spans="1:229">
      <c r="A10" s="183" t="s">
        <v>163</v>
      </c>
      <c r="B10" s="30">
        <v>126807741.73</v>
      </c>
      <c r="C10" s="5">
        <v>0.104</v>
      </c>
      <c r="D10" s="30">
        <v>0</v>
      </c>
      <c r="E10" s="5">
        <v>0</v>
      </c>
      <c r="F10" s="30">
        <v>0</v>
      </c>
      <c r="G10" s="5">
        <v>0</v>
      </c>
      <c r="H10" s="30">
        <v>0</v>
      </c>
      <c r="I10" s="5">
        <v>0</v>
      </c>
      <c r="J10" s="30">
        <v>615.38</v>
      </c>
      <c r="K10" s="5">
        <v>5.9999999999999995E-4</v>
      </c>
      <c r="L10" s="30">
        <v>0</v>
      </c>
      <c r="M10" s="5">
        <v>0</v>
      </c>
      <c r="N10" s="30">
        <v>0</v>
      </c>
      <c r="O10" s="5">
        <v>0</v>
      </c>
      <c r="P10" s="30">
        <v>0</v>
      </c>
      <c r="Q10" s="5">
        <v>0</v>
      </c>
      <c r="R10" s="30">
        <v>0</v>
      </c>
      <c r="S10" s="5">
        <v>0</v>
      </c>
      <c r="T10" s="30">
        <v>0</v>
      </c>
      <c r="U10" s="5">
        <v>0</v>
      </c>
      <c r="V10" s="30">
        <v>0</v>
      </c>
      <c r="W10" s="5">
        <v>0</v>
      </c>
      <c r="X10" s="30">
        <v>0</v>
      </c>
      <c r="Y10" s="5">
        <v>0</v>
      </c>
      <c r="Z10" s="30">
        <v>128502.84</v>
      </c>
      <c r="AA10" s="5">
        <v>9.6100000000000005E-2</v>
      </c>
      <c r="AB10" s="30">
        <v>6331343</v>
      </c>
      <c r="AC10" s="5">
        <v>11.6629</v>
      </c>
      <c r="AD10" s="30">
        <v>0</v>
      </c>
      <c r="AE10" s="5">
        <v>0</v>
      </c>
      <c r="AF10" s="30">
        <v>0</v>
      </c>
      <c r="AG10" s="5">
        <v>0</v>
      </c>
      <c r="AH10" s="30">
        <v>0</v>
      </c>
      <c r="AI10" s="5">
        <v>0</v>
      </c>
      <c r="AJ10" s="30">
        <v>0</v>
      </c>
      <c r="AK10" s="5">
        <v>0</v>
      </c>
      <c r="AL10" s="30">
        <v>0</v>
      </c>
      <c r="AM10" s="5">
        <v>0</v>
      </c>
      <c r="AN10" s="30">
        <v>0</v>
      </c>
      <c r="AO10" s="5">
        <v>0</v>
      </c>
      <c r="AP10" s="30">
        <v>0</v>
      </c>
      <c r="AQ10" s="5">
        <v>0</v>
      </c>
      <c r="AR10" s="30">
        <v>57307.46</v>
      </c>
      <c r="AS10" s="5">
        <v>5.0000000000000001E-3</v>
      </c>
      <c r="AT10" s="30">
        <v>0</v>
      </c>
      <c r="AU10" s="5">
        <v>0</v>
      </c>
      <c r="AV10" s="30">
        <v>0</v>
      </c>
      <c r="AW10" s="5">
        <v>0</v>
      </c>
      <c r="AX10" s="30">
        <v>0</v>
      </c>
      <c r="AY10" s="5">
        <v>0</v>
      </c>
      <c r="AZ10" s="30">
        <v>0</v>
      </c>
      <c r="BA10" s="5">
        <v>0</v>
      </c>
      <c r="BB10" s="30">
        <v>0</v>
      </c>
      <c r="BC10" s="5">
        <v>0</v>
      </c>
      <c r="BD10" s="30">
        <v>0</v>
      </c>
      <c r="BE10" s="5">
        <v>0</v>
      </c>
      <c r="BF10" s="30">
        <v>0</v>
      </c>
      <c r="BG10" s="5">
        <v>0</v>
      </c>
      <c r="BH10" s="30">
        <v>0</v>
      </c>
      <c r="BI10" s="5">
        <v>0</v>
      </c>
      <c r="BJ10" s="30">
        <v>0</v>
      </c>
      <c r="BK10" s="5">
        <v>0</v>
      </c>
      <c r="BL10" s="30">
        <v>0</v>
      </c>
      <c r="BM10" s="5">
        <v>0</v>
      </c>
      <c r="BN10" s="30">
        <v>0</v>
      </c>
      <c r="BO10" s="5">
        <v>0</v>
      </c>
      <c r="BP10" s="30">
        <v>989883.81</v>
      </c>
      <c r="BQ10" s="5">
        <v>1.1988000000000001</v>
      </c>
      <c r="BR10" s="30">
        <v>0</v>
      </c>
      <c r="BS10" s="5">
        <v>0</v>
      </c>
      <c r="BT10" s="30">
        <v>7.0000000000000007E-2</v>
      </c>
      <c r="BU10" s="5">
        <v>0</v>
      </c>
      <c r="BV10" s="30">
        <v>7.0000000000000007E-2</v>
      </c>
      <c r="BW10" s="5">
        <v>0</v>
      </c>
      <c r="BX10" s="30">
        <v>2425</v>
      </c>
      <c r="BY10" s="5">
        <v>2.0000000000000001E-4</v>
      </c>
      <c r="BZ10" s="30">
        <v>0</v>
      </c>
      <c r="CA10" s="5">
        <v>0</v>
      </c>
      <c r="CB10" s="30">
        <v>6928705.1600000001</v>
      </c>
      <c r="CC10" s="5">
        <v>3.1084000000000001</v>
      </c>
      <c r="CD10" s="30">
        <v>3246903.56</v>
      </c>
      <c r="CE10" s="5">
        <v>7.4961000000000002</v>
      </c>
      <c r="CF10" s="30">
        <v>0</v>
      </c>
      <c r="CG10" s="5">
        <v>0</v>
      </c>
      <c r="CH10" s="30">
        <v>0</v>
      </c>
      <c r="CI10" s="5">
        <v>0</v>
      </c>
      <c r="CJ10" s="30">
        <v>0</v>
      </c>
      <c r="CK10" s="5">
        <v>0</v>
      </c>
      <c r="CL10" s="30">
        <v>0</v>
      </c>
      <c r="CM10" s="5">
        <v>0</v>
      </c>
      <c r="CN10" s="30">
        <v>0</v>
      </c>
      <c r="CO10" s="5">
        <v>0</v>
      </c>
      <c r="CP10" s="30">
        <v>0</v>
      </c>
      <c r="CQ10" s="5">
        <v>0</v>
      </c>
      <c r="CR10" s="30">
        <v>0</v>
      </c>
      <c r="CS10" s="5">
        <v>0</v>
      </c>
      <c r="CT10" s="30">
        <v>0</v>
      </c>
      <c r="CU10" s="5">
        <v>0</v>
      </c>
      <c r="CV10" s="30">
        <v>2050</v>
      </c>
      <c r="CW10" s="5">
        <v>6.9999999999999999E-4</v>
      </c>
      <c r="CX10" s="30">
        <v>0</v>
      </c>
      <c r="CY10" s="5">
        <v>0</v>
      </c>
      <c r="CZ10" s="30">
        <v>0</v>
      </c>
      <c r="DA10" s="5">
        <v>0</v>
      </c>
      <c r="DB10" s="30">
        <v>0</v>
      </c>
      <c r="DC10" s="5">
        <v>0</v>
      </c>
      <c r="DD10" s="30">
        <v>0</v>
      </c>
      <c r="DE10" s="5">
        <v>0</v>
      </c>
      <c r="DF10" s="30">
        <v>0</v>
      </c>
      <c r="DG10" s="5">
        <v>0</v>
      </c>
      <c r="DH10" s="30">
        <v>1647566.63</v>
      </c>
      <c r="DI10" s="5">
        <v>0.26169999999999999</v>
      </c>
      <c r="DJ10" s="30">
        <v>0</v>
      </c>
      <c r="DK10" s="5">
        <v>0</v>
      </c>
      <c r="DL10" s="30">
        <v>0</v>
      </c>
      <c r="DM10" s="5">
        <v>0</v>
      </c>
      <c r="DN10" s="30">
        <v>0</v>
      </c>
      <c r="DO10" s="5">
        <v>0</v>
      </c>
      <c r="DP10" s="30">
        <v>0</v>
      </c>
      <c r="DQ10" s="5">
        <v>0</v>
      </c>
      <c r="DR10" s="30">
        <v>23394657.260000002</v>
      </c>
      <c r="DS10" s="5">
        <v>0.56269999999999998</v>
      </c>
      <c r="DT10" s="30">
        <v>0</v>
      </c>
      <c r="DU10" s="5">
        <v>0</v>
      </c>
      <c r="DV10" s="30">
        <v>0</v>
      </c>
      <c r="DW10" s="5">
        <v>0</v>
      </c>
      <c r="DX10" s="30">
        <v>0</v>
      </c>
      <c r="DY10" s="5">
        <v>0</v>
      </c>
      <c r="DZ10" s="30">
        <v>0</v>
      </c>
      <c r="EA10" s="5">
        <v>0</v>
      </c>
      <c r="EB10" s="30">
        <v>0</v>
      </c>
      <c r="EC10" s="5">
        <v>0</v>
      </c>
      <c r="ED10" s="30">
        <v>0</v>
      </c>
      <c r="EE10" s="5">
        <v>0</v>
      </c>
      <c r="EF10" s="30">
        <v>0</v>
      </c>
      <c r="EG10" s="5">
        <v>0</v>
      </c>
      <c r="EH10" s="30">
        <v>0</v>
      </c>
      <c r="EI10" s="5">
        <v>0</v>
      </c>
      <c r="EJ10" s="30">
        <v>0</v>
      </c>
      <c r="EK10" s="5">
        <v>0</v>
      </c>
      <c r="EL10" s="30">
        <v>0</v>
      </c>
      <c r="EM10" s="5">
        <v>0</v>
      </c>
      <c r="EN10" s="30">
        <v>0</v>
      </c>
      <c r="EO10" s="5">
        <v>0</v>
      </c>
      <c r="EP10" s="30">
        <v>0</v>
      </c>
      <c r="EQ10" s="5">
        <v>0</v>
      </c>
      <c r="ER10" s="30">
        <v>0</v>
      </c>
      <c r="ES10" s="5">
        <v>0</v>
      </c>
      <c r="ET10" s="30">
        <v>0</v>
      </c>
      <c r="EU10" s="5">
        <v>0</v>
      </c>
      <c r="EV10" s="30">
        <v>0</v>
      </c>
      <c r="EW10" s="5">
        <v>0</v>
      </c>
      <c r="EX10" s="30">
        <v>83532495.019999996</v>
      </c>
      <c r="EY10" s="5">
        <v>5.8558000000000003</v>
      </c>
      <c r="EZ10" s="30">
        <v>0</v>
      </c>
      <c r="FA10" s="5">
        <v>0</v>
      </c>
      <c r="FB10" s="30">
        <v>0</v>
      </c>
      <c r="FC10" s="5">
        <v>0</v>
      </c>
      <c r="FD10" s="30">
        <v>0</v>
      </c>
      <c r="FE10" s="5">
        <v>0</v>
      </c>
      <c r="FF10" s="30">
        <v>0</v>
      </c>
      <c r="FG10" s="5">
        <v>0</v>
      </c>
      <c r="FH10" s="30">
        <v>0</v>
      </c>
      <c r="FI10" s="5">
        <v>0</v>
      </c>
      <c r="FJ10" s="30">
        <v>0</v>
      </c>
      <c r="FK10" s="5">
        <v>0</v>
      </c>
      <c r="FL10" s="30">
        <v>0</v>
      </c>
      <c r="FM10" s="5">
        <v>0</v>
      </c>
      <c r="FN10" s="30">
        <v>0</v>
      </c>
      <c r="FO10" s="5">
        <v>0</v>
      </c>
      <c r="FP10" s="30">
        <v>7.0000000000000007E-2</v>
      </c>
      <c r="FQ10" s="5">
        <v>0</v>
      </c>
      <c r="FR10" s="30">
        <v>0</v>
      </c>
      <c r="FS10" s="5">
        <v>0</v>
      </c>
      <c r="FT10" s="30">
        <v>0</v>
      </c>
      <c r="FU10" s="5">
        <v>0</v>
      </c>
      <c r="FV10" s="30">
        <v>0</v>
      </c>
      <c r="FW10" s="5">
        <v>0</v>
      </c>
      <c r="FX10" s="30">
        <v>0</v>
      </c>
      <c r="FY10" s="5">
        <v>0</v>
      </c>
      <c r="FZ10" s="30">
        <v>0</v>
      </c>
      <c r="GA10" s="5">
        <v>0</v>
      </c>
      <c r="GB10" s="30">
        <v>0</v>
      </c>
      <c r="GC10" s="5">
        <v>0</v>
      </c>
      <c r="GD10" s="30">
        <v>0</v>
      </c>
      <c r="GE10" s="5">
        <v>0</v>
      </c>
      <c r="GF10" s="30">
        <v>0</v>
      </c>
      <c r="GG10" s="5">
        <v>0</v>
      </c>
      <c r="GH10" s="30">
        <v>0</v>
      </c>
      <c r="GI10" s="5">
        <v>0</v>
      </c>
      <c r="GJ10" s="30">
        <v>0</v>
      </c>
      <c r="GK10" s="5">
        <v>0</v>
      </c>
      <c r="GL10" s="30">
        <v>0</v>
      </c>
      <c r="GM10" s="5">
        <v>0</v>
      </c>
      <c r="GN10" s="30">
        <v>545286.40000000002</v>
      </c>
      <c r="GO10" s="5">
        <v>0.73309999999999997</v>
      </c>
      <c r="GP10" s="30">
        <v>0</v>
      </c>
      <c r="GQ10" s="5">
        <v>0</v>
      </c>
      <c r="GR10" s="30">
        <v>0</v>
      </c>
      <c r="GS10" s="5">
        <v>0</v>
      </c>
      <c r="GT10" s="30">
        <v>0</v>
      </c>
      <c r="GU10" s="5">
        <v>0</v>
      </c>
      <c r="GV10" s="30">
        <v>0</v>
      </c>
      <c r="GW10" s="5">
        <v>0</v>
      </c>
      <c r="GX10" s="30">
        <v>0</v>
      </c>
      <c r="GY10" s="5">
        <v>0</v>
      </c>
      <c r="GZ10" s="30">
        <v>0</v>
      </c>
      <c r="HA10" s="5">
        <v>0</v>
      </c>
      <c r="HB10" s="30">
        <v>0</v>
      </c>
      <c r="HC10" s="5">
        <v>0</v>
      </c>
      <c r="HD10" s="30">
        <v>0</v>
      </c>
      <c r="HE10" s="5">
        <v>0</v>
      </c>
      <c r="HF10" s="30">
        <v>0</v>
      </c>
      <c r="HG10" s="5">
        <v>0</v>
      </c>
      <c r="HH10" s="30">
        <v>0</v>
      </c>
      <c r="HI10" s="5">
        <v>0</v>
      </c>
      <c r="HJ10" s="30">
        <v>0</v>
      </c>
      <c r="HK10" s="5">
        <v>0</v>
      </c>
      <c r="HL10" s="30">
        <v>0</v>
      </c>
      <c r="HM10" s="5">
        <v>0</v>
      </c>
      <c r="HN10" s="30">
        <v>0</v>
      </c>
      <c r="HO10" s="5">
        <v>0</v>
      </c>
      <c r="HP10" s="30">
        <v>0</v>
      </c>
      <c r="HQ10" s="5">
        <v>0</v>
      </c>
      <c r="HR10" s="30">
        <v>0</v>
      </c>
      <c r="HS10" s="5">
        <v>0</v>
      </c>
      <c r="HT10" s="30">
        <v>0</v>
      </c>
      <c r="HU10" s="5">
        <v>0</v>
      </c>
    </row>
    <row r="11" spans="1:229" ht="13.5" thickBot="1">
      <c r="A11" t="s">
        <v>164</v>
      </c>
      <c r="B11" s="30">
        <v>7015386991.6700001</v>
      </c>
      <c r="C11" s="5">
        <v>5.7534999999999998</v>
      </c>
      <c r="D11" s="30">
        <v>0</v>
      </c>
      <c r="E11" s="5">
        <v>0</v>
      </c>
      <c r="F11" s="30">
        <v>0</v>
      </c>
      <c r="G11" s="5">
        <v>0</v>
      </c>
      <c r="H11" s="30">
        <v>0</v>
      </c>
      <c r="I11" s="5">
        <v>0</v>
      </c>
      <c r="J11" s="30">
        <v>111157075.01000001</v>
      </c>
      <c r="K11" s="5">
        <v>99.719700000000003</v>
      </c>
      <c r="L11" s="30">
        <v>0</v>
      </c>
      <c r="M11" s="5">
        <v>0</v>
      </c>
      <c r="N11" s="30">
        <v>0</v>
      </c>
      <c r="O11" s="5">
        <v>0</v>
      </c>
      <c r="P11" s="30">
        <v>0</v>
      </c>
      <c r="Q11" s="5">
        <v>0</v>
      </c>
      <c r="R11" s="30">
        <v>0</v>
      </c>
      <c r="S11" s="5">
        <v>0</v>
      </c>
      <c r="T11" s="30">
        <v>0</v>
      </c>
      <c r="U11" s="5">
        <v>0</v>
      </c>
      <c r="V11" s="30">
        <v>0</v>
      </c>
      <c r="W11" s="5">
        <v>0</v>
      </c>
      <c r="X11" s="30">
        <v>884182852.92999995</v>
      </c>
      <c r="Y11" s="5">
        <v>98.0137</v>
      </c>
      <c r="Z11" s="30">
        <v>23000150.68</v>
      </c>
      <c r="AA11" s="5">
        <v>17.197299999999998</v>
      </c>
      <c r="AB11" s="30">
        <v>9889138.6300000008</v>
      </c>
      <c r="AC11" s="5">
        <v>18.216699999999999</v>
      </c>
      <c r="AD11" s="30">
        <v>0</v>
      </c>
      <c r="AE11" s="5">
        <v>0</v>
      </c>
      <c r="AF11" s="30">
        <v>0</v>
      </c>
      <c r="AG11" s="5">
        <v>0</v>
      </c>
      <c r="AH11" s="30">
        <v>73671149.170000002</v>
      </c>
      <c r="AI11" s="5">
        <v>98.641999999999996</v>
      </c>
      <c r="AJ11" s="30">
        <v>0</v>
      </c>
      <c r="AK11" s="5">
        <v>0</v>
      </c>
      <c r="AL11" s="30">
        <v>0</v>
      </c>
      <c r="AM11" s="5">
        <v>0</v>
      </c>
      <c r="AN11" s="30">
        <v>28560618.079999998</v>
      </c>
      <c r="AO11" s="5">
        <v>21.685300000000002</v>
      </c>
      <c r="AP11" s="30">
        <v>0</v>
      </c>
      <c r="AQ11" s="5">
        <v>0</v>
      </c>
      <c r="AR11" s="30">
        <v>86406568.159999996</v>
      </c>
      <c r="AS11" s="5">
        <v>7.5278999999999998</v>
      </c>
      <c r="AT11" s="30">
        <v>0</v>
      </c>
      <c r="AU11" s="5">
        <v>0</v>
      </c>
      <c r="AV11" s="30">
        <v>0</v>
      </c>
      <c r="AW11" s="5">
        <v>0</v>
      </c>
      <c r="AX11" s="30">
        <v>0</v>
      </c>
      <c r="AY11" s="5">
        <v>0</v>
      </c>
      <c r="AZ11" s="30">
        <v>205199209.53</v>
      </c>
      <c r="BA11" s="5">
        <v>95.123599999999996</v>
      </c>
      <c r="BB11" s="30">
        <v>0</v>
      </c>
      <c r="BC11" s="5">
        <v>0</v>
      </c>
      <c r="BD11" s="30">
        <v>0</v>
      </c>
      <c r="BE11" s="5">
        <v>0</v>
      </c>
      <c r="BF11" s="30">
        <v>0</v>
      </c>
      <c r="BG11" s="5">
        <v>0</v>
      </c>
      <c r="BH11" s="30">
        <v>0</v>
      </c>
      <c r="BI11" s="5">
        <v>0</v>
      </c>
      <c r="BJ11" s="30">
        <v>0</v>
      </c>
      <c r="BK11" s="5">
        <v>0</v>
      </c>
      <c r="BL11" s="30">
        <v>0</v>
      </c>
      <c r="BM11" s="5">
        <v>0</v>
      </c>
      <c r="BN11" s="30">
        <v>0</v>
      </c>
      <c r="BO11" s="5">
        <v>0</v>
      </c>
      <c r="BP11" s="30">
        <v>1827744.58</v>
      </c>
      <c r="BQ11" s="5">
        <v>2.2136</v>
      </c>
      <c r="BR11" s="30">
        <v>5225656.1500000004</v>
      </c>
      <c r="BS11" s="5">
        <v>22.383600000000001</v>
      </c>
      <c r="BT11" s="30">
        <v>0</v>
      </c>
      <c r="BU11" s="5">
        <v>0</v>
      </c>
      <c r="BV11" s="30">
        <v>0</v>
      </c>
      <c r="BW11" s="5">
        <v>0</v>
      </c>
      <c r="BX11" s="30">
        <v>11485743</v>
      </c>
      <c r="BY11" s="5">
        <v>0.75460000000000005</v>
      </c>
      <c r="BZ11" s="30">
        <v>47633071.659999996</v>
      </c>
      <c r="CA11" s="5">
        <v>99.440100000000001</v>
      </c>
      <c r="CB11" s="30">
        <v>0</v>
      </c>
      <c r="CC11" s="5">
        <v>0</v>
      </c>
      <c r="CD11" s="30">
        <v>0</v>
      </c>
      <c r="CE11" s="5">
        <v>0</v>
      </c>
      <c r="CF11" s="30">
        <v>0</v>
      </c>
      <c r="CG11" s="5">
        <v>0</v>
      </c>
      <c r="CH11" s="30">
        <v>16987801.59</v>
      </c>
      <c r="CI11" s="5">
        <v>99.527799999999999</v>
      </c>
      <c r="CJ11" s="30">
        <v>0</v>
      </c>
      <c r="CK11" s="5">
        <v>0</v>
      </c>
      <c r="CL11" s="30">
        <v>0</v>
      </c>
      <c r="CM11" s="5">
        <v>0</v>
      </c>
      <c r="CN11" s="30">
        <v>188491780</v>
      </c>
      <c r="CO11" s="5">
        <v>100.0004</v>
      </c>
      <c r="CP11" s="30">
        <v>0</v>
      </c>
      <c r="CQ11" s="5">
        <v>0</v>
      </c>
      <c r="CR11" s="30">
        <v>0</v>
      </c>
      <c r="CS11" s="5">
        <v>0</v>
      </c>
      <c r="CT11" s="30">
        <v>9358352.9700000007</v>
      </c>
      <c r="CU11" s="5">
        <v>4.0839999999999996</v>
      </c>
      <c r="CV11" s="30">
        <v>2987434.37</v>
      </c>
      <c r="CW11" s="5">
        <v>1.048</v>
      </c>
      <c r="CX11" s="30">
        <v>171495109.18000001</v>
      </c>
      <c r="CY11" s="5">
        <v>97.429000000000002</v>
      </c>
      <c r="CZ11" s="30">
        <v>235221.99</v>
      </c>
      <c r="DA11" s="5">
        <v>1.1900000000000001E-2</v>
      </c>
      <c r="DB11" s="30">
        <v>243601966.75</v>
      </c>
      <c r="DC11" s="5">
        <v>97.876499999999993</v>
      </c>
      <c r="DD11" s="30">
        <v>1306154596.6700001</v>
      </c>
      <c r="DE11" s="5">
        <v>99.197100000000006</v>
      </c>
      <c r="DF11" s="30">
        <v>0</v>
      </c>
      <c r="DG11" s="5">
        <v>0</v>
      </c>
      <c r="DH11" s="30">
        <v>0</v>
      </c>
      <c r="DI11" s="5">
        <v>0</v>
      </c>
      <c r="DJ11" s="30">
        <v>0</v>
      </c>
      <c r="DK11" s="5">
        <v>0</v>
      </c>
      <c r="DL11" s="30">
        <v>1063645.72</v>
      </c>
      <c r="DM11" s="5">
        <v>4.9814999999999996</v>
      </c>
      <c r="DN11" s="30">
        <v>0</v>
      </c>
      <c r="DO11" s="5">
        <v>0</v>
      </c>
      <c r="DP11" s="30">
        <v>0</v>
      </c>
      <c r="DQ11" s="5">
        <v>0</v>
      </c>
      <c r="DR11" s="30">
        <v>654482630.02999997</v>
      </c>
      <c r="DS11" s="5">
        <v>15.742900000000001</v>
      </c>
      <c r="DT11" s="30">
        <v>11518941.27</v>
      </c>
      <c r="DU11" s="5">
        <v>2.1377000000000002</v>
      </c>
      <c r="DV11" s="30">
        <v>0</v>
      </c>
      <c r="DW11" s="5">
        <v>0</v>
      </c>
      <c r="DX11" s="30">
        <v>85000646</v>
      </c>
      <c r="DY11" s="5">
        <v>9.2234999999999996</v>
      </c>
      <c r="DZ11" s="30">
        <v>0</v>
      </c>
      <c r="EA11" s="5">
        <v>0</v>
      </c>
      <c r="EB11" s="30">
        <v>0</v>
      </c>
      <c r="EC11" s="5">
        <v>0</v>
      </c>
      <c r="ED11" s="30">
        <v>0</v>
      </c>
      <c r="EE11" s="5">
        <v>0</v>
      </c>
      <c r="EF11" s="30">
        <v>0</v>
      </c>
      <c r="EG11" s="5">
        <v>0</v>
      </c>
      <c r="EH11" s="30">
        <v>0</v>
      </c>
      <c r="EI11" s="5">
        <v>0</v>
      </c>
      <c r="EJ11" s="30">
        <v>0</v>
      </c>
      <c r="EK11" s="5">
        <v>0</v>
      </c>
      <c r="EL11" s="30">
        <v>0</v>
      </c>
      <c r="EM11" s="5">
        <v>0</v>
      </c>
      <c r="EN11" s="30">
        <v>3340284.95</v>
      </c>
      <c r="EO11" s="5">
        <v>0.91790000000000005</v>
      </c>
      <c r="EP11" s="30">
        <v>29342315.82</v>
      </c>
      <c r="EQ11" s="5">
        <v>11.6004</v>
      </c>
      <c r="ER11" s="30">
        <v>111176100.39</v>
      </c>
      <c r="ES11" s="5">
        <v>18.459</v>
      </c>
      <c r="ET11" s="30">
        <v>0</v>
      </c>
      <c r="EU11" s="5">
        <v>0</v>
      </c>
      <c r="EV11" s="30">
        <v>0</v>
      </c>
      <c r="EW11" s="5">
        <v>0</v>
      </c>
      <c r="EX11" s="30">
        <v>32956860.27</v>
      </c>
      <c r="EY11" s="5">
        <v>2.3102999999999998</v>
      </c>
      <c r="EZ11" s="30">
        <v>0</v>
      </c>
      <c r="FA11" s="5">
        <v>0</v>
      </c>
      <c r="FB11" s="30">
        <v>410363088</v>
      </c>
      <c r="FC11" s="5">
        <v>99.685000000000002</v>
      </c>
      <c r="FD11" s="30">
        <v>1052763946.3200001</v>
      </c>
      <c r="FE11" s="5">
        <v>99.742800000000003</v>
      </c>
      <c r="FF11" s="30">
        <v>0</v>
      </c>
      <c r="FG11" s="5">
        <v>0</v>
      </c>
      <c r="FH11" s="30">
        <v>0</v>
      </c>
      <c r="FI11" s="5">
        <v>0</v>
      </c>
      <c r="FJ11" s="30">
        <v>0</v>
      </c>
      <c r="FK11" s="5">
        <v>0</v>
      </c>
      <c r="FL11" s="30">
        <v>0</v>
      </c>
      <c r="FM11" s="5">
        <v>0</v>
      </c>
      <c r="FN11" s="30">
        <v>0</v>
      </c>
      <c r="FO11" s="5">
        <v>0</v>
      </c>
      <c r="FP11" s="30">
        <v>0</v>
      </c>
      <c r="FQ11" s="5">
        <v>0</v>
      </c>
      <c r="FR11" s="30">
        <v>0</v>
      </c>
      <c r="FS11" s="5">
        <v>0</v>
      </c>
      <c r="FT11" s="30">
        <v>0</v>
      </c>
      <c r="FU11" s="5">
        <v>0</v>
      </c>
      <c r="FV11" s="30">
        <v>4464230.54</v>
      </c>
      <c r="FW11" s="5">
        <v>1.3337000000000001</v>
      </c>
      <c r="FX11" s="30">
        <v>0</v>
      </c>
      <c r="FY11" s="5">
        <v>0</v>
      </c>
      <c r="FZ11" s="30">
        <v>0</v>
      </c>
      <c r="GA11" s="5">
        <v>0</v>
      </c>
      <c r="GB11" s="30">
        <v>0</v>
      </c>
      <c r="GC11" s="5">
        <v>0</v>
      </c>
      <c r="GD11" s="30">
        <v>0</v>
      </c>
      <c r="GE11" s="5">
        <v>0</v>
      </c>
      <c r="GF11" s="30">
        <v>0</v>
      </c>
      <c r="GG11" s="5">
        <v>0</v>
      </c>
      <c r="GH11" s="30">
        <v>0</v>
      </c>
      <c r="GI11" s="5">
        <v>0</v>
      </c>
      <c r="GJ11" s="30">
        <v>0</v>
      </c>
      <c r="GK11" s="5">
        <v>0</v>
      </c>
      <c r="GL11" s="30">
        <v>0</v>
      </c>
      <c r="GM11" s="5">
        <v>0</v>
      </c>
      <c r="GN11" s="30">
        <v>73396047.090000004</v>
      </c>
      <c r="GO11" s="5">
        <v>98.681700000000006</v>
      </c>
      <c r="GP11" s="30">
        <v>247545510.19999999</v>
      </c>
      <c r="GQ11" s="5">
        <v>11.235799999999999</v>
      </c>
      <c r="GR11" s="30">
        <v>0</v>
      </c>
      <c r="GS11" s="5">
        <v>0</v>
      </c>
      <c r="GT11" s="30">
        <v>221555986.53</v>
      </c>
      <c r="GU11" s="5">
        <v>99.760999999999996</v>
      </c>
      <c r="GV11" s="30">
        <v>263161572.78</v>
      </c>
      <c r="GW11" s="5">
        <v>15.587400000000001</v>
      </c>
      <c r="GX11" s="30">
        <v>0</v>
      </c>
      <c r="GY11" s="5">
        <v>0</v>
      </c>
      <c r="GZ11" s="30">
        <v>0</v>
      </c>
      <c r="HA11" s="5">
        <v>0</v>
      </c>
      <c r="HB11" s="30">
        <v>0</v>
      </c>
      <c r="HC11" s="5">
        <v>0</v>
      </c>
      <c r="HD11" s="30">
        <v>142925429.41999999</v>
      </c>
      <c r="HE11" s="5">
        <v>95.119600000000005</v>
      </c>
      <c r="HF11" s="30">
        <v>188030595</v>
      </c>
      <c r="HG11" s="5">
        <v>100.0612</v>
      </c>
      <c r="HH11" s="30">
        <v>0</v>
      </c>
      <c r="HI11" s="5">
        <v>0</v>
      </c>
      <c r="HJ11" s="30">
        <v>0</v>
      </c>
      <c r="HK11" s="5">
        <v>0</v>
      </c>
      <c r="HL11" s="30">
        <v>0</v>
      </c>
      <c r="HM11" s="5">
        <v>0</v>
      </c>
      <c r="HN11" s="30">
        <v>0</v>
      </c>
      <c r="HO11" s="5">
        <v>0</v>
      </c>
      <c r="HP11" s="30">
        <v>0</v>
      </c>
      <c r="HQ11" s="5">
        <v>0</v>
      </c>
      <c r="HR11" s="30">
        <v>4524086.3099999996</v>
      </c>
      <c r="HS11" s="5">
        <v>2.0234000000000001</v>
      </c>
      <c r="HT11" s="30">
        <v>50223833.93</v>
      </c>
      <c r="HU11" s="5">
        <v>6.2012999999999998</v>
      </c>
    </row>
    <row r="12" spans="1:229" ht="14.25" thickTop="1" thickBot="1">
      <c r="A12" s="184" t="s">
        <v>3</v>
      </c>
      <c r="B12" s="185">
        <v>121933225569.83</v>
      </c>
      <c r="C12" s="186">
        <v>100</v>
      </c>
      <c r="D12" s="185">
        <v>110399728.7</v>
      </c>
      <c r="E12" s="186">
        <v>100</v>
      </c>
      <c r="F12" s="185">
        <v>3408615294.4899998</v>
      </c>
      <c r="G12" s="186">
        <v>100</v>
      </c>
      <c r="H12" s="185">
        <v>1363994343.8900001</v>
      </c>
      <c r="I12" s="186">
        <v>100</v>
      </c>
      <c r="J12" s="185">
        <v>111469531.23999999</v>
      </c>
      <c r="K12" s="186">
        <v>100</v>
      </c>
      <c r="L12" s="185">
        <v>1127250239.3099999</v>
      </c>
      <c r="M12" s="186">
        <v>100</v>
      </c>
      <c r="N12" s="185">
        <v>1109900332.5899999</v>
      </c>
      <c r="O12" s="186">
        <v>100</v>
      </c>
      <c r="P12" s="185">
        <v>2882466123.27</v>
      </c>
      <c r="Q12" s="186">
        <v>100</v>
      </c>
      <c r="R12" s="185">
        <v>122061240.37</v>
      </c>
      <c r="S12" s="186">
        <v>100</v>
      </c>
      <c r="T12" s="185">
        <v>24220985257.34</v>
      </c>
      <c r="U12" s="186">
        <v>100</v>
      </c>
      <c r="V12" s="185">
        <v>93878886.510000005</v>
      </c>
      <c r="W12" s="186">
        <v>100</v>
      </c>
      <c r="X12" s="185">
        <v>902100941.88999999</v>
      </c>
      <c r="Y12" s="186">
        <v>100</v>
      </c>
      <c r="Z12" s="185">
        <v>133743167.67</v>
      </c>
      <c r="AA12" s="186">
        <v>100</v>
      </c>
      <c r="AB12" s="185">
        <v>54285976.530000001</v>
      </c>
      <c r="AC12" s="186">
        <v>100</v>
      </c>
      <c r="AD12" s="185">
        <v>771544983.07000005</v>
      </c>
      <c r="AE12" s="186">
        <v>100</v>
      </c>
      <c r="AF12" s="185">
        <v>250948933.56</v>
      </c>
      <c r="AG12" s="186">
        <v>100</v>
      </c>
      <c r="AH12" s="185">
        <v>74685348.540000007</v>
      </c>
      <c r="AI12" s="186">
        <v>100</v>
      </c>
      <c r="AJ12" s="185">
        <v>38693101.439999998</v>
      </c>
      <c r="AK12" s="186">
        <v>100</v>
      </c>
      <c r="AL12" s="185">
        <v>2800088636.6199999</v>
      </c>
      <c r="AM12" s="186">
        <v>100</v>
      </c>
      <c r="AN12" s="185">
        <v>131705170.3</v>
      </c>
      <c r="AO12" s="186">
        <v>100</v>
      </c>
      <c r="AP12" s="185">
        <v>2879694179.8299999</v>
      </c>
      <c r="AQ12" s="186">
        <v>100</v>
      </c>
      <c r="AR12" s="185">
        <v>1147816443.3499999</v>
      </c>
      <c r="AS12" s="186">
        <v>100</v>
      </c>
      <c r="AT12" s="185">
        <v>83294286.650000006</v>
      </c>
      <c r="AU12" s="186">
        <v>100</v>
      </c>
      <c r="AV12" s="185">
        <v>520911577.35000002</v>
      </c>
      <c r="AW12" s="186">
        <v>100</v>
      </c>
      <c r="AX12" s="185">
        <v>153132718.88999999</v>
      </c>
      <c r="AY12" s="186">
        <v>100</v>
      </c>
      <c r="AZ12" s="185">
        <v>215718584.19</v>
      </c>
      <c r="BA12" s="186">
        <v>100</v>
      </c>
      <c r="BB12" s="185">
        <v>186220582.80000001</v>
      </c>
      <c r="BC12" s="186">
        <v>100</v>
      </c>
      <c r="BD12" s="185">
        <v>767090479.67999995</v>
      </c>
      <c r="BE12" s="186">
        <v>100</v>
      </c>
      <c r="BF12" s="185">
        <v>42380784.020000003</v>
      </c>
      <c r="BG12" s="186">
        <v>100</v>
      </c>
      <c r="BH12" s="185">
        <v>218939086.52000001</v>
      </c>
      <c r="BI12" s="186">
        <v>100</v>
      </c>
      <c r="BJ12" s="185">
        <v>33329683.210000001</v>
      </c>
      <c r="BK12" s="186">
        <v>100</v>
      </c>
      <c r="BL12" s="185">
        <v>304705215</v>
      </c>
      <c r="BM12" s="186">
        <v>100</v>
      </c>
      <c r="BN12" s="185">
        <v>25328253.969999999</v>
      </c>
      <c r="BO12" s="186">
        <v>100</v>
      </c>
      <c r="BP12" s="185">
        <v>82570309.560000002</v>
      </c>
      <c r="BQ12" s="186">
        <v>100</v>
      </c>
      <c r="BR12" s="185">
        <v>23345948.949999999</v>
      </c>
      <c r="BS12" s="186">
        <v>100</v>
      </c>
      <c r="BT12" s="185">
        <v>324511373.50999999</v>
      </c>
      <c r="BU12" s="186">
        <v>100</v>
      </c>
      <c r="BV12" s="185">
        <v>4004047452.48</v>
      </c>
      <c r="BW12" s="186">
        <v>100</v>
      </c>
      <c r="BX12" s="185">
        <v>1522024859.3900001</v>
      </c>
      <c r="BY12" s="186">
        <v>100</v>
      </c>
      <c r="BZ12" s="185">
        <v>47901248.170000002</v>
      </c>
      <c r="CA12" s="186">
        <v>100</v>
      </c>
      <c r="CB12" s="185">
        <v>222904724.18000001</v>
      </c>
      <c r="CC12" s="186">
        <v>100</v>
      </c>
      <c r="CD12" s="185">
        <v>43314727.350000001</v>
      </c>
      <c r="CE12" s="186">
        <v>100</v>
      </c>
      <c r="CF12" s="185">
        <v>19956991.170000002</v>
      </c>
      <c r="CG12" s="186">
        <v>100</v>
      </c>
      <c r="CH12" s="185">
        <v>17068390.170000002</v>
      </c>
      <c r="CI12" s="186">
        <v>100</v>
      </c>
      <c r="CJ12" s="185">
        <v>62933863.25</v>
      </c>
      <c r="CK12" s="186">
        <v>100</v>
      </c>
      <c r="CL12" s="185">
        <v>770725096.12</v>
      </c>
      <c r="CM12" s="186">
        <v>100</v>
      </c>
      <c r="CN12" s="185">
        <v>188490974.13999999</v>
      </c>
      <c r="CO12" s="186">
        <v>100</v>
      </c>
      <c r="CP12" s="185">
        <v>22414702.16</v>
      </c>
      <c r="CQ12" s="186">
        <v>100</v>
      </c>
      <c r="CR12" s="185">
        <v>422457907.10000002</v>
      </c>
      <c r="CS12" s="186">
        <v>100</v>
      </c>
      <c r="CT12" s="185">
        <v>229147982.18000001</v>
      </c>
      <c r="CU12" s="186">
        <v>100</v>
      </c>
      <c r="CV12" s="185">
        <v>285059048.06999999</v>
      </c>
      <c r="CW12" s="186">
        <v>100</v>
      </c>
      <c r="CX12" s="185">
        <v>176020647.24000001</v>
      </c>
      <c r="CY12" s="186">
        <v>100</v>
      </c>
      <c r="CZ12" s="185">
        <v>1980039847.1500001</v>
      </c>
      <c r="DA12" s="186">
        <v>100</v>
      </c>
      <c r="DB12" s="185">
        <v>248887133.55000001</v>
      </c>
      <c r="DC12" s="186">
        <v>100</v>
      </c>
      <c r="DD12" s="185">
        <v>1316725959.78</v>
      </c>
      <c r="DE12" s="186">
        <v>100</v>
      </c>
      <c r="DF12" s="185">
        <v>1020364276.73</v>
      </c>
      <c r="DG12" s="186">
        <v>100</v>
      </c>
      <c r="DH12" s="185">
        <v>629554863.65999997</v>
      </c>
      <c r="DI12" s="186">
        <v>100</v>
      </c>
      <c r="DJ12" s="185">
        <v>11076431142.07</v>
      </c>
      <c r="DK12" s="186">
        <v>100</v>
      </c>
      <c r="DL12" s="185">
        <v>21351870.57</v>
      </c>
      <c r="DM12" s="186">
        <v>100</v>
      </c>
      <c r="DN12" s="185">
        <v>90962352.120000005</v>
      </c>
      <c r="DO12" s="186">
        <v>100</v>
      </c>
      <c r="DP12" s="185">
        <v>96682121.090000004</v>
      </c>
      <c r="DQ12" s="186">
        <v>100</v>
      </c>
      <c r="DR12" s="185">
        <v>4157308028.79</v>
      </c>
      <c r="DS12" s="186">
        <v>100</v>
      </c>
      <c r="DT12" s="185">
        <v>538859602.71000004</v>
      </c>
      <c r="DU12" s="186">
        <v>100</v>
      </c>
      <c r="DV12" s="185">
        <v>233698871.28</v>
      </c>
      <c r="DW12" s="186">
        <v>100</v>
      </c>
      <c r="DX12" s="185">
        <v>921569809.70000005</v>
      </c>
      <c r="DY12" s="186">
        <v>100</v>
      </c>
      <c r="DZ12" s="185">
        <v>1437612841</v>
      </c>
      <c r="EA12" s="186">
        <v>100</v>
      </c>
      <c r="EB12" s="185">
        <v>1862251533.46</v>
      </c>
      <c r="EC12" s="186">
        <v>100</v>
      </c>
      <c r="ED12" s="185">
        <v>8156239569</v>
      </c>
      <c r="EE12" s="186">
        <v>100</v>
      </c>
      <c r="EF12" s="185">
        <v>1043983735.34</v>
      </c>
      <c r="EG12" s="186">
        <v>100</v>
      </c>
      <c r="EH12" s="185">
        <v>371121051.92000002</v>
      </c>
      <c r="EI12" s="186">
        <v>100</v>
      </c>
      <c r="EJ12" s="185">
        <v>86021123.090000004</v>
      </c>
      <c r="EK12" s="186">
        <v>100</v>
      </c>
      <c r="EL12" s="185">
        <v>219576130.25999999</v>
      </c>
      <c r="EM12" s="186">
        <v>100</v>
      </c>
      <c r="EN12" s="185">
        <v>363897059.19999999</v>
      </c>
      <c r="EO12" s="186">
        <v>100</v>
      </c>
      <c r="EP12" s="185">
        <v>252942298</v>
      </c>
      <c r="EQ12" s="186">
        <v>100</v>
      </c>
      <c r="ER12" s="185">
        <v>602286641.67999995</v>
      </c>
      <c r="ES12" s="186">
        <v>100</v>
      </c>
      <c r="ET12" s="185">
        <v>57822563</v>
      </c>
      <c r="EU12" s="186">
        <v>100</v>
      </c>
      <c r="EV12" s="185">
        <v>1990987523.46</v>
      </c>
      <c r="EW12" s="186">
        <v>100</v>
      </c>
      <c r="EX12" s="185">
        <v>1426493823.8800001</v>
      </c>
      <c r="EY12" s="186">
        <v>100</v>
      </c>
      <c r="EZ12" s="185">
        <v>344462144.31999999</v>
      </c>
      <c r="FA12" s="186">
        <v>100</v>
      </c>
      <c r="FB12" s="185">
        <v>411659731.68000001</v>
      </c>
      <c r="FC12" s="186">
        <v>100</v>
      </c>
      <c r="FD12" s="185">
        <v>1055478854.8200001</v>
      </c>
      <c r="FE12" s="186">
        <v>100</v>
      </c>
      <c r="FF12" s="185">
        <v>748271551.69000006</v>
      </c>
      <c r="FG12" s="186">
        <v>100</v>
      </c>
      <c r="FH12" s="185">
        <v>2534708930.77</v>
      </c>
      <c r="FI12" s="186">
        <v>100</v>
      </c>
      <c r="FJ12" s="185">
        <v>299007310.97000003</v>
      </c>
      <c r="FK12" s="186">
        <v>100</v>
      </c>
      <c r="FL12" s="185">
        <v>114982760.86</v>
      </c>
      <c r="FM12" s="186">
        <v>100</v>
      </c>
      <c r="FN12" s="185">
        <v>52817526.090000004</v>
      </c>
      <c r="FO12" s="186">
        <v>100</v>
      </c>
      <c r="FP12" s="185">
        <v>308201796.85000002</v>
      </c>
      <c r="FQ12" s="186">
        <v>100</v>
      </c>
      <c r="FR12" s="185">
        <v>938788315.64999998</v>
      </c>
      <c r="FS12" s="186">
        <v>100</v>
      </c>
      <c r="FT12" s="185">
        <v>45948340.530000001</v>
      </c>
      <c r="FU12" s="186">
        <v>100</v>
      </c>
      <c r="FV12" s="185">
        <v>334733194.66000003</v>
      </c>
      <c r="FW12" s="186">
        <v>100</v>
      </c>
      <c r="FX12" s="185">
        <v>194584367.47</v>
      </c>
      <c r="FY12" s="186">
        <v>100</v>
      </c>
      <c r="FZ12" s="185">
        <v>1023341200.73</v>
      </c>
      <c r="GA12" s="186">
        <v>100</v>
      </c>
      <c r="GB12" s="185">
        <v>18435305.510000002</v>
      </c>
      <c r="GC12" s="186">
        <v>100</v>
      </c>
      <c r="GD12" s="185">
        <v>30963376.739999998</v>
      </c>
      <c r="GE12" s="186">
        <v>100</v>
      </c>
      <c r="GF12" s="185">
        <v>505967385</v>
      </c>
      <c r="GG12" s="186">
        <v>100</v>
      </c>
      <c r="GH12" s="185">
        <v>1421359985.3299999</v>
      </c>
      <c r="GI12" s="186">
        <v>100</v>
      </c>
      <c r="GJ12" s="185">
        <v>312874273.62</v>
      </c>
      <c r="GK12" s="186">
        <v>100</v>
      </c>
      <c r="GL12" s="185">
        <v>7465852014.6099997</v>
      </c>
      <c r="GM12" s="186">
        <v>100</v>
      </c>
      <c r="GN12" s="185">
        <v>74376516.969999999</v>
      </c>
      <c r="GO12" s="186">
        <v>100</v>
      </c>
      <c r="GP12" s="185">
        <v>2203178726.8499999</v>
      </c>
      <c r="GQ12" s="186">
        <v>100</v>
      </c>
      <c r="GR12" s="185">
        <v>122919411.76000001</v>
      </c>
      <c r="GS12" s="186">
        <v>100</v>
      </c>
      <c r="GT12" s="185">
        <v>222086668.06999999</v>
      </c>
      <c r="GU12" s="186">
        <v>100</v>
      </c>
      <c r="GV12" s="185">
        <v>1688301867.73</v>
      </c>
      <c r="GW12" s="186">
        <v>100</v>
      </c>
      <c r="GX12" s="185">
        <v>285499797.33999997</v>
      </c>
      <c r="GY12" s="186">
        <v>100</v>
      </c>
      <c r="GZ12" s="185">
        <v>1395937042.48</v>
      </c>
      <c r="HA12" s="186">
        <v>100</v>
      </c>
      <c r="HB12" s="185">
        <v>215544095.59999999</v>
      </c>
      <c r="HC12" s="186">
        <v>100</v>
      </c>
      <c r="HD12" s="185">
        <v>150258623.58000001</v>
      </c>
      <c r="HE12" s="186">
        <v>100</v>
      </c>
      <c r="HF12" s="185">
        <v>187915542.74000001</v>
      </c>
      <c r="HG12" s="186">
        <v>100</v>
      </c>
      <c r="HH12" s="185">
        <v>313979915.75</v>
      </c>
      <c r="HI12" s="186">
        <v>100</v>
      </c>
      <c r="HJ12" s="185">
        <v>417223888.98000002</v>
      </c>
      <c r="HK12" s="186">
        <v>100</v>
      </c>
      <c r="HL12" s="185">
        <v>368295742.89999998</v>
      </c>
      <c r="HM12" s="186">
        <v>100</v>
      </c>
      <c r="HN12" s="185">
        <v>122466747</v>
      </c>
      <c r="HO12" s="186">
        <v>100</v>
      </c>
      <c r="HP12" s="185">
        <v>13365936.85</v>
      </c>
      <c r="HQ12" s="186">
        <v>100</v>
      </c>
      <c r="HR12" s="185">
        <v>223591116.91999999</v>
      </c>
      <c r="HS12" s="186">
        <v>100</v>
      </c>
      <c r="HT12" s="185">
        <v>809898429.94000006</v>
      </c>
      <c r="HU12" s="186">
        <v>100</v>
      </c>
    </row>
    <row r="13" spans="1:229" ht="13.5" thickTop="1">
      <c r="A13" s="1" t="s">
        <v>165</v>
      </c>
    </row>
    <row r="14" spans="1:229">
      <c r="A14" t="s">
        <v>229</v>
      </c>
      <c r="B14" s="30">
        <v>0</v>
      </c>
      <c r="C14">
        <v>0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0</v>
      </c>
      <c r="O14">
        <v>0</v>
      </c>
      <c r="P14" s="30">
        <v>0</v>
      </c>
      <c r="Q14">
        <v>0</v>
      </c>
      <c r="R14" s="30">
        <v>0</v>
      </c>
      <c r="S14">
        <v>0</v>
      </c>
      <c r="T14" s="30">
        <v>0</v>
      </c>
      <c r="U14">
        <v>0</v>
      </c>
      <c r="V14" s="30">
        <v>0</v>
      </c>
      <c r="W14">
        <v>0</v>
      </c>
      <c r="X14" s="30">
        <v>0</v>
      </c>
      <c r="Y14">
        <v>0</v>
      </c>
      <c r="Z14" s="30">
        <v>0</v>
      </c>
      <c r="AA14">
        <v>0</v>
      </c>
      <c r="AB14" s="30">
        <v>0</v>
      </c>
      <c r="AC14">
        <v>0</v>
      </c>
      <c r="AD14" s="30">
        <v>0</v>
      </c>
      <c r="AE14">
        <v>0</v>
      </c>
      <c r="AF14" s="30">
        <v>0</v>
      </c>
      <c r="AG14">
        <v>0</v>
      </c>
      <c r="AH14" s="30">
        <v>0</v>
      </c>
      <c r="AI14">
        <v>0</v>
      </c>
      <c r="AJ14" s="30">
        <v>0</v>
      </c>
      <c r="AK14">
        <v>0</v>
      </c>
      <c r="AL14" s="30">
        <v>0</v>
      </c>
      <c r="AM14">
        <v>0</v>
      </c>
      <c r="AN14" s="30">
        <v>0</v>
      </c>
      <c r="AO14">
        <v>0</v>
      </c>
      <c r="AP14" s="30">
        <v>0</v>
      </c>
      <c r="AQ14">
        <v>0</v>
      </c>
      <c r="AR14" s="30">
        <v>0</v>
      </c>
      <c r="AS14">
        <v>0</v>
      </c>
      <c r="AT14" s="30">
        <v>0</v>
      </c>
      <c r="AU14">
        <v>0</v>
      </c>
      <c r="AV14" s="30">
        <v>0</v>
      </c>
      <c r="AW14">
        <v>0</v>
      </c>
      <c r="AX14" s="30">
        <v>0</v>
      </c>
      <c r="AY14">
        <v>0</v>
      </c>
      <c r="AZ14" s="30">
        <v>0</v>
      </c>
      <c r="BA14">
        <v>0</v>
      </c>
      <c r="BB14" s="30">
        <v>0</v>
      </c>
      <c r="BC14">
        <v>0</v>
      </c>
      <c r="BD14" s="30">
        <v>0</v>
      </c>
      <c r="BE14">
        <v>0</v>
      </c>
      <c r="BF14" s="30">
        <v>0</v>
      </c>
      <c r="BG14">
        <v>0</v>
      </c>
      <c r="BH14" s="30">
        <v>0</v>
      </c>
      <c r="BI14">
        <v>0</v>
      </c>
      <c r="BJ14" s="30">
        <v>0</v>
      </c>
      <c r="BK14">
        <v>0</v>
      </c>
      <c r="BL14" s="30">
        <v>0</v>
      </c>
      <c r="BM14">
        <v>0</v>
      </c>
      <c r="BN14" s="30">
        <v>0</v>
      </c>
      <c r="BO14">
        <v>0</v>
      </c>
      <c r="BP14" s="30">
        <v>0</v>
      </c>
      <c r="BQ14">
        <v>0</v>
      </c>
      <c r="BR14" s="30">
        <v>0</v>
      </c>
      <c r="BS14">
        <v>0</v>
      </c>
      <c r="BT14" s="30">
        <v>0</v>
      </c>
      <c r="BU14">
        <v>0</v>
      </c>
      <c r="BV14" s="30">
        <v>0</v>
      </c>
      <c r="BW14">
        <v>0</v>
      </c>
      <c r="BX14" s="30">
        <v>0</v>
      </c>
      <c r="BY14">
        <v>0</v>
      </c>
      <c r="BZ14" s="30">
        <v>0</v>
      </c>
      <c r="CA14">
        <v>0</v>
      </c>
      <c r="CB14" s="30">
        <v>0</v>
      </c>
      <c r="CC14">
        <v>0</v>
      </c>
      <c r="CD14" s="30">
        <v>0</v>
      </c>
      <c r="CE14">
        <v>0</v>
      </c>
      <c r="CF14" s="30">
        <v>0</v>
      </c>
      <c r="CG14">
        <v>0</v>
      </c>
      <c r="CH14" s="30">
        <v>0</v>
      </c>
      <c r="CI14">
        <v>0</v>
      </c>
      <c r="CJ14" s="30">
        <v>0</v>
      </c>
      <c r="CK14">
        <v>0</v>
      </c>
      <c r="CL14" s="30">
        <v>0</v>
      </c>
      <c r="CM14">
        <v>0</v>
      </c>
      <c r="CN14" s="30">
        <v>0</v>
      </c>
      <c r="CO14">
        <v>0</v>
      </c>
      <c r="CP14" s="30">
        <v>0</v>
      </c>
      <c r="CQ14">
        <v>0</v>
      </c>
      <c r="CR14" s="30">
        <v>0</v>
      </c>
      <c r="CS14">
        <v>0</v>
      </c>
      <c r="CT14" s="30">
        <v>0</v>
      </c>
      <c r="CU14">
        <v>0</v>
      </c>
      <c r="CV14" s="30">
        <v>0</v>
      </c>
      <c r="CW14">
        <v>0</v>
      </c>
      <c r="CX14" s="30">
        <v>0</v>
      </c>
      <c r="CY14">
        <v>0</v>
      </c>
      <c r="CZ14" s="30">
        <v>0</v>
      </c>
      <c r="DA14">
        <v>0</v>
      </c>
      <c r="DB14" s="30">
        <v>0</v>
      </c>
      <c r="DC14">
        <v>0</v>
      </c>
      <c r="DD14" s="30">
        <v>0</v>
      </c>
      <c r="DE14">
        <v>0</v>
      </c>
      <c r="DF14" s="30">
        <v>0</v>
      </c>
      <c r="DG14">
        <v>0</v>
      </c>
      <c r="DH14" s="30">
        <v>0</v>
      </c>
      <c r="DI14">
        <v>0</v>
      </c>
      <c r="DJ14" s="30">
        <v>0</v>
      </c>
      <c r="DK14">
        <v>0</v>
      </c>
      <c r="DL14" s="30">
        <v>0</v>
      </c>
      <c r="DM14">
        <v>0</v>
      </c>
      <c r="DN14" s="30">
        <v>0</v>
      </c>
      <c r="DO14">
        <v>0</v>
      </c>
      <c r="DP14" s="30">
        <v>0</v>
      </c>
      <c r="DQ14">
        <v>0</v>
      </c>
      <c r="DR14" s="30">
        <v>0</v>
      </c>
      <c r="DS14">
        <v>0</v>
      </c>
      <c r="DT14" s="30">
        <v>0</v>
      </c>
      <c r="DU14">
        <v>0</v>
      </c>
      <c r="DV14" s="30">
        <v>0</v>
      </c>
      <c r="DW14">
        <v>0</v>
      </c>
      <c r="DX14" s="30">
        <v>0</v>
      </c>
      <c r="DY14">
        <v>0</v>
      </c>
      <c r="DZ14" s="30">
        <v>0</v>
      </c>
      <c r="EA14">
        <v>0</v>
      </c>
      <c r="EB14" s="30">
        <v>0</v>
      </c>
      <c r="EC14">
        <v>0</v>
      </c>
      <c r="ED14" s="30">
        <v>0</v>
      </c>
      <c r="EE14">
        <v>0</v>
      </c>
      <c r="EF14" s="30">
        <v>0</v>
      </c>
      <c r="EG14">
        <v>0</v>
      </c>
      <c r="EH14" s="30">
        <v>0</v>
      </c>
      <c r="EI14">
        <v>0</v>
      </c>
      <c r="EJ14" s="30">
        <v>0</v>
      </c>
      <c r="EK14">
        <v>0</v>
      </c>
      <c r="EL14" s="30">
        <v>0</v>
      </c>
      <c r="EM14">
        <v>0</v>
      </c>
      <c r="EN14" s="30">
        <v>0</v>
      </c>
      <c r="EO14">
        <v>0</v>
      </c>
      <c r="EP14" s="30">
        <v>0</v>
      </c>
      <c r="EQ14">
        <v>0</v>
      </c>
      <c r="ER14" s="30">
        <v>0</v>
      </c>
      <c r="ES14">
        <v>0</v>
      </c>
      <c r="ET14" s="30">
        <v>0</v>
      </c>
      <c r="EU14">
        <v>0</v>
      </c>
      <c r="EV14" s="30">
        <v>0</v>
      </c>
      <c r="EW14">
        <v>0</v>
      </c>
      <c r="EX14" s="30">
        <v>0</v>
      </c>
      <c r="EY14">
        <v>0</v>
      </c>
      <c r="EZ14" s="30">
        <v>0</v>
      </c>
      <c r="FA14">
        <v>0</v>
      </c>
      <c r="FB14" s="30">
        <v>0</v>
      </c>
      <c r="FC14">
        <v>0</v>
      </c>
      <c r="FD14" s="30">
        <v>0</v>
      </c>
      <c r="FE14">
        <v>0</v>
      </c>
      <c r="FF14" s="30">
        <v>0</v>
      </c>
      <c r="FG14">
        <v>0</v>
      </c>
      <c r="FH14" s="30">
        <v>0</v>
      </c>
      <c r="FI14">
        <v>0</v>
      </c>
      <c r="FJ14" s="30">
        <v>0</v>
      </c>
      <c r="FK14">
        <v>0</v>
      </c>
      <c r="FL14" s="30">
        <v>0</v>
      </c>
      <c r="FM14">
        <v>0</v>
      </c>
      <c r="FN14" s="30">
        <v>0</v>
      </c>
      <c r="FO14">
        <v>0</v>
      </c>
      <c r="FP14" s="30">
        <v>0</v>
      </c>
      <c r="FQ14">
        <v>0</v>
      </c>
      <c r="FR14" s="30">
        <v>0</v>
      </c>
      <c r="FS14">
        <v>0</v>
      </c>
      <c r="FT14" s="30">
        <v>0</v>
      </c>
      <c r="FU14">
        <v>0</v>
      </c>
      <c r="FV14" s="30">
        <v>0</v>
      </c>
      <c r="FW14">
        <v>0</v>
      </c>
      <c r="FX14" s="30">
        <v>0</v>
      </c>
      <c r="FY14">
        <v>0</v>
      </c>
      <c r="FZ14" s="30">
        <v>0</v>
      </c>
      <c r="GA14">
        <v>0</v>
      </c>
      <c r="GB14" s="30">
        <v>0</v>
      </c>
      <c r="GC14">
        <v>0</v>
      </c>
      <c r="GD14" s="30">
        <v>0</v>
      </c>
      <c r="GE14">
        <v>0</v>
      </c>
      <c r="GF14" s="30">
        <v>0</v>
      </c>
      <c r="GG14">
        <v>0</v>
      </c>
      <c r="GH14" s="30">
        <v>0</v>
      </c>
      <c r="GI14">
        <v>0</v>
      </c>
      <c r="GJ14" s="30">
        <v>0</v>
      </c>
      <c r="GK14">
        <v>0</v>
      </c>
      <c r="GL14" s="30">
        <v>0</v>
      </c>
      <c r="GM14">
        <v>0</v>
      </c>
      <c r="GN14" s="30">
        <v>0</v>
      </c>
      <c r="GO14">
        <v>0</v>
      </c>
      <c r="GP14" s="30">
        <v>0</v>
      </c>
      <c r="GQ14">
        <v>0</v>
      </c>
      <c r="GR14" s="30">
        <v>0</v>
      </c>
      <c r="GS14">
        <v>0</v>
      </c>
      <c r="GT14" s="30">
        <v>0</v>
      </c>
      <c r="GU14">
        <v>0</v>
      </c>
      <c r="GV14" s="30">
        <v>0</v>
      </c>
      <c r="GW14">
        <v>0</v>
      </c>
      <c r="GX14" s="30">
        <v>0</v>
      </c>
      <c r="GY14">
        <v>0</v>
      </c>
      <c r="GZ14" s="30">
        <v>0</v>
      </c>
      <c r="HA14">
        <v>0</v>
      </c>
      <c r="HB14" s="30">
        <v>0</v>
      </c>
      <c r="HC14">
        <v>0</v>
      </c>
      <c r="HD14" s="30">
        <v>0</v>
      </c>
      <c r="HE14">
        <v>0</v>
      </c>
      <c r="HF14" s="30">
        <v>0</v>
      </c>
      <c r="HG14">
        <v>0</v>
      </c>
      <c r="HH14" s="30">
        <v>0</v>
      </c>
      <c r="HI14">
        <v>0</v>
      </c>
      <c r="HJ14" s="30">
        <v>0</v>
      </c>
      <c r="HK14">
        <v>0</v>
      </c>
      <c r="HL14" s="30">
        <v>0</v>
      </c>
      <c r="HM14">
        <v>0</v>
      </c>
      <c r="HN14" s="30">
        <v>0</v>
      </c>
      <c r="HO14">
        <v>0</v>
      </c>
      <c r="HP14" s="30">
        <v>0</v>
      </c>
      <c r="HQ14">
        <v>0</v>
      </c>
      <c r="HR14" s="30">
        <v>0</v>
      </c>
      <c r="HS14">
        <v>0</v>
      </c>
      <c r="HT14" s="30">
        <v>0</v>
      </c>
      <c r="HU14">
        <v>0</v>
      </c>
    </row>
    <row r="15" spans="1:229">
      <c r="A15" t="s">
        <v>230</v>
      </c>
      <c r="B15" s="30">
        <v>51570516</v>
      </c>
      <c r="C15" s="5">
        <v>4.2299999999999997E-2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  <c r="V15" s="30">
        <v>0</v>
      </c>
      <c r="W15">
        <v>0</v>
      </c>
      <c r="X15" s="30">
        <v>0</v>
      </c>
      <c r="Y15">
        <v>0</v>
      </c>
      <c r="Z15" s="30">
        <v>0</v>
      </c>
      <c r="AA15">
        <v>0</v>
      </c>
      <c r="AB15" s="30">
        <v>0</v>
      </c>
      <c r="AC15">
        <v>0</v>
      </c>
      <c r="AD15" s="30">
        <v>0</v>
      </c>
      <c r="AE15">
        <v>0</v>
      </c>
      <c r="AF15" s="30">
        <v>0</v>
      </c>
      <c r="AG15">
        <v>0</v>
      </c>
      <c r="AH15" s="30">
        <v>0</v>
      </c>
      <c r="AI15">
        <v>0</v>
      </c>
      <c r="AJ15" s="30">
        <v>0</v>
      </c>
      <c r="AK15">
        <v>0</v>
      </c>
      <c r="AL15" s="30">
        <v>0</v>
      </c>
      <c r="AM15">
        <v>0</v>
      </c>
      <c r="AN15" s="30">
        <v>0</v>
      </c>
      <c r="AO15">
        <v>0</v>
      </c>
      <c r="AP15" s="30">
        <v>0</v>
      </c>
      <c r="AQ15">
        <v>0</v>
      </c>
      <c r="AR15" s="30">
        <v>0</v>
      </c>
      <c r="AS15">
        <v>0</v>
      </c>
      <c r="AT15" s="30">
        <v>0</v>
      </c>
      <c r="AU15">
        <v>0</v>
      </c>
      <c r="AV15" s="30">
        <v>0</v>
      </c>
      <c r="AW15">
        <v>0</v>
      </c>
      <c r="AX15" s="30">
        <v>0</v>
      </c>
      <c r="AY15">
        <v>0</v>
      </c>
      <c r="AZ15" s="30">
        <v>0</v>
      </c>
      <c r="BA15">
        <v>0</v>
      </c>
      <c r="BB15" s="30">
        <v>0</v>
      </c>
      <c r="BC15">
        <v>0</v>
      </c>
      <c r="BD15" s="30">
        <v>0</v>
      </c>
      <c r="BE15">
        <v>0</v>
      </c>
      <c r="BF15" s="30">
        <v>0</v>
      </c>
      <c r="BG15">
        <v>0</v>
      </c>
      <c r="BH15" s="30">
        <v>0</v>
      </c>
      <c r="BI15">
        <v>0</v>
      </c>
      <c r="BJ15" s="30">
        <v>0</v>
      </c>
      <c r="BK15">
        <v>0</v>
      </c>
      <c r="BL15" s="30">
        <v>0</v>
      </c>
      <c r="BM15">
        <v>0</v>
      </c>
      <c r="BN15" s="30">
        <v>0</v>
      </c>
      <c r="BO15">
        <v>0</v>
      </c>
      <c r="BP15" s="30">
        <v>0</v>
      </c>
      <c r="BQ15">
        <v>0</v>
      </c>
      <c r="BR15" s="30">
        <v>0</v>
      </c>
      <c r="BS15">
        <v>0</v>
      </c>
      <c r="BT15" s="30">
        <v>0</v>
      </c>
      <c r="BU15">
        <v>0</v>
      </c>
      <c r="BV15" s="30">
        <v>0</v>
      </c>
      <c r="BW15">
        <v>0</v>
      </c>
      <c r="BX15" s="30">
        <v>0</v>
      </c>
      <c r="BY15">
        <v>0</v>
      </c>
      <c r="BZ15" s="30">
        <v>0</v>
      </c>
      <c r="CA15">
        <v>0</v>
      </c>
      <c r="CB15" s="30">
        <v>0</v>
      </c>
      <c r="CC15">
        <v>0</v>
      </c>
      <c r="CD15" s="30">
        <v>0</v>
      </c>
      <c r="CE15">
        <v>0</v>
      </c>
      <c r="CF15" s="30">
        <v>0</v>
      </c>
      <c r="CG15">
        <v>0</v>
      </c>
      <c r="CH15" s="30">
        <v>0</v>
      </c>
      <c r="CI15">
        <v>0</v>
      </c>
      <c r="CJ15" s="30">
        <v>0</v>
      </c>
      <c r="CK15">
        <v>0</v>
      </c>
      <c r="CL15" s="30">
        <v>0</v>
      </c>
      <c r="CM15">
        <v>0</v>
      </c>
      <c r="CN15" s="30">
        <v>0</v>
      </c>
      <c r="CO15">
        <v>0</v>
      </c>
      <c r="CP15" s="30">
        <v>0</v>
      </c>
      <c r="CQ15">
        <v>0</v>
      </c>
      <c r="CR15" s="30">
        <v>0</v>
      </c>
      <c r="CS15">
        <v>0</v>
      </c>
      <c r="CT15" s="30">
        <v>0</v>
      </c>
      <c r="CU15">
        <v>0</v>
      </c>
      <c r="CV15" s="30">
        <v>0</v>
      </c>
      <c r="CW15">
        <v>0</v>
      </c>
      <c r="CX15" s="30">
        <v>0</v>
      </c>
      <c r="CY15">
        <v>0</v>
      </c>
      <c r="CZ15" s="30">
        <v>0</v>
      </c>
      <c r="DA15">
        <v>0</v>
      </c>
      <c r="DB15" s="30">
        <v>0</v>
      </c>
      <c r="DC15">
        <v>0</v>
      </c>
      <c r="DD15" s="30">
        <v>0</v>
      </c>
      <c r="DE15">
        <v>0</v>
      </c>
      <c r="DF15" s="30">
        <v>0</v>
      </c>
      <c r="DG15">
        <v>0</v>
      </c>
      <c r="DH15" s="30">
        <v>0</v>
      </c>
      <c r="DI15">
        <v>0</v>
      </c>
      <c r="DJ15" s="30">
        <v>0</v>
      </c>
      <c r="DK15">
        <v>0</v>
      </c>
      <c r="DL15" s="30">
        <v>0</v>
      </c>
      <c r="DM15">
        <v>0</v>
      </c>
      <c r="DN15" s="30">
        <v>0</v>
      </c>
      <c r="DO15">
        <v>0</v>
      </c>
      <c r="DP15" s="30">
        <v>0</v>
      </c>
      <c r="DQ15">
        <v>0</v>
      </c>
      <c r="DR15" s="30">
        <v>0</v>
      </c>
      <c r="DS15">
        <v>0</v>
      </c>
      <c r="DT15" s="30">
        <v>0</v>
      </c>
      <c r="DU15">
        <v>0</v>
      </c>
      <c r="DV15" s="30">
        <v>0</v>
      </c>
      <c r="DW15">
        <v>0</v>
      </c>
      <c r="DX15" s="30">
        <v>0</v>
      </c>
      <c r="DY15">
        <v>0</v>
      </c>
      <c r="DZ15" s="30">
        <v>30987446</v>
      </c>
      <c r="EA15" s="5">
        <v>2.1555</v>
      </c>
      <c r="EB15" s="30">
        <v>0</v>
      </c>
      <c r="EC15">
        <v>0</v>
      </c>
      <c r="ED15" s="30">
        <v>0</v>
      </c>
      <c r="EE15">
        <v>0</v>
      </c>
      <c r="EF15" s="30">
        <v>20583070</v>
      </c>
      <c r="EG15" s="5">
        <v>1.9716</v>
      </c>
      <c r="EH15" s="30">
        <v>0</v>
      </c>
      <c r="EI15">
        <v>0</v>
      </c>
      <c r="EJ15" s="30">
        <v>0</v>
      </c>
      <c r="EK15">
        <v>0</v>
      </c>
      <c r="EL15" s="30">
        <v>0</v>
      </c>
      <c r="EM15">
        <v>0</v>
      </c>
      <c r="EN15" s="30">
        <v>0</v>
      </c>
      <c r="EO15">
        <v>0</v>
      </c>
      <c r="EP15" s="30">
        <v>0</v>
      </c>
      <c r="EQ15">
        <v>0</v>
      </c>
      <c r="ER15" s="30">
        <v>0</v>
      </c>
      <c r="ES15">
        <v>0</v>
      </c>
      <c r="ET15" s="30">
        <v>0</v>
      </c>
      <c r="EU15">
        <v>0</v>
      </c>
      <c r="EV15" s="30">
        <v>0</v>
      </c>
      <c r="EW15">
        <v>0</v>
      </c>
      <c r="EX15" s="30">
        <v>0</v>
      </c>
      <c r="EY15">
        <v>0</v>
      </c>
      <c r="EZ15" s="30">
        <v>0</v>
      </c>
      <c r="FA15">
        <v>0</v>
      </c>
      <c r="FB15" s="30">
        <v>0</v>
      </c>
      <c r="FC15">
        <v>0</v>
      </c>
      <c r="FD15" s="30">
        <v>0</v>
      </c>
      <c r="FE15">
        <v>0</v>
      </c>
      <c r="FF15" s="30">
        <v>0</v>
      </c>
      <c r="FG15">
        <v>0</v>
      </c>
      <c r="FH15" s="30">
        <v>0</v>
      </c>
      <c r="FI15">
        <v>0</v>
      </c>
      <c r="FJ15" s="30">
        <v>0</v>
      </c>
      <c r="FK15">
        <v>0</v>
      </c>
      <c r="FL15" s="30">
        <v>0</v>
      </c>
      <c r="FM15">
        <v>0</v>
      </c>
      <c r="FN15" s="30">
        <v>0</v>
      </c>
      <c r="FO15">
        <v>0</v>
      </c>
      <c r="FP15" s="30">
        <v>0</v>
      </c>
      <c r="FQ15">
        <v>0</v>
      </c>
      <c r="FR15" s="30">
        <v>0</v>
      </c>
      <c r="FS15">
        <v>0</v>
      </c>
      <c r="FT15" s="30">
        <v>0</v>
      </c>
      <c r="FU15">
        <v>0</v>
      </c>
      <c r="FV15" s="30">
        <v>0</v>
      </c>
      <c r="FW15">
        <v>0</v>
      </c>
      <c r="FX15" s="30">
        <v>0</v>
      </c>
      <c r="FY15">
        <v>0</v>
      </c>
      <c r="FZ15" s="30">
        <v>0</v>
      </c>
      <c r="GA15">
        <v>0</v>
      </c>
      <c r="GB15" s="30">
        <v>0</v>
      </c>
      <c r="GC15">
        <v>0</v>
      </c>
      <c r="GD15" s="30">
        <v>0</v>
      </c>
      <c r="GE15">
        <v>0</v>
      </c>
      <c r="GF15" s="30">
        <v>0</v>
      </c>
      <c r="GG15">
        <v>0</v>
      </c>
      <c r="GH15" s="30">
        <v>0</v>
      </c>
      <c r="GI15">
        <v>0</v>
      </c>
      <c r="GJ15" s="30">
        <v>0</v>
      </c>
      <c r="GK15">
        <v>0</v>
      </c>
      <c r="GL15" s="30">
        <v>0</v>
      </c>
      <c r="GM15">
        <v>0</v>
      </c>
      <c r="GN15" s="30">
        <v>0</v>
      </c>
      <c r="GO15">
        <v>0</v>
      </c>
      <c r="GP15" s="30">
        <v>0</v>
      </c>
      <c r="GQ15">
        <v>0</v>
      </c>
      <c r="GR15" s="30">
        <v>0</v>
      </c>
      <c r="GS15">
        <v>0</v>
      </c>
      <c r="GT15" s="30">
        <v>0</v>
      </c>
      <c r="GU15">
        <v>0</v>
      </c>
      <c r="GV15" s="30">
        <v>0</v>
      </c>
      <c r="GW15">
        <v>0</v>
      </c>
      <c r="GX15" s="30">
        <v>0</v>
      </c>
      <c r="GY15">
        <v>0</v>
      </c>
      <c r="GZ15" s="30">
        <v>0</v>
      </c>
      <c r="HA15">
        <v>0</v>
      </c>
      <c r="HB15" s="30">
        <v>0</v>
      </c>
      <c r="HC15">
        <v>0</v>
      </c>
      <c r="HD15" s="30">
        <v>0</v>
      </c>
      <c r="HE15">
        <v>0</v>
      </c>
      <c r="HF15" s="30">
        <v>0</v>
      </c>
      <c r="HG15">
        <v>0</v>
      </c>
      <c r="HH15" s="30">
        <v>0</v>
      </c>
      <c r="HI15">
        <v>0</v>
      </c>
      <c r="HJ15" s="30">
        <v>0</v>
      </c>
      <c r="HK15">
        <v>0</v>
      </c>
      <c r="HL15" s="30">
        <v>0</v>
      </c>
      <c r="HM15">
        <v>0</v>
      </c>
      <c r="HN15" s="30">
        <v>0</v>
      </c>
      <c r="HO15">
        <v>0</v>
      </c>
      <c r="HP15" s="30">
        <v>0</v>
      </c>
      <c r="HQ15">
        <v>0</v>
      </c>
      <c r="HR15" s="30">
        <v>0</v>
      </c>
      <c r="HS15">
        <v>0</v>
      </c>
      <c r="HT15" s="30">
        <v>0</v>
      </c>
      <c r="HU15">
        <v>0</v>
      </c>
    </row>
    <row r="16" spans="1:229">
      <c r="A16" t="s">
        <v>231</v>
      </c>
      <c r="B16" s="30">
        <v>0</v>
      </c>
      <c r="C16">
        <v>0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0</v>
      </c>
      <c r="O16">
        <v>0</v>
      </c>
      <c r="P16" s="30">
        <v>0</v>
      </c>
      <c r="Q16">
        <v>0</v>
      </c>
      <c r="R16" s="30">
        <v>0</v>
      </c>
      <c r="S16">
        <v>0</v>
      </c>
      <c r="T16" s="30">
        <v>0</v>
      </c>
      <c r="U16">
        <v>0</v>
      </c>
      <c r="V16" s="30">
        <v>0</v>
      </c>
      <c r="W16">
        <v>0</v>
      </c>
      <c r="X16" s="30">
        <v>0</v>
      </c>
      <c r="Y16">
        <v>0</v>
      </c>
      <c r="Z16" s="30">
        <v>0</v>
      </c>
      <c r="AA16">
        <v>0</v>
      </c>
      <c r="AB16" s="30">
        <v>0</v>
      </c>
      <c r="AC16">
        <v>0</v>
      </c>
      <c r="AD16" s="30">
        <v>0</v>
      </c>
      <c r="AE16">
        <v>0</v>
      </c>
      <c r="AF16" s="30">
        <v>0</v>
      </c>
      <c r="AG16">
        <v>0</v>
      </c>
      <c r="AH16" s="30">
        <v>0</v>
      </c>
      <c r="AI16">
        <v>0</v>
      </c>
      <c r="AJ16" s="30">
        <v>0</v>
      </c>
      <c r="AK16">
        <v>0</v>
      </c>
      <c r="AL16" s="30">
        <v>0</v>
      </c>
      <c r="AM16">
        <v>0</v>
      </c>
      <c r="AN16" s="30">
        <v>0</v>
      </c>
      <c r="AO16">
        <v>0</v>
      </c>
      <c r="AP16" s="30">
        <v>0</v>
      </c>
      <c r="AQ16">
        <v>0</v>
      </c>
      <c r="AR16" s="30">
        <v>0</v>
      </c>
      <c r="AS16">
        <v>0</v>
      </c>
      <c r="AT16" s="30">
        <v>0</v>
      </c>
      <c r="AU16">
        <v>0</v>
      </c>
      <c r="AV16" s="30">
        <v>0</v>
      </c>
      <c r="AW16">
        <v>0</v>
      </c>
      <c r="AX16" s="30">
        <v>0</v>
      </c>
      <c r="AY16">
        <v>0</v>
      </c>
      <c r="AZ16" s="30">
        <v>0</v>
      </c>
      <c r="BA16">
        <v>0</v>
      </c>
      <c r="BB16" s="30">
        <v>0</v>
      </c>
      <c r="BC16">
        <v>0</v>
      </c>
      <c r="BD16" s="30">
        <v>0</v>
      </c>
      <c r="BE16">
        <v>0</v>
      </c>
      <c r="BF16" s="30">
        <v>0</v>
      </c>
      <c r="BG16">
        <v>0</v>
      </c>
      <c r="BH16" s="30">
        <v>0</v>
      </c>
      <c r="BI16">
        <v>0</v>
      </c>
      <c r="BJ16" s="30">
        <v>0</v>
      </c>
      <c r="BK16">
        <v>0</v>
      </c>
      <c r="BL16" s="30">
        <v>0</v>
      </c>
      <c r="BM16">
        <v>0</v>
      </c>
      <c r="BN16" s="30">
        <v>0</v>
      </c>
      <c r="BO16">
        <v>0</v>
      </c>
      <c r="BP16" s="30">
        <v>0</v>
      </c>
      <c r="BQ16">
        <v>0</v>
      </c>
      <c r="BR16" s="30">
        <v>0</v>
      </c>
      <c r="BS16">
        <v>0</v>
      </c>
      <c r="BT16" s="30">
        <v>0</v>
      </c>
      <c r="BU16">
        <v>0</v>
      </c>
      <c r="BV16" s="30">
        <v>0</v>
      </c>
      <c r="BW16">
        <v>0</v>
      </c>
      <c r="BX16" s="30">
        <v>0</v>
      </c>
      <c r="BY16">
        <v>0</v>
      </c>
      <c r="BZ16" s="30">
        <v>0</v>
      </c>
      <c r="CA16">
        <v>0</v>
      </c>
      <c r="CB16" s="30">
        <v>0</v>
      </c>
      <c r="CC16">
        <v>0</v>
      </c>
      <c r="CD16" s="30">
        <v>0</v>
      </c>
      <c r="CE16">
        <v>0</v>
      </c>
      <c r="CF16" s="30">
        <v>0</v>
      </c>
      <c r="CG16">
        <v>0</v>
      </c>
      <c r="CH16" s="30">
        <v>0</v>
      </c>
      <c r="CI16">
        <v>0</v>
      </c>
      <c r="CJ16" s="30">
        <v>0</v>
      </c>
      <c r="CK16">
        <v>0</v>
      </c>
      <c r="CL16" s="30">
        <v>0</v>
      </c>
      <c r="CM16">
        <v>0</v>
      </c>
      <c r="CN16" s="30">
        <v>0</v>
      </c>
      <c r="CO16">
        <v>0</v>
      </c>
      <c r="CP16" s="30">
        <v>0</v>
      </c>
      <c r="CQ16">
        <v>0</v>
      </c>
      <c r="CR16" s="30">
        <v>0</v>
      </c>
      <c r="CS16">
        <v>0</v>
      </c>
      <c r="CT16" s="30">
        <v>0</v>
      </c>
      <c r="CU16">
        <v>0</v>
      </c>
      <c r="CV16" s="30">
        <v>0</v>
      </c>
      <c r="CW16">
        <v>0</v>
      </c>
      <c r="CX16" s="30">
        <v>0</v>
      </c>
      <c r="CY16">
        <v>0</v>
      </c>
      <c r="CZ16" s="30">
        <v>0</v>
      </c>
      <c r="DA16">
        <v>0</v>
      </c>
      <c r="DB16" s="30">
        <v>0</v>
      </c>
      <c r="DC16">
        <v>0</v>
      </c>
      <c r="DD16" s="30">
        <v>0</v>
      </c>
      <c r="DE16">
        <v>0</v>
      </c>
      <c r="DF16" s="30">
        <v>0</v>
      </c>
      <c r="DG16">
        <v>0</v>
      </c>
      <c r="DH16" s="30">
        <v>0</v>
      </c>
      <c r="DI16">
        <v>0</v>
      </c>
      <c r="DJ16" s="30">
        <v>0</v>
      </c>
      <c r="DK16">
        <v>0</v>
      </c>
      <c r="DL16" s="30">
        <v>0</v>
      </c>
      <c r="DM16">
        <v>0</v>
      </c>
      <c r="DN16" s="30">
        <v>0</v>
      </c>
      <c r="DO16">
        <v>0</v>
      </c>
      <c r="DP16" s="30">
        <v>0</v>
      </c>
      <c r="DQ16">
        <v>0</v>
      </c>
      <c r="DR16" s="30">
        <v>0</v>
      </c>
      <c r="DS16">
        <v>0</v>
      </c>
      <c r="DT16" s="30">
        <v>0</v>
      </c>
      <c r="DU16">
        <v>0</v>
      </c>
      <c r="DV16" s="30">
        <v>0</v>
      </c>
      <c r="DW16">
        <v>0</v>
      </c>
      <c r="DX16" s="30">
        <v>0</v>
      </c>
      <c r="DY16">
        <v>0</v>
      </c>
      <c r="DZ16" s="30">
        <v>0</v>
      </c>
      <c r="EA16">
        <v>0</v>
      </c>
      <c r="EB16" s="30">
        <v>0</v>
      </c>
      <c r="EC16">
        <v>0</v>
      </c>
      <c r="ED16" s="30">
        <v>0</v>
      </c>
      <c r="EE16">
        <v>0</v>
      </c>
      <c r="EF16" s="30">
        <v>0</v>
      </c>
      <c r="EG16">
        <v>0</v>
      </c>
      <c r="EH16" s="30">
        <v>0</v>
      </c>
      <c r="EI16">
        <v>0</v>
      </c>
      <c r="EJ16" s="30">
        <v>0</v>
      </c>
      <c r="EK16">
        <v>0</v>
      </c>
      <c r="EL16" s="30">
        <v>0</v>
      </c>
      <c r="EM16">
        <v>0</v>
      </c>
      <c r="EN16" s="30">
        <v>0</v>
      </c>
      <c r="EO16">
        <v>0</v>
      </c>
      <c r="EP16" s="30">
        <v>0</v>
      </c>
      <c r="EQ16">
        <v>0</v>
      </c>
      <c r="ER16" s="30">
        <v>0</v>
      </c>
      <c r="ES16">
        <v>0</v>
      </c>
      <c r="ET16" s="30">
        <v>0</v>
      </c>
      <c r="EU16">
        <v>0</v>
      </c>
      <c r="EV16" s="30">
        <v>0</v>
      </c>
      <c r="EW16">
        <v>0</v>
      </c>
      <c r="EX16" s="30">
        <v>0</v>
      </c>
      <c r="EY16">
        <v>0</v>
      </c>
      <c r="EZ16" s="30">
        <v>0</v>
      </c>
      <c r="FA16">
        <v>0</v>
      </c>
      <c r="FB16" s="30">
        <v>0</v>
      </c>
      <c r="FC16">
        <v>0</v>
      </c>
      <c r="FD16" s="30">
        <v>0</v>
      </c>
      <c r="FE16">
        <v>0</v>
      </c>
      <c r="FF16" s="30">
        <v>0</v>
      </c>
      <c r="FG16">
        <v>0</v>
      </c>
      <c r="FH16" s="30">
        <v>0</v>
      </c>
      <c r="FI16">
        <v>0</v>
      </c>
      <c r="FJ16" s="30">
        <v>0</v>
      </c>
      <c r="FK16">
        <v>0</v>
      </c>
      <c r="FL16" s="30">
        <v>0</v>
      </c>
      <c r="FM16">
        <v>0</v>
      </c>
      <c r="FN16" s="30">
        <v>0</v>
      </c>
      <c r="FO16">
        <v>0</v>
      </c>
      <c r="FP16" s="30">
        <v>0</v>
      </c>
      <c r="FQ16">
        <v>0</v>
      </c>
      <c r="FR16" s="30">
        <v>0</v>
      </c>
      <c r="FS16">
        <v>0</v>
      </c>
      <c r="FT16" s="30">
        <v>0</v>
      </c>
      <c r="FU16">
        <v>0</v>
      </c>
      <c r="FV16" s="30">
        <v>0</v>
      </c>
      <c r="FW16">
        <v>0</v>
      </c>
      <c r="FX16" s="30">
        <v>0</v>
      </c>
      <c r="FY16">
        <v>0</v>
      </c>
      <c r="FZ16" s="30">
        <v>0</v>
      </c>
      <c r="GA16">
        <v>0</v>
      </c>
      <c r="GB16" s="30">
        <v>0</v>
      </c>
      <c r="GC16">
        <v>0</v>
      </c>
      <c r="GD16" s="30">
        <v>0</v>
      </c>
      <c r="GE16">
        <v>0</v>
      </c>
      <c r="GF16" s="30">
        <v>0</v>
      </c>
      <c r="GG16">
        <v>0</v>
      </c>
      <c r="GH16" s="30">
        <v>0</v>
      </c>
      <c r="GI16">
        <v>0</v>
      </c>
      <c r="GJ16" s="30">
        <v>0</v>
      </c>
      <c r="GK16">
        <v>0</v>
      </c>
      <c r="GL16" s="30">
        <v>0</v>
      </c>
      <c r="GM16">
        <v>0</v>
      </c>
      <c r="GN16" s="30">
        <v>0</v>
      </c>
      <c r="GO16">
        <v>0</v>
      </c>
      <c r="GP16" s="30">
        <v>0</v>
      </c>
      <c r="GQ16">
        <v>0</v>
      </c>
      <c r="GR16" s="30">
        <v>0</v>
      </c>
      <c r="GS16">
        <v>0</v>
      </c>
      <c r="GT16" s="30">
        <v>0</v>
      </c>
      <c r="GU16">
        <v>0</v>
      </c>
      <c r="GV16" s="30">
        <v>0</v>
      </c>
      <c r="GW16">
        <v>0</v>
      </c>
      <c r="GX16" s="30">
        <v>0</v>
      </c>
      <c r="GY16">
        <v>0</v>
      </c>
      <c r="GZ16" s="30">
        <v>0</v>
      </c>
      <c r="HA16">
        <v>0</v>
      </c>
      <c r="HB16" s="30">
        <v>0</v>
      </c>
      <c r="HC16">
        <v>0</v>
      </c>
      <c r="HD16" s="30">
        <v>0</v>
      </c>
      <c r="HE16">
        <v>0</v>
      </c>
      <c r="HF16" s="30">
        <v>0</v>
      </c>
      <c r="HG16">
        <v>0</v>
      </c>
      <c r="HH16" s="30">
        <v>0</v>
      </c>
      <c r="HI16">
        <v>0</v>
      </c>
      <c r="HJ16" s="30">
        <v>0</v>
      </c>
      <c r="HK16">
        <v>0</v>
      </c>
      <c r="HL16" s="30">
        <v>0</v>
      </c>
      <c r="HM16">
        <v>0</v>
      </c>
      <c r="HN16" s="30">
        <v>0</v>
      </c>
      <c r="HO16">
        <v>0</v>
      </c>
      <c r="HP16" s="30">
        <v>0</v>
      </c>
      <c r="HQ16">
        <v>0</v>
      </c>
      <c r="HR16" s="30">
        <v>0</v>
      </c>
      <c r="HS16">
        <v>0</v>
      </c>
      <c r="HT16" s="30">
        <v>0</v>
      </c>
      <c r="HU16">
        <v>0</v>
      </c>
    </row>
    <row r="17" spans="1:229">
      <c r="A17" t="s">
        <v>232</v>
      </c>
      <c r="B17" s="30">
        <v>832996910.75999999</v>
      </c>
      <c r="C17" s="5">
        <v>0.68320000000000003</v>
      </c>
      <c r="D17" s="30">
        <v>0</v>
      </c>
      <c r="E17">
        <v>0</v>
      </c>
      <c r="F17" s="30">
        <v>67748572.709999993</v>
      </c>
      <c r="G17" s="5">
        <v>1.9876</v>
      </c>
      <c r="H17" s="30">
        <v>0</v>
      </c>
      <c r="I17">
        <v>0</v>
      </c>
      <c r="J17" s="30">
        <v>0</v>
      </c>
      <c r="K17">
        <v>0</v>
      </c>
      <c r="L17" s="30">
        <v>3705849</v>
      </c>
      <c r="M17" s="5">
        <v>0.32879999999999998</v>
      </c>
      <c r="N17" s="30">
        <v>0</v>
      </c>
      <c r="O17">
        <v>0</v>
      </c>
      <c r="P17" s="30">
        <v>0</v>
      </c>
      <c r="Q17">
        <v>0</v>
      </c>
      <c r="R17" s="30">
        <v>0</v>
      </c>
      <c r="S17">
        <v>0</v>
      </c>
      <c r="T17" s="30">
        <v>0</v>
      </c>
      <c r="U17">
        <v>0</v>
      </c>
      <c r="V17" s="30">
        <v>0</v>
      </c>
      <c r="W17">
        <v>0</v>
      </c>
      <c r="X17" s="30">
        <v>0</v>
      </c>
      <c r="Y17">
        <v>0</v>
      </c>
      <c r="Z17" s="30">
        <v>0</v>
      </c>
      <c r="AA17">
        <v>0</v>
      </c>
      <c r="AB17" s="30">
        <v>1200642</v>
      </c>
      <c r="AC17" s="5">
        <v>2.2117</v>
      </c>
      <c r="AD17" s="30">
        <v>0</v>
      </c>
      <c r="AE17">
        <v>0</v>
      </c>
      <c r="AF17" s="30">
        <v>0</v>
      </c>
      <c r="AG17">
        <v>0</v>
      </c>
      <c r="AH17" s="30">
        <v>0</v>
      </c>
      <c r="AI17">
        <v>0</v>
      </c>
      <c r="AJ17" s="30">
        <v>0</v>
      </c>
      <c r="AK17">
        <v>0</v>
      </c>
      <c r="AL17" s="30">
        <v>0</v>
      </c>
      <c r="AM17">
        <v>0</v>
      </c>
      <c r="AN17" s="30">
        <v>0</v>
      </c>
      <c r="AO17">
        <v>0</v>
      </c>
      <c r="AP17" s="30">
        <v>0</v>
      </c>
      <c r="AQ17">
        <v>0</v>
      </c>
      <c r="AR17" s="30">
        <v>33440874.620000001</v>
      </c>
      <c r="AS17" s="5">
        <v>2.9134000000000002</v>
      </c>
      <c r="AT17" s="30">
        <v>0</v>
      </c>
      <c r="AU17">
        <v>0</v>
      </c>
      <c r="AV17" s="30">
        <v>0</v>
      </c>
      <c r="AW17">
        <v>0</v>
      </c>
      <c r="AX17" s="30">
        <v>0</v>
      </c>
      <c r="AY17">
        <v>0</v>
      </c>
      <c r="AZ17" s="30">
        <v>0</v>
      </c>
      <c r="BA17">
        <v>0</v>
      </c>
      <c r="BB17" s="30">
        <v>0</v>
      </c>
      <c r="BC17">
        <v>0</v>
      </c>
      <c r="BD17" s="30">
        <v>0</v>
      </c>
      <c r="BE17">
        <v>0</v>
      </c>
      <c r="BF17" s="30">
        <v>0</v>
      </c>
      <c r="BG17">
        <v>0</v>
      </c>
      <c r="BH17" s="30">
        <v>0</v>
      </c>
      <c r="BI17">
        <v>0</v>
      </c>
      <c r="BJ17" s="30">
        <v>0</v>
      </c>
      <c r="BK17">
        <v>0</v>
      </c>
      <c r="BL17" s="30">
        <v>0</v>
      </c>
      <c r="BM17">
        <v>0</v>
      </c>
      <c r="BN17" s="30">
        <v>0</v>
      </c>
      <c r="BO17">
        <v>0</v>
      </c>
      <c r="BP17" s="30">
        <v>0</v>
      </c>
      <c r="BQ17">
        <v>0</v>
      </c>
      <c r="BR17" s="30">
        <v>346425</v>
      </c>
      <c r="BS17" s="5">
        <v>1.4839</v>
      </c>
      <c r="BT17" s="30">
        <v>0</v>
      </c>
      <c r="BU17">
        <v>0</v>
      </c>
      <c r="BV17" s="30">
        <v>271343661.61000001</v>
      </c>
      <c r="BW17" s="5">
        <v>6.7766999999999999</v>
      </c>
      <c r="BX17" s="30">
        <v>0</v>
      </c>
      <c r="BY17">
        <v>0</v>
      </c>
      <c r="BZ17" s="30">
        <v>0</v>
      </c>
      <c r="CA17">
        <v>0</v>
      </c>
      <c r="CB17" s="30">
        <v>4417790.4000000004</v>
      </c>
      <c r="CC17" s="5">
        <v>1.9819</v>
      </c>
      <c r="CD17" s="30">
        <v>1425572.4</v>
      </c>
      <c r="CE17" s="5">
        <v>3.2911999999999999</v>
      </c>
      <c r="CF17" s="30">
        <v>0</v>
      </c>
      <c r="CG17">
        <v>0</v>
      </c>
      <c r="CH17" s="30">
        <v>0</v>
      </c>
      <c r="CI17">
        <v>0</v>
      </c>
      <c r="CJ17" s="30">
        <v>0</v>
      </c>
      <c r="CK17">
        <v>0</v>
      </c>
      <c r="CL17" s="30">
        <v>0</v>
      </c>
      <c r="CM17">
        <v>0</v>
      </c>
      <c r="CN17" s="30">
        <v>0</v>
      </c>
      <c r="CO17">
        <v>0</v>
      </c>
      <c r="CP17" s="30">
        <v>0</v>
      </c>
      <c r="CQ17">
        <v>0</v>
      </c>
      <c r="CR17" s="30">
        <v>0</v>
      </c>
      <c r="CS17">
        <v>0</v>
      </c>
      <c r="CT17" s="30">
        <v>0</v>
      </c>
      <c r="CU17">
        <v>0</v>
      </c>
      <c r="CV17" s="30">
        <v>0</v>
      </c>
      <c r="CW17">
        <v>0</v>
      </c>
      <c r="CX17" s="30">
        <v>0</v>
      </c>
      <c r="CY17">
        <v>0</v>
      </c>
      <c r="CZ17" s="30">
        <v>0</v>
      </c>
      <c r="DA17">
        <v>0</v>
      </c>
      <c r="DB17" s="30">
        <v>0</v>
      </c>
      <c r="DC17">
        <v>0</v>
      </c>
      <c r="DD17" s="30">
        <v>0</v>
      </c>
      <c r="DE17">
        <v>0</v>
      </c>
      <c r="DF17" s="30">
        <v>0</v>
      </c>
      <c r="DG17">
        <v>0</v>
      </c>
      <c r="DH17" s="30">
        <v>1912891.8</v>
      </c>
      <c r="DI17" s="5">
        <v>0.30380000000000001</v>
      </c>
      <c r="DJ17" s="30">
        <v>197464773.15000001</v>
      </c>
      <c r="DK17" s="5">
        <v>1.7827</v>
      </c>
      <c r="DL17" s="30">
        <v>0</v>
      </c>
      <c r="DM17">
        <v>0</v>
      </c>
      <c r="DN17" s="30">
        <v>0</v>
      </c>
      <c r="DO17">
        <v>0</v>
      </c>
      <c r="DP17" s="30">
        <v>1966800</v>
      </c>
      <c r="DQ17" s="5">
        <v>2.0343</v>
      </c>
      <c r="DR17" s="30">
        <v>0</v>
      </c>
      <c r="DS17">
        <v>0</v>
      </c>
      <c r="DT17" s="30">
        <v>0</v>
      </c>
      <c r="DU17">
        <v>0</v>
      </c>
      <c r="DV17" s="30">
        <v>2359809</v>
      </c>
      <c r="DW17" s="5">
        <v>1.0098</v>
      </c>
      <c r="DX17" s="30">
        <v>0</v>
      </c>
      <c r="DY17">
        <v>0</v>
      </c>
      <c r="DZ17" s="30">
        <v>25131848</v>
      </c>
      <c r="EA17" s="5">
        <v>1.7482</v>
      </c>
      <c r="EB17" s="30">
        <v>0</v>
      </c>
      <c r="EC17">
        <v>0</v>
      </c>
      <c r="ED17" s="30">
        <v>40378500</v>
      </c>
      <c r="EE17" s="5">
        <v>0.49509999999999998</v>
      </c>
      <c r="EF17" s="30">
        <v>45361117</v>
      </c>
      <c r="EG17" s="5">
        <v>4.3449999999999998</v>
      </c>
      <c r="EH17" s="30">
        <v>0</v>
      </c>
      <c r="EI17">
        <v>0</v>
      </c>
      <c r="EJ17" s="30">
        <v>4414319</v>
      </c>
      <c r="EK17" s="5">
        <v>5.1317000000000004</v>
      </c>
      <c r="EL17" s="30">
        <v>0</v>
      </c>
      <c r="EM17">
        <v>0</v>
      </c>
      <c r="EN17" s="30">
        <v>4772172</v>
      </c>
      <c r="EO17" s="5">
        <v>1.3113999999999999</v>
      </c>
      <c r="EP17" s="30">
        <v>0</v>
      </c>
      <c r="EQ17">
        <v>0</v>
      </c>
      <c r="ER17" s="30">
        <v>0</v>
      </c>
      <c r="ES17">
        <v>0</v>
      </c>
      <c r="ET17" s="30">
        <v>0</v>
      </c>
      <c r="EU17">
        <v>0</v>
      </c>
      <c r="EV17" s="30">
        <v>0</v>
      </c>
      <c r="EW17">
        <v>0</v>
      </c>
      <c r="EX17" s="30">
        <v>0</v>
      </c>
      <c r="EY17">
        <v>0</v>
      </c>
      <c r="EZ17" s="30">
        <v>0</v>
      </c>
      <c r="FA17">
        <v>0</v>
      </c>
      <c r="FB17" s="30">
        <v>0</v>
      </c>
      <c r="FC17">
        <v>0</v>
      </c>
      <c r="FD17" s="30">
        <v>0</v>
      </c>
      <c r="FE17">
        <v>0</v>
      </c>
      <c r="FF17" s="30">
        <v>7322685.8399999999</v>
      </c>
      <c r="FG17" s="5">
        <v>0.97860000000000003</v>
      </c>
      <c r="FH17" s="30">
        <v>27779241.510000002</v>
      </c>
      <c r="FI17" s="5">
        <v>1.0960000000000001</v>
      </c>
      <c r="FJ17" s="30">
        <v>3730345.29</v>
      </c>
      <c r="FK17" s="5">
        <v>1.2476</v>
      </c>
      <c r="FL17" s="30">
        <v>0</v>
      </c>
      <c r="FM17">
        <v>0</v>
      </c>
      <c r="FN17" s="30">
        <v>0</v>
      </c>
      <c r="FO17">
        <v>0</v>
      </c>
      <c r="FP17" s="30">
        <v>25899090.600000001</v>
      </c>
      <c r="FQ17" s="5">
        <v>8.4032999999999998</v>
      </c>
      <c r="FR17" s="30">
        <v>0</v>
      </c>
      <c r="FS17">
        <v>0</v>
      </c>
      <c r="FT17" s="30">
        <v>0</v>
      </c>
      <c r="FU17">
        <v>0</v>
      </c>
      <c r="FV17" s="30">
        <v>0</v>
      </c>
      <c r="FW17">
        <v>0</v>
      </c>
      <c r="FX17" s="30">
        <v>0</v>
      </c>
      <c r="FY17">
        <v>0</v>
      </c>
      <c r="FZ17" s="30">
        <v>0</v>
      </c>
      <c r="GA17">
        <v>0</v>
      </c>
      <c r="GB17" s="30">
        <v>0</v>
      </c>
      <c r="GC17">
        <v>0</v>
      </c>
      <c r="GD17" s="30">
        <v>0</v>
      </c>
      <c r="GE17">
        <v>0</v>
      </c>
      <c r="GF17" s="30">
        <v>0</v>
      </c>
      <c r="GG17">
        <v>0</v>
      </c>
      <c r="GH17" s="30">
        <v>0</v>
      </c>
      <c r="GI17">
        <v>0</v>
      </c>
      <c r="GJ17" s="30">
        <v>0</v>
      </c>
      <c r="GK17">
        <v>0</v>
      </c>
      <c r="GL17" s="30">
        <v>37211210.460000001</v>
      </c>
      <c r="GM17" s="5">
        <v>0.49840000000000001</v>
      </c>
      <c r="GN17" s="30">
        <v>0</v>
      </c>
      <c r="GO17">
        <v>0</v>
      </c>
      <c r="GP17" s="30">
        <v>0</v>
      </c>
      <c r="GQ17">
        <v>0</v>
      </c>
      <c r="GR17" s="30">
        <v>0</v>
      </c>
      <c r="GS17">
        <v>0</v>
      </c>
      <c r="GT17" s="30">
        <v>0</v>
      </c>
      <c r="GU17">
        <v>0</v>
      </c>
      <c r="GV17" s="30">
        <v>8264973.5700000003</v>
      </c>
      <c r="GW17" s="5">
        <v>0.48949999999999999</v>
      </c>
      <c r="GX17" s="30">
        <v>0</v>
      </c>
      <c r="GY17">
        <v>0</v>
      </c>
      <c r="GZ17" s="30">
        <v>0</v>
      </c>
      <c r="HA17">
        <v>0</v>
      </c>
      <c r="HB17" s="30">
        <v>0</v>
      </c>
      <c r="HC17">
        <v>0</v>
      </c>
      <c r="HD17" s="30">
        <v>0</v>
      </c>
      <c r="HE17">
        <v>0</v>
      </c>
      <c r="HF17" s="30">
        <v>0</v>
      </c>
      <c r="HG17">
        <v>0</v>
      </c>
      <c r="HH17" s="30">
        <v>0</v>
      </c>
      <c r="HI17">
        <v>0</v>
      </c>
      <c r="HJ17" s="30">
        <v>0</v>
      </c>
      <c r="HK17">
        <v>0</v>
      </c>
      <c r="HL17" s="30">
        <v>6740428</v>
      </c>
      <c r="HM17" s="5">
        <v>1.8302</v>
      </c>
      <c r="HN17" s="30">
        <v>2399380</v>
      </c>
      <c r="HO17" s="5">
        <v>1.9592000000000001</v>
      </c>
      <c r="HP17" s="30">
        <v>179900</v>
      </c>
      <c r="HQ17" s="5">
        <v>1.3460000000000001</v>
      </c>
      <c r="HR17" s="30">
        <v>0</v>
      </c>
      <c r="HS17">
        <v>0</v>
      </c>
      <c r="HT17" s="30">
        <v>6078037.7999999998</v>
      </c>
      <c r="HU17" s="5">
        <v>0.75049999999999994</v>
      </c>
    </row>
    <row r="18" spans="1:229">
      <c r="A18" t="s">
        <v>233</v>
      </c>
      <c r="B18" s="30">
        <v>0</v>
      </c>
      <c r="C18">
        <v>0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  <c r="R18" s="30">
        <v>0</v>
      </c>
      <c r="S18">
        <v>0</v>
      </c>
      <c r="T18" s="30">
        <v>0</v>
      </c>
      <c r="U18">
        <v>0</v>
      </c>
      <c r="V18" s="30">
        <v>0</v>
      </c>
      <c r="W18">
        <v>0</v>
      </c>
      <c r="X18" s="30">
        <v>0</v>
      </c>
      <c r="Y18">
        <v>0</v>
      </c>
      <c r="Z18" s="30">
        <v>0</v>
      </c>
      <c r="AA18">
        <v>0</v>
      </c>
      <c r="AB18" s="30">
        <v>0</v>
      </c>
      <c r="AC18">
        <v>0</v>
      </c>
      <c r="AD18" s="30">
        <v>0</v>
      </c>
      <c r="AE18">
        <v>0</v>
      </c>
      <c r="AF18" s="30">
        <v>0</v>
      </c>
      <c r="AG18">
        <v>0</v>
      </c>
      <c r="AH18" s="30">
        <v>0</v>
      </c>
      <c r="AI18">
        <v>0</v>
      </c>
      <c r="AJ18" s="30">
        <v>0</v>
      </c>
      <c r="AK18">
        <v>0</v>
      </c>
      <c r="AL18" s="30">
        <v>0</v>
      </c>
      <c r="AM18">
        <v>0</v>
      </c>
      <c r="AN18" s="30">
        <v>0</v>
      </c>
      <c r="AO18">
        <v>0</v>
      </c>
      <c r="AP18" s="30">
        <v>0</v>
      </c>
      <c r="AQ18">
        <v>0</v>
      </c>
      <c r="AR18" s="30">
        <v>0</v>
      </c>
      <c r="AS18">
        <v>0</v>
      </c>
      <c r="AT18" s="30">
        <v>0</v>
      </c>
      <c r="AU18">
        <v>0</v>
      </c>
      <c r="AV18" s="30">
        <v>0</v>
      </c>
      <c r="AW18">
        <v>0</v>
      </c>
      <c r="AX18" s="30">
        <v>0</v>
      </c>
      <c r="AY18">
        <v>0</v>
      </c>
      <c r="AZ18" s="30">
        <v>0</v>
      </c>
      <c r="BA18">
        <v>0</v>
      </c>
      <c r="BB18" s="30">
        <v>0</v>
      </c>
      <c r="BC18">
        <v>0</v>
      </c>
      <c r="BD18" s="30">
        <v>0</v>
      </c>
      <c r="BE18">
        <v>0</v>
      </c>
      <c r="BF18" s="30">
        <v>0</v>
      </c>
      <c r="BG18">
        <v>0</v>
      </c>
      <c r="BH18" s="30">
        <v>0</v>
      </c>
      <c r="BI18">
        <v>0</v>
      </c>
      <c r="BJ18" s="30">
        <v>0</v>
      </c>
      <c r="BK18">
        <v>0</v>
      </c>
      <c r="BL18" s="30">
        <v>0</v>
      </c>
      <c r="BM18">
        <v>0</v>
      </c>
      <c r="BN18" s="30">
        <v>0</v>
      </c>
      <c r="BO18">
        <v>0</v>
      </c>
      <c r="BP18" s="30">
        <v>0</v>
      </c>
      <c r="BQ18">
        <v>0</v>
      </c>
      <c r="BR18" s="30">
        <v>0</v>
      </c>
      <c r="BS18">
        <v>0</v>
      </c>
      <c r="BT18" s="30">
        <v>0</v>
      </c>
      <c r="BU18">
        <v>0</v>
      </c>
      <c r="BV18" s="30">
        <v>0</v>
      </c>
      <c r="BW18">
        <v>0</v>
      </c>
      <c r="BX18" s="30">
        <v>0</v>
      </c>
      <c r="BY18">
        <v>0</v>
      </c>
      <c r="BZ18" s="30">
        <v>0</v>
      </c>
      <c r="CA18">
        <v>0</v>
      </c>
      <c r="CB18" s="30">
        <v>0</v>
      </c>
      <c r="CC18">
        <v>0</v>
      </c>
      <c r="CD18" s="30">
        <v>0</v>
      </c>
      <c r="CE18">
        <v>0</v>
      </c>
      <c r="CF18" s="30">
        <v>0</v>
      </c>
      <c r="CG18">
        <v>0</v>
      </c>
      <c r="CH18" s="30">
        <v>0</v>
      </c>
      <c r="CI18">
        <v>0</v>
      </c>
      <c r="CJ18" s="30">
        <v>0</v>
      </c>
      <c r="CK18">
        <v>0</v>
      </c>
      <c r="CL18" s="30">
        <v>0</v>
      </c>
      <c r="CM18">
        <v>0</v>
      </c>
      <c r="CN18" s="30">
        <v>0</v>
      </c>
      <c r="CO18">
        <v>0</v>
      </c>
      <c r="CP18" s="30">
        <v>0</v>
      </c>
      <c r="CQ18">
        <v>0</v>
      </c>
      <c r="CR18" s="30">
        <v>0</v>
      </c>
      <c r="CS18">
        <v>0</v>
      </c>
      <c r="CT18" s="30">
        <v>0</v>
      </c>
      <c r="CU18">
        <v>0</v>
      </c>
      <c r="CV18" s="30">
        <v>0</v>
      </c>
      <c r="CW18">
        <v>0</v>
      </c>
      <c r="CX18" s="30">
        <v>0</v>
      </c>
      <c r="CY18">
        <v>0</v>
      </c>
      <c r="CZ18" s="30">
        <v>0</v>
      </c>
      <c r="DA18">
        <v>0</v>
      </c>
      <c r="DB18" s="30">
        <v>0</v>
      </c>
      <c r="DC18">
        <v>0</v>
      </c>
      <c r="DD18" s="30">
        <v>0</v>
      </c>
      <c r="DE18">
        <v>0</v>
      </c>
      <c r="DF18" s="30">
        <v>0</v>
      </c>
      <c r="DG18">
        <v>0</v>
      </c>
      <c r="DH18" s="30">
        <v>0</v>
      </c>
      <c r="DI18">
        <v>0</v>
      </c>
      <c r="DJ18" s="30">
        <v>0</v>
      </c>
      <c r="DK18">
        <v>0</v>
      </c>
      <c r="DL18" s="30">
        <v>0</v>
      </c>
      <c r="DM18">
        <v>0</v>
      </c>
      <c r="DN18" s="30">
        <v>0</v>
      </c>
      <c r="DO18">
        <v>0</v>
      </c>
      <c r="DP18" s="30">
        <v>0</v>
      </c>
      <c r="DQ18">
        <v>0</v>
      </c>
      <c r="DR18" s="30">
        <v>0</v>
      </c>
      <c r="DS18">
        <v>0</v>
      </c>
      <c r="DT18" s="30">
        <v>0</v>
      </c>
      <c r="DU18">
        <v>0</v>
      </c>
      <c r="DV18" s="30">
        <v>0</v>
      </c>
      <c r="DW18">
        <v>0</v>
      </c>
      <c r="DX18" s="30">
        <v>0</v>
      </c>
      <c r="DY18">
        <v>0</v>
      </c>
      <c r="DZ18" s="30">
        <v>0</v>
      </c>
      <c r="EA18">
        <v>0</v>
      </c>
      <c r="EB18" s="30">
        <v>0</v>
      </c>
      <c r="EC18">
        <v>0</v>
      </c>
      <c r="ED18" s="30">
        <v>0</v>
      </c>
      <c r="EE18">
        <v>0</v>
      </c>
      <c r="EF18" s="30">
        <v>0</v>
      </c>
      <c r="EG18">
        <v>0</v>
      </c>
      <c r="EH18" s="30">
        <v>0</v>
      </c>
      <c r="EI18">
        <v>0</v>
      </c>
      <c r="EJ18" s="30">
        <v>0</v>
      </c>
      <c r="EK18">
        <v>0</v>
      </c>
      <c r="EL18" s="30">
        <v>0</v>
      </c>
      <c r="EM18">
        <v>0</v>
      </c>
      <c r="EN18" s="30">
        <v>0</v>
      </c>
      <c r="EO18">
        <v>0</v>
      </c>
      <c r="EP18" s="30">
        <v>0</v>
      </c>
      <c r="EQ18">
        <v>0</v>
      </c>
      <c r="ER18" s="30">
        <v>0</v>
      </c>
      <c r="ES18">
        <v>0</v>
      </c>
      <c r="ET18" s="30">
        <v>0</v>
      </c>
      <c r="EU18">
        <v>0</v>
      </c>
      <c r="EV18" s="30">
        <v>0</v>
      </c>
      <c r="EW18">
        <v>0</v>
      </c>
      <c r="EX18" s="30">
        <v>0</v>
      </c>
      <c r="EY18">
        <v>0</v>
      </c>
      <c r="EZ18" s="30">
        <v>0</v>
      </c>
      <c r="FA18">
        <v>0</v>
      </c>
      <c r="FB18" s="30">
        <v>0</v>
      </c>
      <c r="FC18">
        <v>0</v>
      </c>
      <c r="FD18" s="30">
        <v>0</v>
      </c>
      <c r="FE18">
        <v>0</v>
      </c>
      <c r="FF18" s="30">
        <v>0</v>
      </c>
      <c r="FG18">
        <v>0</v>
      </c>
      <c r="FH18" s="30">
        <v>0</v>
      </c>
      <c r="FI18">
        <v>0</v>
      </c>
      <c r="FJ18" s="30">
        <v>0</v>
      </c>
      <c r="FK18">
        <v>0</v>
      </c>
      <c r="FL18" s="30">
        <v>0</v>
      </c>
      <c r="FM18">
        <v>0</v>
      </c>
      <c r="FN18" s="30">
        <v>0</v>
      </c>
      <c r="FO18">
        <v>0</v>
      </c>
      <c r="FP18" s="30">
        <v>0</v>
      </c>
      <c r="FQ18">
        <v>0</v>
      </c>
      <c r="FR18" s="30">
        <v>0</v>
      </c>
      <c r="FS18">
        <v>0</v>
      </c>
      <c r="FT18" s="30">
        <v>0</v>
      </c>
      <c r="FU18">
        <v>0</v>
      </c>
      <c r="FV18" s="30">
        <v>0</v>
      </c>
      <c r="FW18">
        <v>0</v>
      </c>
      <c r="FX18" s="30">
        <v>0</v>
      </c>
      <c r="FY18">
        <v>0</v>
      </c>
      <c r="FZ18" s="30">
        <v>0</v>
      </c>
      <c r="GA18">
        <v>0</v>
      </c>
      <c r="GB18" s="30">
        <v>0</v>
      </c>
      <c r="GC18">
        <v>0</v>
      </c>
      <c r="GD18" s="30">
        <v>0</v>
      </c>
      <c r="GE18">
        <v>0</v>
      </c>
      <c r="GF18" s="30">
        <v>0</v>
      </c>
      <c r="GG18">
        <v>0</v>
      </c>
      <c r="GH18" s="30">
        <v>0</v>
      </c>
      <c r="GI18">
        <v>0</v>
      </c>
      <c r="GJ18" s="30">
        <v>0</v>
      </c>
      <c r="GK18">
        <v>0</v>
      </c>
      <c r="GL18" s="30">
        <v>0</v>
      </c>
      <c r="GM18">
        <v>0</v>
      </c>
      <c r="GN18" s="30">
        <v>0</v>
      </c>
      <c r="GO18">
        <v>0</v>
      </c>
      <c r="GP18" s="30">
        <v>0</v>
      </c>
      <c r="GQ18">
        <v>0</v>
      </c>
      <c r="GR18" s="30">
        <v>0</v>
      </c>
      <c r="GS18">
        <v>0</v>
      </c>
      <c r="GT18" s="30">
        <v>0</v>
      </c>
      <c r="GU18">
        <v>0</v>
      </c>
      <c r="GV18" s="30">
        <v>0</v>
      </c>
      <c r="GW18">
        <v>0</v>
      </c>
      <c r="GX18" s="30">
        <v>0</v>
      </c>
      <c r="GY18">
        <v>0</v>
      </c>
      <c r="GZ18" s="30">
        <v>0</v>
      </c>
      <c r="HA18">
        <v>0</v>
      </c>
      <c r="HB18" s="30">
        <v>0</v>
      </c>
      <c r="HC18">
        <v>0</v>
      </c>
      <c r="HD18" s="30">
        <v>0</v>
      </c>
      <c r="HE18">
        <v>0</v>
      </c>
      <c r="HF18" s="30">
        <v>0</v>
      </c>
      <c r="HG18">
        <v>0</v>
      </c>
      <c r="HH18" s="30">
        <v>0</v>
      </c>
      <c r="HI18">
        <v>0</v>
      </c>
      <c r="HJ18" s="30">
        <v>0</v>
      </c>
      <c r="HK18">
        <v>0</v>
      </c>
      <c r="HL18" s="30">
        <v>0</v>
      </c>
      <c r="HM18">
        <v>0</v>
      </c>
      <c r="HN18" s="30">
        <v>0</v>
      </c>
      <c r="HO18">
        <v>0</v>
      </c>
      <c r="HP18" s="30">
        <v>0</v>
      </c>
      <c r="HQ18">
        <v>0</v>
      </c>
      <c r="HR18" s="30">
        <v>0</v>
      </c>
      <c r="HS18">
        <v>0</v>
      </c>
      <c r="HT18" s="30">
        <v>0</v>
      </c>
      <c r="HU18">
        <v>0</v>
      </c>
    </row>
    <row r="19" spans="1:229">
      <c r="A19" t="s">
        <v>234</v>
      </c>
      <c r="B19" s="30">
        <v>0</v>
      </c>
      <c r="C19">
        <v>0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  <c r="T19" s="30">
        <v>0</v>
      </c>
      <c r="U19">
        <v>0</v>
      </c>
      <c r="V19" s="30">
        <v>0</v>
      </c>
      <c r="W19">
        <v>0</v>
      </c>
      <c r="X19" s="30">
        <v>0</v>
      </c>
      <c r="Y19">
        <v>0</v>
      </c>
      <c r="Z19" s="30">
        <v>0</v>
      </c>
      <c r="AA19">
        <v>0</v>
      </c>
      <c r="AB19" s="30">
        <v>0</v>
      </c>
      <c r="AC19">
        <v>0</v>
      </c>
      <c r="AD19" s="30">
        <v>0</v>
      </c>
      <c r="AE19">
        <v>0</v>
      </c>
      <c r="AF19" s="30">
        <v>0</v>
      </c>
      <c r="AG19">
        <v>0</v>
      </c>
      <c r="AH19" s="30">
        <v>0</v>
      </c>
      <c r="AI19">
        <v>0</v>
      </c>
      <c r="AJ19" s="30">
        <v>0</v>
      </c>
      <c r="AK19">
        <v>0</v>
      </c>
      <c r="AL19" s="30">
        <v>0</v>
      </c>
      <c r="AM19">
        <v>0</v>
      </c>
      <c r="AN19" s="30">
        <v>0</v>
      </c>
      <c r="AO19">
        <v>0</v>
      </c>
      <c r="AP19" s="30">
        <v>0</v>
      </c>
      <c r="AQ19">
        <v>0</v>
      </c>
      <c r="AR19" s="30">
        <v>0</v>
      </c>
      <c r="AS19">
        <v>0</v>
      </c>
      <c r="AT19" s="30">
        <v>0</v>
      </c>
      <c r="AU19">
        <v>0</v>
      </c>
      <c r="AV19" s="30">
        <v>0</v>
      </c>
      <c r="AW19">
        <v>0</v>
      </c>
      <c r="AX19" s="30">
        <v>0</v>
      </c>
      <c r="AY19">
        <v>0</v>
      </c>
      <c r="AZ19" s="30">
        <v>0</v>
      </c>
      <c r="BA19">
        <v>0</v>
      </c>
      <c r="BB19" s="30">
        <v>0</v>
      </c>
      <c r="BC19">
        <v>0</v>
      </c>
      <c r="BD19" s="30">
        <v>0</v>
      </c>
      <c r="BE19">
        <v>0</v>
      </c>
      <c r="BF19" s="30">
        <v>0</v>
      </c>
      <c r="BG19">
        <v>0</v>
      </c>
      <c r="BH19" s="30">
        <v>0</v>
      </c>
      <c r="BI19">
        <v>0</v>
      </c>
      <c r="BJ19" s="30">
        <v>0</v>
      </c>
      <c r="BK19">
        <v>0</v>
      </c>
      <c r="BL19" s="30">
        <v>0</v>
      </c>
      <c r="BM19">
        <v>0</v>
      </c>
      <c r="BN19" s="30">
        <v>0</v>
      </c>
      <c r="BO19">
        <v>0</v>
      </c>
      <c r="BP19" s="30">
        <v>0</v>
      </c>
      <c r="BQ19">
        <v>0</v>
      </c>
      <c r="BR19" s="30">
        <v>0</v>
      </c>
      <c r="BS19">
        <v>0</v>
      </c>
      <c r="BT19" s="30">
        <v>0</v>
      </c>
      <c r="BU19">
        <v>0</v>
      </c>
      <c r="BV19" s="30">
        <v>0</v>
      </c>
      <c r="BW19">
        <v>0</v>
      </c>
      <c r="BX19" s="30">
        <v>0</v>
      </c>
      <c r="BY19">
        <v>0</v>
      </c>
      <c r="BZ19" s="30">
        <v>0</v>
      </c>
      <c r="CA19">
        <v>0</v>
      </c>
      <c r="CB19" s="30">
        <v>0</v>
      </c>
      <c r="CC19">
        <v>0</v>
      </c>
      <c r="CD19" s="30">
        <v>0</v>
      </c>
      <c r="CE19">
        <v>0</v>
      </c>
      <c r="CF19" s="30">
        <v>0</v>
      </c>
      <c r="CG19">
        <v>0</v>
      </c>
      <c r="CH19" s="30">
        <v>0</v>
      </c>
      <c r="CI19">
        <v>0</v>
      </c>
      <c r="CJ19" s="30">
        <v>0</v>
      </c>
      <c r="CK19">
        <v>0</v>
      </c>
      <c r="CL19" s="30">
        <v>0</v>
      </c>
      <c r="CM19">
        <v>0</v>
      </c>
      <c r="CN19" s="30">
        <v>0</v>
      </c>
      <c r="CO19">
        <v>0</v>
      </c>
      <c r="CP19" s="30">
        <v>0</v>
      </c>
      <c r="CQ19">
        <v>0</v>
      </c>
      <c r="CR19" s="30">
        <v>0</v>
      </c>
      <c r="CS19">
        <v>0</v>
      </c>
      <c r="CT19" s="30">
        <v>0</v>
      </c>
      <c r="CU19">
        <v>0</v>
      </c>
      <c r="CV19" s="30">
        <v>0</v>
      </c>
      <c r="CW19">
        <v>0</v>
      </c>
      <c r="CX19" s="30">
        <v>0</v>
      </c>
      <c r="CY19">
        <v>0</v>
      </c>
      <c r="CZ19" s="30">
        <v>0</v>
      </c>
      <c r="DA19">
        <v>0</v>
      </c>
      <c r="DB19" s="30">
        <v>0</v>
      </c>
      <c r="DC19">
        <v>0</v>
      </c>
      <c r="DD19" s="30">
        <v>0</v>
      </c>
      <c r="DE19">
        <v>0</v>
      </c>
      <c r="DF19" s="30">
        <v>0</v>
      </c>
      <c r="DG19">
        <v>0</v>
      </c>
      <c r="DH19" s="30">
        <v>0</v>
      </c>
      <c r="DI19">
        <v>0</v>
      </c>
      <c r="DJ19" s="30">
        <v>0</v>
      </c>
      <c r="DK19">
        <v>0</v>
      </c>
      <c r="DL19" s="30">
        <v>0</v>
      </c>
      <c r="DM19">
        <v>0</v>
      </c>
      <c r="DN19" s="30">
        <v>0</v>
      </c>
      <c r="DO19">
        <v>0</v>
      </c>
      <c r="DP19" s="30">
        <v>0</v>
      </c>
      <c r="DQ19">
        <v>0</v>
      </c>
      <c r="DR19" s="30">
        <v>0</v>
      </c>
      <c r="DS19">
        <v>0</v>
      </c>
      <c r="DT19" s="30">
        <v>0</v>
      </c>
      <c r="DU19">
        <v>0</v>
      </c>
      <c r="DV19" s="30">
        <v>0</v>
      </c>
      <c r="DW19">
        <v>0</v>
      </c>
      <c r="DX19" s="30">
        <v>0</v>
      </c>
      <c r="DY19">
        <v>0</v>
      </c>
      <c r="DZ19" s="30">
        <v>0</v>
      </c>
      <c r="EA19">
        <v>0</v>
      </c>
      <c r="EB19" s="30">
        <v>0</v>
      </c>
      <c r="EC19">
        <v>0</v>
      </c>
      <c r="ED19" s="30">
        <v>0</v>
      </c>
      <c r="EE19">
        <v>0</v>
      </c>
      <c r="EF19" s="30">
        <v>0</v>
      </c>
      <c r="EG19">
        <v>0</v>
      </c>
      <c r="EH19" s="30">
        <v>0</v>
      </c>
      <c r="EI19">
        <v>0</v>
      </c>
      <c r="EJ19" s="30">
        <v>0</v>
      </c>
      <c r="EK19">
        <v>0</v>
      </c>
      <c r="EL19" s="30">
        <v>0</v>
      </c>
      <c r="EM19">
        <v>0</v>
      </c>
      <c r="EN19" s="30">
        <v>0</v>
      </c>
      <c r="EO19">
        <v>0</v>
      </c>
      <c r="EP19" s="30">
        <v>0</v>
      </c>
      <c r="EQ19">
        <v>0</v>
      </c>
      <c r="ER19" s="30">
        <v>0</v>
      </c>
      <c r="ES19">
        <v>0</v>
      </c>
      <c r="ET19" s="30">
        <v>0</v>
      </c>
      <c r="EU19">
        <v>0</v>
      </c>
      <c r="EV19" s="30">
        <v>0</v>
      </c>
      <c r="EW19">
        <v>0</v>
      </c>
      <c r="EX19" s="30">
        <v>0</v>
      </c>
      <c r="EY19">
        <v>0</v>
      </c>
      <c r="EZ19" s="30">
        <v>0</v>
      </c>
      <c r="FA19">
        <v>0</v>
      </c>
      <c r="FB19" s="30">
        <v>0</v>
      </c>
      <c r="FC19">
        <v>0</v>
      </c>
      <c r="FD19" s="30">
        <v>0</v>
      </c>
      <c r="FE19">
        <v>0</v>
      </c>
      <c r="FF19" s="30">
        <v>0</v>
      </c>
      <c r="FG19">
        <v>0</v>
      </c>
      <c r="FH19" s="30">
        <v>0</v>
      </c>
      <c r="FI19">
        <v>0</v>
      </c>
      <c r="FJ19" s="30">
        <v>0</v>
      </c>
      <c r="FK19">
        <v>0</v>
      </c>
      <c r="FL19" s="30">
        <v>0</v>
      </c>
      <c r="FM19">
        <v>0</v>
      </c>
      <c r="FN19" s="30">
        <v>0</v>
      </c>
      <c r="FO19">
        <v>0</v>
      </c>
      <c r="FP19" s="30">
        <v>0</v>
      </c>
      <c r="FQ19">
        <v>0</v>
      </c>
      <c r="FR19" s="30">
        <v>0</v>
      </c>
      <c r="FS19">
        <v>0</v>
      </c>
      <c r="FT19" s="30">
        <v>0</v>
      </c>
      <c r="FU19">
        <v>0</v>
      </c>
      <c r="FV19" s="30">
        <v>0</v>
      </c>
      <c r="FW19">
        <v>0</v>
      </c>
      <c r="FX19" s="30">
        <v>0</v>
      </c>
      <c r="FY19">
        <v>0</v>
      </c>
      <c r="FZ19" s="30">
        <v>0</v>
      </c>
      <c r="GA19">
        <v>0</v>
      </c>
      <c r="GB19" s="30">
        <v>0</v>
      </c>
      <c r="GC19">
        <v>0</v>
      </c>
      <c r="GD19" s="30">
        <v>0</v>
      </c>
      <c r="GE19">
        <v>0</v>
      </c>
      <c r="GF19" s="30">
        <v>0</v>
      </c>
      <c r="GG19">
        <v>0</v>
      </c>
      <c r="GH19" s="30">
        <v>0</v>
      </c>
      <c r="GI19">
        <v>0</v>
      </c>
      <c r="GJ19" s="30">
        <v>0</v>
      </c>
      <c r="GK19">
        <v>0</v>
      </c>
      <c r="GL19" s="30">
        <v>0</v>
      </c>
      <c r="GM19">
        <v>0</v>
      </c>
      <c r="GN19" s="30">
        <v>0</v>
      </c>
      <c r="GO19">
        <v>0</v>
      </c>
      <c r="GP19" s="30">
        <v>0</v>
      </c>
      <c r="GQ19">
        <v>0</v>
      </c>
      <c r="GR19" s="30">
        <v>0</v>
      </c>
      <c r="GS19">
        <v>0</v>
      </c>
      <c r="GT19" s="30">
        <v>0</v>
      </c>
      <c r="GU19">
        <v>0</v>
      </c>
      <c r="GV19" s="30">
        <v>0</v>
      </c>
      <c r="GW19">
        <v>0</v>
      </c>
      <c r="GX19" s="30">
        <v>0</v>
      </c>
      <c r="GY19">
        <v>0</v>
      </c>
      <c r="GZ19" s="30">
        <v>0</v>
      </c>
      <c r="HA19">
        <v>0</v>
      </c>
      <c r="HB19" s="30">
        <v>0</v>
      </c>
      <c r="HC19">
        <v>0</v>
      </c>
      <c r="HD19" s="30">
        <v>0</v>
      </c>
      <c r="HE19">
        <v>0</v>
      </c>
      <c r="HF19" s="30">
        <v>0</v>
      </c>
      <c r="HG19">
        <v>0</v>
      </c>
      <c r="HH19" s="30">
        <v>0</v>
      </c>
      <c r="HI19">
        <v>0</v>
      </c>
      <c r="HJ19" s="30">
        <v>0</v>
      </c>
      <c r="HK19">
        <v>0</v>
      </c>
      <c r="HL19" s="30">
        <v>0</v>
      </c>
      <c r="HM19">
        <v>0</v>
      </c>
      <c r="HN19" s="30">
        <v>0</v>
      </c>
      <c r="HO19">
        <v>0</v>
      </c>
      <c r="HP19" s="30">
        <v>0</v>
      </c>
      <c r="HQ19">
        <v>0</v>
      </c>
      <c r="HR19" s="30">
        <v>0</v>
      </c>
      <c r="HS19">
        <v>0</v>
      </c>
      <c r="HT19" s="30">
        <v>0</v>
      </c>
      <c r="HU19">
        <v>0</v>
      </c>
    </row>
    <row r="20" spans="1:229">
      <c r="A20" t="s">
        <v>235</v>
      </c>
      <c r="B20" s="30">
        <v>4405636.38</v>
      </c>
      <c r="C20" s="5">
        <v>3.5999999999999999E-3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  <c r="T20" s="30">
        <v>0</v>
      </c>
      <c r="U20">
        <v>0</v>
      </c>
      <c r="V20" s="30">
        <v>0</v>
      </c>
      <c r="W20">
        <v>0</v>
      </c>
      <c r="X20" s="30">
        <v>0</v>
      </c>
      <c r="Y20">
        <v>0</v>
      </c>
      <c r="Z20" s="30">
        <v>0</v>
      </c>
      <c r="AA20">
        <v>0</v>
      </c>
      <c r="AB20" s="30">
        <v>0</v>
      </c>
      <c r="AC20">
        <v>0</v>
      </c>
      <c r="AD20" s="30">
        <v>0</v>
      </c>
      <c r="AE20">
        <v>0</v>
      </c>
      <c r="AF20" s="30">
        <v>0</v>
      </c>
      <c r="AG20">
        <v>0</v>
      </c>
      <c r="AH20" s="30">
        <v>0</v>
      </c>
      <c r="AI20">
        <v>0</v>
      </c>
      <c r="AJ20" s="30">
        <v>0</v>
      </c>
      <c r="AK20">
        <v>0</v>
      </c>
      <c r="AL20" s="30">
        <v>0</v>
      </c>
      <c r="AM20">
        <v>0</v>
      </c>
      <c r="AN20" s="30">
        <v>0</v>
      </c>
      <c r="AO20">
        <v>0</v>
      </c>
      <c r="AP20" s="30">
        <v>0</v>
      </c>
      <c r="AQ20">
        <v>0</v>
      </c>
      <c r="AR20" s="30">
        <v>0</v>
      </c>
      <c r="AS20">
        <v>0</v>
      </c>
      <c r="AT20" s="30">
        <v>0</v>
      </c>
      <c r="AU20">
        <v>0</v>
      </c>
      <c r="AV20" s="30">
        <v>0</v>
      </c>
      <c r="AW20">
        <v>0</v>
      </c>
      <c r="AX20" s="30">
        <v>0</v>
      </c>
      <c r="AY20">
        <v>0</v>
      </c>
      <c r="AZ20" s="30">
        <v>0</v>
      </c>
      <c r="BA20">
        <v>0</v>
      </c>
      <c r="BB20" s="30">
        <v>0</v>
      </c>
      <c r="BC20">
        <v>0</v>
      </c>
      <c r="BD20" s="30">
        <v>0</v>
      </c>
      <c r="BE20">
        <v>0</v>
      </c>
      <c r="BF20" s="30">
        <v>0</v>
      </c>
      <c r="BG20">
        <v>0</v>
      </c>
      <c r="BH20" s="30">
        <v>0</v>
      </c>
      <c r="BI20">
        <v>0</v>
      </c>
      <c r="BJ20" s="30">
        <v>0</v>
      </c>
      <c r="BK20">
        <v>0</v>
      </c>
      <c r="BL20" s="30">
        <v>0</v>
      </c>
      <c r="BM20">
        <v>0</v>
      </c>
      <c r="BN20" s="30">
        <v>0</v>
      </c>
      <c r="BO20">
        <v>0</v>
      </c>
      <c r="BP20" s="30">
        <v>0</v>
      </c>
      <c r="BQ20">
        <v>0</v>
      </c>
      <c r="BR20" s="30">
        <v>0</v>
      </c>
      <c r="BS20">
        <v>0</v>
      </c>
      <c r="BT20" s="30">
        <v>0</v>
      </c>
      <c r="BU20">
        <v>0</v>
      </c>
      <c r="BV20" s="30">
        <v>0</v>
      </c>
      <c r="BW20">
        <v>0</v>
      </c>
      <c r="BX20" s="30">
        <v>0</v>
      </c>
      <c r="BY20">
        <v>0</v>
      </c>
      <c r="BZ20" s="30">
        <v>0</v>
      </c>
      <c r="CA20">
        <v>0</v>
      </c>
      <c r="CB20" s="30">
        <v>0</v>
      </c>
      <c r="CC20">
        <v>0</v>
      </c>
      <c r="CD20" s="30">
        <v>0</v>
      </c>
      <c r="CE20">
        <v>0</v>
      </c>
      <c r="CF20" s="30">
        <v>0</v>
      </c>
      <c r="CG20">
        <v>0</v>
      </c>
      <c r="CH20" s="30">
        <v>0</v>
      </c>
      <c r="CI20">
        <v>0</v>
      </c>
      <c r="CJ20" s="30">
        <v>4338196</v>
      </c>
      <c r="CK20" s="5">
        <v>6.8933</v>
      </c>
      <c r="CL20" s="30">
        <v>0</v>
      </c>
      <c r="CM20">
        <v>0</v>
      </c>
      <c r="CN20" s="30">
        <v>0</v>
      </c>
      <c r="CO20">
        <v>0</v>
      </c>
      <c r="CP20" s="30">
        <v>0</v>
      </c>
      <c r="CQ20">
        <v>0</v>
      </c>
      <c r="CR20" s="30">
        <v>0</v>
      </c>
      <c r="CS20">
        <v>0</v>
      </c>
      <c r="CT20" s="30">
        <v>0</v>
      </c>
      <c r="CU20">
        <v>0</v>
      </c>
      <c r="CV20" s="30">
        <v>0</v>
      </c>
      <c r="CW20">
        <v>0</v>
      </c>
      <c r="CX20" s="30">
        <v>0</v>
      </c>
      <c r="CY20">
        <v>0</v>
      </c>
      <c r="CZ20" s="30">
        <v>0</v>
      </c>
      <c r="DA20">
        <v>0</v>
      </c>
      <c r="DB20" s="30">
        <v>0</v>
      </c>
      <c r="DC20">
        <v>0</v>
      </c>
      <c r="DD20" s="30">
        <v>0</v>
      </c>
      <c r="DE20">
        <v>0</v>
      </c>
      <c r="DF20" s="30">
        <v>0</v>
      </c>
      <c r="DG20">
        <v>0</v>
      </c>
      <c r="DH20" s="30">
        <v>0</v>
      </c>
      <c r="DI20">
        <v>0</v>
      </c>
      <c r="DJ20" s="30">
        <v>0</v>
      </c>
      <c r="DK20">
        <v>0</v>
      </c>
      <c r="DL20" s="30">
        <v>0</v>
      </c>
      <c r="DM20">
        <v>0</v>
      </c>
      <c r="DN20" s="30">
        <v>0</v>
      </c>
      <c r="DO20">
        <v>0</v>
      </c>
      <c r="DP20" s="30">
        <v>0</v>
      </c>
      <c r="DQ20">
        <v>0</v>
      </c>
      <c r="DR20" s="30">
        <v>0</v>
      </c>
      <c r="DS20">
        <v>0</v>
      </c>
      <c r="DT20" s="30">
        <v>0</v>
      </c>
      <c r="DU20">
        <v>0</v>
      </c>
      <c r="DV20" s="30">
        <v>0</v>
      </c>
      <c r="DW20">
        <v>0</v>
      </c>
      <c r="DX20" s="30">
        <v>0</v>
      </c>
      <c r="DY20">
        <v>0</v>
      </c>
      <c r="DZ20" s="30">
        <v>0</v>
      </c>
      <c r="EA20">
        <v>0</v>
      </c>
      <c r="EB20" s="30">
        <v>0</v>
      </c>
      <c r="EC20">
        <v>0</v>
      </c>
      <c r="ED20" s="30">
        <v>0</v>
      </c>
      <c r="EE20">
        <v>0</v>
      </c>
      <c r="EF20" s="30">
        <v>0</v>
      </c>
      <c r="EG20">
        <v>0</v>
      </c>
      <c r="EH20" s="30">
        <v>0</v>
      </c>
      <c r="EI20">
        <v>0</v>
      </c>
      <c r="EJ20" s="30">
        <v>0</v>
      </c>
      <c r="EK20">
        <v>0</v>
      </c>
      <c r="EL20" s="30">
        <v>0</v>
      </c>
      <c r="EM20">
        <v>0</v>
      </c>
      <c r="EN20" s="30">
        <v>0</v>
      </c>
      <c r="EO20">
        <v>0</v>
      </c>
      <c r="EP20" s="30">
        <v>0</v>
      </c>
      <c r="EQ20">
        <v>0</v>
      </c>
      <c r="ER20" s="30">
        <v>0</v>
      </c>
      <c r="ES20">
        <v>0</v>
      </c>
      <c r="ET20" s="30">
        <v>0</v>
      </c>
      <c r="EU20">
        <v>0</v>
      </c>
      <c r="EV20" s="30">
        <v>0</v>
      </c>
      <c r="EW20">
        <v>0</v>
      </c>
      <c r="EX20" s="30">
        <v>0</v>
      </c>
      <c r="EY20">
        <v>0</v>
      </c>
      <c r="EZ20" s="30">
        <v>0</v>
      </c>
      <c r="FA20">
        <v>0</v>
      </c>
      <c r="FB20" s="30">
        <v>0</v>
      </c>
      <c r="FC20">
        <v>0</v>
      </c>
      <c r="FD20" s="30">
        <v>0</v>
      </c>
      <c r="FE20">
        <v>0</v>
      </c>
      <c r="FF20" s="30">
        <v>0</v>
      </c>
      <c r="FG20">
        <v>0</v>
      </c>
      <c r="FH20" s="30">
        <v>0</v>
      </c>
      <c r="FI20">
        <v>0</v>
      </c>
      <c r="FJ20" s="30">
        <v>0</v>
      </c>
      <c r="FK20">
        <v>0</v>
      </c>
      <c r="FL20" s="30">
        <v>0</v>
      </c>
      <c r="FM20">
        <v>0</v>
      </c>
      <c r="FN20" s="30">
        <v>0</v>
      </c>
      <c r="FO20">
        <v>0</v>
      </c>
      <c r="FP20" s="30">
        <v>0</v>
      </c>
      <c r="FQ20">
        <v>0</v>
      </c>
      <c r="FR20" s="30">
        <v>0</v>
      </c>
      <c r="FS20">
        <v>0</v>
      </c>
      <c r="FT20" s="30">
        <v>0</v>
      </c>
      <c r="FU20">
        <v>0</v>
      </c>
      <c r="FV20" s="30">
        <v>0</v>
      </c>
      <c r="FW20">
        <v>0</v>
      </c>
      <c r="FX20" s="30">
        <v>0</v>
      </c>
      <c r="FY20">
        <v>0</v>
      </c>
      <c r="FZ20" s="30">
        <v>0</v>
      </c>
      <c r="GA20">
        <v>0</v>
      </c>
      <c r="GB20" s="30">
        <v>0</v>
      </c>
      <c r="GC20">
        <v>0</v>
      </c>
      <c r="GD20" s="30">
        <v>0</v>
      </c>
      <c r="GE20">
        <v>0</v>
      </c>
      <c r="GF20" s="30">
        <v>0</v>
      </c>
      <c r="GG20">
        <v>0</v>
      </c>
      <c r="GH20" s="30">
        <v>0</v>
      </c>
      <c r="GI20">
        <v>0</v>
      </c>
      <c r="GJ20" s="30">
        <v>0</v>
      </c>
      <c r="GK20">
        <v>0</v>
      </c>
      <c r="GL20" s="30">
        <v>0</v>
      </c>
      <c r="GM20">
        <v>0</v>
      </c>
      <c r="GN20" s="30">
        <v>0</v>
      </c>
      <c r="GO20">
        <v>0</v>
      </c>
      <c r="GP20" s="30">
        <v>0</v>
      </c>
      <c r="GQ20">
        <v>0</v>
      </c>
      <c r="GR20" s="30">
        <v>0</v>
      </c>
      <c r="GS20">
        <v>0</v>
      </c>
      <c r="GT20" s="30">
        <v>0</v>
      </c>
      <c r="GU20">
        <v>0</v>
      </c>
      <c r="GV20" s="30">
        <v>0</v>
      </c>
      <c r="GW20">
        <v>0</v>
      </c>
      <c r="GX20" s="30">
        <v>0</v>
      </c>
      <c r="GY20">
        <v>0</v>
      </c>
      <c r="GZ20" s="30">
        <v>0</v>
      </c>
      <c r="HA20">
        <v>0</v>
      </c>
      <c r="HB20" s="30">
        <v>0</v>
      </c>
      <c r="HC20">
        <v>0</v>
      </c>
      <c r="HD20" s="30">
        <v>0</v>
      </c>
      <c r="HE20">
        <v>0</v>
      </c>
      <c r="HF20" s="30">
        <v>0</v>
      </c>
      <c r="HG20">
        <v>0</v>
      </c>
      <c r="HH20" s="30">
        <v>0</v>
      </c>
      <c r="HI20">
        <v>0</v>
      </c>
      <c r="HJ20" s="30">
        <v>0</v>
      </c>
      <c r="HK20">
        <v>0</v>
      </c>
      <c r="HL20" s="30">
        <v>0</v>
      </c>
      <c r="HM20">
        <v>0</v>
      </c>
      <c r="HN20" s="30">
        <v>0</v>
      </c>
      <c r="HO20">
        <v>0</v>
      </c>
      <c r="HP20" s="30">
        <v>67440.38</v>
      </c>
      <c r="HQ20" s="5">
        <v>0.50460000000000005</v>
      </c>
      <c r="HR20" s="30">
        <v>0</v>
      </c>
      <c r="HS20">
        <v>0</v>
      </c>
      <c r="HT20" s="30">
        <v>0</v>
      </c>
      <c r="HU20">
        <v>0</v>
      </c>
    </row>
    <row r="21" spans="1:229" ht="13.5" thickBot="1">
      <c r="A21" t="s">
        <v>236</v>
      </c>
      <c r="B21" s="30">
        <v>0</v>
      </c>
      <c r="C21">
        <v>0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0</v>
      </c>
      <c r="O21">
        <v>0</v>
      </c>
      <c r="P21" s="30">
        <v>0</v>
      </c>
      <c r="Q21">
        <v>0</v>
      </c>
      <c r="R21" s="30">
        <v>0</v>
      </c>
      <c r="S21">
        <v>0</v>
      </c>
      <c r="T21" s="30">
        <v>0</v>
      </c>
      <c r="U21">
        <v>0</v>
      </c>
      <c r="V21" s="30">
        <v>0</v>
      </c>
      <c r="W21">
        <v>0</v>
      </c>
      <c r="X21" s="30">
        <v>0</v>
      </c>
      <c r="Y21">
        <v>0</v>
      </c>
      <c r="Z21" s="30">
        <v>0</v>
      </c>
      <c r="AA21">
        <v>0</v>
      </c>
      <c r="AB21" s="30">
        <v>0</v>
      </c>
      <c r="AC21">
        <v>0</v>
      </c>
      <c r="AD21" s="30">
        <v>0</v>
      </c>
      <c r="AE21">
        <v>0</v>
      </c>
      <c r="AF21" s="30">
        <v>0</v>
      </c>
      <c r="AG21">
        <v>0</v>
      </c>
      <c r="AH21" s="30">
        <v>0</v>
      </c>
      <c r="AI21">
        <v>0</v>
      </c>
      <c r="AJ21" s="30">
        <v>0</v>
      </c>
      <c r="AK21">
        <v>0</v>
      </c>
      <c r="AL21" s="30">
        <v>0</v>
      </c>
      <c r="AM21">
        <v>0</v>
      </c>
      <c r="AN21" s="30">
        <v>0</v>
      </c>
      <c r="AO21">
        <v>0</v>
      </c>
      <c r="AP21" s="30">
        <v>0</v>
      </c>
      <c r="AQ21">
        <v>0</v>
      </c>
      <c r="AR21" s="30">
        <v>0</v>
      </c>
      <c r="AS21">
        <v>0</v>
      </c>
      <c r="AT21" s="30">
        <v>0</v>
      </c>
      <c r="AU21">
        <v>0</v>
      </c>
      <c r="AV21" s="30">
        <v>0</v>
      </c>
      <c r="AW21">
        <v>0</v>
      </c>
      <c r="AX21" s="30">
        <v>0</v>
      </c>
      <c r="AY21">
        <v>0</v>
      </c>
      <c r="AZ21" s="30">
        <v>0</v>
      </c>
      <c r="BA21">
        <v>0</v>
      </c>
      <c r="BB21" s="30">
        <v>0</v>
      </c>
      <c r="BC21">
        <v>0</v>
      </c>
      <c r="BD21" s="30">
        <v>0</v>
      </c>
      <c r="BE21">
        <v>0</v>
      </c>
      <c r="BF21" s="30">
        <v>0</v>
      </c>
      <c r="BG21">
        <v>0</v>
      </c>
      <c r="BH21" s="30">
        <v>0</v>
      </c>
      <c r="BI21">
        <v>0</v>
      </c>
      <c r="BJ21" s="30">
        <v>0</v>
      </c>
      <c r="BK21">
        <v>0</v>
      </c>
      <c r="BL21" s="30">
        <v>0</v>
      </c>
      <c r="BM21">
        <v>0</v>
      </c>
      <c r="BN21" s="30">
        <v>0</v>
      </c>
      <c r="BO21">
        <v>0</v>
      </c>
      <c r="BP21" s="30">
        <v>0</v>
      </c>
      <c r="BQ21">
        <v>0</v>
      </c>
      <c r="BR21" s="30">
        <v>0</v>
      </c>
      <c r="BS21">
        <v>0</v>
      </c>
      <c r="BT21" s="30">
        <v>0</v>
      </c>
      <c r="BU21">
        <v>0</v>
      </c>
      <c r="BV21" s="30">
        <v>0</v>
      </c>
      <c r="BW21">
        <v>0</v>
      </c>
      <c r="BX21" s="30">
        <v>0</v>
      </c>
      <c r="BY21">
        <v>0</v>
      </c>
      <c r="BZ21" s="30">
        <v>0</v>
      </c>
      <c r="CA21">
        <v>0</v>
      </c>
      <c r="CB21" s="30">
        <v>0</v>
      </c>
      <c r="CC21">
        <v>0</v>
      </c>
      <c r="CD21" s="30">
        <v>0</v>
      </c>
      <c r="CE21">
        <v>0</v>
      </c>
      <c r="CF21" s="30">
        <v>0</v>
      </c>
      <c r="CG21">
        <v>0</v>
      </c>
      <c r="CH21" s="30">
        <v>0</v>
      </c>
      <c r="CI21">
        <v>0</v>
      </c>
      <c r="CJ21" s="30">
        <v>0</v>
      </c>
      <c r="CK21">
        <v>0</v>
      </c>
      <c r="CL21" s="30">
        <v>0</v>
      </c>
      <c r="CM21">
        <v>0</v>
      </c>
      <c r="CN21" s="30">
        <v>0</v>
      </c>
      <c r="CO21">
        <v>0</v>
      </c>
      <c r="CP21" s="30">
        <v>0</v>
      </c>
      <c r="CQ21">
        <v>0</v>
      </c>
      <c r="CR21" s="30">
        <v>0</v>
      </c>
      <c r="CS21">
        <v>0</v>
      </c>
      <c r="CT21" s="30">
        <v>0</v>
      </c>
      <c r="CU21">
        <v>0</v>
      </c>
      <c r="CV21" s="30">
        <v>0</v>
      </c>
      <c r="CW21">
        <v>0</v>
      </c>
      <c r="CX21" s="30">
        <v>0</v>
      </c>
      <c r="CY21">
        <v>0</v>
      </c>
      <c r="CZ21" s="30">
        <v>0</v>
      </c>
      <c r="DA21">
        <v>0</v>
      </c>
      <c r="DB21" s="30">
        <v>0</v>
      </c>
      <c r="DC21">
        <v>0</v>
      </c>
      <c r="DD21" s="30">
        <v>0</v>
      </c>
      <c r="DE21">
        <v>0</v>
      </c>
      <c r="DF21" s="30">
        <v>0</v>
      </c>
      <c r="DG21">
        <v>0</v>
      </c>
      <c r="DH21" s="30">
        <v>0</v>
      </c>
      <c r="DI21">
        <v>0</v>
      </c>
      <c r="DJ21" s="30">
        <v>0</v>
      </c>
      <c r="DK21">
        <v>0</v>
      </c>
      <c r="DL21" s="30">
        <v>0</v>
      </c>
      <c r="DM21">
        <v>0</v>
      </c>
      <c r="DN21" s="30">
        <v>0</v>
      </c>
      <c r="DO21">
        <v>0</v>
      </c>
      <c r="DP21" s="30">
        <v>0</v>
      </c>
      <c r="DQ21">
        <v>0</v>
      </c>
      <c r="DR21" s="30">
        <v>0</v>
      </c>
      <c r="DS21">
        <v>0</v>
      </c>
      <c r="DT21" s="30">
        <v>0</v>
      </c>
      <c r="DU21">
        <v>0</v>
      </c>
      <c r="DV21" s="30">
        <v>0</v>
      </c>
      <c r="DW21">
        <v>0</v>
      </c>
      <c r="DX21" s="30">
        <v>0</v>
      </c>
      <c r="DY21">
        <v>0</v>
      </c>
      <c r="DZ21" s="30">
        <v>0</v>
      </c>
      <c r="EA21">
        <v>0</v>
      </c>
      <c r="EB21" s="30">
        <v>0</v>
      </c>
      <c r="EC21">
        <v>0</v>
      </c>
      <c r="ED21" s="30">
        <v>0</v>
      </c>
      <c r="EE21">
        <v>0</v>
      </c>
      <c r="EF21" s="30">
        <v>0</v>
      </c>
      <c r="EG21">
        <v>0</v>
      </c>
      <c r="EH21" s="30">
        <v>0</v>
      </c>
      <c r="EI21">
        <v>0</v>
      </c>
      <c r="EJ21" s="30">
        <v>0</v>
      </c>
      <c r="EK21">
        <v>0</v>
      </c>
      <c r="EL21" s="30">
        <v>0</v>
      </c>
      <c r="EM21">
        <v>0</v>
      </c>
      <c r="EN21" s="30">
        <v>0</v>
      </c>
      <c r="EO21">
        <v>0</v>
      </c>
      <c r="EP21" s="30">
        <v>0</v>
      </c>
      <c r="EQ21">
        <v>0</v>
      </c>
      <c r="ER21" s="30">
        <v>0</v>
      </c>
      <c r="ES21">
        <v>0</v>
      </c>
      <c r="ET21" s="30">
        <v>0</v>
      </c>
      <c r="EU21">
        <v>0</v>
      </c>
      <c r="EV21" s="30">
        <v>0</v>
      </c>
      <c r="EW21">
        <v>0</v>
      </c>
      <c r="EX21" s="30">
        <v>0</v>
      </c>
      <c r="EY21">
        <v>0</v>
      </c>
      <c r="EZ21" s="30">
        <v>0</v>
      </c>
      <c r="FA21">
        <v>0</v>
      </c>
      <c r="FB21" s="30">
        <v>0</v>
      </c>
      <c r="FC21">
        <v>0</v>
      </c>
      <c r="FD21" s="30">
        <v>0</v>
      </c>
      <c r="FE21">
        <v>0</v>
      </c>
      <c r="FF21" s="30">
        <v>0</v>
      </c>
      <c r="FG21">
        <v>0</v>
      </c>
      <c r="FH21" s="30">
        <v>0</v>
      </c>
      <c r="FI21">
        <v>0</v>
      </c>
      <c r="FJ21" s="30">
        <v>0</v>
      </c>
      <c r="FK21">
        <v>0</v>
      </c>
      <c r="FL21" s="30">
        <v>0</v>
      </c>
      <c r="FM21">
        <v>0</v>
      </c>
      <c r="FN21" s="30">
        <v>0</v>
      </c>
      <c r="FO21">
        <v>0</v>
      </c>
      <c r="FP21" s="30">
        <v>0</v>
      </c>
      <c r="FQ21">
        <v>0</v>
      </c>
      <c r="FR21" s="30">
        <v>0</v>
      </c>
      <c r="FS21">
        <v>0</v>
      </c>
      <c r="FT21" s="30">
        <v>0</v>
      </c>
      <c r="FU21">
        <v>0</v>
      </c>
      <c r="FV21" s="30">
        <v>0</v>
      </c>
      <c r="FW21">
        <v>0</v>
      </c>
      <c r="FX21" s="30">
        <v>0</v>
      </c>
      <c r="FY21">
        <v>0</v>
      </c>
      <c r="FZ21" s="30">
        <v>0</v>
      </c>
      <c r="GA21">
        <v>0</v>
      </c>
      <c r="GB21" s="30">
        <v>0</v>
      </c>
      <c r="GC21">
        <v>0</v>
      </c>
      <c r="GD21" s="30">
        <v>0</v>
      </c>
      <c r="GE21">
        <v>0</v>
      </c>
      <c r="GF21" s="30">
        <v>0</v>
      </c>
      <c r="GG21">
        <v>0</v>
      </c>
      <c r="GH21" s="30">
        <v>0</v>
      </c>
      <c r="GI21">
        <v>0</v>
      </c>
      <c r="GJ21" s="30">
        <v>0</v>
      </c>
      <c r="GK21">
        <v>0</v>
      </c>
      <c r="GL21" s="30">
        <v>0</v>
      </c>
      <c r="GM21">
        <v>0</v>
      </c>
      <c r="GN21" s="30">
        <v>0</v>
      </c>
      <c r="GO21">
        <v>0</v>
      </c>
      <c r="GP21" s="30">
        <v>0</v>
      </c>
      <c r="GQ21">
        <v>0</v>
      </c>
      <c r="GR21" s="30">
        <v>0</v>
      </c>
      <c r="GS21">
        <v>0</v>
      </c>
      <c r="GT21" s="30">
        <v>0</v>
      </c>
      <c r="GU21">
        <v>0</v>
      </c>
      <c r="GV21" s="30">
        <v>0</v>
      </c>
      <c r="GW21">
        <v>0</v>
      </c>
      <c r="GX21" s="30">
        <v>0</v>
      </c>
      <c r="GY21">
        <v>0</v>
      </c>
      <c r="GZ21" s="30">
        <v>0</v>
      </c>
      <c r="HA21">
        <v>0</v>
      </c>
      <c r="HB21" s="30">
        <v>0</v>
      </c>
      <c r="HC21">
        <v>0</v>
      </c>
      <c r="HD21" s="30">
        <v>0</v>
      </c>
      <c r="HE21">
        <v>0</v>
      </c>
      <c r="HF21" s="30">
        <v>0</v>
      </c>
      <c r="HG21">
        <v>0</v>
      </c>
      <c r="HH21" s="30">
        <v>0</v>
      </c>
      <c r="HI21">
        <v>0</v>
      </c>
      <c r="HJ21" s="30">
        <v>0</v>
      </c>
      <c r="HK21">
        <v>0</v>
      </c>
      <c r="HL21" s="30">
        <v>0</v>
      </c>
      <c r="HM21">
        <v>0</v>
      </c>
      <c r="HN21" s="30">
        <v>0</v>
      </c>
      <c r="HO21">
        <v>0</v>
      </c>
      <c r="HP21" s="30">
        <v>0</v>
      </c>
      <c r="HQ21">
        <v>0</v>
      </c>
      <c r="HR21" s="30">
        <v>0</v>
      </c>
      <c r="HS21">
        <v>0</v>
      </c>
      <c r="HT21" s="30">
        <v>0</v>
      </c>
      <c r="HU21">
        <v>0</v>
      </c>
    </row>
    <row r="22" spans="1:229" ht="14.25" thickTop="1" thickBot="1">
      <c r="A22" s="184" t="s">
        <v>237</v>
      </c>
      <c r="B22" s="185">
        <v>888973063.13999999</v>
      </c>
      <c r="C22" s="186">
        <v>0.72909999999999997</v>
      </c>
      <c r="D22" s="185">
        <v>0</v>
      </c>
      <c r="E22" s="184">
        <v>0</v>
      </c>
      <c r="F22" s="185">
        <v>67748572.709999993</v>
      </c>
      <c r="G22" s="186">
        <v>1.9876</v>
      </c>
      <c r="H22" s="185">
        <v>0</v>
      </c>
      <c r="I22" s="184">
        <v>0</v>
      </c>
      <c r="J22" s="185">
        <v>0</v>
      </c>
      <c r="K22" s="184">
        <v>0</v>
      </c>
      <c r="L22" s="185">
        <v>3705849</v>
      </c>
      <c r="M22" s="186">
        <v>0.32879999999999998</v>
      </c>
      <c r="N22" s="185">
        <v>0</v>
      </c>
      <c r="O22" s="184">
        <v>0</v>
      </c>
      <c r="P22" s="185">
        <v>0</v>
      </c>
      <c r="Q22" s="184">
        <v>0</v>
      </c>
      <c r="R22" s="185">
        <v>0</v>
      </c>
      <c r="S22" s="184">
        <v>0</v>
      </c>
      <c r="T22" s="185">
        <v>0</v>
      </c>
      <c r="U22" s="184">
        <v>0</v>
      </c>
      <c r="V22" s="185">
        <v>0</v>
      </c>
      <c r="W22" s="184">
        <v>0</v>
      </c>
      <c r="X22" s="185">
        <v>0</v>
      </c>
      <c r="Y22" s="184">
        <v>0</v>
      </c>
      <c r="Z22" s="185">
        <v>0</v>
      </c>
      <c r="AA22" s="184">
        <v>0</v>
      </c>
      <c r="AB22" s="185">
        <v>1200642</v>
      </c>
      <c r="AC22" s="186">
        <v>2.2117</v>
      </c>
      <c r="AD22" s="185">
        <v>0</v>
      </c>
      <c r="AE22" s="184">
        <v>0</v>
      </c>
      <c r="AF22" s="185">
        <v>0</v>
      </c>
      <c r="AG22" s="184">
        <v>0</v>
      </c>
      <c r="AH22" s="185">
        <v>0</v>
      </c>
      <c r="AI22" s="184">
        <v>0</v>
      </c>
      <c r="AJ22" s="185">
        <v>0</v>
      </c>
      <c r="AK22" s="184">
        <v>0</v>
      </c>
      <c r="AL22" s="185">
        <v>0</v>
      </c>
      <c r="AM22" s="184">
        <v>0</v>
      </c>
      <c r="AN22" s="185">
        <v>0</v>
      </c>
      <c r="AO22" s="184">
        <v>0</v>
      </c>
      <c r="AP22" s="185">
        <v>0</v>
      </c>
      <c r="AQ22" s="184">
        <v>0</v>
      </c>
      <c r="AR22" s="185">
        <v>33440874.620000001</v>
      </c>
      <c r="AS22" s="186">
        <v>2.9134000000000002</v>
      </c>
      <c r="AT22" s="185">
        <v>0</v>
      </c>
      <c r="AU22" s="184">
        <v>0</v>
      </c>
      <c r="AV22" s="185">
        <v>0</v>
      </c>
      <c r="AW22" s="184">
        <v>0</v>
      </c>
      <c r="AX22" s="185">
        <v>0</v>
      </c>
      <c r="AY22" s="184">
        <v>0</v>
      </c>
      <c r="AZ22" s="185">
        <v>0</v>
      </c>
      <c r="BA22" s="184">
        <v>0</v>
      </c>
      <c r="BB22" s="185">
        <v>0</v>
      </c>
      <c r="BC22" s="184">
        <v>0</v>
      </c>
      <c r="BD22" s="185">
        <v>0</v>
      </c>
      <c r="BE22" s="184">
        <v>0</v>
      </c>
      <c r="BF22" s="185">
        <v>0</v>
      </c>
      <c r="BG22" s="184">
        <v>0</v>
      </c>
      <c r="BH22" s="185">
        <v>0</v>
      </c>
      <c r="BI22" s="184">
        <v>0</v>
      </c>
      <c r="BJ22" s="185">
        <v>0</v>
      </c>
      <c r="BK22" s="184">
        <v>0</v>
      </c>
      <c r="BL22" s="185">
        <v>0</v>
      </c>
      <c r="BM22" s="184">
        <v>0</v>
      </c>
      <c r="BN22" s="185">
        <v>0</v>
      </c>
      <c r="BO22" s="184">
        <v>0</v>
      </c>
      <c r="BP22" s="185">
        <v>0</v>
      </c>
      <c r="BQ22" s="184">
        <v>0</v>
      </c>
      <c r="BR22" s="185">
        <v>346425</v>
      </c>
      <c r="BS22" s="186">
        <v>1.4839</v>
      </c>
      <c r="BT22" s="185">
        <v>0</v>
      </c>
      <c r="BU22" s="184">
        <v>0</v>
      </c>
      <c r="BV22" s="185">
        <v>271343661.61000001</v>
      </c>
      <c r="BW22" s="186">
        <v>6.7766999999999999</v>
      </c>
      <c r="BX22" s="185">
        <v>0</v>
      </c>
      <c r="BY22" s="184">
        <v>0</v>
      </c>
      <c r="BZ22" s="185">
        <v>0</v>
      </c>
      <c r="CA22" s="184">
        <v>0</v>
      </c>
      <c r="CB22" s="185">
        <v>4417790.4000000004</v>
      </c>
      <c r="CC22" s="186">
        <v>1.9819</v>
      </c>
      <c r="CD22" s="185">
        <v>1425572.4</v>
      </c>
      <c r="CE22" s="186">
        <v>3.2911999999999999</v>
      </c>
      <c r="CF22" s="185">
        <v>0</v>
      </c>
      <c r="CG22" s="184">
        <v>0</v>
      </c>
      <c r="CH22" s="185">
        <v>0</v>
      </c>
      <c r="CI22" s="184">
        <v>0</v>
      </c>
      <c r="CJ22" s="185">
        <v>4338196</v>
      </c>
      <c r="CK22" s="186">
        <v>6.8933</v>
      </c>
      <c r="CL22" s="185">
        <v>0</v>
      </c>
      <c r="CM22" s="184">
        <v>0</v>
      </c>
      <c r="CN22" s="185">
        <v>0</v>
      </c>
      <c r="CO22" s="184">
        <v>0</v>
      </c>
      <c r="CP22" s="185">
        <v>0</v>
      </c>
      <c r="CQ22" s="184">
        <v>0</v>
      </c>
      <c r="CR22" s="185">
        <v>0</v>
      </c>
      <c r="CS22" s="184">
        <v>0</v>
      </c>
      <c r="CT22" s="185">
        <v>0</v>
      </c>
      <c r="CU22" s="184">
        <v>0</v>
      </c>
      <c r="CV22" s="185">
        <v>0</v>
      </c>
      <c r="CW22" s="184">
        <v>0</v>
      </c>
      <c r="CX22" s="185">
        <v>0</v>
      </c>
      <c r="CY22" s="184">
        <v>0</v>
      </c>
      <c r="CZ22" s="185">
        <v>0</v>
      </c>
      <c r="DA22" s="184">
        <v>0</v>
      </c>
      <c r="DB22" s="185">
        <v>0</v>
      </c>
      <c r="DC22" s="184">
        <v>0</v>
      </c>
      <c r="DD22" s="185">
        <v>0</v>
      </c>
      <c r="DE22" s="184">
        <v>0</v>
      </c>
      <c r="DF22" s="185">
        <v>0</v>
      </c>
      <c r="DG22" s="184">
        <v>0</v>
      </c>
      <c r="DH22" s="185">
        <v>1912891.8</v>
      </c>
      <c r="DI22" s="186">
        <v>0.30380000000000001</v>
      </c>
      <c r="DJ22" s="185">
        <v>197464773.15000001</v>
      </c>
      <c r="DK22" s="186">
        <v>1.7827</v>
      </c>
      <c r="DL22" s="185">
        <v>0</v>
      </c>
      <c r="DM22" s="184">
        <v>0</v>
      </c>
      <c r="DN22" s="185">
        <v>0</v>
      </c>
      <c r="DO22" s="184">
        <v>0</v>
      </c>
      <c r="DP22" s="185">
        <v>1966800</v>
      </c>
      <c r="DQ22" s="186">
        <v>2.0343</v>
      </c>
      <c r="DR22" s="185">
        <v>0</v>
      </c>
      <c r="DS22" s="184">
        <v>0</v>
      </c>
      <c r="DT22" s="185">
        <v>0</v>
      </c>
      <c r="DU22" s="184">
        <v>0</v>
      </c>
      <c r="DV22" s="185">
        <v>2359809</v>
      </c>
      <c r="DW22" s="186">
        <v>1.0098</v>
      </c>
      <c r="DX22" s="185">
        <v>0</v>
      </c>
      <c r="DY22" s="184">
        <v>0</v>
      </c>
      <c r="DZ22" s="185">
        <v>56119294</v>
      </c>
      <c r="EA22" s="186">
        <v>3.9036</v>
      </c>
      <c r="EB22" s="185">
        <v>0</v>
      </c>
      <c r="EC22" s="184">
        <v>0</v>
      </c>
      <c r="ED22" s="185">
        <v>40378500</v>
      </c>
      <c r="EE22" s="186">
        <v>0.49509999999999998</v>
      </c>
      <c r="EF22" s="185">
        <v>65944187</v>
      </c>
      <c r="EG22" s="186">
        <v>6.3166000000000002</v>
      </c>
      <c r="EH22" s="185">
        <v>0</v>
      </c>
      <c r="EI22" s="184">
        <v>0</v>
      </c>
      <c r="EJ22" s="185">
        <v>4414319</v>
      </c>
      <c r="EK22" s="186">
        <v>5.1317000000000004</v>
      </c>
      <c r="EL22" s="185">
        <v>0</v>
      </c>
      <c r="EM22" s="184">
        <v>0</v>
      </c>
      <c r="EN22" s="185">
        <v>4772172</v>
      </c>
      <c r="EO22" s="186">
        <v>1.3113999999999999</v>
      </c>
      <c r="EP22" s="185">
        <v>0</v>
      </c>
      <c r="EQ22" s="184">
        <v>0</v>
      </c>
      <c r="ER22" s="185">
        <v>0</v>
      </c>
      <c r="ES22" s="184">
        <v>0</v>
      </c>
      <c r="ET22" s="185">
        <v>0</v>
      </c>
      <c r="EU22" s="184">
        <v>0</v>
      </c>
      <c r="EV22" s="185">
        <v>0</v>
      </c>
      <c r="EW22" s="184">
        <v>0</v>
      </c>
      <c r="EX22" s="185">
        <v>0</v>
      </c>
      <c r="EY22" s="184">
        <v>0</v>
      </c>
      <c r="EZ22" s="185">
        <v>0</v>
      </c>
      <c r="FA22" s="184">
        <v>0</v>
      </c>
      <c r="FB22" s="185">
        <v>0</v>
      </c>
      <c r="FC22" s="184">
        <v>0</v>
      </c>
      <c r="FD22" s="185">
        <v>0</v>
      </c>
      <c r="FE22" s="184">
        <v>0</v>
      </c>
      <c r="FF22" s="185">
        <v>7322685.8399999999</v>
      </c>
      <c r="FG22" s="186">
        <v>0.97860000000000003</v>
      </c>
      <c r="FH22" s="185">
        <v>27779241.510000002</v>
      </c>
      <c r="FI22" s="186">
        <v>1.0960000000000001</v>
      </c>
      <c r="FJ22" s="185">
        <v>3730345.29</v>
      </c>
      <c r="FK22" s="186">
        <v>1.2476</v>
      </c>
      <c r="FL22" s="185">
        <v>0</v>
      </c>
      <c r="FM22" s="184">
        <v>0</v>
      </c>
      <c r="FN22" s="185">
        <v>0</v>
      </c>
      <c r="FO22" s="184">
        <v>0</v>
      </c>
      <c r="FP22" s="185">
        <v>25899090.600000001</v>
      </c>
      <c r="FQ22" s="186">
        <v>8.4032999999999998</v>
      </c>
      <c r="FR22" s="185">
        <v>0</v>
      </c>
      <c r="FS22" s="184">
        <v>0</v>
      </c>
      <c r="FT22" s="185">
        <v>0</v>
      </c>
      <c r="FU22" s="184">
        <v>0</v>
      </c>
      <c r="FV22" s="185">
        <v>0</v>
      </c>
      <c r="FW22" s="184">
        <v>0</v>
      </c>
      <c r="FX22" s="185">
        <v>0</v>
      </c>
      <c r="FY22" s="184">
        <v>0</v>
      </c>
      <c r="FZ22" s="185">
        <v>0</v>
      </c>
      <c r="GA22" s="184">
        <v>0</v>
      </c>
      <c r="GB22" s="185">
        <v>0</v>
      </c>
      <c r="GC22" s="184">
        <v>0</v>
      </c>
      <c r="GD22" s="185">
        <v>0</v>
      </c>
      <c r="GE22" s="184">
        <v>0</v>
      </c>
      <c r="GF22" s="185">
        <v>0</v>
      </c>
      <c r="GG22" s="184">
        <v>0</v>
      </c>
      <c r="GH22" s="185">
        <v>0</v>
      </c>
      <c r="GI22" s="184">
        <v>0</v>
      </c>
      <c r="GJ22" s="185">
        <v>0</v>
      </c>
      <c r="GK22" s="184">
        <v>0</v>
      </c>
      <c r="GL22" s="185">
        <v>37211210.460000001</v>
      </c>
      <c r="GM22" s="186">
        <v>0.49840000000000001</v>
      </c>
      <c r="GN22" s="185">
        <v>0</v>
      </c>
      <c r="GO22" s="184">
        <v>0</v>
      </c>
      <c r="GP22" s="185">
        <v>0</v>
      </c>
      <c r="GQ22" s="184">
        <v>0</v>
      </c>
      <c r="GR22" s="185">
        <v>0</v>
      </c>
      <c r="GS22" s="184">
        <v>0</v>
      </c>
      <c r="GT22" s="185">
        <v>0</v>
      </c>
      <c r="GU22" s="184">
        <v>0</v>
      </c>
      <c r="GV22" s="185">
        <v>8264973.5700000003</v>
      </c>
      <c r="GW22" s="186">
        <v>0.48949999999999999</v>
      </c>
      <c r="GX22" s="185">
        <v>0</v>
      </c>
      <c r="GY22" s="184">
        <v>0</v>
      </c>
      <c r="GZ22" s="185">
        <v>0</v>
      </c>
      <c r="HA22" s="184">
        <v>0</v>
      </c>
      <c r="HB22" s="185">
        <v>0</v>
      </c>
      <c r="HC22" s="184">
        <v>0</v>
      </c>
      <c r="HD22" s="185">
        <v>0</v>
      </c>
      <c r="HE22" s="184">
        <v>0</v>
      </c>
      <c r="HF22" s="185">
        <v>0</v>
      </c>
      <c r="HG22" s="184">
        <v>0</v>
      </c>
      <c r="HH22" s="185">
        <v>0</v>
      </c>
      <c r="HI22" s="184">
        <v>0</v>
      </c>
      <c r="HJ22" s="185">
        <v>0</v>
      </c>
      <c r="HK22" s="184">
        <v>0</v>
      </c>
      <c r="HL22" s="185">
        <v>6740428</v>
      </c>
      <c r="HM22" s="186">
        <v>1.8302</v>
      </c>
      <c r="HN22" s="185">
        <v>2399380</v>
      </c>
      <c r="HO22" s="186">
        <v>1.9592000000000001</v>
      </c>
      <c r="HP22" s="185">
        <v>247340.38</v>
      </c>
      <c r="HQ22" s="186">
        <v>1.8505</v>
      </c>
      <c r="HR22" s="185">
        <v>0</v>
      </c>
      <c r="HS22" s="184">
        <v>0</v>
      </c>
      <c r="HT22" s="185">
        <v>6078037.7999999998</v>
      </c>
      <c r="HU22" s="186">
        <v>0.75049999999999994</v>
      </c>
    </row>
    <row r="23" spans="1:229" ht="13.5" thickTop="1">
      <c r="A23" t="s">
        <v>238</v>
      </c>
      <c r="B23" s="30">
        <v>1054109563.45</v>
      </c>
      <c r="C23" s="5">
        <v>0.86450000000000005</v>
      </c>
      <c r="D23" s="30">
        <v>0</v>
      </c>
      <c r="E23">
        <v>0</v>
      </c>
      <c r="F23" s="30">
        <v>18304000</v>
      </c>
      <c r="G23" s="5">
        <v>0.53700000000000003</v>
      </c>
      <c r="H23" s="30">
        <v>26807017.399999999</v>
      </c>
      <c r="I23" s="5">
        <v>1.9653</v>
      </c>
      <c r="J23" s="30">
        <v>0</v>
      </c>
      <c r="K23">
        <v>0</v>
      </c>
      <c r="L23" s="30">
        <v>10200197.970000001</v>
      </c>
      <c r="M23" s="5">
        <v>0.90490000000000004</v>
      </c>
      <c r="N23" s="30">
        <v>403390</v>
      </c>
      <c r="O23" s="5">
        <v>3.6299999999999999E-2</v>
      </c>
      <c r="P23" s="30">
        <v>15248451.699999999</v>
      </c>
      <c r="Q23" s="5">
        <v>0.52900000000000003</v>
      </c>
      <c r="R23" s="30">
        <v>2599889.1</v>
      </c>
      <c r="S23" s="5">
        <v>2.13</v>
      </c>
      <c r="T23" s="30">
        <v>250420410.69999999</v>
      </c>
      <c r="U23" s="5">
        <v>1.0339</v>
      </c>
      <c r="V23" s="30">
        <v>164879</v>
      </c>
      <c r="W23" s="5">
        <v>0.17560000000000001</v>
      </c>
      <c r="X23" s="30">
        <v>0</v>
      </c>
      <c r="Y23">
        <v>0</v>
      </c>
      <c r="Z23" s="30">
        <v>3259944</v>
      </c>
      <c r="AA23" s="5">
        <v>2.4375</v>
      </c>
      <c r="AB23" s="30">
        <v>0</v>
      </c>
      <c r="AC23">
        <v>0</v>
      </c>
      <c r="AD23" s="30">
        <v>0</v>
      </c>
      <c r="AE23">
        <v>0</v>
      </c>
      <c r="AF23" s="30">
        <v>8877946.5</v>
      </c>
      <c r="AG23" s="5">
        <v>3.5377999999999998</v>
      </c>
      <c r="AH23" s="30">
        <v>0</v>
      </c>
      <c r="AI23">
        <v>0</v>
      </c>
      <c r="AJ23" s="30">
        <v>0</v>
      </c>
      <c r="AK23">
        <v>0</v>
      </c>
      <c r="AL23" s="30">
        <v>0</v>
      </c>
      <c r="AM23">
        <v>0</v>
      </c>
      <c r="AN23" s="30">
        <v>0</v>
      </c>
      <c r="AO23">
        <v>0</v>
      </c>
      <c r="AP23" s="30">
        <v>85522419.900000006</v>
      </c>
      <c r="AQ23" s="5">
        <v>2.9698000000000002</v>
      </c>
      <c r="AR23" s="30">
        <v>13191342.550000001</v>
      </c>
      <c r="AS23" s="5">
        <v>1.1493</v>
      </c>
      <c r="AT23" s="30">
        <v>0</v>
      </c>
      <c r="AU23">
        <v>0</v>
      </c>
      <c r="AV23" s="30">
        <v>23815546</v>
      </c>
      <c r="AW23" s="5">
        <v>4.5719000000000003</v>
      </c>
      <c r="AX23" s="30">
        <v>11453435.039999999</v>
      </c>
      <c r="AY23" s="5">
        <v>7.4794</v>
      </c>
      <c r="AZ23" s="30">
        <v>0</v>
      </c>
      <c r="BA23">
        <v>0</v>
      </c>
      <c r="BB23" s="30">
        <v>0</v>
      </c>
      <c r="BC23">
        <v>0</v>
      </c>
      <c r="BD23" s="30">
        <v>0</v>
      </c>
      <c r="BE23">
        <v>0</v>
      </c>
      <c r="BF23" s="30">
        <v>93199.5</v>
      </c>
      <c r="BG23" s="5">
        <v>0.21990000000000001</v>
      </c>
      <c r="BH23" s="30">
        <v>5513506</v>
      </c>
      <c r="BI23" s="5">
        <v>2.5183</v>
      </c>
      <c r="BJ23" s="30">
        <v>0</v>
      </c>
      <c r="BK23">
        <v>0</v>
      </c>
      <c r="BL23" s="30">
        <v>0</v>
      </c>
      <c r="BM23">
        <v>0</v>
      </c>
      <c r="BN23" s="30">
        <v>0</v>
      </c>
      <c r="BO23">
        <v>0</v>
      </c>
      <c r="BP23" s="30">
        <v>0</v>
      </c>
      <c r="BQ23">
        <v>0</v>
      </c>
      <c r="BR23" s="30">
        <v>462111</v>
      </c>
      <c r="BS23" s="5">
        <v>1.9794</v>
      </c>
      <c r="BT23" s="30">
        <v>2715600</v>
      </c>
      <c r="BU23" s="5">
        <v>0.83679999999999999</v>
      </c>
      <c r="BV23" s="30">
        <v>0</v>
      </c>
      <c r="BW23">
        <v>0</v>
      </c>
      <c r="BX23" s="30">
        <v>32258247.27</v>
      </c>
      <c r="BY23" s="5">
        <v>2.1194000000000002</v>
      </c>
      <c r="BZ23" s="30">
        <v>0</v>
      </c>
      <c r="CA23">
        <v>0</v>
      </c>
      <c r="CB23" s="30">
        <v>3844107</v>
      </c>
      <c r="CC23" s="5">
        <v>1.7245999999999999</v>
      </c>
      <c r="CD23" s="30">
        <v>1704404</v>
      </c>
      <c r="CE23" s="5">
        <v>3.9348999999999998</v>
      </c>
      <c r="CF23" s="30">
        <v>0</v>
      </c>
      <c r="CG23">
        <v>0</v>
      </c>
      <c r="CH23" s="30">
        <v>0</v>
      </c>
      <c r="CI23">
        <v>0</v>
      </c>
      <c r="CJ23" s="30">
        <v>0</v>
      </c>
      <c r="CK23">
        <v>0</v>
      </c>
      <c r="CL23" s="30">
        <v>0</v>
      </c>
      <c r="CM23">
        <v>0</v>
      </c>
      <c r="CN23" s="30">
        <v>0</v>
      </c>
      <c r="CO23">
        <v>0</v>
      </c>
      <c r="CP23" s="30">
        <v>1072500</v>
      </c>
      <c r="CQ23" s="5">
        <v>4.7847999999999997</v>
      </c>
      <c r="CR23" s="30">
        <v>0</v>
      </c>
      <c r="CS23">
        <v>0</v>
      </c>
      <c r="CT23" s="30">
        <v>8336621</v>
      </c>
      <c r="CU23" s="5">
        <v>3.6381000000000001</v>
      </c>
      <c r="CV23" s="30">
        <v>2250464.75</v>
      </c>
      <c r="CW23" s="5">
        <v>0.78949999999999998</v>
      </c>
      <c r="CX23" s="30">
        <v>0</v>
      </c>
      <c r="CY23">
        <v>0</v>
      </c>
      <c r="CZ23" s="30">
        <v>17979175.5</v>
      </c>
      <c r="DA23" s="5">
        <v>0.90800000000000003</v>
      </c>
      <c r="DB23" s="30">
        <v>0</v>
      </c>
      <c r="DC23">
        <v>0</v>
      </c>
      <c r="DD23" s="30">
        <v>0</v>
      </c>
      <c r="DE23">
        <v>0</v>
      </c>
      <c r="DF23" s="30">
        <v>0</v>
      </c>
      <c r="DG23">
        <v>0</v>
      </c>
      <c r="DH23" s="30">
        <v>12861356.1</v>
      </c>
      <c r="DI23" s="5">
        <v>2.0428999999999999</v>
      </c>
      <c r="DJ23" s="30">
        <v>39325000</v>
      </c>
      <c r="DK23" s="5">
        <v>0.35499999999999998</v>
      </c>
      <c r="DL23" s="30">
        <v>0</v>
      </c>
      <c r="DM23">
        <v>0</v>
      </c>
      <c r="DN23" s="30">
        <v>0</v>
      </c>
      <c r="DO23">
        <v>0</v>
      </c>
      <c r="DP23" s="30">
        <v>0</v>
      </c>
      <c r="DQ23">
        <v>0</v>
      </c>
      <c r="DR23" s="30">
        <v>163214110.5</v>
      </c>
      <c r="DS23" s="5">
        <v>3.9260000000000002</v>
      </c>
      <c r="DT23" s="30">
        <v>28887282.300000001</v>
      </c>
      <c r="DU23" s="5">
        <v>5.3608000000000002</v>
      </c>
      <c r="DV23" s="30">
        <v>1169910</v>
      </c>
      <c r="DW23" s="5">
        <v>0.50060000000000004</v>
      </c>
      <c r="DX23" s="30">
        <v>13264103</v>
      </c>
      <c r="DY23" s="5">
        <v>1.4393</v>
      </c>
      <c r="DZ23" s="30">
        <v>17470358</v>
      </c>
      <c r="EA23" s="5">
        <v>1.2152000000000001</v>
      </c>
      <c r="EB23" s="30">
        <v>0</v>
      </c>
      <c r="EC23">
        <v>0</v>
      </c>
      <c r="ED23" s="30">
        <v>19772947</v>
      </c>
      <c r="EE23" s="5">
        <v>0.2424</v>
      </c>
      <c r="EF23" s="30">
        <v>9342028</v>
      </c>
      <c r="EG23" s="5">
        <v>0.89480000000000004</v>
      </c>
      <c r="EH23" s="30">
        <v>0</v>
      </c>
      <c r="EI23">
        <v>0</v>
      </c>
      <c r="EJ23" s="30">
        <v>0</v>
      </c>
      <c r="EK23">
        <v>0</v>
      </c>
      <c r="EL23" s="30">
        <v>0</v>
      </c>
      <c r="EM23">
        <v>0</v>
      </c>
      <c r="EN23" s="30">
        <v>1868577.3</v>
      </c>
      <c r="EO23" s="5">
        <v>0.51349999999999996</v>
      </c>
      <c r="EP23" s="30">
        <v>1097387.8</v>
      </c>
      <c r="EQ23" s="5">
        <v>0.43380000000000002</v>
      </c>
      <c r="ER23" s="30">
        <v>0</v>
      </c>
      <c r="ES23">
        <v>0</v>
      </c>
      <c r="ET23" s="30">
        <v>0</v>
      </c>
      <c r="EU23">
        <v>0</v>
      </c>
      <c r="EV23" s="30">
        <v>0</v>
      </c>
      <c r="EW23">
        <v>0</v>
      </c>
      <c r="EX23" s="30">
        <v>0</v>
      </c>
      <c r="EY23">
        <v>0</v>
      </c>
      <c r="EZ23" s="30">
        <v>0</v>
      </c>
      <c r="FA23">
        <v>0</v>
      </c>
      <c r="FB23" s="30">
        <v>0</v>
      </c>
      <c r="FC23">
        <v>0</v>
      </c>
      <c r="FD23" s="30">
        <v>0</v>
      </c>
      <c r="FE23">
        <v>0</v>
      </c>
      <c r="FF23" s="30">
        <v>2104817</v>
      </c>
      <c r="FG23" s="5">
        <v>0.28129999999999999</v>
      </c>
      <c r="FH23" s="30">
        <v>19118099</v>
      </c>
      <c r="FI23" s="5">
        <v>0.75429999999999997</v>
      </c>
      <c r="FJ23" s="30">
        <v>682825</v>
      </c>
      <c r="FK23" s="5">
        <v>0.22839999999999999</v>
      </c>
      <c r="FL23" s="30">
        <v>0</v>
      </c>
      <c r="FM23">
        <v>0</v>
      </c>
      <c r="FN23" s="30">
        <v>156830.1</v>
      </c>
      <c r="FO23" s="5">
        <v>0.2969</v>
      </c>
      <c r="FP23" s="30">
        <v>0</v>
      </c>
      <c r="FQ23">
        <v>0</v>
      </c>
      <c r="FR23" s="30">
        <v>0</v>
      </c>
      <c r="FS23">
        <v>0</v>
      </c>
      <c r="FT23" s="30">
        <v>0</v>
      </c>
      <c r="FU23">
        <v>0</v>
      </c>
      <c r="FV23" s="30">
        <v>0</v>
      </c>
      <c r="FW23">
        <v>0</v>
      </c>
      <c r="FX23" s="30">
        <v>466977.7</v>
      </c>
      <c r="FY23" s="5">
        <v>0.24</v>
      </c>
      <c r="FZ23" s="30">
        <v>14526642.6</v>
      </c>
      <c r="GA23" s="5">
        <v>1.4195</v>
      </c>
      <c r="GB23" s="30">
        <v>458700</v>
      </c>
      <c r="GC23" s="5">
        <v>2.4882</v>
      </c>
      <c r="GD23" s="30">
        <v>1917000</v>
      </c>
      <c r="GE23" s="5">
        <v>6.1912000000000003</v>
      </c>
      <c r="GF23" s="30">
        <v>0</v>
      </c>
      <c r="GG23">
        <v>0</v>
      </c>
      <c r="GH23" s="30">
        <v>19489229.699999999</v>
      </c>
      <c r="GI23" s="5">
        <v>1.3712</v>
      </c>
      <c r="GJ23" s="30">
        <v>0</v>
      </c>
      <c r="GK23">
        <v>0</v>
      </c>
      <c r="GL23" s="30">
        <v>74007269.219999999</v>
      </c>
      <c r="GM23" s="5">
        <v>0.99129999999999996</v>
      </c>
      <c r="GN23" s="30">
        <v>0</v>
      </c>
      <c r="GO23">
        <v>0</v>
      </c>
      <c r="GP23" s="30">
        <v>0</v>
      </c>
      <c r="GQ23">
        <v>0</v>
      </c>
      <c r="GR23" s="30">
        <v>251036.5</v>
      </c>
      <c r="GS23" s="5">
        <v>0.20419999999999999</v>
      </c>
      <c r="GT23" s="30">
        <v>0</v>
      </c>
      <c r="GU23">
        <v>0</v>
      </c>
      <c r="GV23" s="30">
        <v>23870322.149999999</v>
      </c>
      <c r="GW23" s="5">
        <v>1.4138999999999999</v>
      </c>
      <c r="GX23" s="30">
        <v>0</v>
      </c>
      <c r="GY23">
        <v>0</v>
      </c>
      <c r="GZ23" s="30">
        <v>0</v>
      </c>
      <c r="HA23">
        <v>0</v>
      </c>
      <c r="HB23" s="30">
        <v>3733807.5</v>
      </c>
      <c r="HC23" s="5">
        <v>1.7323</v>
      </c>
      <c r="HD23" s="30">
        <v>0</v>
      </c>
      <c r="HE23">
        <v>0</v>
      </c>
      <c r="HF23" s="30">
        <v>0</v>
      </c>
      <c r="HG23">
        <v>0</v>
      </c>
      <c r="HH23" s="30">
        <v>5024815</v>
      </c>
      <c r="HI23" s="5">
        <v>1.6004</v>
      </c>
      <c r="HJ23" s="30">
        <v>18547717</v>
      </c>
      <c r="HK23" s="5">
        <v>4.4455</v>
      </c>
      <c r="HL23" s="30">
        <v>1333118</v>
      </c>
      <c r="HM23" s="5">
        <v>0.36199999999999999</v>
      </c>
      <c r="HN23" s="30">
        <v>1455069</v>
      </c>
      <c r="HO23" s="5">
        <v>1.1880999999999999</v>
      </c>
      <c r="HP23" s="30">
        <v>0</v>
      </c>
      <c r="HQ23">
        <v>0</v>
      </c>
      <c r="HR23" s="30">
        <v>0</v>
      </c>
      <c r="HS23">
        <v>0</v>
      </c>
      <c r="HT23" s="30">
        <v>12193422.1</v>
      </c>
      <c r="HU23" s="5">
        <v>1.5055000000000001</v>
      </c>
    </row>
    <row r="24" spans="1:229">
      <c r="A24" t="s">
        <v>239</v>
      </c>
      <c r="B24" s="30">
        <v>3579327363.23</v>
      </c>
      <c r="C24" s="5">
        <v>2.9355000000000002</v>
      </c>
      <c r="D24" s="30">
        <v>2665624</v>
      </c>
      <c r="E24" s="5">
        <v>2.4144999999999999</v>
      </c>
      <c r="F24" s="30">
        <v>73052328.950000003</v>
      </c>
      <c r="G24" s="5">
        <v>2.1432000000000002</v>
      </c>
      <c r="H24" s="30">
        <v>5130900</v>
      </c>
      <c r="I24" s="5">
        <v>0.37619999999999998</v>
      </c>
      <c r="J24" s="30">
        <v>0</v>
      </c>
      <c r="K24">
        <v>0</v>
      </c>
      <c r="L24" s="30">
        <v>17966491.41</v>
      </c>
      <c r="M24" s="5">
        <v>1.5938000000000001</v>
      </c>
      <c r="N24" s="30">
        <v>5705600</v>
      </c>
      <c r="O24" s="5">
        <v>0.5141</v>
      </c>
      <c r="P24" s="30">
        <v>59071403.119999997</v>
      </c>
      <c r="Q24" s="5">
        <v>2.0493000000000001</v>
      </c>
      <c r="R24" s="30">
        <v>0</v>
      </c>
      <c r="S24">
        <v>0</v>
      </c>
      <c r="T24" s="30">
        <v>1786091824</v>
      </c>
      <c r="U24" s="5">
        <v>7.3742000000000001</v>
      </c>
      <c r="V24" s="30">
        <v>944452.42</v>
      </c>
      <c r="W24" s="5">
        <v>1.006</v>
      </c>
      <c r="X24" s="30">
        <v>0</v>
      </c>
      <c r="Y24">
        <v>0</v>
      </c>
      <c r="Z24" s="30">
        <v>1699098.8</v>
      </c>
      <c r="AA24" s="5">
        <v>1.2704</v>
      </c>
      <c r="AB24" s="30">
        <v>0</v>
      </c>
      <c r="AC24">
        <v>0</v>
      </c>
      <c r="AD24" s="30">
        <v>0</v>
      </c>
      <c r="AE24">
        <v>0</v>
      </c>
      <c r="AF24" s="30">
        <v>0</v>
      </c>
      <c r="AG24">
        <v>0</v>
      </c>
      <c r="AH24" s="30">
        <v>0</v>
      </c>
      <c r="AI24">
        <v>0</v>
      </c>
      <c r="AJ24" s="30">
        <v>1115704.44</v>
      </c>
      <c r="AK24" s="5">
        <v>2.8835000000000002</v>
      </c>
      <c r="AL24" s="30">
        <v>0</v>
      </c>
      <c r="AM24">
        <v>0</v>
      </c>
      <c r="AN24" s="30">
        <v>1303350.2</v>
      </c>
      <c r="AO24" s="5">
        <v>0.98960000000000004</v>
      </c>
      <c r="AP24" s="30">
        <v>50710004.18</v>
      </c>
      <c r="AQ24" s="5">
        <v>1.7609999999999999</v>
      </c>
      <c r="AR24" s="30">
        <v>29418442.550000001</v>
      </c>
      <c r="AS24" s="5">
        <v>2.5630000000000002</v>
      </c>
      <c r="AT24" s="30">
        <v>4366966</v>
      </c>
      <c r="AU24" s="5">
        <v>5.2427999999999999</v>
      </c>
      <c r="AV24" s="30">
        <v>30792919.859999999</v>
      </c>
      <c r="AW24" s="5">
        <v>5.9114000000000004</v>
      </c>
      <c r="AX24" s="30">
        <v>8539376.0999999996</v>
      </c>
      <c r="AY24" s="5">
        <v>5.5765000000000002</v>
      </c>
      <c r="AZ24" s="30">
        <v>0</v>
      </c>
      <c r="BA24">
        <v>0</v>
      </c>
      <c r="BB24" s="30">
        <v>1050080.02</v>
      </c>
      <c r="BC24" s="5">
        <v>0.56389999999999996</v>
      </c>
      <c r="BD24" s="30">
        <v>0</v>
      </c>
      <c r="BE24">
        <v>0</v>
      </c>
      <c r="BF24" s="30">
        <v>0</v>
      </c>
      <c r="BG24">
        <v>0</v>
      </c>
      <c r="BH24" s="30">
        <v>5084861</v>
      </c>
      <c r="BI24" s="5">
        <v>2.3224999999999998</v>
      </c>
      <c r="BJ24" s="30">
        <v>0</v>
      </c>
      <c r="BK24">
        <v>0</v>
      </c>
      <c r="BL24" s="30">
        <v>0</v>
      </c>
      <c r="BM24">
        <v>0</v>
      </c>
      <c r="BN24" s="30">
        <v>0</v>
      </c>
      <c r="BO24">
        <v>0</v>
      </c>
      <c r="BP24" s="30">
        <v>1136000</v>
      </c>
      <c r="BQ24" s="5">
        <v>1.3757999999999999</v>
      </c>
      <c r="BR24" s="30">
        <v>261924</v>
      </c>
      <c r="BS24" s="5">
        <v>1.1218999999999999</v>
      </c>
      <c r="BT24" s="30">
        <v>0</v>
      </c>
      <c r="BU24">
        <v>0</v>
      </c>
      <c r="BV24" s="30">
        <v>193923142.13999999</v>
      </c>
      <c r="BW24" s="5">
        <v>4.8432000000000004</v>
      </c>
      <c r="BX24" s="30">
        <v>29486403.120000001</v>
      </c>
      <c r="BY24" s="5">
        <v>1.9373</v>
      </c>
      <c r="BZ24" s="30">
        <v>0</v>
      </c>
      <c r="CA24">
        <v>0</v>
      </c>
      <c r="CB24" s="30">
        <v>5959082.4000000004</v>
      </c>
      <c r="CC24" s="5">
        <v>2.6734</v>
      </c>
      <c r="CD24" s="30">
        <v>1781304.8</v>
      </c>
      <c r="CE24" s="5">
        <v>4.1124999999999998</v>
      </c>
      <c r="CF24" s="30">
        <v>0</v>
      </c>
      <c r="CG24">
        <v>0</v>
      </c>
      <c r="CH24" s="30">
        <v>0</v>
      </c>
      <c r="CI24">
        <v>0</v>
      </c>
      <c r="CJ24" s="30">
        <v>0</v>
      </c>
      <c r="CK24">
        <v>0</v>
      </c>
      <c r="CL24" s="30">
        <v>0</v>
      </c>
      <c r="CM24">
        <v>0</v>
      </c>
      <c r="CN24" s="30">
        <v>0</v>
      </c>
      <c r="CO24">
        <v>0</v>
      </c>
      <c r="CP24" s="30">
        <v>0</v>
      </c>
      <c r="CQ24">
        <v>0</v>
      </c>
      <c r="CR24" s="30">
        <v>0</v>
      </c>
      <c r="CS24">
        <v>0</v>
      </c>
      <c r="CT24" s="30">
        <v>3216234.4</v>
      </c>
      <c r="CU24" s="5">
        <v>1.4036</v>
      </c>
      <c r="CV24" s="30">
        <v>4071610.84</v>
      </c>
      <c r="CW24" s="5">
        <v>1.4282999999999999</v>
      </c>
      <c r="CX24" s="30">
        <v>0</v>
      </c>
      <c r="CY24">
        <v>0</v>
      </c>
      <c r="CZ24" s="30">
        <v>37464003.740000002</v>
      </c>
      <c r="DA24" s="5">
        <v>1.8920999999999999</v>
      </c>
      <c r="DB24" s="30">
        <v>0</v>
      </c>
      <c r="DC24">
        <v>0</v>
      </c>
      <c r="DD24" s="30">
        <v>0</v>
      </c>
      <c r="DE24">
        <v>0</v>
      </c>
      <c r="DF24" s="30">
        <v>0</v>
      </c>
      <c r="DG24">
        <v>0</v>
      </c>
      <c r="DH24" s="30">
        <v>11429601.119999999</v>
      </c>
      <c r="DI24" s="5">
        <v>1.8154999999999999</v>
      </c>
      <c r="DJ24" s="30">
        <v>169511196.59</v>
      </c>
      <c r="DK24" s="5">
        <v>1.5304</v>
      </c>
      <c r="DL24" s="30">
        <v>0</v>
      </c>
      <c r="DM24">
        <v>0</v>
      </c>
      <c r="DN24" s="30">
        <v>911292.8</v>
      </c>
      <c r="DO24" s="5">
        <v>1.0018</v>
      </c>
      <c r="DP24" s="30">
        <v>0</v>
      </c>
      <c r="DQ24">
        <v>0</v>
      </c>
      <c r="DR24" s="30">
        <v>110731093.8</v>
      </c>
      <c r="DS24" s="5">
        <v>2.6635</v>
      </c>
      <c r="DT24" s="30">
        <v>11513343.24</v>
      </c>
      <c r="DU24" s="5">
        <v>2.1366000000000001</v>
      </c>
      <c r="DV24" s="30">
        <v>2842278</v>
      </c>
      <c r="DW24" s="5">
        <v>1.2161999999999999</v>
      </c>
      <c r="DX24" s="30">
        <v>33269443</v>
      </c>
      <c r="DY24" s="5">
        <v>3.6101000000000001</v>
      </c>
      <c r="DZ24" s="30">
        <v>0</v>
      </c>
      <c r="EA24">
        <v>0</v>
      </c>
      <c r="EB24" s="30">
        <v>0</v>
      </c>
      <c r="EC24">
        <v>0</v>
      </c>
      <c r="ED24" s="30">
        <v>348272465</v>
      </c>
      <c r="EE24" s="5">
        <v>4.2699999999999996</v>
      </c>
      <c r="EF24" s="30">
        <v>0</v>
      </c>
      <c r="EG24">
        <v>0</v>
      </c>
      <c r="EH24" s="30">
        <v>12569030</v>
      </c>
      <c r="EI24" s="5">
        <v>3.3868</v>
      </c>
      <c r="EJ24" s="30">
        <v>0</v>
      </c>
      <c r="EK24">
        <v>0</v>
      </c>
      <c r="EL24" s="30">
        <v>9983795.9499999993</v>
      </c>
      <c r="EM24" s="5">
        <v>4.5468000000000002</v>
      </c>
      <c r="EN24" s="30">
        <v>4608348.12</v>
      </c>
      <c r="EO24" s="5">
        <v>1.2664</v>
      </c>
      <c r="EP24" s="30">
        <v>4587679.28</v>
      </c>
      <c r="EQ24" s="5">
        <v>1.8137000000000001</v>
      </c>
      <c r="ER24" s="30">
        <v>3715500.6</v>
      </c>
      <c r="ES24" s="5">
        <v>0.6169</v>
      </c>
      <c r="ET24" s="30">
        <v>0</v>
      </c>
      <c r="EU24">
        <v>0</v>
      </c>
      <c r="EV24" s="30">
        <v>42087429.600000001</v>
      </c>
      <c r="EW24" s="5">
        <v>2.1139000000000001</v>
      </c>
      <c r="EX24" s="30">
        <v>38329396.399999999</v>
      </c>
      <c r="EY24" s="5">
        <v>2.6869999999999998</v>
      </c>
      <c r="EZ24" s="30">
        <v>0</v>
      </c>
      <c r="FA24">
        <v>0</v>
      </c>
      <c r="FB24" s="30">
        <v>0</v>
      </c>
      <c r="FC24">
        <v>0</v>
      </c>
      <c r="FD24" s="30">
        <v>0</v>
      </c>
      <c r="FE24">
        <v>0</v>
      </c>
      <c r="FF24" s="30">
        <v>7509354.1200000001</v>
      </c>
      <c r="FG24" s="5">
        <v>1.0036</v>
      </c>
      <c r="FH24" s="30">
        <v>28642896.52</v>
      </c>
      <c r="FI24" s="5">
        <v>1.1299999999999999</v>
      </c>
      <c r="FJ24" s="30">
        <v>9130636.0199999996</v>
      </c>
      <c r="FK24" s="5">
        <v>3.0535999999999999</v>
      </c>
      <c r="FL24" s="30">
        <v>776781.82</v>
      </c>
      <c r="FM24" s="5">
        <v>0.67559999999999998</v>
      </c>
      <c r="FN24" s="30">
        <v>637974.19999999995</v>
      </c>
      <c r="FO24" s="5">
        <v>1.2079</v>
      </c>
      <c r="FP24" s="30">
        <v>18800.79</v>
      </c>
      <c r="FQ24" s="5">
        <v>6.1000000000000004E-3</v>
      </c>
      <c r="FR24" s="30">
        <v>11190397.92</v>
      </c>
      <c r="FS24" s="5">
        <v>1.1919999999999999</v>
      </c>
      <c r="FT24" s="30">
        <v>0</v>
      </c>
      <c r="FU24">
        <v>0</v>
      </c>
      <c r="FV24" s="30">
        <v>7439118.2000000002</v>
      </c>
      <c r="FW24" s="5">
        <v>2.2223999999999999</v>
      </c>
      <c r="FX24" s="30">
        <v>2154116.96</v>
      </c>
      <c r="FY24" s="5">
        <v>1.107</v>
      </c>
      <c r="FZ24" s="30">
        <v>42463609.600000001</v>
      </c>
      <c r="GA24" s="5">
        <v>4.1494999999999997</v>
      </c>
      <c r="GB24" s="30">
        <v>0</v>
      </c>
      <c r="GC24">
        <v>0</v>
      </c>
      <c r="GD24" s="30">
        <v>0</v>
      </c>
      <c r="GE24">
        <v>0</v>
      </c>
      <c r="GF24" s="30">
        <v>17342277</v>
      </c>
      <c r="GG24" s="5">
        <v>3.4275000000000002</v>
      </c>
      <c r="GH24" s="30">
        <v>43117618.399999999</v>
      </c>
      <c r="GI24" s="5">
        <v>3.0335000000000001</v>
      </c>
      <c r="GJ24" s="30">
        <v>18570522</v>
      </c>
      <c r="GK24" s="5">
        <v>5.9355000000000002</v>
      </c>
      <c r="GL24" s="30">
        <v>153690677.22999999</v>
      </c>
      <c r="GM24" s="5">
        <v>2.0586000000000002</v>
      </c>
      <c r="GN24" s="30">
        <v>0</v>
      </c>
      <c r="GO24">
        <v>0</v>
      </c>
      <c r="GP24" s="30">
        <v>0</v>
      </c>
      <c r="GQ24">
        <v>0</v>
      </c>
      <c r="GR24" s="30">
        <v>1431222.1</v>
      </c>
      <c r="GS24" s="5">
        <v>1.1644000000000001</v>
      </c>
      <c r="GT24" s="30">
        <v>0</v>
      </c>
      <c r="GU24">
        <v>0</v>
      </c>
      <c r="GV24" s="30">
        <v>8084022.4400000004</v>
      </c>
      <c r="GW24" s="5">
        <v>0.4788</v>
      </c>
      <c r="GX24" s="30">
        <v>0</v>
      </c>
      <c r="GY24">
        <v>0</v>
      </c>
      <c r="GZ24" s="30">
        <v>0</v>
      </c>
      <c r="HA24">
        <v>0</v>
      </c>
      <c r="HB24" s="30">
        <v>0</v>
      </c>
      <c r="HC24">
        <v>0</v>
      </c>
      <c r="HD24" s="30">
        <v>0</v>
      </c>
      <c r="HE24">
        <v>0</v>
      </c>
      <c r="HF24" s="30">
        <v>0</v>
      </c>
      <c r="HG24">
        <v>0</v>
      </c>
      <c r="HH24" s="30">
        <v>13111068</v>
      </c>
      <c r="HI24" s="5">
        <v>4.1757999999999997</v>
      </c>
      <c r="HJ24" s="30">
        <v>25969151</v>
      </c>
      <c r="HK24" s="5">
        <v>6.2243000000000004</v>
      </c>
      <c r="HL24" s="30">
        <v>5782866</v>
      </c>
      <c r="HM24" s="5">
        <v>1.5702</v>
      </c>
      <c r="HN24" s="30">
        <v>0</v>
      </c>
      <c r="HO24">
        <v>0</v>
      </c>
      <c r="HP24" s="30">
        <v>0</v>
      </c>
      <c r="HQ24">
        <v>0</v>
      </c>
      <c r="HR24" s="30">
        <v>0</v>
      </c>
      <c r="HS24">
        <v>0</v>
      </c>
      <c r="HT24" s="30">
        <v>15893226.92</v>
      </c>
      <c r="HU24" s="5">
        <v>1.9623999999999999</v>
      </c>
    </row>
    <row r="25" spans="1:229">
      <c r="A25" t="s">
        <v>240</v>
      </c>
      <c r="B25" s="30">
        <v>1030070436.98</v>
      </c>
      <c r="C25" s="5">
        <v>0.8448</v>
      </c>
      <c r="D25" s="30">
        <v>0</v>
      </c>
      <c r="E25">
        <v>0</v>
      </c>
      <c r="F25" s="30">
        <v>0</v>
      </c>
      <c r="G25">
        <v>0</v>
      </c>
      <c r="H25" s="30">
        <v>0</v>
      </c>
      <c r="I25">
        <v>0</v>
      </c>
      <c r="J25" s="30">
        <v>0</v>
      </c>
      <c r="K25">
        <v>0</v>
      </c>
      <c r="L25" s="30">
        <v>32484120.899999999</v>
      </c>
      <c r="M25" s="5">
        <v>2.8816999999999999</v>
      </c>
      <c r="N25" s="30">
        <v>0</v>
      </c>
      <c r="O25">
        <v>0</v>
      </c>
      <c r="P25" s="30">
        <v>8465535.0700000003</v>
      </c>
      <c r="Q25" s="5">
        <v>0.29370000000000002</v>
      </c>
      <c r="R25" s="30">
        <v>0</v>
      </c>
      <c r="S25">
        <v>0</v>
      </c>
      <c r="T25" s="30">
        <v>11667905.550000001</v>
      </c>
      <c r="U25" s="5">
        <v>4.82E-2</v>
      </c>
      <c r="V25" s="30">
        <v>1346428</v>
      </c>
      <c r="W25" s="5">
        <v>1.4341999999999999</v>
      </c>
      <c r="X25" s="30">
        <v>0</v>
      </c>
      <c r="Y25">
        <v>0</v>
      </c>
      <c r="Z25" s="30">
        <v>0</v>
      </c>
      <c r="AA25">
        <v>0</v>
      </c>
      <c r="AB25" s="30">
        <v>0</v>
      </c>
      <c r="AC25">
        <v>0</v>
      </c>
      <c r="AD25" s="30">
        <v>0</v>
      </c>
      <c r="AE25">
        <v>0</v>
      </c>
      <c r="AF25" s="30">
        <v>13466706.300000001</v>
      </c>
      <c r="AG25" s="5">
        <v>5.3662999999999998</v>
      </c>
      <c r="AH25" s="30">
        <v>0</v>
      </c>
      <c r="AI25">
        <v>0</v>
      </c>
      <c r="AJ25" s="30">
        <v>1210224.43</v>
      </c>
      <c r="AK25" s="5">
        <v>3.1278000000000001</v>
      </c>
      <c r="AL25" s="30">
        <v>84298750</v>
      </c>
      <c r="AM25" s="5">
        <v>3.0106000000000002</v>
      </c>
      <c r="AN25" s="30">
        <v>0</v>
      </c>
      <c r="AO25">
        <v>0</v>
      </c>
      <c r="AP25" s="30">
        <v>22773525.050000001</v>
      </c>
      <c r="AQ25" s="5">
        <v>0.79079999999999995</v>
      </c>
      <c r="AR25" s="30">
        <v>13511094.23</v>
      </c>
      <c r="AS25" s="5">
        <v>1.1771</v>
      </c>
      <c r="AT25" s="30">
        <v>5488780</v>
      </c>
      <c r="AU25" s="5">
        <v>6.5895999999999999</v>
      </c>
      <c r="AV25" s="30">
        <v>5515774</v>
      </c>
      <c r="AW25" s="5">
        <v>1.0589</v>
      </c>
      <c r="AX25" s="30">
        <v>2454000</v>
      </c>
      <c r="AY25" s="5">
        <v>1.6025</v>
      </c>
      <c r="AZ25" s="30">
        <v>0</v>
      </c>
      <c r="BA25">
        <v>0</v>
      </c>
      <c r="BB25" s="30">
        <v>2708916.48</v>
      </c>
      <c r="BC25" s="5">
        <v>1.4547000000000001</v>
      </c>
      <c r="BD25" s="30">
        <v>24334456.5</v>
      </c>
      <c r="BE25" s="5">
        <v>3.1722999999999999</v>
      </c>
      <c r="BF25" s="30">
        <v>502419.5</v>
      </c>
      <c r="BG25" s="5">
        <v>1.1855</v>
      </c>
      <c r="BH25" s="30">
        <v>1353694</v>
      </c>
      <c r="BI25" s="5">
        <v>0.61829999999999996</v>
      </c>
      <c r="BJ25" s="30">
        <v>0</v>
      </c>
      <c r="BK25">
        <v>0</v>
      </c>
      <c r="BL25" s="30">
        <v>9478189</v>
      </c>
      <c r="BM25" s="5">
        <v>3.1105999999999998</v>
      </c>
      <c r="BN25" s="30">
        <v>247020</v>
      </c>
      <c r="BO25" s="5">
        <v>0.97529999999999994</v>
      </c>
      <c r="BP25" s="30">
        <v>0</v>
      </c>
      <c r="BQ25">
        <v>0</v>
      </c>
      <c r="BR25" s="30">
        <v>254745.57</v>
      </c>
      <c r="BS25" s="5">
        <v>1.0911999999999999</v>
      </c>
      <c r="BT25" s="30">
        <v>16513315</v>
      </c>
      <c r="BU25" s="5">
        <v>5.0887000000000002</v>
      </c>
      <c r="BV25" s="30">
        <v>61732941.270000003</v>
      </c>
      <c r="BW25" s="5">
        <v>1.5418000000000001</v>
      </c>
      <c r="BX25" s="30">
        <v>6803252.4000000004</v>
      </c>
      <c r="BY25" s="5">
        <v>0.44700000000000001</v>
      </c>
      <c r="BZ25" s="30">
        <v>0</v>
      </c>
      <c r="CA25">
        <v>0</v>
      </c>
      <c r="CB25" s="30">
        <v>169045.76000000001</v>
      </c>
      <c r="CC25" s="5">
        <v>7.5800000000000006E-2</v>
      </c>
      <c r="CD25" s="30">
        <v>0</v>
      </c>
      <c r="CE25">
        <v>0</v>
      </c>
      <c r="CF25" s="30">
        <v>175384.2</v>
      </c>
      <c r="CG25" s="5">
        <v>0.87880000000000003</v>
      </c>
      <c r="CH25" s="30">
        <v>0</v>
      </c>
      <c r="CI25">
        <v>0</v>
      </c>
      <c r="CJ25" s="30">
        <v>2705340</v>
      </c>
      <c r="CK25" s="5">
        <v>4.2987000000000002</v>
      </c>
      <c r="CL25" s="30">
        <v>0</v>
      </c>
      <c r="CM25">
        <v>0</v>
      </c>
      <c r="CN25" s="30">
        <v>0</v>
      </c>
      <c r="CO25">
        <v>0</v>
      </c>
      <c r="CP25" s="30">
        <v>0</v>
      </c>
      <c r="CQ25">
        <v>0</v>
      </c>
      <c r="CR25" s="30">
        <v>9891349.6400000006</v>
      </c>
      <c r="CS25" s="5">
        <v>2.3414000000000001</v>
      </c>
      <c r="CT25" s="30">
        <v>0</v>
      </c>
      <c r="CU25">
        <v>0</v>
      </c>
      <c r="CV25" s="30">
        <v>3758295.55</v>
      </c>
      <c r="CW25" s="5">
        <v>1.3184</v>
      </c>
      <c r="CX25" s="30">
        <v>0</v>
      </c>
      <c r="CY25">
        <v>0</v>
      </c>
      <c r="CZ25" s="30">
        <v>0</v>
      </c>
      <c r="DA25">
        <v>0</v>
      </c>
      <c r="DB25" s="30">
        <v>0</v>
      </c>
      <c r="DC25">
        <v>0</v>
      </c>
      <c r="DD25" s="30">
        <v>0</v>
      </c>
      <c r="DE25">
        <v>0</v>
      </c>
      <c r="DF25" s="30">
        <v>0</v>
      </c>
      <c r="DG25">
        <v>0</v>
      </c>
      <c r="DH25" s="30">
        <v>8038612.2400000002</v>
      </c>
      <c r="DI25" s="5">
        <v>1.2768999999999999</v>
      </c>
      <c r="DJ25" s="30">
        <v>0</v>
      </c>
      <c r="DK25">
        <v>0</v>
      </c>
      <c r="DL25" s="30">
        <v>0</v>
      </c>
      <c r="DM25">
        <v>0</v>
      </c>
      <c r="DN25" s="30">
        <v>841997.6</v>
      </c>
      <c r="DO25" s="5">
        <v>0.92569999999999997</v>
      </c>
      <c r="DP25" s="30">
        <v>6336050.5</v>
      </c>
      <c r="DQ25" s="5">
        <v>6.5534999999999997</v>
      </c>
      <c r="DR25" s="30">
        <v>114280972</v>
      </c>
      <c r="DS25" s="5">
        <v>2.7488999999999999</v>
      </c>
      <c r="DT25" s="30">
        <v>6431733.7999999998</v>
      </c>
      <c r="DU25" s="5">
        <v>1.1936</v>
      </c>
      <c r="DV25" s="30">
        <v>310633</v>
      </c>
      <c r="DW25" s="5">
        <v>0.13289999999999999</v>
      </c>
      <c r="DX25" s="30">
        <v>29625985</v>
      </c>
      <c r="DY25" s="5">
        <v>3.2147000000000001</v>
      </c>
      <c r="DZ25" s="30">
        <v>25368961</v>
      </c>
      <c r="EA25" s="5">
        <v>1.7646999999999999</v>
      </c>
      <c r="EB25" s="30">
        <v>36810000</v>
      </c>
      <c r="EC25" s="5">
        <v>1.9765999999999999</v>
      </c>
      <c r="ED25" s="30">
        <v>191325843</v>
      </c>
      <c r="EE25" s="5">
        <v>2.3458000000000001</v>
      </c>
      <c r="EF25" s="30">
        <v>20341206</v>
      </c>
      <c r="EG25" s="5">
        <v>1.9483999999999999</v>
      </c>
      <c r="EH25" s="30">
        <v>3633185</v>
      </c>
      <c r="EI25" s="5">
        <v>0.97899999999999998</v>
      </c>
      <c r="EJ25" s="30">
        <v>1647200</v>
      </c>
      <c r="EK25" s="5">
        <v>1.9149</v>
      </c>
      <c r="EL25" s="30">
        <v>3767587.53</v>
      </c>
      <c r="EM25" s="5">
        <v>1.7158</v>
      </c>
      <c r="EN25" s="30">
        <v>3518640.13</v>
      </c>
      <c r="EO25" s="5">
        <v>0.96689999999999998</v>
      </c>
      <c r="EP25" s="30">
        <v>966652.98</v>
      </c>
      <c r="EQ25" s="5">
        <v>0.38219999999999998</v>
      </c>
      <c r="ER25" s="30">
        <v>2332527.52</v>
      </c>
      <c r="ES25" s="5">
        <v>0.38729999999999998</v>
      </c>
      <c r="ET25" s="30">
        <v>1023463</v>
      </c>
      <c r="EU25" s="5">
        <v>1.77</v>
      </c>
      <c r="EV25" s="30">
        <v>0</v>
      </c>
      <c r="EW25">
        <v>0</v>
      </c>
      <c r="EX25" s="30">
        <v>0</v>
      </c>
      <c r="EY25">
        <v>0</v>
      </c>
      <c r="EZ25" s="30">
        <v>2481817.5</v>
      </c>
      <c r="FA25" s="5">
        <v>0.72050000000000003</v>
      </c>
      <c r="FB25" s="30">
        <v>0</v>
      </c>
      <c r="FC25">
        <v>0</v>
      </c>
      <c r="FD25" s="30">
        <v>0</v>
      </c>
      <c r="FE25">
        <v>0</v>
      </c>
      <c r="FF25" s="30">
        <v>0</v>
      </c>
      <c r="FG25">
        <v>0</v>
      </c>
      <c r="FH25" s="30">
        <v>0</v>
      </c>
      <c r="FI25">
        <v>0</v>
      </c>
      <c r="FJ25" s="30">
        <v>2728982.64</v>
      </c>
      <c r="FK25" s="5">
        <v>0.91269999999999996</v>
      </c>
      <c r="FL25" s="30">
        <v>2659896</v>
      </c>
      <c r="FM25" s="5">
        <v>2.3132999999999999</v>
      </c>
      <c r="FN25" s="30">
        <v>665573.31000000006</v>
      </c>
      <c r="FO25" s="5">
        <v>1.2601</v>
      </c>
      <c r="FP25" s="30">
        <v>6924794</v>
      </c>
      <c r="FQ25" s="5">
        <v>2.2467999999999999</v>
      </c>
      <c r="FR25" s="30">
        <v>0</v>
      </c>
      <c r="FS25">
        <v>0</v>
      </c>
      <c r="FT25" s="30">
        <v>0</v>
      </c>
      <c r="FU25">
        <v>0</v>
      </c>
      <c r="FV25" s="30">
        <v>1464785.48</v>
      </c>
      <c r="FW25" s="5">
        <v>0.43759999999999999</v>
      </c>
      <c r="FX25" s="30">
        <v>2385280.63</v>
      </c>
      <c r="FY25" s="5">
        <v>1.2258</v>
      </c>
      <c r="FZ25" s="30">
        <v>0</v>
      </c>
      <c r="GA25">
        <v>0</v>
      </c>
      <c r="GB25" s="30">
        <v>616981</v>
      </c>
      <c r="GC25" s="5">
        <v>3.3466999999999998</v>
      </c>
      <c r="GD25" s="30">
        <v>3275430.48</v>
      </c>
      <c r="GE25" s="5">
        <v>10.5784</v>
      </c>
      <c r="GF25" s="30">
        <v>4996360</v>
      </c>
      <c r="GG25" s="5">
        <v>0.98750000000000004</v>
      </c>
      <c r="GH25" s="30">
        <v>0</v>
      </c>
      <c r="GI25">
        <v>0</v>
      </c>
      <c r="GJ25" s="30">
        <v>0</v>
      </c>
      <c r="GK25">
        <v>0</v>
      </c>
      <c r="GL25" s="30">
        <v>17771840.100000001</v>
      </c>
      <c r="GM25" s="5">
        <v>0.23799999999999999</v>
      </c>
      <c r="GN25" s="30">
        <v>0</v>
      </c>
      <c r="GO25">
        <v>0</v>
      </c>
      <c r="GP25" s="30">
        <v>59963658.299999997</v>
      </c>
      <c r="GQ25" s="5">
        <v>2.7216999999999998</v>
      </c>
      <c r="GR25" s="30">
        <v>1567363.1</v>
      </c>
      <c r="GS25" s="5">
        <v>1.2750999999999999</v>
      </c>
      <c r="GT25" s="30">
        <v>0</v>
      </c>
      <c r="GU25">
        <v>0</v>
      </c>
      <c r="GV25" s="30">
        <v>23239096.239999998</v>
      </c>
      <c r="GW25" s="5">
        <v>1.3765000000000001</v>
      </c>
      <c r="GX25" s="30">
        <v>0</v>
      </c>
      <c r="GY25">
        <v>0</v>
      </c>
      <c r="GZ25" s="30">
        <v>47266128</v>
      </c>
      <c r="HA25" s="5">
        <v>3.3860000000000001</v>
      </c>
      <c r="HB25" s="30">
        <v>20858876.16</v>
      </c>
      <c r="HC25" s="5">
        <v>9.6773000000000007</v>
      </c>
      <c r="HD25" s="30">
        <v>0</v>
      </c>
      <c r="HE25">
        <v>0</v>
      </c>
      <c r="HF25" s="30">
        <v>0</v>
      </c>
      <c r="HG25">
        <v>0</v>
      </c>
      <c r="HH25" s="30">
        <v>0</v>
      </c>
      <c r="HI25">
        <v>0</v>
      </c>
      <c r="HJ25" s="30">
        <v>4588980</v>
      </c>
      <c r="HK25" s="5">
        <v>1.0999000000000001</v>
      </c>
      <c r="HL25" s="30">
        <v>2007631</v>
      </c>
      <c r="HM25" s="5">
        <v>0.54510000000000003</v>
      </c>
      <c r="HN25" s="30">
        <v>2168763</v>
      </c>
      <c r="HO25" s="5">
        <v>1.7708999999999999</v>
      </c>
      <c r="HP25" s="30">
        <v>110565</v>
      </c>
      <c r="HQ25" s="5">
        <v>0.82720000000000005</v>
      </c>
      <c r="HR25" s="30">
        <v>0</v>
      </c>
      <c r="HS25">
        <v>0</v>
      </c>
      <c r="HT25" s="30">
        <v>22415176.34</v>
      </c>
      <c r="HU25" s="5">
        <v>2.7677</v>
      </c>
    </row>
    <row r="26" spans="1:229" ht="13.5" thickBot="1">
      <c r="A26" t="s">
        <v>241</v>
      </c>
      <c r="B26" s="30">
        <v>21313949134.52</v>
      </c>
      <c r="C26" s="5">
        <v>17.48</v>
      </c>
      <c r="D26" s="30">
        <v>19388655.550000001</v>
      </c>
      <c r="E26" s="5">
        <v>17.562200000000001</v>
      </c>
      <c r="F26" s="30">
        <v>807425663.39999998</v>
      </c>
      <c r="G26" s="5">
        <v>23.687799999999999</v>
      </c>
      <c r="H26" s="30">
        <v>251420407.19999999</v>
      </c>
      <c r="I26" s="5">
        <v>18.432700000000001</v>
      </c>
      <c r="J26" s="30">
        <v>0</v>
      </c>
      <c r="K26">
        <v>0</v>
      </c>
      <c r="L26" s="30">
        <v>232695597.43000001</v>
      </c>
      <c r="M26" s="5">
        <v>20.642800000000001</v>
      </c>
      <c r="N26" s="30">
        <v>216097975</v>
      </c>
      <c r="O26" s="5">
        <v>19.47</v>
      </c>
      <c r="P26" s="30">
        <v>512732450.81</v>
      </c>
      <c r="Q26" s="5">
        <v>17.788</v>
      </c>
      <c r="R26" s="30">
        <v>16585624.640000001</v>
      </c>
      <c r="S26" s="5">
        <v>13.587999999999999</v>
      </c>
      <c r="T26" s="30">
        <v>3252746232</v>
      </c>
      <c r="U26" s="5">
        <v>13.429500000000001</v>
      </c>
      <c r="V26" s="30">
        <v>32142215.489999998</v>
      </c>
      <c r="W26" s="5">
        <v>34.238</v>
      </c>
      <c r="X26" s="30">
        <v>0</v>
      </c>
      <c r="Y26">
        <v>0</v>
      </c>
      <c r="Z26" s="30">
        <v>4367362.2</v>
      </c>
      <c r="AA26" s="5">
        <v>3.2654999999999998</v>
      </c>
      <c r="AB26" s="30">
        <v>7110311.4699999997</v>
      </c>
      <c r="AC26" s="5">
        <v>13.097899999999999</v>
      </c>
      <c r="AD26" s="30">
        <v>177718377.65000001</v>
      </c>
      <c r="AE26" s="5">
        <v>23.034099999999999</v>
      </c>
      <c r="AF26" s="30">
        <v>44549033.049999997</v>
      </c>
      <c r="AG26" s="5">
        <v>17.752199999999998</v>
      </c>
      <c r="AH26" s="30">
        <v>0</v>
      </c>
      <c r="AI26">
        <v>0</v>
      </c>
      <c r="AJ26" s="30">
        <v>11938906.85</v>
      </c>
      <c r="AK26" s="5">
        <v>30.855399999999999</v>
      </c>
      <c r="AL26" s="30">
        <v>660795157</v>
      </c>
      <c r="AM26" s="5">
        <v>23.5991</v>
      </c>
      <c r="AN26" s="30">
        <v>33903676.920000002</v>
      </c>
      <c r="AO26" s="5">
        <v>25.742100000000001</v>
      </c>
      <c r="AP26" s="30">
        <v>420895720.44999999</v>
      </c>
      <c r="AQ26" s="5">
        <v>14.616</v>
      </c>
      <c r="AR26" s="30">
        <v>151247038.69999999</v>
      </c>
      <c r="AS26" s="5">
        <v>13.1769</v>
      </c>
      <c r="AT26" s="30">
        <v>9973808</v>
      </c>
      <c r="AU26" s="5">
        <v>11.9742</v>
      </c>
      <c r="AV26" s="30">
        <v>66175741.109999999</v>
      </c>
      <c r="AW26" s="5">
        <v>12.703799999999999</v>
      </c>
      <c r="AX26" s="30">
        <v>32642709.760000002</v>
      </c>
      <c r="AY26" s="5">
        <v>21.316600000000001</v>
      </c>
      <c r="AZ26" s="30">
        <v>0</v>
      </c>
      <c r="BA26">
        <v>0</v>
      </c>
      <c r="BB26" s="30">
        <v>26994340.100000001</v>
      </c>
      <c r="BC26" s="5">
        <v>14.495900000000001</v>
      </c>
      <c r="BD26" s="30">
        <v>120314571.8</v>
      </c>
      <c r="BE26" s="5">
        <v>15.6845</v>
      </c>
      <c r="BF26" s="30">
        <v>13700680.6</v>
      </c>
      <c r="BG26" s="5">
        <v>32.327599999999997</v>
      </c>
      <c r="BH26" s="30">
        <v>33995804</v>
      </c>
      <c r="BI26" s="5">
        <v>15.5275</v>
      </c>
      <c r="BJ26" s="30">
        <v>7471272</v>
      </c>
      <c r="BK26" s="5">
        <v>22.4163</v>
      </c>
      <c r="BL26" s="30">
        <v>86679559</v>
      </c>
      <c r="BM26" s="5">
        <v>28.446999999999999</v>
      </c>
      <c r="BN26" s="30">
        <v>6337305</v>
      </c>
      <c r="BO26" s="5">
        <v>25.020700000000001</v>
      </c>
      <c r="BP26" s="30">
        <v>17333075</v>
      </c>
      <c r="BQ26" s="5">
        <v>20.991900000000001</v>
      </c>
      <c r="BR26" s="30">
        <v>2560685.7799999998</v>
      </c>
      <c r="BS26" s="5">
        <v>10.968400000000001</v>
      </c>
      <c r="BT26" s="30">
        <v>60714228.539999999</v>
      </c>
      <c r="BU26" s="5">
        <v>18.709399999999999</v>
      </c>
      <c r="BV26" s="30">
        <v>1144731907.7</v>
      </c>
      <c r="BW26" s="5">
        <v>28.589400000000001</v>
      </c>
      <c r="BX26" s="30">
        <v>292359126.17000002</v>
      </c>
      <c r="BY26" s="5">
        <v>19.208600000000001</v>
      </c>
      <c r="BZ26" s="30">
        <v>0</v>
      </c>
      <c r="CA26">
        <v>0</v>
      </c>
      <c r="CB26" s="30">
        <v>27814727.969999999</v>
      </c>
      <c r="CC26" s="5">
        <v>12.478300000000001</v>
      </c>
      <c r="CD26" s="30">
        <v>9706402.7899999991</v>
      </c>
      <c r="CE26" s="5">
        <v>22.408999999999999</v>
      </c>
      <c r="CF26" s="30">
        <v>7551427.4000000004</v>
      </c>
      <c r="CG26" s="5">
        <v>37.838500000000003</v>
      </c>
      <c r="CH26" s="30">
        <v>0</v>
      </c>
      <c r="CI26">
        <v>0</v>
      </c>
      <c r="CJ26" s="30">
        <v>14514141</v>
      </c>
      <c r="CK26" s="5">
        <v>23.0625</v>
      </c>
      <c r="CL26" s="30">
        <v>0</v>
      </c>
      <c r="CM26">
        <v>0</v>
      </c>
      <c r="CN26" s="30">
        <v>0</v>
      </c>
      <c r="CO26">
        <v>0</v>
      </c>
      <c r="CP26" s="30">
        <v>5073320</v>
      </c>
      <c r="CQ26" s="5">
        <v>22.633900000000001</v>
      </c>
      <c r="CR26" s="30">
        <v>87263790.909999996</v>
      </c>
      <c r="CS26" s="5">
        <v>20.656199999999998</v>
      </c>
      <c r="CT26" s="30">
        <v>27012177</v>
      </c>
      <c r="CU26" s="5">
        <v>11.7881</v>
      </c>
      <c r="CV26" s="30">
        <v>48059844.060000002</v>
      </c>
      <c r="CW26" s="5">
        <v>16.8596</v>
      </c>
      <c r="CX26" s="30">
        <v>0</v>
      </c>
      <c r="CY26">
        <v>0</v>
      </c>
      <c r="CZ26" s="30">
        <v>277153691.20999998</v>
      </c>
      <c r="DA26" s="5">
        <v>13.997400000000001</v>
      </c>
      <c r="DB26" s="30">
        <v>0</v>
      </c>
      <c r="DC26">
        <v>0</v>
      </c>
      <c r="DD26" s="30">
        <v>0</v>
      </c>
      <c r="DE26">
        <v>0</v>
      </c>
      <c r="DF26" s="30">
        <v>170366239.27000001</v>
      </c>
      <c r="DG26" s="5">
        <v>16.6966</v>
      </c>
      <c r="DH26" s="30">
        <v>105472404.61</v>
      </c>
      <c r="DI26" s="5">
        <v>16.753499999999999</v>
      </c>
      <c r="DJ26" s="30">
        <v>2544238930.52</v>
      </c>
      <c r="DK26" s="5">
        <v>22.969799999999999</v>
      </c>
      <c r="DL26" s="30">
        <v>2783767.25</v>
      </c>
      <c r="DM26" s="5">
        <v>13.037599999999999</v>
      </c>
      <c r="DN26" s="30">
        <v>24435530.77</v>
      </c>
      <c r="DO26" s="5">
        <v>26.863299999999999</v>
      </c>
      <c r="DP26" s="30">
        <v>5668256</v>
      </c>
      <c r="DQ26" s="5">
        <v>5.8628</v>
      </c>
      <c r="DR26" s="30">
        <v>975992674.97000003</v>
      </c>
      <c r="DS26" s="5">
        <v>23.476600000000001</v>
      </c>
      <c r="DT26" s="30">
        <v>108917138.86</v>
      </c>
      <c r="DU26" s="5">
        <v>20.212499999999999</v>
      </c>
      <c r="DV26" s="30">
        <v>35718518</v>
      </c>
      <c r="DW26" s="5">
        <v>15.284000000000001</v>
      </c>
      <c r="DX26" s="30">
        <v>178283803</v>
      </c>
      <c r="DY26" s="5">
        <v>19.345700000000001</v>
      </c>
      <c r="DZ26" s="30">
        <v>279956661</v>
      </c>
      <c r="EA26" s="5">
        <v>19.473700000000001</v>
      </c>
      <c r="EB26" s="30">
        <v>225165620</v>
      </c>
      <c r="EC26" s="5">
        <v>12.090999999999999</v>
      </c>
      <c r="ED26" s="30">
        <v>1320675849</v>
      </c>
      <c r="EE26" s="5">
        <v>16.1922</v>
      </c>
      <c r="EF26" s="30">
        <v>197675952</v>
      </c>
      <c r="EG26" s="5">
        <v>18.934799999999999</v>
      </c>
      <c r="EH26" s="30">
        <v>106406943</v>
      </c>
      <c r="EI26" s="5">
        <v>28.671800000000001</v>
      </c>
      <c r="EJ26" s="30">
        <v>10730470</v>
      </c>
      <c r="EK26" s="5">
        <v>12.4742</v>
      </c>
      <c r="EL26" s="30">
        <v>59097163.5</v>
      </c>
      <c r="EM26" s="5">
        <v>26.914200000000001</v>
      </c>
      <c r="EN26" s="30">
        <v>118469377.37</v>
      </c>
      <c r="EO26" s="5">
        <v>32.555700000000002</v>
      </c>
      <c r="EP26" s="30">
        <v>25464211.050000001</v>
      </c>
      <c r="EQ26" s="5">
        <v>10.0672</v>
      </c>
      <c r="ER26" s="30">
        <v>172067494.33000001</v>
      </c>
      <c r="ES26" s="5">
        <v>28.568999999999999</v>
      </c>
      <c r="ET26" s="30">
        <v>15188112</v>
      </c>
      <c r="EU26" s="5">
        <v>26.2668</v>
      </c>
      <c r="EV26" s="30">
        <v>637656720.95000005</v>
      </c>
      <c r="EW26" s="5">
        <v>32.027200000000001</v>
      </c>
      <c r="EX26" s="30">
        <v>246989923.68000001</v>
      </c>
      <c r="EY26" s="5">
        <v>17.314499999999999</v>
      </c>
      <c r="EZ26" s="30">
        <v>99088460.989999995</v>
      </c>
      <c r="FA26" s="5">
        <v>28.766100000000002</v>
      </c>
      <c r="FB26" s="30">
        <v>0</v>
      </c>
      <c r="FC26">
        <v>0</v>
      </c>
      <c r="FD26" s="30">
        <v>0</v>
      </c>
      <c r="FE26">
        <v>0</v>
      </c>
      <c r="FF26" s="30">
        <v>115063092.84</v>
      </c>
      <c r="FG26" s="5">
        <v>15.3772</v>
      </c>
      <c r="FH26" s="30">
        <v>434637528.77999997</v>
      </c>
      <c r="FI26" s="5">
        <v>17.147400000000001</v>
      </c>
      <c r="FJ26" s="30">
        <v>56417170.369999997</v>
      </c>
      <c r="FK26" s="5">
        <v>18.868200000000002</v>
      </c>
      <c r="FL26" s="30">
        <v>26260813.079999998</v>
      </c>
      <c r="FM26" s="5">
        <v>22.838899999999999</v>
      </c>
      <c r="FN26" s="30">
        <v>15004255.92</v>
      </c>
      <c r="FO26" s="5">
        <v>28.407699999999998</v>
      </c>
      <c r="FP26" s="30">
        <v>59512286.409999996</v>
      </c>
      <c r="FQ26" s="5">
        <v>19.3095</v>
      </c>
      <c r="FR26" s="30">
        <v>282381982.35000002</v>
      </c>
      <c r="FS26" s="5">
        <v>30.0794</v>
      </c>
      <c r="FT26" s="30">
        <v>0</v>
      </c>
      <c r="FU26">
        <v>0</v>
      </c>
      <c r="FV26" s="30">
        <v>67692699.390000001</v>
      </c>
      <c r="FW26" s="5">
        <v>20.222899999999999</v>
      </c>
      <c r="FX26" s="30">
        <v>49932012.829999998</v>
      </c>
      <c r="FY26" s="5">
        <v>25.660900000000002</v>
      </c>
      <c r="FZ26" s="30">
        <v>152587902.86000001</v>
      </c>
      <c r="GA26" s="5">
        <v>14.9108</v>
      </c>
      <c r="GB26" s="30">
        <v>4314563</v>
      </c>
      <c r="GC26" s="5">
        <v>23.4038</v>
      </c>
      <c r="GD26" s="30">
        <v>2287600</v>
      </c>
      <c r="GE26" s="5">
        <v>7.3880999999999997</v>
      </c>
      <c r="GF26" s="30">
        <v>146829897</v>
      </c>
      <c r="GG26" s="5">
        <v>29.019600000000001</v>
      </c>
      <c r="GH26" s="30">
        <v>228286138</v>
      </c>
      <c r="GI26" s="5">
        <v>16.0611</v>
      </c>
      <c r="GJ26" s="30">
        <v>39453850</v>
      </c>
      <c r="GK26" s="5">
        <v>12.610099999999999</v>
      </c>
      <c r="GL26" s="30">
        <v>1451967809.25</v>
      </c>
      <c r="GM26" s="5">
        <v>19.4481</v>
      </c>
      <c r="GN26" s="30">
        <v>0</v>
      </c>
      <c r="GO26">
        <v>0</v>
      </c>
      <c r="GP26" s="30">
        <v>283134884.19</v>
      </c>
      <c r="GQ26" s="5">
        <v>12.8512</v>
      </c>
      <c r="GR26" s="30">
        <v>39231274.270000003</v>
      </c>
      <c r="GS26" s="5">
        <v>31.9163</v>
      </c>
      <c r="GT26" s="30">
        <v>0</v>
      </c>
      <c r="GU26">
        <v>0</v>
      </c>
      <c r="GV26" s="30">
        <v>259387928.91999999</v>
      </c>
      <c r="GW26" s="5">
        <v>15.363799999999999</v>
      </c>
      <c r="GX26" s="30">
        <v>27632400</v>
      </c>
      <c r="GY26" s="5">
        <v>9.6785999999999994</v>
      </c>
      <c r="GZ26" s="30">
        <v>223558988.18000001</v>
      </c>
      <c r="HA26" s="5">
        <v>16.015000000000001</v>
      </c>
      <c r="HB26" s="30">
        <v>32387869.550000001</v>
      </c>
      <c r="HC26" s="5">
        <v>15.0261</v>
      </c>
      <c r="HD26" s="30">
        <v>0</v>
      </c>
      <c r="HE26">
        <v>0</v>
      </c>
      <c r="HF26" s="30">
        <v>0</v>
      </c>
      <c r="HG26">
        <v>0</v>
      </c>
      <c r="HH26" s="30">
        <v>46359048</v>
      </c>
      <c r="HI26" s="5">
        <v>14.765000000000001</v>
      </c>
      <c r="HJ26" s="30">
        <v>55989147</v>
      </c>
      <c r="HK26" s="5">
        <v>13.4194</v>
      </c>
      <c r="HL26" s="30">
        <v>85065455</v>
      </c>
      <c r="HM26" s="5">
        <v>23.097100000000001</v>
      </c>
      <c r="HN26" s="30">
        <v>24193332</v>
      </c>
      <c r="HO26" s="5">
        <v>19.754999999999999</v>
      </c>
      <c r="HP26" s="30">
        <v>3872560</v>
      </c>
      <c r="HQ26" s="5">
        <v>28.973400000000002</v>
      </c>
      <c r="HR26" s="30">
        <v>56756048.130000003</v>
      </c>
      <c r="HS26" s="5">
        <v>25.383900000000001</v>
      </c>
      <c r="HT26" s="30">
        <v>97345632.370000005</v>
      </c>
      <c r="HU26" s="5">
        <v>12.019500000000001</v>
      </c>
    </row>
    <row r="27" spans="1:229" ht="14.25" thickTop="1" thickBot="1">
      <c r="A27" s="184" t="s">
        <v>242</v>
      </c>
      <c r="B27" s="185">
        <v>26977456498.18</v>
      </c>
      <c r="C27" s="186">
        <v>22.1248</v>
      </c>
      <c r="D27" s="185">
        <v>22054279.550000001</v>
      </c>
      <c r="E27" s="186">
        <v>19.976800000000001</v>
      </c>
      <c r="F27" s="185">
        <v>898781992.35000002</v>
      </c>
      <c r="G27" s="186">
        <v>26.367999999999999</v>
      </c>
      <c r="H27" s="185">
        <v>283358324.60000002</v>
      </c>
      <c r="I27" s="186">
        <v>20.7742</v>
      </c>
      <c r="J27" s="185">
        <v>0</v>
      </c>
      <c r="K27" s="184">
        <v>0</v>
      </c>
      <c r="L27" s="185">
        <v>293346407.70999998</v>
      </c>
      <c r="M27" s="186">
        <v>26.023199999999999</v>
      </c>
      <c r="N27" s="185">
        <v>222206965</v>
      </c>
      <c r="O27" s="186">
        <v>20.020399999999999</v>
      </c>
      <c r="P27" s="185">
        <v>595517840.70000005</v>
      </c>
      <c r="Q27" s="186">
        <v>20.66</v>
      </c>
      <c r="R27" s="185">
        <v>19185513.739999998</v>
      </c>
      <c r="S27" s="186">
        <v>15.7179</v>
      </c>
      <c r="T27" s="185">
        <v>5300926372.25</v>
      </c>
      <c r="U27" s="186">
        <v>21.8857</v>
      </c>
      <c r="V27" s="185">
        <v>34597974.909999996</v>
      </c>
      <c r="W27" s="186">
        <v>36.8538</v>
      </c>
      <c r="X27" s="185">
        <v>0</v>
      </c>
      <c r="Y27" s="184">
        <v>0</v>
      </c>
      <c r="Z27" s="185">
        <v>9326405</v>
      </c>
      <c r="AA27" s="186">
        <v>6.9733999999999998</v>
      </c>
      <c r="AB27" s="185">
        <v>7110311.4699999997</v>
      </c>
      <c r="AC27" s="186">
        <v>13.097899999999999</v>
      </c>
      <c r="AD27" s="185">
        <v>177718377.65000001</v>
      </c>
      <c r="AE27" s="186">
        <v>23.034099999999999</v>
      </c>
      <c r="AF27" s="185">
        <v>66893685.850000001</v>
      </c>
      <c r="AG27" s="186">
        <v>26.656300000000002</v>
      </c>
      <c r="AH27" s="185">
        <v>0</v>
      </c>
      <c r="AI27" s="184">
        <v>0</v>
      </c>
      <c r="AJ27" s="185">
        <v>14264835.720000001</v>
      </c>
      <c r="AK27" s="186">
        <v>36.866599999999998</v>
      </c>
      <c r="AL27" s="185">
        <v>745093907</v>
      </c>
      <c r="AM27" s="186">
        <v>26.6097</v>
      </c>
      <c r="AN27" s="185">
        <v>35207027.119999997</v>
      </c>
      <c r="AO27" s="186">
        <v>26.7317</v>
      </c>
      <c r="AP27" s="185">
        <v>579901669.58000004</v>
      </c>
      <c r="AQ27" s="186">
        <v>20.137599999999999</v>
      </c>
      <c r="AR27" s="185">
        <v>207367918.03</v>
      </c>
      <c r="AS27" s="186">
        <v>18.066299999999998</v>
      </c>
      <c r="AT27" s="185">
        <v>19829554</v>
      </c>
      <c r="AU27" s="186">
        <v>23.8066</v>
      </c>
      <c r="AV27" s="185">
        <v>126299980.97</v>
      </c>
      <c r="AW27" s="186">
        <v>24.245999999999999</v>
      </c>
      <c r="AX27" s="185">
        <v>55089520.899999999</v>
      </c>
      <c r="AY27" s="186">
        <v>35.975000000000001</v>
      </c>
      <c r="AZ27" s="185">
        <v>0</v>
      </c>
      <c r="BA27" s="184">
        <v>0</v>
      </c>
      <c r="BB27" s="185">
        <v>30753336.600000001</v>
      </c>
      <c r="BC27" s="186">
        <v>16.514500000000002</v>
      </c>
      <c r="BD27" s="185">
        <v>144649028.30000001</v>
      </c>
      <c r="BE27" s="186">
        <v>18.8568</v>
      </c>
      <c r="BF27" s="185">
        <v>14296299.6</v>
      </c>
      <c r="BG27" s="186">
        <v>33.732999999999997</v>
      </c>
      <c r="BH27" s="185">
        <v>45947865</v>
      </c>
      <c r="BI27" s="186">
        <v>20.986599999999999</v>
      </c>
      <c r="BJ27" s="185">
        <v>7471272</v>
      </c>
      <c r="BK27" s="186">
        <v>22.4163</v>
      </c>
      <c r="BL27" s="185">
        <v>96157748</v>
      </c>
      <c r="BM27" s="186">
        <v>31.557600000000001</v>
      </c>
      <c r="BN27" s="185">
        <v>6584325</v>
      </c>
      <c r="BO27" s="186">
        <v>25.995999999999999</v>
      </c>
      <c r="BP27" s="185">
        <v>18469075</v>
      </c>
      <c r="BQ27" s="186">
        <v>22.367699999999999</v>
      </c>
      <c r="BR27" s="185">
        <v>3539466.35</v>
      </c>
      <c r="BS27" s="186">
        <v>15.1609</v>
      </c>
      <c r="BT27" s="185">
        <v>79943143.540000007</v>
      </c>
      <c r="BU27" s="186">
        <v>24.634899999999998</v>
      </c>
      <c r="BV27" s="185">
        <v>1400387991.1099999</v>
      </c>
      <c r="BW27" s="186">
        <v>34.974299999999999</v>
      </c>
      <c r="BX27" s="185">
        <v>360907028.95999998</v>
      </c>
      <c r="BY27" s="186">
        <v>23.712299999999999</v>
      </c>
      <c r="BZ27" s="185">
        <v>0</v>
      </c>
      <c r="CA27" s="184">
        <v>0</v>
      </c>
      <c r="CB27" s="185">
        <v>37786963.130000003</v>
      </c>
      <c r="CC27" s="186">
        <v>16.952100000000002</v>
      </c>
      <c r="CD27" s="185">
        <v>13192111.59</v>
      </c>
      <c r="CE27" s="186">
        <v>30.456399999999999</v>
      </c>
      <c r="CF27" s="185">
        <v>7726811.5999999996</v>
      </c>
      <c r="CG27" s="186">
        <v>38.717300000000002</v>
      </c>
      <c r="CH27" s="185">
        <v>0</v>
      </c>
      <c r="CI27" s="184">
        <v>0</v>
      </c>
      <c r="CJ27" s="185">
        <v>17219481</v>
      </c>
      <c r="CK27" s="186">
        <v>27.3612</v>
      </c>
      <c r="CL27" s="185">
        <v>0</v>
      </c>
      <c r="CM27" s="184">
        <v>0</v>
      </c>
      <c r="CN27" s="185">
        <v>0</v>
      </c>
      <c r="CO27" s="184">
        <v>0</v>
      </c>
      <c r="CP27" s="185">
        <v>6145820</v>
      </c>
      <c r="CQ27" s="186">
        <v>27.418700000000001</v>
      </c>
      <c r="CR27" s="185">
        <v>97155140.549999997</v>
      </c>
      <c r="CS27" s="186">
        <v>22.997599999999998</v>
      </c>
      <c r="CT27" s="185">
        <v>38565032.399999999</v>
      </c>
      <c r="CU27" s="186">
        <v>16.829699999999999</v>
      </c>
      <c r="CV27" s="185">
        <v>58140215.200000003</v>
      </c>
      <c r="CW27" s="186">
        <v>20.395800000000001</v>
      </c>
      <c r="CX27" s="185">
        <v>0</v>
      </c>
      <c r="CY27" s="184">
        <v>0</v>
      </c>
      <c r="CZ27" s="185">
        <v>332596870.44999999</v>
      </c>
      <c r="DA27" s="186">
        <v>16.797499999999999</v>
      </c>
      <c r="DB27" s="185">
        <v>0</v>
      </c>
      <c r="DC27" s="184">
        <v>0</v>
      </c>
      <c r="DD27" s="185">
        <v>0</v>
      </c>
      <c r="DE27" s="184">
        <v>0</v>
      </c>
      <c r="DF27" s="185">
        <v>170366239.27000001</v>
      </c>
      <c r="DG27" s="186">
        <v>16.6966</v>
      </c>
      <c r="DH27" s="185">
        <v>137801974.06999999</v>
      </c>
      <c r="DI27" s="186">
        <v>21.8888</v>
      </c>
      <c r="DJ27" s="185">
        <v>2753075127.1100001</v>
      </c>
      <c r="DK27" s="186">
        <v>24.8553</v>
      </c>
      <c r="DL27" s="185">
        <v>2783767.25</v>
      </c>
      <c r="DM27" s="186">
        <v>13.037599999999999</v>
      </c>
      <c r="DN27" s="185">
        <v>26188821.170000002</v>
      </c>
      <c r="DO27" s="186">
        <v>28.790800000000001</v>
      </c>
      <c r="DP27" s="185">
        <v>12004306.5</v>
      </c>
      <c r="DQ27" s="186">
        <v>12.4163</v>
      </c>
      <c r="DR27" s="185">
        <v>1364218851.27</v>
      </c>
      <c r="DS27" s="186">
        <v>32.814999999999998</v>
      </c>
      <c r="DT27" s="185">
        <v>155749498.19999999</v>
      </c>
      <c r="DU27" s="186">
        <v>28.903500000000001</v>
      </c>
      <c r="DV27" s="185">
        <v>40041339</v>
      </c>
      <c r="DW27" s="186">
        <v>17.133700000000001</v>
      </c>
      <c r="DX27" s="185">
        <v>254443334</v>
      </c>
      <c r="DY27" s="186">
        <v>27.6098</v>
      </c>
      <c r="DZ27" s="185">
        <v>322795980</v>
      </c>
      <c r="EA27" s="186">
        <v>22.453600000000002</v>
      </c>
      <c r="EB27" s="185">
        <v>261975620</v>
      </c>
      <c r="EC27" s="186">
        <v>14.0677</v>
      </c>
      <c r="ED27" s="185">
        <v>1880047104</v>
      </c>
      <c r="EE27" s="186">
        <v>23.0504</v>
      </c>
      <c r="EF27" s="185">
        <v>227359186</v>
      </c>
      <c r="EG27" s="186">
        <v>21.777999999999999</v>
      </c>
      <c r="EH27" s="185">
        <v>122609158</v>
      </c>
      <c r="EI27" s="186">
        <v>33.037500000000001</v>
      </c>
      <c r="EJ27" s="185">
        <v>12377670</v>
      </c>
      <c r="EK27" s="186">
        <v>14.389099999999999</v>
      </c>
      <c r="EL27" s="185">
        <v>72848546.980000004</v>
      </c>
      <c r="EM27" s="186">
        <v>33.176900000000003</v>
      </c>
      <c r="EN27" s="185">
        <v>128464942.92</v>
      </c>
      <c r="EO27" s="186">
        <v>35.302599999999998</v>
      </c>
      <c r="EP27" s="185">
        <v>32115931.109999999</v>
      </c>
      <c r="EQ27" s="186">
        <v>12.696899999999999</v>
      </c>
      <c r="ER27" s="185">
        <v>178115522.44999999</v>
      </c>
      <c r="ES27" s="186">
        <v>29.5732</v>
      </c>
      <c r="ET27" s="185">
        <v>16211575</v>
      </c>
      <c r="EU27" s="186">
        <v>28.036799999999999</v>
      </c>
      <c r="EV27" s="185">
        <v>679744150.54999995</v>
      </c>
      <c r="EW27" s="186">
        <v>34.141100000000002</v>
      </c>
      <c r="EX27" s="185">
        <v>285319320.07999998</v>
      </c>
      <c r="EY27" s="186">
        <v>20.0014</v>
      </c>
      <c r="EZ27" s="185">
        <v>101570278.48999999</v>
      </c>
      <c r="FA27" s="186">
        <v>29.486599999999999</v>
      </c>
      <c r="FB27" s="185">
        <v>0</v>
      </c>
      <c r="FC27" s="184">
        <v>0</v>
      </c>
      <c r="FD27" s="185">
        <v>0</v>
      </c>
      <c r="FE27" s="184">
        <v>0</v>
      </c>
      <c r="FF27" s="185">
        <v>124677263.95999999</v>
      </c>
      <c r="FG27" s="186">
        <v>16.661999999999999</v>
      </c>
      <c r="FH27" s="185">
        <v>482398524.30000001</v>
      </c>
      <c r="FI27" s="186">
        <v>19.031700000000001</v>
      </c>
      <c r="FJ27" s="185">
        <v>68959614.030000001</v>
      </c>
      <c r="FK27" s="186">
        <v>23.062899999999999</v>
      </c>
      <c r="FL27" s="185">
        <v>29697490.899999999</v>
      </c>
      <c r="FM27" s="186">
        <v>25.8278</v>
      </c>
      <c r="FN27" s="185">
        <v>16464633.529999999</v>
      </c>
      <c r="FO27" s="186">
        <v>31.172699999999999</v>
      </c>
      <c r="FP27" s="185">
        <v>66455881.200000003</v>
      </c>
      <c r="FQ27" s="186">
        <v>21.5625</v>
      </c>
      <c r="FR27" s="185">
        <v>293572380.26999998</v>
      </c>
      <c r="FS27" s="186">
        <v>31.2714</v>
      </c>
      <c r="FT27" s="185">
        <v>0</v>
      </c>
      <c r="FU27" s="184">
        <v>0</v>
      </c>
      <c r="FV27" s="185">
        <v>76596603.069999993</v>
      </c>
      <c r="FW27" s="186">
        <v>22.882899999999999</v>
      </c>
      <c r="FX27" s="185">
        <v>54938388.119999997</v>
      </c>
      <c r="FY27" s="186">
        <v>28.233699999999999</v>
      </c>
      <c r="FZ27" s="185">
        <v>209578155.06</v>
      </c>
      <c r="GA27" s="186">
        <v>20.479800000000001</v>
      </c>
      <c r="GB27" s="185">
        <v>5390244</v>
      </c>
      <c r="GC27" s="186">
        <v>29.238700000000001</v>
      </c>
      <c r="GD27" s="185">
        <v>7480030.4800000004</v>
      </c>
      <c r="GE27" s="186">
        <v>24.157699999999998</v>
      </c>
      <c r="GF27" s="185">
        <v>169168534</v>
      </c>
      <c r="GG27" s="186">
        <v>33.434699999999999</v>
      </c>
      <c r="GH27" s="185">
        <v>290892986.10000002</v>
      </c>
      <c r="GI27" s="186">
        <v>20.465800000000002</v>
      </c>
      <c r="GJ27" s="185">
        <v>58024372</v>
      </c>
      <c r="GK27" s="186">
        <v>18.5456</v>
      </c>
      <c r="GL27" s="185">
        <v>1697437595.8</v>
      </c>
      <c r="GM27" s="186">
        <v>22.736000000000001</v>
      </c>
      <c r="GN27" s="185">
        <v>0</v>
      </c>
      <c r="GO27" s="184">
        <v>0</v>
      </c>
      <c r="GP27" s="185">
        <v>343098542.49000001</v>
      </c>
      <c r="GQ27" s="186">
        <v>15.572900000000001</v>
      </c>
      <c r="GR27" s="185">
        <v>42480895.969999999</v>
      </c>
      <c r="GS27" s="186">
        <v>34.56</v>
      </c>
      <c r="GT27" s="185">
        <v>0</v>
      </c>
      <c r="GU27" s="184">
        <v>0</v>
      </c>
      <c r="GV27" s="185">
        <v>314581369.75</v>
      </c>
      <c r="GW27" s="186">
        <v>18.632999999999999</v>
      </c>
      <c r="GX27" s="185">
        <v>27632400</v>
      </c>
      <c r="GY27" s="186">
        <v>9.6785999999999994</v>
      </c>
      <c r="GZ27" s="185">
        <v>270825116.18000001</v>
      </c>
      <c r="HA27" s="186">
        <v>19.401</v>
      </c>
      <c r="HB27" s="185">
        <v>56980553.210000001</v>
      </c>
      <c r="HC27" s="186">
        <v>26.435700000000001</v>
      </c>
      <c r="HD27" s="185">
        <v>0</v>
      </c>
      <c r="HE27" s="184">
        <v>0</v>
      </c>
      <c r="HF27" s="185">
        <v>0</v>
      </c>
      <c r="HG27" s="184">
        <v>0</v>
      </c>
      <c r="HH27" s="185">
        <v>64494931</v>
      </c>
      <c r="HI27" s="186">
        <v>20.5411</v>
      </c>
      <c r="HJ27" s="185">
        <v>105094995</v>
      </c>
      <c r="HK27" s="186">
        <v>25.1891</v>
      </c>
      <c r="HL27" s="185">
        <v>94189070</v>
      </c>
      <c r="HM27" s="186">
        <v>25.574300000000001</v>
      </c>
      <c r="HN27" s="185">
        <v>27817164</v>
      </c>
      <c r="HO27" s="186">
        <v>22.714099999999998</v>
      </c>
      <c r="HP27" s="185">
        <v>3983125</v>
      </c>
      <c r="HQ27" s="186">
        <v>29.800599999999999</v>
      </c>
      <c r="HR27" s="185">
        <v>56756048.130000003</v>
      </c>
      <c r="HS27" s="186">
        <v>25.383900000000001</v>
      </c>
      <c r="HT27" s="185">
        <v>147847457.72999999</v>
      </c>
      <c r="HU27" s="186">
        <v>18.255099999999999</v>
      </c>
    </row>
    <row r="28" spans="1:229" ht="13.5" thickTop="1">
      <c r="A28" t="s">
        <v>243</v>
      </c>
      <c r="B28" s="30">
        <v>15588890.32</v>
      </c>
      <c r="C28" s="5">
        <v>1.2800000000000001E-2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4505294.8499999996</v>
      </c>
      <c r="M28" s="5">
        <v>0.3997</v>
      </c>
      <c r="N28" s="30">
        <v>0</v>
      </c>
      <c r="O28">
        <v>0</v>
      </c>
      <c r="P28" s="30">
        <v>0</v>
      </c>
      <c r="Q28">
        <v>0</v>
      </c>
      <c r="R28" s="30">
        <v>0</v>
      </c>
      <c r="S28">
        <v>0</v>
      </c>
      <c r="T28" s="30">
        <v>0</v>
      </c>
      <c r="U28">
        <v>0</v>
      </c>
      <c r="V28" s="30">
        <v>0</v>
      </c>
      <c r="W28">
        <v>0</v>
      </c>
      <c r="X28" s="30">
        <v>0</v>
      </c>
      <c r="Y28">
        <v>0</v>
      </c>
      <c r="Z28" s="30">
        <v>0</v>
      </c>
      <c r="AA28">
        <v>0</v>
      </c>
      <c r="AB28" s="30">
        <v>0</v>
      </c>
      <c r="AC28">
        <v>0</v>
      </c>
      <c r="AD28" s="30">
        <v>0</v>
      </c>
      <c r="AE28">
        <v>0</v>
      </c>
      <c r="AF28" s="30">
        <v>0</v>
      </c>
      <c r="AG28">
        <v>0</v>
      </c>
      <c r="AH28" s="30">
        <v>0</v>
      </c>
      <c r="AI28">
        <v>0</v>
      </c>
      <c r="AJ28" s="30">
        <v>0</v>
      </c>
      <c r="AK28">
        <v>0</v>
      </c>
      <c r="AL28" s="30">
        <v>0</v>
      </c>
      <c r="AM28">
        <v>0</v>
      </c>
      <c r="AN28" s="30">
        <v>0</v>
      </c>
      <c r="AO28">
        <v>0</v>
      </c>
      <c r="AP28" s="30">
        <v>0</v>
      </c>
      <c r="AQ28">
        <v>0</v>
      </c>
      <c r="AR28" s="30">
        <v>0</v>
      </c>
      <c r="AS28">
        <v>0</v>
      </c>
      <c r="AT28" s="30">
        <v>0</v>
      </c>
      <c r="AU28">
        <v>0</v>
      </c>
      <c r="AV28" s="30">
        <v>0</v>
      </c>
      <c r="AW28" s="5">
        <v>0</v>
      </c>
      <c r="AX28" s="30">
        <v>0</v>
      </c>
      <c r="AY28">
        <v>0</v>
      </c>
      <c r="AZ28" s="30">
        <v>0</v>
      </c>
      <c r="BA28">
        <v>0</v>
      </c>
      <c r="BB28" s="30">
        <v>0</v>
      </c>
      <c r="BC28" s="5">
        <v>0</v>
      </c>
      <c r="BD28" s="30">
        <v>6174000</v>
      </c>
      <c r="BE28" s="5">
        <v>0.80489999999999995</v>
      </c>
      <c r="BF28" s="30">
        <v>0</v>
      </c>
      <c r="BG28">
        <v>0</v>
      </c>
      <c r="BH28" s="30">
        <v>0</v>
      </c>
      <c r="BI28">
        <v>0</v>
      </c>
      <c r="BJ28" s="30">
        <v>0</v>
      </c>
      <c r="BK28">
        <v>0</v>
      </c>
      <c r="BL28" s="30">
        <v>0</v>
      </c>
      <c r="BM28">
        <v>0</v>
      </c>
      <c r="BN28" s="30">
        <v>0</v>
      </c>
      <c r="BO28">
        <v>0</v>
      </c>
      <c r="BP28" s="30">
        <v>0</v>
      </c>
      <c r="BQ28">
        <v>0</v>
      </c>
      <c r="BR28" s="30">
        <v>0</v>
      </c>
      <c r="BS28">
        <v>0</v>
      </c>
      <c r="BT28" s="30">
        <v>0</v>
      </c>
      <c r="BU28">
        <v>0</v>
      </c>
      <c r="BV28" s="30">
        <v>0</v>
      </c>
      <c r="BW28">
        <v>0</v>
      </c>
      <c r="BX28" s="30">
        <v>0</v>
      </c>
      <c r="BY28">
        <v>0</v>
      </c>
      <c r="BZ28" s="30">
        <v>0</v>
      </c>
      <c r="CA28">
        <v>0</v>
      </c>
      <c r="CB28" s="30">
        <v>0</v>
      </c>
      <c r="CC28">
        <v>0</v>
      </c>
      <c r="CD28" s="30">
        <v>0</v>
      </c>
      <c r="CE28">
        <v>0</v>
      </c>
      <c r="CF28" s="30">
        <v>0</v>
      </c>
      <c r="CG28">
        <v>0</v>
      </c>
      <c r="CH28" s="30">
        <v>0</v>
      </c>
      <c r="CI28">
        <v>0</v>
      </c>
      <c r="CJ28" s="30">
        <v>0</v>
      </c>
      <c r="CK28">
        <v>0</v>
      </c>
      <c r="CL28" s="30">
        <v>0</v>
      </c>
      <c r="CM28">
        <v>0</v>
      </c>
      <c r="CN28" s="30">
        <v>0</v>
      </c>
      <c r="CO28">
        <v>0</v>
      </c>
      <c r="CP28" s="30">
        <v>0</v>
      </c>
      <c r="CQ28">
        <v>0</v>
      </c>
      <c r="CR28" s="30">
        <v>0</v>
      </c>
      <c r="CS28">
        <v>0</v>
      </c>
      <c r="CT28" s="30">
        <v>2366700</v>
      </c>
      <c r="CU28" s="5">
        <v>1.0327999999999999</v>
      </c>
      <c r="CV28" s="30">
        <v>0</v>
      </c>
      <c r="CW28">
        <v>0</v>
      </c>
      <c r="CX28" s="30">
        <v>0</v>
      </c>
      <c r="CY28">
        <v>0</v>
      </c>
      <c r="CZ28" s="30">
        <v>0</v>
      </c>
      <c r="DA28" s="5">
        <v>0</v>
      </c>
      <c r="DB28" s="30">
        <v>0</v>
      </c>
      <c r="DC28">
        <v>0</v>
      </c>
      <c r="DD28" s="30">
        <v>0</v>
      </c>
      <c r="DE28">
        <v>0</v>
      </c>
      <c r="DF28" s="30">
        <v>0</v>
      </c>
      <c r="DG28">
        <v>0</v>
      </c>
      <c r="DH28" s="30">
        <v>791996.52</v>
      </c>
      <c r="DI28" s="5">
        <v>0.1258</v>
      </c>
      <c r="DJ28" s="30">
        <v>0</v>
      </c>
      <c r="DK28" s="5">
        <v>0</v>
      </c>
      <c r="DL28" s="30">
        <v>0</v>
      </c>
      <c r="DM28">
        <v>0</v>
      </c>
      <c r="DN28" s="30">
        <v>0</v>
      </c>
      <c r="DO28">
        <v>0</v>
      </c>
      <c r="DP28" s="30">
        <v>0</v>
      </c>
      <c r="DQ28">
        <v>0</v>
      </c>
      <c r="DR28" s="30">
        <v>0</v>
      </c>
      <c r="DS28">
        <v>0</v>
      </c>
      <c r="DT28" s="30">
        <v>0</v>
      </c>
      <c r="DU28">
        <v>0</v>
      </c>
      <c r="DV28" s="30">
        <v>347113</v>
      </c>
      <c r="DW28" s="5">
        <v>0.14849999999999999</v>
      </c>
      <c r="DX28" s="30">
        <v>0</v>
      </c>
      <c r="DY28">
        <v>0</v>
      </c>
      <c r="DZ28" s="30">
        <v>0</v>
      </c>
      <c r="EA28">
        <v>0</v>
      </c>
      <c r="EB28" s="30">
        <v>0</v>
      </c>
      <c r="EC28">
        <v>0</v>
      </c>
      <c r="ED28" s="30">
        <v>0</v>
      </c>
      <c r="EE28">
        <v>0</v>
      </c>
      <c r="EF28" s="30">
        <v>0</v>
      </c>
      <c r="EG28">
        <v>0</v>
      </c>
      <c r="EH28" s="30">
        <v>0</v>
      </c>
      <c r="EI28">
        <v>0</v>
      </c>
      <c r="EJ28" s="30">
        <v>0</v>
      </c>
      <c r="EK28">
        <v>0</v>
      </c>
      <c r="EL28" s="30">
        <v>0</v>
      </c>
      <c r="EM28">
        <v>0</v>
      </c>
      <c r="EN28" s="30">
        <v>88113.27</v>
      </c>
      <c r="EO28" s="5">
        <v>2.4199999999999999E-2</v>
      </c>
      <c r="EP28" s="30">
        <v>0</v>
      </c>
      <c r="EQ28">
        <v>0</v>
      </c>
      <c r="ER28" s="30">
        <v>0</v>
      </c>
      <c r="ES28">
        <v>0</v>
      </c>
      <c r="ET28" s="30">
        <v>0</v>
      </c>
      <c r="EU28">
        <v>0</v>
      </c>
      <c r="EV28" s="30">
        <v>0</v>
      </c>
      <c r="EW28">
        <v>0</v>
      </c>
      <c r="EX28" s="30">
        <v>0</v>
      </c>
      <c r="EY28">
        <v>0</v>
      </c>
      <c r="EZ28" s="30">
        <v>0</v>
      </c>
      <c r="FA28">
        <v>0</v>
      </c>
      <c r="FB28" s="30">
        <v>0</v>
      </c>
      <c r="FC28">
        <v>0</v>
      </c>
      <c r="FD28" s="30">
        <v>0</v>
      </c>
      <c r="FE28">
        <v>0</v>
      </c>
      <c r="FF28" s="30">
        <v>0</v>
      </c>
      <c r="FG28" s="5">
        <v>0</v>
      </c>
      <c r="FH28" s="30">
        <v>0</v>
      </c>
      <c r="FI28" s="5">
        <v>0</v>
      </c>
      <c r="FJ28" s="30">
        <v>0</v>
      </c>
      <c r="FK28">
        <v>0</v>
      </c>
      <c r="FL28" s="30">
        <v>0</v>
      </c>
      <c r="FM28">
        <v>0</v>
      </c>
      <c r="FN28" s="30">
        <v>0</v>
      </c>
      <c r="FO28">
        <v>0</v>
      </c>
      <c r="FP28" s="30">
        <v>0</v>
      </c>
      <c r="FQ28">
        <v>0</v>
      </c>
      <c r="FR28" s="30">
        <v>0</v>
      </c>
      <c r="FS28">
        <v>0</v>
      </c>
      <c r="FT28" s="30">
        <v>0</v>
      </c>
      <c r="FU28">
        <v>0</v>
      </c>
      <c r="FV28" s="30">
        <v>0</v>
      </c>
      <c r="FW28">
        <v>0</v>
      </c>
      <c r="FX28" s="30">
        <v>17616.48</v>
      </c>
      <c r="FY28" s="5">
        <v>9.1000000000000004E-3</v>
      </c>
      <c r="FZ28" s="30">
        <v>0</v>
      </c>
      <c r="GA28">
        <v>0</v>
      </c>
      <c r="GB28" s="30">
        <v>0</v>
      </c>
      <c r="GC28">
        <v>0</v>
      </c>
      <c r="GD28" s="30">
        <v>0</v>
      </c>
      <c r="GE28">
        <v>0</v>
      </c>
      <c r="GF28" s="30">
        <v>0</v>
      </c>
      <c r="GG28">
        <v>0</v>
      </c>
      <c r="GH28" s="30">
        <v>0</v>
      </c>
      <c r="GI28">
        <v>0</v>
      </c>
      <c r="GJ28" s="30">
        <v>0</v>
      </c>
      <c r="GK28">
        <v>0</v>
      </c>
      <c r="GL28" s="30">
        <v>0</v>
      </c>
      <c r="GM28">
        <v>0</v>
      </c>
      <c r="GN28" s="30">
        <v>0</v>
      </c>
      <c r="GO28">
        <v>0</v>
      </c>
      <c r="GP28" s="30">
        <v>0</v>
      </c>
      <c r="GQ28">
        <v>0</v>
      </c>
      <c r="GR28" s="30">
        <v>0</v>
      </c>
      <c r="GS28">
        <v>0</v>
      </c>
      <c r="GT28" s="30">
        <v>0</v>
      </c>
      <c r="GU28">
        <v>0</v>
      </c>
      <c r="GV28" s="30">
        <v>0</v>
      </c>
      <c r="GW28">
        <v>0</v>
      </c>
      <c r="GX28" s="30">
        <v>0</v>
      </c>
      <c r="GY28">
        <v>0</v>
      </c>
      <c r="GZ28" s="30">
        <v>0</v>
      </c>
      <c r="HA28">
        <v>0</v>
      </c>
      <c r="HB28" s="30">
        <v>0</v>
      </c>
      <c r="HC28">
        <v>0</v>
      </c>
      <c r="HD28" s="30">
        <v>0</v>
      </c>
      <c r="HE28">
        <v>0</v>
      </c>
      <c r="HF28" s="30">
        <v>0</v>
      </c>
      <c r="HG28">
        <v>0</v>
      </c>
      <c r="HH28" s="30">
        <v>0</v>
      </c>
      <c r="HI28">
        <v>0</v>
      </c>
      <c r="HJ28" s="30">
        <v>0</v>
      </c>
      <c r="HK28" s="5">
        <v>0</v>
      </c>
      <c r="HL28" s="30">
        <v>0</v>
      </c>
      <c r="HM28">
        <v>0</v>
      </c>
      <c r="HN28" s="30">
        <v>0</v>
      </c>
      <c r="HO28">
        <v>0</v>
      </c>
      <c r="HP28" s="30">
        <v>0</v>
      </c>
      <c r="HQ28">
        <v>0</v>
      </c>
      <c r="HR28" s="30">
        <v>0</v>
      </c>
      <c r="HS28">
        <v>0</v>
      </c>
      <c r="HT28" s="30">
        <v>1298056.2</v>
      </c>
      <c r="HU28" s="5">
        <v>0.1603</v>
      </c>
    </row>
    <row r="29" spans="1:229">
      <c r="A29" t="s">
        <v>244</v>
      </c>
      <c r="B29" s="30">
        <v>4720106946.8100004</v>
      </c>
      <c r="C29" s="5">
        <v>3.8711000000000002</v>
      </c>
      <c r="D29" s="30">
        <v>2792879.75</v>
      </c>
      <c r="E29" s="5">
        <v>2.5297999999999998</v>
      </c>
      <c r="F29" s="30">
        <v>67483878</v>
      </c>
      <c r="G29" s="5">
        <v>1.9798</v>
      </c>
      <c r="H29" s="30">
        <v>49589670.899999999</v>
      </c>
      <c r="I29" s="5">
        <v>3.6356000000000002</v>
      </c>
      <c r="J29" s="30">
        <v>0</v>
      </c>
      <c r="K29">
        <v>0</v>
      </c>
      <c r="L29" s="30">
        <v>15493004.810000001</v>
      </c>
      <c r="M29" s="5">
        <v>1.3744000000000001</v>
      </c>
      <c r="N29" s="30">
        <v>15846600</v>
      </c>
      <c r="O29" s="5">
        <v>1.4277</v>
      </c>
      <c r="P29" s="30">
        <v>246366428.69999999</v>
      </c>
      <c r="Q29" s="5">
        <v>8.5471000000000004</v>
      </c>
      <c r="R29" s="30">
        <v>5435836.5599999996</v>
      </c>
      <c r="S29" s="5">
        <v>4.4534000000000002</v>
      </c>
      <c r="T29" s="30">
        <v>2543165958.5999999</v>
      </c>
      <c r="U29" s="5">
        <v>10.4998</v>
      </c>
      <c r="V29" s="30">
        <v>6284761.5599999996</v>
      </c>
      <c r="W29" s="5">
        <v>6.6944999999999997</v>
      </c>
      <c r="X29" s="30">
        <v>0</v>
      </c>
      <c r="Y29">
        <v>0</v>
      </c>
      <c r="Z29" s="30">
        <v>2806120</v>
      </c>
      <c r="AA29" s="5">
        <v>2.0981000000000001</v>
      </c>
      <c r="AB29" s="30">
        <v>1587703.5</v>
      </c>
      <c r="AC29" s="5">
        <v>2.9247000000000001</v>
      </c>
      <c r="AD29" s="30">
        <v>48713353.920000002</v>
      </c>
      <c r="AE29" s="5">
        <v>6.3136999999999999</v>
      </c>
      <c r="AF29" s="30">
        <v>0</v>
      </c>
      <c r="AG29">
        <v>0</v>
      </c>
      <c r="AH29" s="30">
        <v>0</v>
      </c>
      <c r="AI29">
        <v>0</v>
      </c>
      <c r="AJ29" s="30">
        <v>2511709.75</v>
      </c>
      <c r="AK29" s="5">
        <v>6.4913999999999996</v>
      </c>
      <c r="AL29" s="30">
        <v>0</v>
      </c>
      <c r="AM29">
        <v>0</v>
      </c>
      <c r="AN29" s="30">
        <v>5995489.5</v>
      </c>
      <c r="AO29" s="5">
        <v>4.5522</v>
      </c>
      <c r="AP29" s="30">
        <v>112540232.5</v>
      </c>
      <c r="AQ29" s="5">
        <v>3.9081000000000001</v>
      </c>
      <c r="AR29" s="30">
        <v>14738750</v>
      </c>
      <c r="AS29" s="5">
        <v>1.2841</v>
      </c>
      <c r="AT29" s="30">
        <v>0</v>
      </c>
      <c r="AU29">
        <v>0</v>
      </c>
      <c r="AV29" s="30">
        <v>0</v>
      </c>
      <c r="AW29">
        <v>0</v>
      </c>
      <c r="AX29" s="30">
        <v>0</v>
      </c>
      <c r="AY29">
        <v>0</v>
      </c>
      <c r="AZ29" s="30">
        <v>0</v>
      </c>
      <c r="BA29">
        <v>0</v>
      </c>
      <c r="BB29" s="30">
        <v>3755222.2</v>
      </c>
      <c r="BC29" s="5">
        <v>2.0165000000000002</v>
      </c>
      <c r="BD29" s="30">
        <v>27210000</v>
      </c>
      <c r="BE29" s="5">
        <v>3.5472000000000001</v>
      </c>
      <c r="BF29" s="30">
        <v>2929610</v>
      </c>
      <c r="BG29" s="5">
        <v>6.9126000000000003</v>
      </c>
      <c r="BH29" s="30">
        <v>10722006</v>
      </c>
      <c r="BI29" s="5">
        <v>4.8973000000000004</v>
      </c>
      <c r="BJ29" s="30">
        <v>0</v>
      </c>
      <c r="BK29">
        <v>0</v>
      </c>
      <c r="BL29" s="30">
        <v>0</v>
      </c>
      <c r="BM29">
        <v>0</v>
      </c>
      <c r="BN29" s="30">
        <v>1859350</v>
      </c>
      <c r="BO29" s="5">
        <v>7.3410000000000002</v>
      </c>
      <c r="BP29" s="30">
        <v>4081500</v>
      </c>
      <c r="BQ29" s="5">
        <v>4.9431000000000003</v>
      </c>
      <c r="BR29" s="30">
        <v>463776.25</v>
      </c>
      <c r="BS29" s="5">
        <v>1.9864999999999999</v>
      </c>
      <c r="BT29" s="30">
        <v>1235107.25</v>
      </c>
      <c r="BU29" s="5">
        <v>0.38059999999999999</v>
      </c>
      <c r="BV29" s="30">
        <v>247257853.00999999</v>
      </c>
      <c r="BW29" s="5">
        <v>6.1752000000000002</v>
      </c>
      <c r="BX29" s="30">
        <v>66791876.25</v>
      </c>
      <c r="BY29" s="5">
        <v>4.3883999999999999</v>
      </c>
      <c r="BZ29" s="30">
        <v>0</v>
      </c>
      <c r="CA29">
        <v>0</v>
      </c>
      <c r="CB29" s="30">
        <v>1377052.75</v>
      </c>
      <c r="CC29" s="5">
        <v>0.61780000000000002</v>
      </c>
      <c r="CD29" s="30">
        <v>0</v>
      </c>
      <c r="CE29">
        <v>0</v>
      </c>
      <c r="CF29" s="30">
        <v>510187.5</v>
      </c>
      <c r="CG29" s="5">
        <v>2.5564</v>
      </c>
      <c r="CH29" s="30">
        <v>0</v>
      </c>
      <c r="CI29">
        <v>0</v>
      </c>
      <c r="CJ29" s="30">
        <v>0</v>
      </c>
      <c r="CK29">
        <v>0</v>
      </c>
      <c r="CL29" s="30">
        <v>37449708.100000001</v>
      </c>
      <c r="CM29" s="5">
        <v>4.859</v>
      </c>
      <c r="CN29" s="30">
        <v>0</v>
      </c>
      <c r="CO29">
        <v>0</v>
      </c>
      <c r="CP29" s="30">
        <v>0</v>
      </c>
      <c r="CQ29">
        <v>0</v>
      </c>
      <c r="CR29" s="30">
        <v>16719864.75</v>
      </c>
      <c r="CS29" s="5">
        <v>3.9578000000000002</v>
      </c>
      <c r="CT29" s="30">
        <v>1666839.25</v>
      </c>
      <c r="CU29" s="5">
        <v>0.72740000000000005</v>
      </c>
      <c r="CV29" s="30">
        <v>6862588.75</v>
      </c>
      <c r="CW29" s="5">
        <v>2.4074</v>
      </c>
      <c r="CX29" s="30">
        <v>0</v>
      </c>
      <c r="CY29">
        <v>0</v>
      </c>
      <c r="CZ29" s="30">
        <v>55353658.899999999</v>
      </c>
      <c r="DA29" s="5">
        <v>2.7955999999999999</v>
      </c>
      <c r="DB29" s="30">
        <v>0</v>
      </c>
      <c r="DC29">
        <v>0</v>
      </c>
      <c r="DD29" s="30">
        <v>0</v>
      </c>
      <c r="DE29">
        <v>0</v>
      </c>
      <c r="DF29" s="30">
        <v>25214600</v>
      </c>
      <c r="DG29" s="5">
        <v>2.4710999999999999</v>
      </c>
      <c r="DH29" s="30">
        <v>7856660.75</v>
      </c>
      <c r="DI29" s="5">
        <v>1.248</v>
      </c>
      <c r="DJ29" s="30">
        <v>194686800</v>
      </c>
      <c r="DK29" s="5">
        <v>1.7577</v>
      </c>
      <c r="DL29" s="30">
        <v>1022415.75</v>
      </c>
      <c r="DM29" s="5">
        <v>4.7884000000000002</v>
      </c>
      <c r="DN29" s="30">
        <v>9663178</v>
      </c>
      <c r="DO29" s="5">
        <v>10.6233</v>
      </c>
      <c r="DP29" s="30">
        <v>7618800</v>
      </c>
      <c r="DQ29" s="5">
        <v>7.8803000000000001</v>
      </c>
      <c r="DR29" s="30">
        <v>0</v>
      </c>
      <c r="DS29">
        <v>0</v>
      </c>
      <c r="DT29" s="30">
        <v>0</v>
      </c>
      <c r="DU29">
        <v>0</v>
      </c>
      <c r="DV29" s="30">
        <v>2200866</v>
      </c>
      <c r="DW29" s="5">
        <v>0.94179999999999997</v>
      </c>
      <c r="DX29" s="30">
        <v>0</v>
      </c>
      <c r="DY29">
        <v>0</v>
      </c>
      <c r="DZ29" s="30">
        <v>0</v>
      </c>
      <c r="EA29">
        <v>0</v>
      </c>
      <c r="EB29" s="30">
        <v>0</v>
      </c>
      <c r="EC29">
        <v>0</v>
      </c>
      <c r="ED29" s="30">
        <v>0</v>
      </c>
      <c r="EE29">
        <v>0</v>
      </c>
      <c r="EF29" s="30">
        <v>0</v>
      </c>
      <c r="EG29">
        <v>0</v>
      </c>
      <c r="EH29" s="30">
        <v>21793623</v>
      </c>
      <c r="EI29" s="5">
        <v>5.8723999999999998</v>
      </c>
      <c r="EJ29" s="30">
        <v>0</v>
      </c>
      <c r="EK29">
        <v>0</v>
      </c>
      <c r="EL29" s="30">
        <v>10063496.52</v>
      </c>
      <c r="EM29" s="5">
        <v>4.5831</v>
      </c>
      <c r="EN29" s="30">
        <v>10629813.25</v>
      </c>
      <c r="EO29" s="5">
        <v>2.9211</v>
      </c>
      <c r="EP29" s="30">
        <v>3206698.5</v>
      </c>
      <c r="EQ29" s="5">
        <v>1.2678</v>
      </c>
      <c r="ER29" s="30">
        <v>35566191</v>
      </c>
      <c r="ES29" s="5">
        <v>5.9051999999999998</v>
      </c>
      <c r="ET29" s="30">
        <v>0</v>
      </c>
      <c r="EU29">
        <v>0</v>
      </c>
      <c r="EV29" s="30">
        <v>88695983.5</v>
      </c>
      <c r="EW29" s="5">
        <v>4.4549000000000003</v>
      </c>
      <c r="EX29" s="30">
        <v>20264874.25</v>
      </c>
      <c r="EY29" s="5">
        <v>1.4206000000000001</v>
      </c>
      <c r="EZ29" s="30">
        <v>0</v>
      </c>
      <c r="FA29">
        <v>0</v>
      </c>
      <c r="FB29" s="30">
        <v>0</v>
      </c>
      <c r="FC29">
        <v>0</v>
      </c>
      <c r="FD29" s="30">
        <v>0</v>
      </c>
      <c r="FE29">
        <v>0</v>
      </c>
      <c r="FF29" s="30">
        <v>6556816.2000000002</v>
      </c>
      <c r="FG29" s="5">
        <v>0.87629999999999997</v>
      </c>
      <c r="FH29" s="30">
        <v>25072908.5</v>
      </c>
      <c r="FI29" s="5">
        <v>0.98919999999999997</v>
      </c>
      <c r="FJ29" s="30">
        <v>10519102.9</v>
      </c>
      <c r="FK29" s="5">
        <v>3.5179999999999998</v>
      </c>
      <c r="FL29" s="30">
        <v>5129768.4000000004</v>
      </c>
      <c r="FM29" s="5">
        <v>4.4612999999999996</v>
      </c>
      <c r="FN29" s="30">
        <v>3470635.5</v>
      </c>
      <c r="FO29" s="5">
        <v>6.5709999999999997</v>
      </c>
      <c r="FP29" s="30">
        <v>6998643.1900000004</v>
      </c>
      <c r="FQ29" s="5">
        <v>2.2707999999999999</v>
      </c>
      <c r="FR29" s="30">
        <v>52343877</v>
      </c>
      <c r="FS29" s="5">
        <v>5.5757000000000003</v>
      </c>
      <c r="FT29" s="30">
        <v>0</v>
      </c>
      <c r="FU29">
        <v>0</v>
      </c>
      <c r="FV29" s="30">
        <v>9443684</v>
      </c>
      <c r="FW29" s="5">
        <v>2.8212999999999999</v>
      </c>
      <c r="FX29" s="30">
        <v>13359883.25</v>
      </c>
      <c r="FY29" s="5">
        <v>6.8658999999999999</v>
      </c>
      <c r="FZ29" s="30">
        <v>56537845</v>
      </c>
      <c r="GA29" s="5">
        <v>5.5247999999999999</v>
      </c>
      <c r="GB29" s="30">
        <v>1179100</v>
      </c>
      <c r="GC29" s="5">
        <v>6.3959000000000001</v>
      </c>
      <c r="GD29" s="30">
        <v>0</v>
      </c>
      <c r="GE29">
        <v>0</v>
      </c>
      <c r="GF29" s="30">
        <v>30077481</v>
      </c>
      <c r="GG29" s="5">
        <v>5.9444999999999997</v>
      </c>
      <c r="GH29" s="30">
        <v>57889275</v>
      </c>
      <c r="GI29" s="5">
        <v>4.0728</v>
      </c>
      <c r="GJ29" s="30">
        <v>0</v>
      </c>
      <c r="GK29">
        <v>0</v>
      </c>
      <c r="GL29" s="30">
        <v>217567086.84</v>
      </c>
      <c r="GM29" s="5">
        <v>2.9142000000000001</v>
      </c>
      <c r="GN29" s="30">
        <v>0</v>
      </c>
      <c r="GO29">
        <v>0</v>
      </c>
      <c r="GP29" s="30">
        <v>50857080</v>
      </c>
      <c r="GQ29" s="5">
        <v>2.3083999999999998</v>
      </c>
      <c r="GR29" s="30">
        <v>8276193</v>
      </c>
      <c r="GS29" s="5">
        <v>6.7329999999999997</v>
      </c>
      <c r="GT29" s="30">
        <v>0</v>
      </c>
      <c r="GU29">
        <v>0</v>
      </c>
      <c r="GV29" s="30">
        <v>24658329</v>
      </c>
      <c r="GW29" s="5">
        <v>1.4604999999999999</v>
      </c>
      <c r="GX29" s="30">
        <v>0</v>
      </c>
      <c r="GY29">
        <v>0</v>
      </c>
      <c r="GZ29" s="30">
        <v>40413037</v>
      </c>
      <c r="HA29" s="5">
        <v>2.895</v>
      </c>
      <c r="HB29" s="30">
        <v>0</v>
      </c>
      <c r="HC29">
        <v>0</v>
      </c>
      <c r="HD29" s="30">
        <v>0</v>
      </c>
      <c r="HE29">
        <v>0</v>
      </c>
      <c r="HF29" s="30">
        <v>0</v>
      </c>
      <c r="HG29">
        <v>0</v>
      </c>
      <c r="HH29" s="30">
        <v>17520454</v>
      </c>
      <c r="HI29" s="5">
        <v>5.5800999999999998</v>
      </c>
      <c r="HJ29" s="30">
        <v>0</v>
      </c>
      <c r="HK29">
        <v>0</v>
      </c>
      <c r="HL29" s="30">
        <v>6542382</v>
      </c>
      <c r="HM29" s="5">
        <v>1.7764</v>
      </c>
      <c r="HN29" s="30">
        <v>0</v>
      </c>
      <c r="HO29">
        <v>0</v>
      </c>
      <c r="HP29" s="30">
        <v>613467</v>
      </c>
      <c r="HQ29" s="5">
        <v>4.5898000000000003</v>
      </c>
      <c r="HR29" s="30">
        <v>0</v>
      </c>
      <c r="HS29">
        <v>0</v>
      </c>
      <c r="HT29" s="30">
        <v>8997318.5</v>
      </c>
      <c r="HU29" s="5">
        <v>1.1109</v>
      </c>
    </row>
    <row r="30" spans="1:229">
      <c r="A30" t="s">
        <v>245</v>
      </c>
      <c r="B30" s="30">
        <v>3627270964.71</v>
      </c>
      <c r="C30" s="5">
        <v>2.9748000000000001</v>
      </c>
      <c r="D30" s="30">
        <v>5324891.4000000004</v>
      </c>
      <c r="E30" s="5">
        <v>4.8232999999999997</v>
      </c>
      <c r="F30" s="30">
        <v>54146328.07</v>
      </c>
      <c r="G30" s="5">
        <v>1.5885</v>
      </c>
      <c r="H30" s="30">
        <v>69493508.400000006</v>
      </c>
      <c r="I30" s="5">
        <v>5.0949</v>
      </c>
      <c r="J30" s="30">
        <v>0</v>
      </c>
      <c r="K30">
        <v>0</v>
      </c>
      <c r="L30" s="30">
        <v>49014843.119999997</v>
      </c>
      <c r="M30" s="5">
        <v>4.3482000000000003</v>
      </c>
      <c r="N30" s="30">
        <v>51833501.200000003</v>
      </c>
      <c r="O30" s="5">
        <v>4.6700999999999997</v>
      </c>
      <c r="P30" s="30">
        <v>124761796.67</v>
      </c>
      <c r="Q30" s="5">
        <v>4.3282999999999996</v>
      </c>
      <c r="R30" s="30">
        <v>0</v>
      </c>
      <c r="S30">
        <v>0</v>
      </c>
      <c r="T30" s="30">
        <v>927411809.15999997</v>
      </c>
      <c r="U30" s="5">
        <v>3.8290000000000002</v>
      </c>
      <c r="V30" s="30">
        <v>1857287.2</v>
      </c>
      <c r="W30" s="5">
        <v>1.9783999999999999</v>
      </c>
      <c r="X30" s="30">
        <v>0</v>
      </c>
      <c r="Y30">
        <v>0</v>
      </c>
      <c r="Z30" s="30">
        <v>2848190</v>
      </c>
      <c r="AA30" s="5">
        <v>2.1295999999999999</v>
      </c>
      <c r="AB30" s="30">
        <v>757834</v>
      </c>
      <c r="AC30" s="5">
        <v>1.3959999999999999</v>
      </c>
      <c r="AD30" s="30">
        <v>0</v>
      </c>
      <c r="AE30">
        <v>0</v>
      </c>
      <c r="AF30" s="30">
        <v>8740579.4499999993</v>
      </c>
      <c r="AG30" s="5">
        <v>3.4830000000000001</v>
      </c>
      <c r="AH30" s="30">
        <v>0</v>
      </c>
      <c r="AI30">
        <v>0</v>
      </c>
      <c r="AJ30" s="30">
        <v>481392</v>
      </c>
      <c r="AK30" s="5">
        <v>1.2441</v>
      </c>
      <c r="AL30" s="30">
        <v>100389813</v>
      </c>
      <c r="AM30" s="5">
        <v>3.5851999999999999</v>
      </c>
      <c r="AN30" s="30">
        <v>0</v>
      </c>
      <c r="AO30">
        <v>0</v>
      </c>
      <c r="AP30" s="30">
        <v>60795739</v>
      </c>
      <c r="AQ30" s="5">
        <v>2.1112000000000002</v>
      </c>
      <c r="AR30" s="30">
        <v>52177581.780000001</v>
      </c>
      <c r="AS30" s="5">
        <v>4.5457999999999998</v>
      </c>
      <c r="AT30" s="30">
        <v>0</v>
      </c>
      <c r="AU30">
        <v>0</v>
      </c>
      <c r="AV30" s="30">
        <v>37590141.189999998</v>
      </c>
      <c r="AW30" s="5">
        <v>7.2161999999999997</v>
      </c>
      <c r="AX30" s="30">
        <v>15422229.57</v>
      </c>
      <c r="AY30" s="5">
        <v>10.071199999999999</v>
      </c>
      <c r="AZ30" s="30">
        <v>0</v>
      </c>
      <c r="BA30">
        <v>0</v>
      </c>
      <c r="BB30" s="30">
        <v>6407887.3799999999</v>
      </c>
      <c r="BC30" s="5">
        <v>3.4409999999999998</v>
      </c>
      <c r="BD30" s="30">
        <v>18529962</v>
      </c>
      <c r="BE30" s="5">
        <v>2.4156</v>
      </c>
      <c r="BF30" s="30">
        <v>457736</v>
      </c>
      <c r="BG30" s="5">
        <v>1.0801000000000001</v>
      </c>
      <c r="BH30" s="30">
        <v>5377750</v>
      </c>
      <c r="BI30" s="5">
        <v>2.4563000000000001</v>
      </c>
      <c r="BJ30" s="30">
        <v>4374813.5</v>
      </c>
      <c r="BK30" s="5">
        <v>13.1259</v>
      </c>
      <c r="BL30" s="30">
        <v>30565245</v>
      </c>
      <c r="BM30" s="5">
        <v>10.0311</v>
      </c>
      <c r="BN30" s="30">
        <v>606720</v>
      </c>
      <c r="BO30" s="5">
        <v>2.3954</v>
      </c>
      <c r="BP30" s="30">
        <v>4241700</v>
      </c>
      <c r="BQ30" s="5">
        <v>5.1371000000000002</v>
      </c>
      <c r="BR30" s="30">
        <v>666101.9</v>
      </c>
      <c r="BS30" s="5">
        <v>2.8532000000000002</v>
      </c>
      <c r="BT30" s="30">
        <v>8698331.2699999996</v>
      </c>
      <c r="BU30" s="5">
        <v>2.6804000000000001</v>
      </c>
      <c r="BV30" s="30">
        <v>10415928</v>
      </c>
      <c r="BW30" s="5">
        <v>0.2601</v>
      </c>
      <c r="BX30" s="30">
        <v>54299064.600000001</v>
      </c>
      <c r="BY30" s="5">
        <v>3.5676000000000001</v>
      </c>
      <c r="BZ30" s="30">
        <v>0</v>
      </c>
      <c r="CA30">
        <v>0</v>
      </c>
      <c r="CB30" s="30">
        <v>14690884.6</v>
      </c>
      <c r="CC30" s="5">
        <v>6.5907</v>
      </c>
      <c r="CD30" s="30">
        <v>3049362.5</v>
      </c>
      <c r="CE30" s="5">
        <v>7.04</v>
      </c>
      <c r="CF30" s="30">
        <v>448440</v>
      </c>
      <c r="CG30" s="5">
        <v>2.2469999999999999</v>
      </c>
      <c r="CH30" s="30">
        <v>0</v>
      </c>
      <c r="CI30">
        <v>0</v>
      </c>
      <c r="CJ30" s="30">
        <v>0</v>
      </c>
      <c r="CK30">
        <v>0</v>
      </c>
      <c r="CL30" s="30">
        <v>91908728.849999994</v>
      </c>
      <c r="CM30" s="5">
        <v>11.925000000000001</v>
      </c>
      <c r="CN30" s="30">
        <v>0</v>
      </c>
      <c r="CO30">
        <v>0</v>
      </c>
      <c r="CP30" s="30">
        <v>397200</v>
      </c>
      <c r="CQ30" s="5">
        <v>1.7721</v>
      </c>
      <c r="CR30" s="30">
        <v>8006049.5999999996</v>
      </c>
      <c r="CS30" s="5">
        <v>1.8951</v>
      </c>
      <c r="CT30" s="30">
        <v>6303556</v>
      </c>
      <c r="CU30" s="5">
        <v>2.7509000000000001</v>
      </c>
      <c r="CV30" s="30">
        <v>9626825.2599999998</v>
      </c>
      <c r="CW30" s="5">
        <v>3.3771</v>
      </c>
      <c r="CX30" s="30">
        <v>0</v>
      </c>
      <c r="CY30">
        <v>0</v>
      </c>
      <c r="CZ30" s="30">
        <v>48267729.969999999</v>
      </c>
      <c r="DA30" s="5">
        <v>2.4377</v>
      </c>
      <c r="DB30" s="30">
        <v>0</v>
      </c>
      <c r="DC30">
        <v>0</v>
      </c>
      <c r="DD30" s="30">
        <v>0</v>
      </c>
      <c r="DE30">
        <v>0</v>
      </c>
      <c r="DF30" s="30">
        <v>26568606.649999999</v>
      </c>
      <c r="DG30" s="5">
        <v>2.6038000000000001</v>
      </c>
      <c r="DH30" s="30">
        <v>23347090.66</v>
      </c>
      <c r="DI30" s="5">
        <v>3.7084999999999999</v>
      </c>
      <c r="DJ30" s="30">
        <v>237091203.5</v>
      </c>
      <c r="DK30" s="5">
        <v>2.1404999999999998</v>
      </c>
      <c r="DL30" s="30">
        <v>358344</v>
      </c>
      <c r="DM30" s="5">
        <v>1.6782999999999999</v>
      </c>
      <c r="DN30" s="30">
        <v>928281.59999999998</v>
      </c>
      <c r="DO30" s="5">
        <v>1.0205</v>
      </c>
      <c r="DP30" s="30">
        <v>0</v>
      </c>
      <c r="DQ30">
        <v>0</v>
      </c>
      <c r="DR30" s="30">
        <v>345929287.14999998</v>
      </c>
      <c r="DS30" s="5">
        <v>8.3209999999999997</v>
      </c>
      <c r="DT30" s="30">
        <v>30551092.859999999</v>
      </c>
      <c r="DU30" s="5">
        <v>5.6696</v>
      </c>
      <c r="DV30" s="30">
        <v>2727427</v>
      </c>
      <c r="DW30" s="5">
        <v>1.1671</v>
      </c>
      <c r="DX30" s="30">
        <v>82142177</v>
      </c>
      <c r="DY30" s="5">
        <v>8.9132999999999996</v>
      </c>
      <c r="DZ30" s="30">
        <v>32115879</v>
      </c>
      <c r="EA30" s="5">
        <v>2.234</v>
      </c>
      <c r="EB30" s="30">
        <v>139680653</v>
      </c>
      <c r="EC30" s="5">
        <v>7.5006000000000004</v>
      </c>
      <c r="ED30" s="30">
        <v>179427188</v>
      </c>
      <c r="EE30" s="5">
        <v>2.1999</v>
      </c>
      <c r="EF30" s="30">
        <v>28441373</v>
      </c>
      <c r="EG30" s="5">
        <v>2.7242999999999999</v>
      </c>
      <c r="EH30" s="30">
        <v>2619893</v>
      </c>
      <c r="EI30" s="5">
        <v>0.70589999999999997</v>
      </c>
      <c r="EJ30" s="30">
        <v>5486140</v>
      </c>
      <c r="EK30" s="5">
        <v>6.3776999999999999</v>
      </c>
      <c r="EL30" s="30">
        <v>0</v>
      </c>
      <c r="EM30">
        <v>0</v>
      </c>
      <c r="EN30" s="30">
        <v>5933595.7400000002</v>
      </c>
      <c r="EO30" s="5">
        <v>1.6306</v>
      </c>
      <c r="EP30" s="30">
        <v>6022270.1100000003</v>
      </c>
      <c r="EQ30" s="5">
        <v>2.3809</v>
      </c>
      <c r="ER30" s="30">
        <v>3431949.6</v>
      </c>
      <c r="ES30" s="5">
        <v>0.56979999999999997</v>
      </c>
      <c r="ET30" s="30">
        <v>1205974</v>
      </c>
      <c r="EU30" s="5">
        <v>2.0855999999999999</v>
      </c>
      <c r="EV30" s="30">
        <v>26176855</v>
      </c>
      <c r="EW30" s="5">
        <v>1.3148</v>
      </c>
      <c r="EX30" s="30">
        <v>36245965.75</v>
      </c>
      <c r="EY30" s="5">
        <v>2.5409000000000002</v>
      </c>
      <c r="EZ30" s="30">
        <v>8441077.9700000007</v>
      </c>
      <c r="FA30" s="5">
        <v>2.4504999999999999</v>
      </c>
      <c r="FB30" s="30">
        <v>0</v>
      </c>
      <c r="FC30">
        <v>0</v>
      </c>
      <c r="FD30" s="30">
        <v>0</v>
      </c>
      <c r="FE30">
        <v>0</v>
      </c>
      <c r="FF30" s="30">
        <v>0</v>
      </c>
      <c r="FG30">
        <v>0</v>
      </c>
      <c r="FH30" s="30">
        <v>0</v>
      </c>
      <c r="FI30">
        <v>0</v>
      </c>
      <c r="FJ30" s="30">
        <v>8092983.3399999999</v>
      </c>
      <c r="FK30" s="5">
        <v>2.7065999999999999</v>
      </c>
      <c r="FL30" s="30">
        <v>1529022.9</v>
      </c>
      <c r="FM30" s="5">
        <v>1.3298000000000001</v>
      </c>
      <c r="FN30" s="30">
        <v>739760.46</v>
      </c>
      <c r="FO30" s="5">
        <v>1.4006000000000001</v>
      </c>
      <c r="FP30" s="30">
        <v>16364151.970000001</v>
      </c>
      <c r="FQ30" s="5">
        <v>5.3095999999999997</v>
      </c>
      <c r="FR30" s="30">
        <v>0</v>
      </c>
      <c r="FS30">
        <v>0</v>
      </c>
      <c r="FT30" s="30">
        <v>0</v>
      </c>
      <c r="FU30">
        <v>0</v>
      </c>
      <c r="FV30" s="30">
        <v>6919578.5</v>
      </c>
      <c r="FW30" s="5">
        <v>2.0672000000000001</v>
      </c>
      <c r="FX30" s="30">
        <v>3228071.28</v>
      </c>
      <c r="FY30" s="5">
        <v>1.659</v>
      </c>
      <c r="FZ30" s="30">
        <v>29896537.300000001</v>
      </c>
      <c r="GA30" s="5">
        <v>2.9215</v>
      </c>
      <c r="GB30" s="30">
        <v>512900</v>
      </c>
      <c r="GC30" s="5">
        <v>2.7822</v>
      </c>
      <c r="GD30" s="30">
        <v>3451500</v>
      </c>
      <c r="GE30" s="5">
        <v>11.147</v>
      </c>
      <c r="GF30" s="30">
        <v>3608278</v>
      </c>
      <c r="GG30" s="5">
        <v>0.71309999999999996</v>
      </c>
      <c r="GH30" s="30">
        <v>14243205</v>
      </c>
      <c r="GI30" s="5">
        <v>1.0021</v>
      </c>
      <c r="GJ30" s="30">
        <v>10063335</v>
      </c>
      <c r="GK30" s="5">
        <v>3.2164000000000001</v>
      </c>
      <c r="GL30" s="30">
        <v>149036204.53999999</v>
      </c>
      <c r="GM30" s="5">
        <v>1.9962</v>
      </c>
      <c r="GN30" s="30">
        <v>0</v>
      </c>
      <c r="GO30">
        <v>0</v>
      </c>
      <c r="GP30" s="30">
        <v>42119480</v>
      </c>
      <c r="GQ30" s="5">
        <v>1.9117999999999999</v>
      </c>
      <c r="GR30" s="30">
        <v>1516113.38</v>
      </c>
      <c r="GS30" s="5">
        <v>1.2334000000000001</v>
      </c>
      <c r="GT30" s="30">
        <v>0</v>
      </c>
      <c r="GU30">
        <v>0</v>
      </c>
      <c r="GV30" s="30">
        <v>52805563.100000001</v>
      </c>
      <c r="GW30" s="5">
        <v>3.1276999999999999</v>
      </c>
      <c r="GX30" s="30">
        <v>17139750</v>
      </c>
      <c r="GY30" s="5">
        <v>6.0034000000000001</v>
      </c>
      <c r="GZ30" s="30">
        <v>33036036</v>
      </c>
      <c r="HA30" s="5">
        <v>2.3666</v>
      </c>
      <c r="HB30" s="30">
        <v>15543750.300000001</v>
      </c>
      <c r="HC30" s="5">
        <v>7.2114000000000003</v>
      </c>
      <c r="HD30" s="30">
        <v>0</v>
      </c>
      <c r="HE30">
        <v>0</v>
      </c>
      <c r="HF30" s="30">
        <v>0</v>
      </c>
      <c r="HG30">
        <v>0</v>
      </c>
      <c r="HH30" s="30">
        <v>9339373</v>
      </c>
      <c r="HI30" s="5">
        <v>2.9744999999999999</v>
      </c>
      <c r="HJ30" s="30">
        <v>30958138</v>
      </c>
      <c r="HK30" s="5">
        <v>7.42</v>
      </c>
      <c r="HL30" s="30">
        <v>7765769</v>
      </c>
      <c r="HM30" s="5">
        <v>2.1086</v>
      </c>
      <c r="HN30" s="30">
        <v>2159706</v>
      </c>
      <c r="HO30" s="5">
        <v>1.7635000000000001</v>
      </c>
      <c r="HP30" s="30">
        <v>477600</v>
      </c>
      <c r="HQ30" s="5">
        <v>3.5733000000000001</v>
      </c>
      <c r="HR30" s="30">
        <v>6678112</v>
      </c>
      <c r="HS30" s="5">
        <v>2.9868000000000001</v>
      </c>
      <c r="HT30" s="30">
        <v>44786239.409999996</v>
      </c>
      <c r="HU30" s="5">
        <v>5.5298999999999996</v>
      </c>
    </row>
    <row r="31" spans="1:229">
      <c r="A31" t="s">
        <v>246</v>
      </c>
      <c r="B31" s="30">
        <v>1056545288.65</v>
      </c>
      <c r="C31" s="5">
        <v>0.86650000000000005</v>
      </c>
      <c r="D31" s="30">
        <v>0</v>
      </c>
      <c r="E31">
        <v>0</v>
      </c>
      <c r="F31" s="30">
        <v>71300629.349999994</v>
      </c>
      <c r="G31" s="5">
        <v>2.0918000000000001</v>
      </c>
      <c r="H31" s="30">
        <v>0</v>
      </c>
      <c r="I31">
        <v>0</v>
      </c>
      <c r="J31" s="30">
        <v>0</v>
      </c>
      <c r="K31">
        <v>0</v>
      </c>
      <c r="L31" s="30">
        <v>73801441.049999997</v>
      </c>
      <c r="M31" s="5">
        <v>6.5469999999999997</v>
      </c>
      <c r="N31" s="30">
        <v>0</v>
      </c>
      <c r="O31">
        <v>0</v>
      </c>
      <c r="P31" s="30">
        <v>550142.41</v>
      </c>
      <c r="Q31" s="5">
        <v>1.9099999999999999E-2</v>
      </c>
      <c r="R31" s="30">
        <v>4425421.95</v>
      </c>
      <c r="S31" s="5">
        <v>3.6255999999999999</v>
      </c>
      <c r="T31" s="30">
        <v>0</v>
      </c>
      <c r="U31">
        <v>0</v>
      </c>
      <c r="V31" s="30">
        <v>581503.35</v>
      </c>
      <c r="W31" s="5">
        <v>0.61939999999999995</v>
      </c>
      <c r="X31" s="30">
        <v>0</v>
      </c>
      <c r="Y31">
        <v>0</v>
      </c>
      <c r="Z31" s="30">
        <v>0</v>
      </c>
      <c r="AA31">
        <v>0</v>
      </c>
      <c r="AB31" s="30">
        <v>505038</v>
      </c>
      <c r="AC31" s="5">
        <v>0.93030000000000002</v>
      </c>
      <c r="AD31" s="30">
        <v>0</v>
      </c>
      <c r="AE31">
        <v>0</v>
      </c>
      <c r="AF31" s="30">
        <v>11988780.92</v>
      </c>
      <c r="AG31" s="5">
        <v>4.7774000000000001</v>
      </c>
      <c r="AH31" s="30">
        <v>0</v>
      </c>
      <c r="AI31">
        <v>0</v>
      </c>
      <c r="AJ31" s="30">
        <v>502492.28</v>
      </c>
      <c r="AK31" s="5">
        <v>1.2987</v>
      </c>
      <c r="AL31" s="30">
        <v>27240114</v>
      </c>
      <c r="AM31" s="5">
        <v>0.9728</v>
      </c>
      <c r="AN31" s="30">
        <v>2813183.36</v>
      </c>
      <c r="AO31" s="5">
        <v>2.1360000000000001</v>
      </c>
      <c r="AP31" s="30">
        <v>0</v>
      </c>
      <c r="AQ31">
        <v>0</v>
      </c>
      <c r="AR31" s="30">
        <v>55366535.799999997</v>
      </c>
      <c r="AS31" s="5">
        <v>4.8235999999999999</v>
      </c>
      <c r="AT31" s="30">
        <v>0</v>
      </c>
      <c r="AU31">
        <v>0</v>
      </c>
      <c r="AV31" s="30">
        <v>0</v>
      </c>
      <c r="AW31">
        <v>0</v>
      </c>
      <c r="AX31" s="30">
        <v>0</v>
      </c>
      <c r="AY31">
        <v>0</v>
      </c>
      <c r="AZ31" s="30">
        <v>0</v>
      </c>
      <c r="BA31">
        <v>0</v>
      </c>
      <c r="BB31" s="30">
        <v>2267965.1800000002</v>
      </c>
      <c r="BC31" s="5">
        <v>1.2179</v>
      </c>
      <c r="BD31" s="30">
        <v>27929012</v>
      </c>
      <c r="BE31" s="5">
        <v>3.6408999999999998</v>
      </c>
      <c r="BF31" s="30">
        <v>363381</v>
      </c>
      <c r="BG31" s="5">
        <v>0.85740000000000005</v>
      </c>
      <c r="BH31" s="30">
        <v>0</v>
      </c>
      <c r="BI31">
        <v>0</v>
      </c>
      <c r="BJ31" s="30">
        <v>0</v>
      </c>
      <c r="BK31">
        <v>0</v>
      </c>
      <c r="BL31" s="30">
        <v>16257857</v>
      </c>
      <c r="BM31" s="5">
        <v>5.3356000000000003</v>
      </c>
      <c r="BN31" s="30">
        <v>0</v>
      </c>
      <c r="BO31">
        <v>0</v>
      </c>
      <c r="BP31" s="30">
        <v>0</v>
      </c>
      <c r="BQ31">
        <v>0</v>
      </c>
      <c r="BR31" s="30">
        <v>263358.84000000003</v>
      </c>
      <c r="BS31" s="5">
        <v>1.1281000000000001</v>
      </c>
      <c r="BT31" s="30">
        <v>1317451.1599999999</v>
      </c>
      <c r="BU31" s="5">
        <v>0.40600000000000003</v>
      </c>
      <c r="BV31" s="30">
        <v>6565863.54</v>
      </c>
      <c r="BW31" s="5">
        <v>0.16400000000000001</v>
      </c>
      <c r="BX31" s="30">
        <v>12878674.300000001</v>
      </c>
      <c r="BY31" s="5">
        <v>0.84619999999999995</v>
      </c>
      <c r="BZ31" s="30">
        <v>0</v>
      </c>
      <c r="CA31">
        <v>0</v>
      </c>
      <c r="CB31" s="30">
        <v>0</v>
      </c>
      <c r="CC31">
        <v>0</v>
      </c>
      <c r="CD31" s="30">
        <v>0</v>
      </c>
      <c r="CE31">
        <v>0</v>
      </c>
      <c r="CF31" s="30">
        <v>0</v>
      </c>
      <c r="CG31">
        <v>0</v>
      </c>
      <c r="CH31" s="30">
        <v>0</v>
      </c>
      <c r="CI31">
        <v>0</v>
      </c>
      <c r="CJ31" s="30">
        <v>2771550</v>
      </c>
      <c r="CK31" s="5">
        <v>4.4039000000000001</v>
      </c>
      <c r="CL31" s="30">
        <v>0</v>
      </c>
      <c r="CM31">
        <v>0</v>
      </c>
      <c r="CN31" s="30">
        <v>0</v>
      </c>
      <c r="CO31">
        <v>0</v>
      </c>
      <c r="CP31" s="30">
        <v>0</v>
      </c>
      <c r="CQ31">
        <v>0</v>
      </c>
      <c r="CR31" s="30">
        <v>0</v>
      </c>
      <c r="CS31">
        <v>0</v>
      </c>
      <c r="CT31" s="30">
        <v>0</v>
      </c>
      <c r="CU31">
        <v>0</v>
      </c>
      <c r="CV31" s="30">
        <v>3681378.01</v>
      </c>
      <c r="CW31" s="5">
        <v>1.2914000000000001</v>
      </c>
      <c r="CX31" s="30">
        <v>0</v>
      </c>
      <c r="CY31">
        <v>0</v>
      </c>
      <c r="CZ31" s="30">
        <v>61424335.960000001</v>
      </c>
      <c r="DA31" s="5">
        <v>3.1021999999999998</v>
      </c>
      <c r="DB31" s="30">
        <v>0</v>
      </c>
      <c r="DC31">
        <v>0</v>
      </c>
      <c r="DD31" s="30">
        <v>0</v>
      </c>
      <c r="DE31">
        <v>0</v>
      </c>
      <c r="DF31" s="30">
        <v>48777801.840000004</v>
      </c>
      <c r="DG31" s="5">
        <v>4.7804000000000002</v>
      </c>
      <c r="DH31" s="30">
        <v>10918408.310000001</v>
      </c>
      <c r="DI31" s="5">
        <v>1.7343</v>
      </c>
      <c r="DJ31" s="30">
        <v>285645000</v>
      </c>
      <c r="DK31" s="5">
        <v>2.5789</v>
      </c>
      <c r="DL31" s="30">
        <v>339237.72</v>
      </c>
      <c r="DM31" s="5">
        <v>1.5888</v>
      </c>
      <c r="DN31" s="30">
        <v>692743.79</v>
      </c>
      <c r="DO31" s="5">
        <v>0.76160000000000005</v>
      </c>
      <c r="DP31" s="30">
        <v>0</v>
      </c>
      <c r="DQ31">
        <v>0</v>
      </c>
      <c r="DR31" s="30">
        <v>0</v>
      </c>
      <c r="DS31">
        <v>0</v>
      </c>
      <c r="DT31" s="30">
        <v>0</v>
      </c>
      <c r="DU31">
        <v>0</v>
      </c>
      <c r="DV31" s="30">
        <v>2627276</v>
      </c>
      <c r="DW31" s="5">
        <v>1.1242000000000001</v>
      </c>
      <c r="DX31" s="30">
        <v>0</v>
      </c>
      <c r="DY31">
        <v>0</v>
      </c>
      <c r="DZ31" s="30">
        <v>0</v>
      </c>
      <c r="EA31">
        <v>0</v>
      </c>
      <c r="EB31" s="30">
        <v>0</v>
      </c>
      <c r="EC31">
        <v>0</v>
      </c>
      <c r="ED31" s="30">
        <v>0</v>
      </c>
      <c r="EE31">
        <v>0</v>
      </c>
      <c r="EF31" s="30">
        <v>0</v>
      </c>
      <c r="EG31">
        <v>0</v>
      </c>
      <c r="EH31" s="30">
        <v>5203513</v>
      </c>
      <c r="EI31" s="5">
        <v>1.4020999999999999</v>
      </c>
      <c r="EJ31" s="30">
        <v>0</v>
      </c>
      <c r="EK31">
        <v>0</v>
      </c>
      <c r="EL31" s="30">
        <v>4229991.45</v>
      </c>
      <c r="EM31" s="5">
        <v>1.9263999999999999</v>
      </c>
      <c r="EN31" s="30">
        <v>1317902.82</v>
      </c>
      <c r="EO31" s="5">
        <v>0.36220000000000002</v>
      </c>
      <c r="EP31" s="30">
        <v>3547809.83</v>
      </c>
      <c r="EQ31" s="5">
        <v>1.4026000000000001</v>
      </c>
      <c r="ER31" s="30">
        <v>3871444.75</v>
      </c>
      <c r="ES31" s="5">
        <v>0.64280000000000004</v>
      </c>
      <c r="ET31" s="30">
        <v>4772178</v>
      </c>
      <c r="EU31" s="5">
        <v>8.2530999999999999</v>
      </c>
      <c r="EV31" s="30">
        <v>0</v>
      </c>
      <c r="EW31">
        <v>0</v>
      </c>
      <c r="EX31" s="30">
        <v>0</v>
      </c>
      <c r="EY31">
        <v>0</v>
      </c>
      <c r="EZ31" s="30">
        <v>38919850.5</v>
      </c>
      <c r="FA31" s="5">
        <v>11.2987</v>
      </c>
      <c r="FB31" s="30">
        <v>0</v>
      </c>
      <c r="FC31">
        <v>0</v>
      </c>
      <c r="FD31" s="30">
        <v>0</v>
      </c>
      <c r="FE31">
        <v>0</v>
      </c>
      <c r="FF31" s="30">
        <v>15059209.1</v>
      </c>
      <c r="FG31" s="5">
        <v>2.0125000000000002</v>
      </c>
      <c r="FH31" s="30">
        <v>57585759.140000001</v>
      </c>
      <c r="FI31" s="5">
        <v>2.2719</v>
      </c>
      <c r="FJ31" s="30">
        <v>4800444.4800000004</v>
      </c>
      <c r="FK31" s="5">
        <v>1.6054999999999999</v>
      </c>
      <c r="FL31" s="30">
        <v>1694899.18</v>
      </c>
      <c r="FM31" s="5">
        <v>1.474</v>
      </c>
      <c r="FN31" s="30">
        <v>363114.11</v>
      </c>
      <c r="FO31" s="5">
        <v>0.6875</v>
      </c>
      <c r="FP31" s="30">
        <v>7442802.4900000002</v>
      </c>
      <c r="FQ31" s="5">
        <v>2.4148999999999998</v>
      </c>
      <c r="FR31" s="30">
        <v>26395133.579999998</v>
      </c>
      <c r="FS31" s="5">
        <v>2.8115999999999999</v>
      </c>
      <c r="FT31" s="30">
        <v>0</v>
      </c>
      <c r="FU31">
        <v>0</v>
      </c>
      <c r="FV31" s="30">
        <v>0</v>
      </c>
      <c r="FW31">
        <v>0</v>
      </c>
      <c r="FX31" s="30">
        <v>1507784.79</v>
      </c>
      <c r="FY31" s="5">
        <v>0.77490000000000003</v>
      </c>
      <c r="FZ31" s="30">
        <v>17622541.399999999</v>
      </c>
      <c r="GA31" s="5">
        <v>1.7221</v>
      </c>
      <c r="GB31" s="30">
        <v>0</v>
      </c>
      <c r="GC31">
        <v>0</v>
      </c>
      <c r="GD31" s="30">
        <v>0</v>
      </c>
      <c r="GE31">
        <v>0</v>
      </c>
      <c r="GF31" s="30">
        <v>7180511</v>
      </c>
      <c r="GG31" s="5">
        <v>1.4192</v>
      </c>
      <c r="GH31" s="30">
        <v>13705828</v>
      </c>
      <c r="GI31" s="5">
        <v>0.96430000000000005</v>
      </c>
      <c r="GJ31" s="30">
        <v>0</v>
      </c>
      <c r="GK31">
        <v>0</v>
      </c>
      <c r="GL31" s="30">
        <v>39067378.950000003</v>
      </c>
      <c r="GM31" s="5">
        <v>0.52329999999999999</v>
      </c>
      <c r="GN31" s="30">
        <v>0</v>
      </c>
      <c r="GO31">
        <v>0</v>
      </c>
      <c r="GP31" s="30">
        <v>0</v>
      </c>
      <c r="GQ31">
        <v>0</v>
      </c>
      <c r="GR31" s="30">
        <v>896405.3</v>
      </c>
      <c r="GS31" s="5">
        <v>0.72929999999999995</v>
      </c>
      <c r="GT31" s="30">
        <v>0</v>
      </c>
      <c r="GU31">
        <v>0</v>
      </c>
      <c r="GV31" s="30">
        <v>2374204.1</v>
      </c>
      <c r="GW31" s="5">
        <v>0.1406</v>
      </c>
      <c r="GX31" s="30">
        <v>0</v>
      </c>
      <c r="GY31">
        <v>0</v>
      </c>
      <c r="GZ31" s="30">
        <v>0</v>
      </c>
      <c r="HA31">
        <v>0</v>
      </c>
      <c r="HB31" s="30">
        <v>0</v>
      </c>
      <c r="HC31">
        <v>0</v>
      </c>
      <c r="HD31" s="30">
        <v>0</v>
      </c>
      <c r="HE31">
        <v>0</v>
      </c>
      <c r="HF31" s="30">
        <v>0</v>
      </c>
      <c r="HG31">
        <v>0</v>
      </c>
      <c r="HH31" s="30">
        <v>5454217</v>
      </c>
      <c r="HI31" s="5">
        <v>1.7371000000000001</v>
      </c>
      <c r="HJ31" s="30">
        <v>0</v>
      </c>
      <c r="HK31">
        <v>0</v>
      </c>
      <c r="HL31" s="30">
        <v>9579074</v>
      </c>
      <c r="HM31" s="5">
        <v>2.6009000000000002</v>
      </c>
      <c r="HN31" s="30">
        <v>0</v>
      </c>
      <c r="HO31">
        <v>0</v>
      </c>
      <c r="HP31" s="30">
        <v>0</v>
      </c>
      <c r="HQ31">
        <v>0</v>
      </c>
      <c r="HR31" s="30">
        <v>6829237.6500000004</v>
      </c>
      <c r="HS31" s="5">
        <v>3.0543</v>
      </c>
      <c r="HT31" s="30">
        <v>43327476.909999996</v>
      </c>
      <c r="HU31" s="5">
        <v>5.3497000000000003</v>
      </c>
    </row>
    <row r="32" spans="1:229">
      <c r="A32" t="s">
        <v>247</v>
      </c>
      <c r="B32" s="30">
        <v>63207813.840000004</v>
      </c>
      <c r="C32" s="5">
        <v>5.1799999999999999E-2</v>
      </c>
      <c r="D32" s="30">
        <v>0</v>
      </c>
      <c r="E32">
        <v>0</v>
      </c>
      <c r="F32" s="30">
        <v>0</v>
      </c>
      <c r="G32">
        <v>0</v>
      </c>
      <c r="H32" s="30">
        <v>0</v>
      </c>
      <c r="I32">
        <v>0</v>
      </c>
      <c r="J32" s="30">
        <v>0</v>
      </c>
      <c r="K32">
        <v>0</v>
      </c>
      <c r="L32" s="30">
        <v>3990915.9</v>
      </c>
      <c r="M32" s="5">
        <v>0.35399999999999998</v>
      </c>
      <c r="N32" s="30">
        <v>0</v>
      </c>
      <c r="O32">
        <v>0</v>
      </c>
      <c r="P32" s="30">
        <v>0</v>
      </c>
      <c r="Q32">
        <v>0</v>
      </c>
      <c r="R32" s="30">
        <v>0</v>
      </c>
      <c r="S32">
        <v>0</v>
      </c>
      <c r="T32" s="30">
        <v>0</v>
      </c>
      <c r="U32">
        <v>0</v>
      </c>
      <c r="V32" s="30">
        <v>0</v>
      </c>
      <c r="W32">
        <v>0</v>
      </c>
      <c r="X32" s="30">
        <v>0</v>
      </c>
      <c r="Y32">
        <v>0</v>
      </c>
      <c r="Z32" s="30">
        <v>0</v>
      </c>
      <c r="AA32">
        <v>0</v>
      </c>
      <c r="AB32" s="30">
        <v>394208</v>
      </c>
      <c r="AC32" s="5">
        <v>0.72619999999999996</v>
      </c>
      <c r="AD32" s="30">
        <v>0</v>
      </c>
      <c r="AE32">
        <v>0</v>
      </c>
      <c r="AF32" s="30">
        <v>1471248</v>
      </c>
      <c r="AG32" s="5">
        <v>0.58630000000000004</v>
      </c>
      <c r="AH32" s="30">
        <v>0</v>
      </c>
      <c r="AI32">
        <v>0</v>
      </c>
      <c r="AJ32" s="30">
        <v>0</v>
      </c>
      <c r="AK32">
        <v>0</v>
      </c>
      <c r="AL32" s="30">
        <v>0</v>
      </c>
      <c r="AM32">
        <v>0</v>
      </c>
      <c r="AN32" s="30">
        <v>376749</v>
      </c>
      <c r="AO32" s="5">
        <v>0.28610000000000002</v>
      </c>
      <c r="AP32" s="30">
        <v>3847437.1</v>
      </c>
      <c r="AQ32" s="5">
        <v>0.1336</v>
      </c>
      <c r="AR32" s="30">
        <v>0</v>
      </c>
      <c r="AS32">
        <v>0</v>
      </c>
      <c r="AT32" s="30">
        <v>0</v>
      </c>
      <c r="AU32">
        <v>0</v>
      </c>
      <c r="AV32" s="30">
        <v>0</v>
      </c>
      <c r="AW32">
        <v>0</v>
      </c>
      <c r="AX32" s="30">
        <v>0</v>
      </c>
      <c r="AY32">
        <v>0</v>
      </c>
      <c r="AZ32" s="30">
        <v>0</v>
      </c>
      <c r="BA32">
        <v>0</v>
      </c>
      <c r="BB32" s="30">
        <v>0</v>
      </c>
      <c r="BC32">
        <v>0</v>
      </c>
      <c r="BD32" s="30">
        <v>0</v>
      </c>
      <c r="BE32">
        <v>0</v>
      </c>
      <c r="BF32" s="30">
        <v>0</v>
      </c>
      <c r="BG32">
        <v>0</v>
      </c>
      <c r="BH32" s="30">
        <v>0</v>
      </c>
      <c r="BI32">
        <v>0</v>
      </c>
      <c r="BJ32" s="30">
        <v>0</v>
      </c>
      <c r="BK32">
        <v>0</v>
      </c>
      <c r="BL32" s="30">
        <v>0</v>
      </c>
      <c r="BM32">
        <v>0</v>
      </c>
      <c r="BN32" s="30">
        <v>0</v>
      </c>
      <c r="BO32">
        <v>0</v>
      </c>
      <c r="BP32" s="30">
        <v>1476363.28</v>
      </c>
      <c r="BQ32" s="5">
        <v>1.788</v>
      </c>
      <c r="BR32" s="30">
        <v>0</v>
      </c>
      <c r="BS32">
        <v>0</v>
      </c>
      <c r="BT32" s="30">
        <v>0</v>
      </c>
      <c r="BU32">
        <v>0</v>
      </c>
      <c r="BV32" s="30">
        <v>0</v>
      </c>
      <c r="BW32">
        <v>0</v>
      </c>
      <c r="BX32" s="30">
        <v>0</v>
      </c>
      <c r="BY32">
        <v>0</v>
      </c>
      <c r="BZ32" s="30">
        <v>0</v>
      </c>
      <c r="CA32">
        <v>0</v>
      </c>
      <c r="CB32" s="30">
        <v>0</v>
      </c>
      <c r="CC32">
        <v>0</v>
      </c>
      <c r="CD32" s="30">
        <v>0</v>
      </c>
      <c r="CE32">
        <v>0</v>
      </c>
      <c r="CF32" s="30">
        <v>0</v>
      </c>
      <c r="CG32">
        <v>0</v>
      </c>
      <c r="CH32" s="30">
        <v>0</v>
      </c>
      <c r="CI32">
        <v>0</v>
      </c>
      <c r="CJ32" s="30">
        <v>0</v>
      </c>
      <c r="CK32">
        <v>0</v>
      </c>
      <c r="CL32" s="30">
        <v>0</v>
      </c>
      <c r="CM32">
        <v>0</v>
      </c>
      <c r="CN32" s="30">
        <v>0</v>
      </c>
      <c r="CO32">
        <v>0</v>
      </c>
      <c r="CP32" s="30">
        <v>0</v>
      </c>
      <c r="CQ32">
        <v>0</v>
      </c>
      <c r="CR32" s="30">
        <v>0</v>
      </c>
      <c r="CS32">
        <v>0</v>
      </c>
      <c r="CT32" s="30">
        <v>0</v>
      </c>
      <c r="CU32">
        <v>0</v>
      </c>
      <c r="CV32" s="30">
        <v>0</v>
      </c>
      <c r="CW32">
        <v>0</v>
      </c>
      <c r="CX32" s="30">
        <v>0</v>
      </c>
      <c r="CY32">
        <v>0</v>
      </c>
      <c r="CZ32" s="30">
        <v>0</v>
      </c>
      <c r="DA32">
        <v>0</v>
      </c>
      <c r="DB32" s="30">
        <v>0</v>
      </c>
      <c r="DC32">
        <v>0</v>
      </c>
      <c r="DD32" s="30">
        <v>0</v>
      </c>
      <c r="DE32">
        <v>0</v>
      </c>
      <c r="DF32" s="30">
        <v>0</v>
      </c>
      <c r="DG32">
        <v>0</v>
      </c>
      <c r="DH32" s="30">
        <v>465648</v>
      </c>
      <c r="DI32" s="5">
        <v>7.3999999999999996E-2</v>
      </c>
      <c r="DJ32" s="30">
        <v>0</v>
      </c>
      <c r="DK32">
        <v>0</v>
      </c>
      <c r="DL32" s="30">
        <v>0</v>
      </c>
      <c r="DM32">
        <v>0</v>
      </c>
      <c r="DN32" s="30">
        <v>0</v>
      </c>
      <c r="DO32">
        <v>0</v>
      </c>
      <c r="DP32" s="30">
        <v>0</v>
      </c>
      <c r="DQ32">
        <v>0</v>
      </c>
      <c r="DR32" s="30">
        <v>0</v>
      </c>
      <c r="DS32">
        <v>0</v>
      </c>
      <c r="DT32" s="30">
        <v>0</v>
      </c>
      <c r="DU32">
        <v>0</v>
      </c>
      <c r="DV32" s="30">
        <v>0</v>
      </c>
      <c r="DW32">
        <v>0</v>
      </c>
      <c r="DX32" s="30">
        <v>0</v>
      </c>
      <c r="DY32">
        <v>0</v>
      </c>
      <c r="DZ32" s="30">
        <v>15834277</v>
      </c>
      <c r="EA32" s="5">
        <v>1.1013999999999999</v>
      </c>
      <c r="EB32" s="30">
        <v>0</v>
      </c>
      <c r="EC32">
        <v>0</v>
      </c>
      <c r="ED32" s="30">
        <v>1705748</v>
      </c>
      <c r="EE32" s="5">
        <v>2.0899999999999998E-2</v>
      </c>
      <c r="EF32" s="30">
        <v>13227163</v>
      </c>
      <c r="EG32" s="5">
        <v>1.2669999999999999</v>
      </c>
      <c r="EH32" s="30">
        <v>0</v>
      </c>
      <c r="EI32">
        <v>0</v>
      </c>
      <c r="EJ32" s="30">
        <v>550080</v>
      </c>
      <c r="EK32" s="5">
        <v>0.63949999999999996</v>
      </c>
      <c r="EL32" s="30">
        <v>0</v>
      </c>
      <c r="EM32">
        <v>0</v>
      </c>
      <c r="EN32" s="30">
        <v>1143306.04</v>
      </c>
      <c r="EO32" s="5">
        <v>0.31419999999999998</v>
      </c>
      <c r="EP32" s="30">
        <v>0</v>
      </c>
      <c r="EQ32">
        <v>0</v>
      </c>
      <c r="ER32" s="30">
        <v>0</v>
      </c>
      <c r="ES32">
        <v>0</v>
      </c>
      <c r="ET32" s="30">
        <v>0</v>
      </c>
      <c r="EU32">
        <v>0</v>
      </c>
      <c r="EV32" s="30">
        <v>0</v>
      </c>
      <c r="EW32">
        <v>0</v>
      </c>
      <c r="EX32" s="30">
        <v>0</v>
      </c>
      <c r="EY32">
        <v>0</v>
      </c>
      <c r="EZ32" s="30">
        <v>0</v>
      </c>
      <c r="FA32">
        <v>0</v>
      </c>
      <c r="FB32" s="30">
        <v>0</v>
      </c>
      <c r="FC32">
        <v>0</v>
      </c>
      <c r="FD32" s="30">
        <v>0</v>
      </c>
      <c r="FE32">
        <v>0</v>
      </c>
      <c r="FF32" s="30">
        <v>0</v>
      </c>
      <c r="FG32">
        <v>0</v>
      </c>
      <c r="FH32" s="30">
        <v>0</v>
      </c>
      <c r="FI32">
        <v>0</v>
      </c>
      <c r="FJ32" s="30">
        <v>0</v>
      </c>
      <c r="FK32">
        <v>0</v>
      </c>
      <c r="FL32" s="30">
        <v>0</v>
      </c>
      <c r="FM32">
        <v>0</v>
      </c>
      <c r="FN32" s="30">
        <v>0</v>
      </c>
      <c r="FO32">
        <v>0</v>
      </c>
      <c r="FP32" s="30">
        <v>0</v>
      </c>
      <c r="FQ32">
        <v>0</v>
      </c>
      <c r="FR32" s="30">
        <v>3791774.62</v>
      </c>
      <c r="FS32" s="5">
        <v>0.40389999999999998</v>
      </c>
      <c r="FT32" s="30">
        <v>0</v>
      </c>
      <c r="FU32">
        <v>0</v>
      </c>
      <c r="FV32" s="30">
        <v>0</v>
      </c>
      <c r="FW32">
        <v>0</v>
      </c>
      <c r="FX32" s="30">
        <v>0</v>
      </c>
      <c r="FY32">
        <v>0</v>
      </c>
      <c r="FZ32" s="30">
        <v>0</v>
      </c>
      <c r="GA32">
        <v>0</v>
      </c>
      <c r="GB32" s="30">
        <v>0</v>
      </c>
      <c r="GC32">
        <v>0</v>
      </c>
      <c r="GD32" s="30">
        <v>0</v>
      </c>
      <c r="GE32">
        <v>0</v>
      </c>
      <c r="GF32" s="30">
        <v>0</v>
      </c>
      <c r="GG32">
        <v>0</v>
      </c>
      <c r="GH32" s="30">
        <v>0</v>
      </c>
      <c r="GI32">
        <v>0</v>
      </c>
      <c r="GJ32" s="30">
        <v>0</v>
      </c>
      <c r="GK32">
        <v>0</v>
      </c>
      <c r="GL32" s="30">
        <v>2171972.4</v>
      </c>
      <c r="GM32" s="5">
        <v>2.9100000000000001E-2</v>
      </c>
      <c r="GN32" s="30">
        <v>0</v>
      </c>
      <c r="GO32">
        <v>0</v>
      </c>
      <c r="GP32" s="30">
        <v>0</v>
      </c>
      <c r="GQ32">
        <v>0</v>
      </c>
      <c r="GR32" s="30">
        <v>0</v>
      </c>
      <c r="GS32">
        <v>0</v>
      </c>
      <c r="GT32" s="30">
        <v>0</v>
      </c>
      <c r="GU32">
        <v>0</v>
      </c>
      <c r="GV32" s="30">
        <v>8669925.5</v>
      </c>
      <c r="GW32" s="5">
        <v>0.51349999999999996</v>
      </c>
      <c r="GX32" s="30">
        <v>0</v>
      </c>
      <c r="GY32">
        <v>0</v>
      </c>
      <c r="GZ32" s="30">
        <v>0</v>
      </c>
      <c r="HA32">
        <v>0</v>
      </c>
      <c r="HB32" s="30">
        <v>0</v>
      </c>
      <c r="HC32">
        <v>0</v>
      </c>
      <c r="HD32" s="30">
        <v>0</v>
      </c>
      <c r="HE32">
        <v>0</v>
      </c>
      <c r="HF32" s="30">
        <v>0</v>
      </c>
      <c r="HG32">
        <v>0</v>
      </c>
      <c r="HH32" s="30">
        <v>0</v>
      </c>
      <c r="HI32">
        <v>0</v>
      </c>
      <c r="HJ32" s="30">
        <v>0</v>
      </c>
      <c r="HK32">
        <v>0</v>
      </c>
      <c r="HL32" s="30">
        <v>0</v>
      </c>
      <c r="HM32">
        <v>0</v>
      </c>
      <c r="HN32" s="30">
        <v>2003916</v>
      </c>
      <c r="HO32" s="5">
        <v>1.6363000000000001</v>
      </c>
      <c r="HP32" s="30">
        <v>0</v>
      </c>
      <c r="HQ32">
        <v>0</v>
      </c>
      <c r="HR32" s="30">
        <v>0</v>
      </c>
      <c r="HS32">
        <v>0</v>
      </c>
      <c r="HT32" s="30">
        <v>2087082</v>
      </c>
      <c r="HU32" s="5">
        <v>0.25769999999999998</v>
      </c>
    </row>
    <row r="33" spans="1:229">
      <c r="A33" t="s">
        <v>248</v>
      </c>
      <c r="B33" s="30">
        <v>1614041863.1900001</v>
      </c>
      <c r="C33" s="5">
        <v>1.3237000000000001</v>
      </c>
      <c r="D33" s="30">
        <v>2853575.04</v>
      </c>
      <c r="E33" s="5">
        <v>2.5848</v>
      </c>
      <c r="F33" s="30">
        <v>0</v>
      </c>
      <c r="G33">
        <v>0</v>
      </c>
      <c r="H33" s="30">
        <v>53888000</v>
      </c>
      <c r="I33" s="5">
        <v>3.9506999999999999</v>
      </c>
      <c r="J33" s="30">
        <v>0</v>
      </c>
      <c r="K33">
        <v>0</v>
      </c>
      <c r="L33" s="30">
        <v>0</v>
      </c>
      <c r="M33">
        <v>0</v>
      </c>
      <c r="N33" s="30">
        <v>0</v>
      </c>
      <c r="O33">
        <v>0</v>
      </c>
      <c r="P33" s="30">
        <v>51989930.659999996</v>
      </c>
      <c r="Q33" s="5">
        <v>1.8037000000000001</v>
      </c>
      <c r="R33" s="30">
        <v>0</v>
      </c>
      <c r="S33">
        <v>0</v>
      </c>
      <c r="T33" s="30">
        <v>241511072.88</v>
      </c>
      <c r="U33" s="5">
        <v>0.99709999999999999</v>
      </c>
      <c r="V33" s="30">
        <v>423683.92</v>
      </c>
      <c r="W33" s="5">
        <v>0.45129999999999998</v>
      </c>
      <c r="X33" s="30">
        <v>0</v>
      </c>
      <c r="Y33">
        <v>0</v>
      </c>
      <c r="Z33" s="30">
        <v>0</v>
      </c>
      <c r="AA33">
        <v>0</v>
      </c>
      <c r="AB33" s="30">
        <v>902285.3</v>
      </c>
      <c r="AC33" s="5">
        <v>1.6620999999999999</v>
      </c>
      <c r="AD33" s="30">
        <v>30449481.760000002</v>
      </c>
      <c r="AE33" s="5">
        <v>3.9466000000000001</v>
      </c>
      <c r="AF33" s="30">
        <v>0</v>
      </c>
      <c r="AG33">
        <v>0</v>
      </c>
      <c r="AH33" s="30">
        <v>0</v>
      </c>
      <c r="AI33">
        <v>0</v>
      </c>
      <c r="AJ33" s="30">
        <v>1137974.6000000001</v>
      </c>
      <c r="AK33" s="5">
        <v>2.9409999999999998</v>
      </c>
      <c r="AL33" s="30">
        <v>0</v>
      </c>
      <c r="AM33">
        <v>0</v>
      </c>
      <c r="AN33" s="30">
        <v>3859290</v>
      </c>
      <c r="AO33" s="5">
        <v>2.9302000000000001</v>
      </c>
      <c r="AP33" s="30">
        <v>61298467.659999996</v>
      </c>
      <c r="AQ33" s="5">
        <v>2.1286</v>
      </c>
      <c r="AR33" s="30">
        <v>0</v>
      </c>
      <c r="AS33">
        <v>0</v>
      </c>
      <c r="AT33" s="30">
        <v>2155520</v>
      </c>
      <c r="AU33" s="5">
        <v>2.5878000000000001</v>
      </c>
      <c r="AV33" s="30">
        <v>0</v>
      </c>
      <c r="AW33">
        <v>0</v>
      </c>
      <c r="AX33" s="30">
        <v>0</v>
      </c>
      <c r="AY33">
        <v>0</v>
      </c>
      <c r="AZ33" s="30">
        <v>0</v>
      </c>
      <c r="BA33">
        <v>0</v>
      </c>
      <c r="BB33" s="30">
        <v>0</v>
      </c>
      <c r="BC33">
        <v>0</v>
      </c>
      <c r="BD33" s="30">
        <v>4251250</v>
      </c>
      <c r="BE33" s="5">
        <v>0.55420000000000003</v>
      </c>
      <c r="BF33" s="30">
        <v>1862047.5</v>
      </c>
      <c r="BG33" s="5">
        <v>4.3936000000000002</v>
      </c>
      <c r="BH33" s="30">
        <v>4019404</v>
      </c>
      <c r="BI33" s="5">
        <v>1.8359000000000001</v>
      </c>
      <c r="BJ33" s="30">
        <v>1360400</v>
      </c>
      <c r="BK33" s="5">
        <v>4.0815999999999999</v>
      </c>
      <c r="BL33" s="30">
        <v>0</v>
      </c>
      <c r="BM33">
        <v>0</v>
      </c>
      <c r="BN33" s="30">
        <v>1523648</v>
      </c>
      <c r="BO33" s="5">
        <v>6.0156000000000001</v>
      </c>
      <c r="BP33" s="30">
        <v>1020300</v>
      </c>
      <c r="BQ33" s="5">
        <v>1.2357</v>
      </c>
      <c r="BR33" s="30">
        <v>280412.45</v>
      </c>
      <c r="BS33" s="5">
        <v>1.2011000000000001</v>
      </c>
      <c r="BT33" s="30">
        <v>0</v>
      </c>
      <c r="BU33">
        <v>0</v>
      </c>
      <c r="BV33" s="30">
        <v>139085799.56</v>
      </c>
      <c r="BW33" s="5">
        <v>3.4735999999999998</v>
      </c>
      <c r="BX33" s="30">
        <v>23847846.489999998</v>
      </c>
      <c r="BY33" s="5">
        <v>1.5668</v>
      </c>
      <c r="BZ33" s="30">
        <v>0</v>
      </c>
      <c r="CA33">
        <v>0</v>
      </c>
      <c r="CB33" s="30">
        <v>2616695.39</v>
      </c>
      <c r="CC33" s="5">
        <v>1.1738999999999999</v>
      </c>
      <c r="CD33" s="30">
        <v>1626868.35</v>
      </c>
      <c r="CE33" s="5">
        <v>3.7559</v>
      </c>
      <c r="CF33" s="30">
        <v>0</v>
      </c>
      <c r="CG33">
        <v>0</v>
      </c>
      <c r="CH33" s="30">
        <v>0</v>
      </c>
      <c r="CI33">
        <v>0</v>
      </c>
      <c r="CJ33" s="30">
        <v>0</v>
      </c>
      <c r="CK33">
        <v>0</v>
      </c>
      <c r="CL33" s="30">
        <v>0</v>
      </c>
      <c r="CM33">
        <v>0</v>
      </c>
      <c r="CN33" s="30">
        <v>0</v>
      </c>
      <c r="CO33">
        <v>0</v>
      </c>
      <c r="CP33" s="30">
        <v>0</v>
      </c>
      <c r="CQ33">
        <v>0</v>
      </c>
      <c r="CR33" s="30">
        <v>15326538.48</v>
      </c>
      <c r="CS33" s="5">
        <v>3.6278999999999999</v>
      </c>
      <c r="CT33" s="30">
        <v>0</v>
      </c>
      <c r="CU33">
        <v>0</v>
      </c>
      <c r="CV33" s="30">
        <v>4354436.34</v>
      </c>
      <c r="CW33" s="5">
        <v>1.5276000000000001</v>
      </c>
      <c r="CX33" s="30">
        <v>0</v>
      </c>
      <c r="CY33">
        <v>0</v>
      </c>
      <c r="CZ33" s="30">
        <v>0</v>
      </c>
      <c r="DA33">
        <v>0</v>
      </c>
      <c r="DB33" s="30">
        <v>0</v>
      </c>
      <c r="DC33">
        <v>0</v>
      </c>
      <c r="DD33" s="30">
        <v>0</v>
      </c>
      <c r="DE33">
        <v>0</v>
      </c>
      <c r="DF33" s="30">
        <v>0</v>
      </c>
      <c r="DG33">
        <v>0</v>
      </c>
      <c r="DH33" s="30">
        <v>14350100.140000001</v>
      </c>
      <c r="DI33" s="5">
        <v>2.2793999999999999</v>
      </c>
      <c r="DJ33" s="30">
        <v>0</v>
      </c>
      <c r="DK33">
        <v>0</v>
      </c>
      <c r="DL33" s="30">
        <v>595175</v>
      </c>
      <c r="DM33" s="5">
        <v>2.7875000000000001</v>
      </c>
      <c r="DN33" s="30">
        <v>0</v>
      </c>
      <c r="DO33">
        <v>0</v>
      </c>
      <c r="DP33" s="30">
        <v>2567755</v>
      </c>
      <c r="DQ33" s="5">
        <v>2.6558999999999999</v>
      </c>
      <c r="DR33" s="30">
        <v>84819681.629999995</v>
      </c>
      <c r="DS33" s="5">
        <v>2.0402999999999998</v>
      </c>
      <c r="DT33" s="30">
        <v>12479255.289999999</v>
      </c>
      <c r="DU33" s="5">
        <v>2.3159000000000001</v>
      </c>
      <c r="DV33" s="30">
        <v>7211326</v>
      </c>
      <c r="DW33" s="5">
        <v>3.0857000000000001</v>
      </c>
      <c r="DX33" s="30">
        <v>52494793</v>
      </c>
      <c r="DY33" s="5">
        <v>5.6962000000000002</v>
      </c>
      <c r="DZ33" s="30">
        <v>0</v>
      </c>
      <c r="EA33">
        <v>0</v>
      </c>
      <c r="EB33" s="30">
        <v>0</v>
      </c>
      <c r="EC33">
        <v>0</v>
      </c>
      <c r="ED33" s="30">
        <v>295401117</v>
      </c>
      <c r="EE33" s="5">
        <v>3.6217999999999999</v>
      </c>
      <c r="EF33" s="30">
        <v>0</v>
      </c>
      <c r="EG33">
        <v>0</v>
      </c>
      <c r="EH33" s="30">
        <v>12166771</v>
      </c>
      <c r="EI33" s="5">
        <v>3.2784</v>
      </c>
      <c r="EJ33" s="30">
        <v>0</v>
      </c>
      <c r="EK33">
        <v>0</v>
      </c>
      <c r="EL33" s="30">
        <v>0</v>
      </c>
      <c r="EM33">
        <v>0</v>
      </c>
      <c r="EN33" s="30">
        <v>10904388.23</v>
      </c>
      <c r="EO33" s="5">
        <v>2.9965999999999999</v>
      </c>
      <c r="EP33" s="30">
        <v>2916187.45</v>
      </c>
      <c r="EQ33" s="5">
        <v>1.1529</v>
      </c>
      <c r="ER33" s="30">
        <v>22565124.850000001</v>
      </c>
      <c r="ES33" s="5">
        <v>3.7465999999999999</v>
      </c>
      <c r="ET33" s="30">
        <v>0</v>
      </c>
      <c r="EU33">
        <v>0</v>
      </c>
      <c r="EV33" s="30">
        <v>88626736.810000002</v>
      </c>
      <c r="EW33" s="5">
        <v>4.4513999999999996</v>
      </c>
      <c r="EX33" s="30">
        <v>37046242.75</v>
      </c>
      <c r="EY33" s="5">
        <v>2.597</v>
      </c>
      <c r="EZ33" s="30">
        <v>0</v>
      </c>
      <c r="FA33">
        <v>0</v>
      </c>
      <c r="FB33" s="30">
        <v>0</v>
      </c>
      <c r="FC33">
        <v>0</v>
      </c>
      <c r="FD33" s="30">
        <v>0</v>
      </c>
      <c r="FE33">
        <v>0</v>
      </c>
      <c r="FF33" s="30">
        <v>0</v>
      </c>
      <c r="FG33">
        <v>0</v>
      </c>
      <c r="FH33" s="30">
        <v>0</v>
      </c>
      <c r="FI33">
        <v>0</v>
      </c>
      <c r="FJ33" s="30">
        <v>0</v>
      </c>
      <c r="FK33">
        <v>0</v>
      </c>
      <c r="FL33" s="30">
        <v>3160881.28</v>
      </c>
      <c r="FM33" s="5">
        <v>2.7490000000000001</v>
      </c>
      <c r="FN33" s="30">
        <v>2202793.69</v>
      </c>
      <c r="FO33" s="5">
        <v>4.1706000000000003</v>
      </c>
      <c r="FP33" s="30">
        <v>0</v>
      </c>
      <c r="FQ33">
        <v>0</v>
      </c>
      <c r="FR33" s="30">
        <v>27018326.23</v>
      </c>
      <c r="FS33" s="5">
        <v>2.8780000000000001</v>
      </c>
      <c r="FT33" s="30">
        <v>0</v>
      </c>
      <c r="FU33">
        <v>0</v>
      </c>
      <c r="FV33" s="30">
        <v>8737100.9800000004</v>
      </c>
      <c r="FW33" s="5">
        <v>2.6101999999999999</v>
      </c>
      <c r="FX33" s="30">
        <v>8462606.2699999996</v>
      </c>
      <c r="FY33" s="5">
        <v>4.3491</v>
      </c>
      <c r="FZ33" s="30">
        <v>0</v>
      </c>
      <c r="GA33">
        <v>0</v>
      </c>
      <c r="GB33" s="30">
        <v>795834</v>
      </c>
      <c r="GC33" s="5">
        <v>4.3169000000000004</v>
      </c>
      <c r="GD33" s="30">
        <v>0</v>
      </c>
      <c r="GE33">
        <v>0</v>
      </c>
      <c r="GF33" s="30">
        <v>16789683</v>
      </c>
      <c r="GG33" s="5">
        <v>3.3182999999999998</v>
      </c>
      <c r="GH33" s="30">
        <v>0</v>
      </c>
      <c r="GI33">
        <v>0</v>
      </c>
      <c r="GJ33" s="30">
        <v>0</v>
      </c>
      <c r="GK33">
        <v>0</v>
      </c>
      <c r="GL33" s="30">
        <v>131587827.40000001</v>
      </c>
      <c r="GM33" s="5">
        <v>1.7625</v>
      </c>
      <c r="GN33" s="30">
        <v>0</v>
      </c>
      <c r="GO33">
        <v>0</v>
      </c>
      <c r="GP33" s="30">
        <v>44400211.920000002</v>
      </c>
      <c r="GQ33" s="5">
        <v>2.0152999999999999</v>
      </c>
      <c r="GR33" s="30">
        <v>5218940.16</v>
      </c>
      <c r="GS33" s="5">
        <v>4.2458</v>
      </c>
      <c r="GT33" s="30">
        <v>0</v>
      </c>
      <c r="GU33">
        <v>0</v>
      </c>
      <c r="GV33" s="30">
        <v>12792162.960000001</v>
      </c>
      <c r="GW33" s="5">
        <v>0.75770000000000004</v>
      </c>
      <c r="GX33" s="30">
        <v>0</v>
      </c>
      <c r="GY33">
        <v>0</v>
      </c>
      <c r="GZ33" s="30">
        <v>35282633.039999999</v>
      </c>
      <c r="HA33" s="5">
        <v>2.5274999999999999</v>
      </c>
      <c r="HB33" s="30">
        <v>16780240.800000001</v>
      </c>
      <c r="HC33" s="5">
        <v>7.7850999999999999</v>
      </c>
      <c r="HD33" s="30">
        <v>0</v>
      </c>
      <c r="HE33">
        <v>0</v>
      </c>
      <c r="HF33" s="30">
        <v>0</v>
      </c>
      <c r="HG33">
        <v>0</v>
      </c>
      <c r="HH33" s="30">
        <v>0</v>
      </c>
      <c r="HI33">
        <v>0</v>
      </c>
      <c r="HJ33" s="30">
        <v>0</v>
      </c>
      <c r="HK33">
        <v>0</v>
      </c>
      <c r="HL33" s="30">
        <v>0</v>
      </c>
      <c r="HM33">
        <v>0</v>
      </c>
      <c r="HN33" s="30">
        <v>0</v>
      </c>
      <c r="HO33">
        <v>0</v>
      </c>
      <c r="HP33" s="30">
        <v>0</v>
      </c>
      <c r="HQ33">
        <v>0</v>
      </c>
      <c r="HR33" s="30">
        <v>0</v>
      </c>
      <c r="HS33">
        <v>0</v>
      </c>
      <c r="HT33" s="30">
        <v>5023038.93</v>
      </c>
      <c r="HU33" s="5">
        <v>0.62019999999999997</v>
      </c>
    </row>
    <row r="34" spans="1:229" ht="13.5" thickBot="1">
      <c r="A34" t="s">
        <v>249</v>
      </c>
      <c r="B34" s="30">
        <v>2826992042.5900002</v>
      </c>
      <c r="C34" s="5">
        <v>2.3184999999999998</v>
      </c>
      <c r="D34" s="30">
        <v>0</v>
      </c>
      <c r="E34">
        <v>0</v>
      </c>
      <c r="F34" s="30">
        <v>296381801.89999998</v>
      </c>
      <c r="G34" s="5">
        <v>8.6951000000000001</v>
      </c>
      <c r="H34" s="30">
        <v>75000741.700000003</v>
      </c>
      <c r="I34" s="5">
        <v>5.4985999999999997</v>
      </c>
      <c r="J34" s="30">
        <v>0</v>
      </c>
      <c r="K34">
        <v>0</v>
      </c>
      <c r="L34" s="30">
        <v>14181601.300000001</v>
      </c>
      <c r="M34" s="5">
        <v>1.2581</v>
      </c>
      <c r="N34" s="30">
        <v>26330000</v>
      </c>
      <c r="O34" s="5">
        <v>2.3723000000000001</v>
      </c>
      <c r="P34" s="30">
        <v>19572735.5</v>
      </c>
      <c r="Q34" s="5">
        <v>0.67900000000000005</v>
      </c>
      <c r="R34" s="30">
        <v>235390.2</v>
      </c>
      <c r="S34" s="5">
        <v>0.1928</v>
      </c>
      <c r="T34" s="30">
        <v>0</v>
      </c>
      <c r="U34">
        <v>0</v>
      </c>
      <c r="V34" s="30">
        <v>7372.4</v>
      </c>
      <c r="W34" s="5">
        <v>7.9000000000000008E-3</v>
      </c>
      <c r="X34" s="30">
        <v>0</v>
      </c>
      <c r="Y34">
        <v>0</v>
      </c>
      <c r="Z34" s="30">
        <v>7877454</v>
      </c>
      <c r="AA34" s="5">
        <v>5.89</v>
      </c>
      <c r="AB34" s="30">
        <v>2141921</v>
      </c>
      <c r="AC34" s="5">
        <v>3.9456000000000002</v>
      </c>
      <c r="AD34" s="30">
        <v>34190821.5</v>
      </c>
      <c r="AE34" s="5">
        <v>4.4314999999999998</v>
      </c>
      <c r="AF34" s="30">
        <v>0</v>
      </c>
      <c r="AG34">
        <v>0</v>
      </c>
      <c r="AH34" s="30">
        <v>0</v>
      </c>
      <c r="AI34">
        <v>0</v>
      </c>
      <c r="AJ34" s="30">
        <v>0</v>
      </c>
      <c r="AK34">
        <v>0</v>
      </c>
      <c r="AL34" s="30">
        <v>0</v>
      </c>
      <c r="AM34">
        <v>0</v>
      </c>
      <c r="AN34" s="30">
        <v>0</v>
      </c>
      <c r="AO34">
        <v>0</v>
      </c>
      <c r="AP34" s="30">
        <v>0</v>
      </c>
      <c r="AQ34">
        <v>0</v>
      </c>
      <c r="AR34" s="30">
        <v>107184128.5</v>
      </c>
      <c r="AS34" s="5">
        <v>9.3381000000000007</v>
      </c>
      <c r="AT34" s="30">
        <v>0</v>
      </c>
      <c r="AU34">
        <v>0</v>
      </c>
      <c r="AV34" s="30">
        <v>8358195.2000000002</v>
      </c>
      <c r="AW34" s="5">
        <v>1.6045</v>
      </c>
      <c r="AX34" s="30">
        <v>0</v>
      </c>
      <c r="AY34">
        <v>0</v>
      </c>
      <c r="AZ34" s="30">
        <v>0</v>
      </c>
      <c r="BA34">
        <v>0</v>
      </c>
      <c r="BB34" s="30">
        <v>2214089.7000000002</v>
      </c>
      <c r="BC34" s="5">
        <v>1.1890000000000001</v>
      </c>
      <c r="BD34" s="30">
        <v>22482500</v>
      </c>
      <c r="BE34" s="5">
        <v>2.9308999999999998</v>
      </c>
      <c r="BF34" s="30">
        <v>0</v>
      </c>
      <c r="BG34">
        <v>0</v>
      </c>
      <c r="BH34" s="30">
        <v>0</v>
      </c>
      <c r="BI34">
        <v>0</v>
      </c>
      <c r="BJ34" s="30">
        <v>1851500</v>
      </c>
      <c r="BK34" s="5">
        <v>5.5551000000000004</v>
      </c>
      <c r="BL34" s="30">
        <v>14481500</v>
      </c>
      <c r="BM34" s="5">
        <v>4.7526000000000002</v>
      </c>
      <c r="BN34" s="30">
        <v>608350</v>
      </c>
      <c r="BO34" s="5">
        <v>2.4018999999999999</v>
      </c>
      <c r="BP34" s="30">
        <v>4496500</v>
      </c>
      <c r="BQ34" s="5">
        <v>5.4457000000000004</v>
      </c>
      <c r="BR34" s="30">
        <v>0</v>
      </c>
      <c r="BS34">
        <v>0</v>
      </c>
      <c r="BT34" s="30">
        <v>0</v>
      </c>
      <c r="BU34">
        <v>0</v>
      </c>
      <c r="BV34" s="30">
        <v>231423216.99000001</v>
      </c>
      <c r="BW34" s="5">
        <v>5.7797000000000001</v>
      </c>
      <c r="BX34" s="30">
        <v>0</v>
      </c>
      <c r="BY34">
        <v>0</v>
      </c>
      <c r="BZ34" s="30">
        <v>0</v>
      </c>
      <c r="CA34">
        <v>0</v>
      </c>
      <c r="CB34" s="30">
        <v>0</v>
      </c>
      <c r="CC34">
        <v>0</v>
      </c>
      <c r="CD34" s="30">
        <v>0</v>
      </c>
      <c r="CE34">
        <v>0</v>
      </c>
      <c r="CF34" s="30">
        <v>349140</v>
      </c>
      <c r="CG34" s="5">
        <v>1.7495000000000001</v>
      </c>
      <c r="CH34" s="30">
        <v>0</v>
      </c>
      <c r="CI34">
        <v>0</v>
      </c>
      <c r="CJ34" s="30">
        <v>0</v>
      </c>
      <c r="CK34">
        <v>0</v>
      </c>
      <c r="CL34" s="30">
        <v>0</v>
      </c>
      <c r="CM34">
        <v>0</v>
      </c>
      <c r="CN34" s="30">
        <v>0</v>
      </c>
      <c r="CO34">
        <v>0</v>
      </c>
      <c r="CP34" s="30">
        <v>526600</v>
      </c>
      <c r="CQ34" s="5">
        <v>2.3494000000000002</v>
      </c>
      <c r="CR34" s="30">
        <v>9566171.5</v>
      </c>
      <c r="CS34" s="5">
        <v>2.2644000000000002</v>
      </c>
      <c r="CT34" s="30">
        <v>10228479.5</v>
      </c>
      <c r="CU34" s="5">
        <v>4.4637000000000002</v>
      </c>
      <c r="CV34" s="30">
        <v>7472654</v>
      </c>
      <c r="CW34" s="5">
        <v>2.6214</v>
      </c>
      <c r="CX34" s="30">
        <v>0</v>
      </c>
      <c r="CY34">
        <v>0</v>
      </c>
      <c r="CZ34" s="30">
        <v>4888427.8</v>
      </c>
      <c r="DA34" s="5">
        <v>0.24690000000000001</v>
      </c>
      <c r="DB34" s="30">
        <v>0</v>
      </c>
      <c r="DC34">
        <v>0</v>
      </c>
      <c r="DD34" s="30">
        <v>0</v>
      </c>
      <c r="DE34">
        <v>0</v>
      </c>
      <c r="DF34" s="30">
        <v>38345623</v>
      </c>
      <c r="DG34" s="5">
        <v>3.758</v>
      </c>
      <c r="DH34" s="30">
        <v>14625527.5</v>
      </c>
      <c r="DI34" s="5">
        <v>2.3231999999999999</v>
      </c>
      <c r="DJ34" s="30">
        <v>842560000</v>
      </c>
      <c r="DK34" s="5">
        <v>7.6067999999999998</v>
      </c>
      <c r="DL34" s="30">
        <v>1724540</v>
      </c>
      <c r="DM34" s="5">
        <v>8.0768000000000004</v>
      </c>
      <c r="DN34" s="30">
        <v>0</v>
      </c>
      <c r="DO34">
        <v>0</v>
      </c>
      <c r="DP34" s="30">
        <v>8728500</v>
      </c>
      <c r="DQ34" s="5">
        <v>9.0280000000000005</v>
      </c>
      <c r="DR34" s="30">
        <v>0</v>
      </c>
      <c r="DS34">
        <v>0</v>
      </c>
      <c r="DT34" s="30">
        <v>11593828.5</v>
      </c>
      <c r="DU34" s="5">
        <v>2.1515</v>
      </c>
      <c r="DV34" s="30">
        <v>0</v>
      </c>
      <c r="DW34">
        <v>0</v>
      </c>
      <c r="DX34" s="30">
        <v>0</v>
      </c>
      <c r="DY34">
        <v>0</v>
      </c>
      <c r="DZ34" s="30">
        <v>14538899</v>
      </c>
      <c r="EA34" s="5">
        <v>1.0113000000000001</v>
      </c>
      <c r="EB34" s="30">
        <v>81886300</v>
      </c>
      <c r="EC34" s="5">
        <v>4.3971999999999998</v>
      </c>
      <c r="ED34" s="30">
        <v>388384615</v>
      </c>
      <c r="EE34" s="5">
        <v>4.7618</v>
      </c>
      <c r="EF34" s="30">
        <v>17317241</v>
      </c>
      <c r="EG34" s="5">
        <v>1.6588000000000001</v>
      </c>
      <c r="EH34" s="30">
        <v>0</v>
      </c>
      <c r="EI34">
        <v>0</v>
      </c>
      <c r="EJ34" s="30">
        <v>6770400</v>
      </c>
      <c r="EK34" s="5">
        <v>7.8705999999999996</v>
      </c>
      <c r="EL34" s="30">
        <v>0</v>
      </c>
      <c r="EM34">
        <v>0</v>
      </c>
      <c r="EN34" s="30">
        <v>0</v>
      </c>
      <c r="EO34">
        <v>0</v>
      </c>
      <c r="EP34" s="30">
        <v>0</v>
      </c>
      <c r="EQ34">
        <v>0</v>
      </c>
      <c r="ER34" s="30">
        <v>0</v>
      </c>
      <c r="ES34">
        <v>0</v>
      </c>
      <c r="ET34" s="30">
        <v>0</v>
      </c>
      <c r="EU34">
        <v>0</v>
      </c>
      <c r="EV34" s="30">
        <v>0</v>
      </c>
      <c r="EW34">
        <v>0</v>
      </c>
      <c r="EX34" s="30">
        <v>0</v>
      </c>
      <c r="EY34">
        <v>0</v>
      </c>
      <c r="EZ34" s="30">
        <v>16598695.300000001</v>
      </c>
      <c r="FA34" s="5">
        <v>4.8186999999999998</v>
      </c>
      <c r="FB34" s="30">
        <v>0</v>
      </c>
      <c r="FC34">
        <v>0</v>
      </c>
      <c r="FD34" s="30">
        <v>0</v>
      </c>
      <c r="FE34">
        <v>0</v>
      </c>
      <c r="FF34" s="30">
        <v>979212.7</v>
      </c>
      <c r="FG34" s="5">
        <v>0.13089999999999999</v>
      </c>
      <c r="FH34" s="30">
        <v>120372597.7</v>
      </c>
      <c r="FI34" s="5">
        <v>4.7489999999999997</v>
      </c>
      <c r="FJ34" s="30">
        <v>2202241.2000000002</v>
      </c>
      <c r="FK34" s="5">
        <v>0.73650000000000004</v>
      </c>
      <c r="FL34" s="30">
        <v>0</v>
      </c>
      <c r="FM34">
        <v>0</v>
      </c>
      <c r="FN34" s="30">
        <v>0</v>
      </c>
      <c r="FO34">
        <v>0</v>
      </c>
      <c r="FP34" s="30">
        <v>8210873.5</v>
      </c>
      <c r="FQ34" s="5">
        <v>2.6640999999999999</v>
      </c>
      <c r="FR34" s="30">
        <v>0</v>
      </c>
      <c r="FS34">
        <v>0</v>
      </c>
      <c r="FT34" s="30">
        <v>0</v>
      </c>
      <c r="FU34">
        <v>0</v>
      </c>
      <c r="FV34" s="30">
        <v>10245407.5</v>
      </c>
      <c r="FW34" s="5">
        <v>3.0608</v>
      </c>
      <c r="FX34" s="30">
        <v>0</v>
      </c>
      <c r="FY34">
        <v>0</v>
      </c>
      <c r="FZ34" s="30">
        <v>0</v>
      </c>
      <c r="GA34">
        <v>0</v>
      </c>
      <c r="GB34" s="30">
        <v>899300</v>
      </c>
      <c r="GC34" s="5">
        <v>4.8780999999999999</v>
      </c>
      <c r="GD34" s="30">
        <v>0</v>
      </c>
      <c r="GE34">
        <v>0</v>
      </c>
      <c r="GF34" s="30">
        <v>0</v>
      </c>
      <c r="GG34">
        <v>0</v>
      </c>
      <c r="GH34" s="30">
        <v>56774925</v>
      </c>
      <c r="GI34" s="5">
        <v>3.9944000000000002</v>
      </c>
      <c r="GJ34" s="30">
        <v>28462845</v>
      </c>
      <c r="GK34" s="5">
        <v>9.0972000000000008</v>
      </c>
      <c r="GL34" s="30">
        <v>0</v>
      </c>
      <c r="GM34">
        <v>0</v>
      </c>
      <c r="GN34" s="30">
        <v>0</v>
      </c>
      <c r="GO34">
        <v>0</v>
      </c>
      <c r="GP34" s="30">
        <v>180082603.80000001</v>
      </c>
      <c r="GQ34" s="5">
        <v>8.1738</v>
      </c>
      <c r="GR34" s="30">
        <v>0</v>
      </c>
      <c r="GS34">
        <v>0</v>
      </c>
      <c r="GT34" s="30">
        <v>0</v>
      </c>
      <c r="GU34">
        <v>0</v>
      </c>
      <c r="GV34" s="30">
        <v>21952223.699999999</v>
      </c>
      <c r="GW34" s="5">
        <v>1.3003</v>
      </c>
      <c r="GX34" s="30">
        <v>0</v>
      </c>
      <c r="GY34">
        <v>0</v>
      </c>
      <c r="GZ34" s="30">
        <v>0</v>
      </c>
      <c r="HA34">
        <v>0</v>
      </c>
      <c r="HB34" s="30">
        <v>0</v>
      </c>
      <c r="HC34">
        <v>0</v>
      </c>
      <c r="HD34" s="30">
        <v>0</v>
      </c>
      <c r="HE34">
        <v>0</v>
      </c>
      <c r="HF34" s="30">
        <v>0</v>
      </c>
      <c r="HG34">
        <v>0</v>
      </c>
      <c r="HH34" s="30">
        <v>6038259</v>
      </c>
      <c r="HI34" s="5">
        <v>1.9231</v>
      </c>
      <c r="HJ34" s="30">
        <v>5251519</v>
      </c>
      <c r="HK34" s="5">
        <v>1.2586999999999999</v>
      </c>
      <c r="HL34" s="30">
        <v>28173100</v>
      </c>
      <c r="HM34" s="5">
        <v>7.6496000000000004</v>
      </c>
      <c r="HN34" s="30">
        <v>3912375</v>
      </c>
      <c r="HO34" s="5">
        <v>3.1945999999999999</v>
      </c>
      <c r="HP34" s="30">
        <v>835650</v>
      </c>
      <c r="HQ34" s="5">
        <v>6.2521000000000004</v>
      </c>
      <c r="HR34" s="30">
        <v>0</v>
      </c>
      <c r="HS34">
        <v>0</v>
      </c>
      <c r="HT34" s="30">
        <v>7473447.5</v>
      </c>
      <c r="HU34" s="5">
        <v>0.92279999999999995</v>
      </c>
    </row>
    <row r="35" spans="1:229" ht="14.25" thickTop="1" thickBot="1">
      <c r="A35" s="184" t="s">
        <v>250</v>
      </c>
      <c r="B35" s="185">
        <v>13923753810.110001</v>
      </c>
      <c r="C35" s="186">
        <v>11.4192</v>
      </c>
      <c r="D35" s="185">
        <v>10971346.189999999</v>
      </c>
      <c r="E35" s="186">
        <v>9.9377999999999993</v>
      </c>
      <c r="F35" s="185">
        <v>489312637.31999999</v>
      </c>
      <c r="G35" s="186">
        <v>14.3552</v>
      </c>
      <c r="H35" s="185">
        <v>247971921</v>
      </c>
      <c r="I35" s="186">
        <v>18.1798</v>
      </c>
      <c r="J35" s="185">
        <v>0</v>
      </c>
      <c r="K35" s="184">
        <v>0</v>
      </c>
      <c r="L35" s="185">
        <v>160987101.03</v>
      </c>
      <c r="M35" s="186">
        <v>14.2814</v>
      </c>
      <c r="N35" s="185">
        <v>94010101.200000003</v>
      </c>
      <c r="O35" s="186">
        <v>8.4701000000000004</v>
      </c>
      <c r="P35" s="185">
        <v>443241033.94</v>
      </c>
      <c r="Q35" s="186">
        <v>15.3771</v>
      </c>
      <c r="R35" s="185">
        <v>10096648.710000001</v>
      </c>
      <c r="S35" s="186">
        <v>8.2718000000000007</v>
      </c>
      <c r="T35" s="185">
        <v>3712088840.6399999</v>
      </c>
      <c r="U35" s="186">
        <v>15.325900000000001</v>
      </c>
      <c r="V35" s="185">
        <v>9154608.4299999997</v>
      </c>
      <c r="W35" s="186">
        <v>9.7515000000000001</v>
      </c>
      <c r="X35" s="185">
        <v>0</v>
      </c>
      <c r="Y35" s="184">
        <v>0</v>
      </c>
      <c r="Z35" s="185">
        <v>13531764</v>
      </c>
      <c r="AA35" s="186">
        <v>10.117699999999999</v>
      </c>
      <c r="AB35" s="185">
        <v>6288989.7999999998</v>
      </c>
      <c r="AC35" s="186">
        <v>11.584899999999999</v>
      </c>
      <c r="AD35" s="185">
        <v>113353657.18000001</v>
      </c>
      <c r="AE35" s="186">
        <v>14.691800000000001</v>
      </c>
      <c r="AF35" s="185">
        <v>22200608.370000001</v>
      </c>
      <c r="AG35" s="186">
        <v>8.8467000000000002</v>
      </c>
      <c r="AH35" s="185">
        <v>0</v>
      </c>
      <c r="AI35" s="184">
        <v>0</v>
      </c>
      <c r="AJ35" s="185">
        <v>4633568.63</v>
      </c>
      <c r="AK35" s="186">
        <v>11.975199999999999</v>
      </c>
      <c r="AL35" s="185">
        <v>127629927</v>
      </c>
      <c r="AM35" s="186">
        <v>4.5580999999999996</v>
      </c>
      <c r="AN35" s="185">
        <v>13044711.859999999</v>
      </c>
      <c r="AO35" s="186">
        <v>9.9045000000000005</v>
      </c>
      <c r="AP35" s="185">
        <v>238481876.25999999</v>
      </c>
      <c r="AQ35" s="186">
        <v>8.2814999999999994</v>
      </c>
      <c r="AR35" s="185">
        <v>229466996.08000001</v>
      </c>
      <c r="AS35" s="186">
        <v>19.991599999999998</v>
      </c>
      <c r="AT35" s="185">
        <v>2155520</v>
      </c>
      <c r="AU35" s="186">
        <v>2.5878000000000001</v>
      </c>
      <c r="AV35" s="185">
        <v>45948336.390000001</v>
      </c>
      <c r="AW35" s="186">
        <v>8.8208000000000002</v>
      </c>
      <c r="AX35" s="185">
        <v>15422229.57</v>
      </c>
      <c r="AY35" s="186">
        <v>10.071199999999999</v>
      </c>
      <c r="AZ35" s="185">
        <v>0</v>
      </c>
      <c r="BA35" s="184">
        <v>0</v>
      </c>
      <c r="BB35" s="185">
        <v>14645164.460000001</v>
      </c>
      <c r="BC35" s="186">
        <v>7.8643999999999998</v>
      </c>
      <c r="BD35" s="185">
        <v>106576724</v>
      </c>
      <c r="BE35" s="186">
        <v>13.893599999999999</v>
      </c>
      <c r="BF35" s="185">
        <v>5612774.5</v>
      </c>
      <c r="BG35" s="186">
        <v>13.2437</v>
      </c>
      <c r="BH35" s="185">
        <v>20119160</v>
      </c>
      <c r="BI35" s="186">
        <v>9.1893999999999991</v>
      </c>
      <c r="BJ35" s="185">
        <v>7586713.5</v>
      </c>
      <c r="BK35" s="186">
        <v>22.762599999999999</v>
      </c>
      <c r="BL35" s="185">
        <v>61304602</v>
      </c>
      <c r="BM35" s="186">
        <v>20.119299999999999</v>
      </c>
      <c r="BN35" s="185">
        <v>4598068</v>
      </c>
      <c r="BO35" s="186">
        <v>18.1539</v>
      </c>
      <c r="BP35" s="185">
        <v>15316363.279999999</v>
      </c>
      <c r="BQ35" s="186">
        <v>18.549499999999998</v>
      </c>
      <c r="BR35" s="185">
        <v>1673649.44</v>
      </c>
      <c r="BS35" s="186">
        <v>7.1688999999999998</v>
      </c>
      <c r="BT35" s="185">
        <v>11250889.68</v>
      </c>
      <c r="BU35" s="186">
        <v>3.4670000000000001</v>
      </c>
      <c r="BV35" s="185">
        <v>634748661.10000002</v>
      </c>
      <c r="BW35" s="186">
        <v>15.8527</v>
      </c>
      <c r="BX35" s="185">
        <v>157817461.63999999</v>
      </c>
      <c r="BY35" s="186">
        <v>10.3689</v>
      </c>
      <c r="BZ35" s="185">
        <v>0</v>
      </c>
      <c r="CA35" s="184">
        <v>0</v>
      </c>
      <c r="CB35" s="185">
        <v>18684632.739999998</v>
      </c>
      <c r="CC35" s="186">
        <v>8.3823000000000008</v>
      </c>
      <c r="CD35" s="185">
        <v>4676230.8499999996</v>
      </c>
      <c r="CE35" s="186">
        <v>10.7959</v>
      </c>
      <c r="CF35" s="185">
        <v>1307767.5</v>
      </c>
      <c r="CG35" s="186">
        <v>6.5529000000000002</v>
      </c>
      <c r="CH35" s="185">
        <v>0</v>
      </c>
      <c r="CI35" s="184">
        <v>0</v>
      </c>
      <c r="CJ35" s="185">
        <v>2771550</v>
      </c>
      <c r="CK35" s="186">
        <v>4.4039000000000001</v>
      </c>
      <c r="CL35" s="185">
        <v>129358436.95</v>
      </c>
      <c r="CM35" s="186">
        <v>16.783999999999999</v>
      </c>
      <c r="CN35" s="185">
        <v>0</v>
      </c>
      <c r="CO35" s="184">
        <v>0</v>
      </c>
      <c r="CP35" s="185">
        <v>923800</v>
      </c>
      <c r="CQ35" s="186">
        <v>4.1214000000000004</v>
      </c>
      <c r="CR35" s="185">
        <v>49618624.329999998</v>
      </c>
      <c r="CS35" s="186">
        <v>11.745200000000001</v>
      </c>
      <c r="CT35" s="185">
        <v>20565574.75</v>
      </c>
      <c r="CU35" s="186">
        <v>8.9748000000000001</v>
      </c>
      <c r="CV35" s="185">
        <v>31997882.359999999</v>
      </c>
      <c r="CW35" s="186">
        <v>11.225</v>
      </c>
      <c r="CX35" s="185">
        <v>0</v>
      </c>
      <c r="CY35" s="184">
        <v>0</v>
      </c>
      <c r="CZ35" s="185">
        <v>169934152.63</v>
      </c>
      <c r="DA35" s="186">
        <v>8.5823999999999998</v>
      </c>
      <c r="DB35" s="185">
        <v>0</v>
      </c>
      <c r="DC35" s="184">
        <v>0</v>
      </c>
      <c r="DD35" s="185">
        <v>0</v>
      </c>
      <c r="DE35" s="184">
        <v>0</v>
      </c>
      <c r="DF35" s="185">
        <v>138906631.49000001</v>
      </c>
      <c r="DG35" s="186">
        <v>13.6134</v>
      </c>
      <c r="DH35" s="185">
        <v>72355431.879999995</v>
      </c>
      <c r="DI35" s="186">
        <v>11.4931</v>
      </c>
      <c r="DJ35" s="185">
        <v>1559983003.5</v>
      </c>
      <c r="DK35" s="186">
        <v>14.0838</v>
      </c>
      <c r="DL35" s="185">
        <v>4039712.47</v>
      </c>
      <c r="DM35" s="186">
        <v>18.919699999999999</v>
      </c>
      <c r="DN35" s="185">
        <v>11284203.390000001</v>
      </c>
      <c r="DO35" s="186">
        <v>12.4054</v>
      </c>
      <c r="DP35" s="185">
        <v>18915055</v>
      </c>
      <c r="DQ35" s="186">
        <v>19.5642</v>
      </c>
      <c r="DR35" s="185">
        <v>430748968.77999997</v>
      </c>
      <c r="DS35" s="186">
        <v>10.3612</v>
      </c>
      <c r="DT35" s="185">
        <v>54624176.649999999</v>
      </c>
      <c r="DU35" s="186">
        <v>10.137</v>
      </c>
      <c r="DV35" s="185">
        <v>15114008</v>
      </c>
      <c r="DW35" s="186">
        <v>6.4672999999999998</v>
      </c>
      <c r="DX35" s="185">
        <v>134636970</v>
      </c>
      <c r="DY35" s="186">
        <v>14.609500000000001</v>
      </c>
      <c r="DZ35" s="185">
        <v>62489055</v>
      </c>
      <c r="EA35" s="186">
        <v>4.3467000000000002</v>
      </c>
      <c r="EB35" s="185">
        <v>221566953</v>
      </c>
      <c r="EC35" s="186">
        <v>11.8978</v>
      </c>
      <c r="ED35" s="185">
        <v>864918668</v>
      </c>
      <c r="EE35" s="186">
        <v>10.6044</v>
      </c>
      <c r="EF35" s="185">
        <v>58985777</v>
      </c>
      <c r="EG35" s="186">
        <v>5.6501000000000001</v>
      </c>
      <c r="EH35" s="185">
        <v>41783800</v>
      </c>
      <c r="EI35" s="186">
        <v>11.258800000000001</v>
      </c>
      <c r="EJ35" s="185">
        <v>12806620</v>
      </c>
      <c r="EK35" s="186">
        <v>14.8878</v>
      </c>
      <c r="EL35" s="185">
        <v>14293487.970000001</v>
      </c>
      <c r="EM35" s="186">
        <v>6.5095999999999998</v>
      </c>
      <c r="EN35" s="185">
        <v>30017119.350000001</v>
      </c>
      <c r="EO35" s="186">
        <v>8.2487999999999992</v>
      </c>
      <c r="EP35" s="185">
        <v>15692965.890000001</v>
      </c>
      <c r="EQ35" s="186">
        <v>6.2042000000000002</v>
      </c>
      <c r="ER35" s="185">
        <v>65434710.200000003</v>
      </c>
      <c r="ES35" s="186">
        <v>10.8644</v>
      </c>
      <c r="ET35" s="185">
        <v>5978152</v>
      </c>
      <c r="EU35" s="186">
        <v>10.338800000000001</v>
      </c>
      <c r="EV35" s="185">
        <v>203499575.31</v>
      </c>
      <c r="EW35" s="186">
        <v>10.221</v>
      </c>
      <c r="EX35" s="185">
        <v>93557082.75</v>
      </c>
      <c r="EY35" s="186">
        <v>6.5585000000000004</v>
      </c>
      <c r="EZ35" s="185">
        <v>63959623.770000003</v>
      </c>
      <c r="FA35" s="186">
        <v>18.568000000000001</v>
      </c>
      <c r="FB35" s="185">
        <v>0</v>
      </c>
      <c r="FC35" s="184">
        <v>0</v>
      </c>
      <c r="FD35" s="185">
        <v>0</v>
      </c>
      <c r="FE35" s="184">
        <v>0</v>
      </c>
      <c r="FF35" s="185">
        <v>22595238</v>
      </c>
      <c r="FG35" s="186">
        <v>3.0196999999999998</v>
      </c>
      <c r="FH35" s="185">
        <v>203031265.34</v>
      </c>
      <c r="FI35" s="186">
        <v>8.01</v>
      </c>
      <c r="FJ35" s="185">
        <v>25614771.920000002</v>
      </c>
      <c r="FK35" s="186">
        <v>8.5665999999999993</v>
      </c>
      <c r="FL35" s="185">
        <v>11514571.76</v>
      </c>
      <c r="FM35" s="186">
        <v>10.014200000000001</v>
      </c>
      <c r="FN35" s="185">
        <v>6776303.7599999998</v>
      </c>
      <c r="FO35" s="186">
        <v>12.829700000000001</v>
      </c>
      <c r="FP35" s="185">
        <v>39016471.149999999</v>
      </c>
      <c r="FQ35" s="186">
        <v>12.6594</v>
      </c>
      <c r="FR35" s="185">
        <v>109549111.43000001</v>
      </c>
      <c r="FS35" s="186">
        <v>11.6692</v>
      </c>
      <c r="FT35" s="185">
        <v>0</v>
      </c>
      <c r="FU35" s="184">
        <v>0</v>
      </c>
      <c r="FV35" s="185">
        <v>35345770.979999997</v>
      </c>
      <c r="FW35" s="186">
        <v>10.5594</v>
      </c>
      <c r="FX35" s="185">
        <v>26575962.07</v>
      </c>
      <c r="FY35" s="186">
        <v>13.6578</v>
      </c>
      <c r="FZ35" s="185">
        <v>104056923.7</v>
      </c>
      <c r="GA35" s="186">
        <v>10.1684</v>
      </c>
      <c r="GB35" s="185">
        <v>3387134</v>
      </c>
      <c r="GC35" s="186">
        <v>18.373100000000001</v>
      </c>
      <c r="GD35" s="185">
        <v>3451500</v>
      </c>
      <c r="GE35" s="186">
        <v>11.147</v>
      </c>
      <c r="GF35" s="185">
        <v>57655953</v>
      </c>
      <c r="GG35" s="186">
        <v>11.395200000000001</v>
      </c>
      <c r="GH35" s="185">
        <v>142613233</v>
      </c>
      <c r="GI35" s="186">
        <v>10.0336</v>
      </c>
      <c r="GJ35" s="185">
        <v>38526180</v>
      </c>
      <c r="GK35" s="186">
        <v>12.313599999999999</v>
      </c>
      <c r="GL35" s="185">
        <v>539430470.13</v>
      </c>
      <c r="GM35" s="186">
        <v>7.2252999999999998</v>
      </c>
      <c r="GN35" s="185">
        <v>0</v>
      </c>
      <c r="GO35" s="184">
        <v>0</v>
      </c>
      <c r="GP35" s="185">
        <v>317459375.72000003</v>
      </c>
      <c r="GQ35" s="186">
        <v>14.4092</v>
      </c>
      <c r="GR35" s="185">
        <v>15907651.84</v>
      </c>
      <c r="GS35" s="186">
        <v>12.9415</v>
      </c>
      <c r="GT35" s="185">
        <v>0</v>
      </c>
      <c r="GU35" s="184">
        <v>0</v>
      </c>
      <c r="GV35" s="185">
        <v>123252408.36</v>
      </c>
      <c r="GW35" s="186">
        <v>7.3003999999999998</v>
      </c>
      <c r="GX35" s="185">
        <v>17139750</v>
      </c>
      <c r="GY35" s="186">
        <v>6.0034000000000001</v>
      </c>
      <c r="GZ35" s="185">
        <v>108731706.04000001</v>
      </c>
      <c r="HA35" s="186">
        <v>7.7892000000000001</v>
      </c>
      <c r="HB35" s="185">
        <v>32323991.100000001</v>
      </c>
      <c r="HC35" s="186">
        <v>14.996499999999999</v>
      </c>
      <c r="HD35" s="185">
        <v>0</v>
      </c>
      <c r="HE35" s="184">
        <v>0</v>
      </c>
      <c r="HF35" s="185">
        <v>0</v>
      </c>
      <c r="HG35" s="184">
        <v>0</v>
      </c>
      <c r="HH35" s="185">
        <v>38352303</v>
      </c>
      <c r="HI35" s="186">
        <v>12.2149</v>
      </c>
      <c r="HJ35" s="185">
        <v>36209657</v>
      </c>
      <c r="HK35" s="186">
        <v>8.6786999999999992</v>
      </c>
      <c r="HL35" s="185">
        <v>52060325</v>
      </c>
      <c r="HM35" s="186">
        <v>14.1355</v>
      </c>
      <c r="HN35" s="185">
        <v>8075997</v>
      </c>
      <c r="HO35" s="186">
        <v>6.5944000000000003</v>
      </c>
      <c r="HP35" s="185">
        <v>1926717</v>
      </c>
      <c r="HQ35" s="186">
        <v>14.415100000000001</v>
      </c>
      <c r="HR35" s="185">
        <v>13507349.65</v>
      </c>
      <c r="HS35" s="186">
        <v>6.0411000000000001</v>
      </c>
      <c r="HT35" s="185">
        <v>112992659.45</v>
      </c>
      <c r="HU35" s="186">
        <v>13.951499999999999</v>
      </c>
    </row>
    <row r="36" spans="1:229" ht="13.5" thickTop="1">
      <c r="A36" t="s">
        <v>251</v>
      </c>
      <c r="B36" s="30">
        <v>1889397335.26</v>
      </c>
      <c r="C36" s="5">
        <v>1.5495000000000001</v>
      </c>
      <c r="D36" s="30">
        <v>3402329.71</v>
      </c>
      <c r="E36" s="5">
        <v>3.0817999999999999</v>
      </c>
      <c r="F36" s="30">
        <v>69879200</v>
      </c>
      <c r="G36" s="5">
        <v>2.0501</v>
      </c>
      <c r="H36" s="30">
        <v>62429879</v>
      </c>
      <c r="I36" s="5">
        <v>4.577</v>
      </c>
      <c r="J36" s="30">
        <v>0</v>
      </c>
      <c r="K36">
        <v>0</v>
      </c>
      <c r="L36" s="30">
        <v>6547814.6500000004</v>
      </c>
      <c r="M36" s="5">
        <v>0.58089999999999997</v>
      </c>
      <c r="N36" s="30">
        <v>66037000</v>
      </c>
      <c r="O36" s="5">
        <v>5.9497999999999998</v>
      </c>
      <c r="P36" s="30">
        <v>73950479.450000003</v>
      </c>
      <c r="Q36" s="5">
        <v>2.5655000000000001</v>
      </c>
      <c r="R36" s="30">
        <v>2913710.4</v>
      </c>
      <c r="S36" s="5">
        <v>2.3871000000000002</v>
      </c>
      <c r="T36" s="30">
        <v>1480920</v>
      </c>
      <c r="U36" s="5">
        <v>6.1000000000000004E-3</v>
      </c>
      <c r="V36" s="30">
        <v>2343852.25</v>
      </c>
      <c r="W36" s="5">
        <v>2.4967000000000001</v>
      </c>
      <c r="X36" s="30">
        <v>0</v>
      </c>
      <c r="Y36">
        <v>0</v>
      </c>
      <c r="Z36" s="30">
        <v>4495495.2</v>
      </c>
      <c r="AA36" s="5">
        <v>3.3613</v>
      </c>
      <c r="AB36" s="30">
        <v>1209558</v>
      </c>
      <c r="AC36" s="5">
        <v>2.2281</v>
      </c>
      <c r="AD36" s="30">
        <v>24453200</v>
      </c>
      <c r="AE36" s="5">
        <v>3.1694</v>
      </c>
      <c r="AF36" s="30">
        <v>0</v>
      </c>
      <c r="AG36">
        <v>0</v>
      </c>
      <c r="AH36" s="30">
        <v>0</v>
      </c>
      <c r="AI36">
        <v>0</v>
      </c>
      <c r="AJ36" s="30">
        <v>352459.9</v>
      </c>
      <c r="AK36" s="5">
        <v>0.91090000000000004</v>
      </c>
      <c r="AL36" s="30">
        <v>23423273</v>
      </c>
      <c r="AM36" s="5">
        <v>0.83650000000000002</v>
      </c>
      <c r="AN36" s="30">
        <v>0</v>
      </c>
      <c r="AO36">
        <v>0</v>
      </c>
      <c r="AP36" s="30">
        <v>50449437.899999999</v>
      </c>
      <c r="AQ36" s="5">
        <v>1.7519</v>
      </c>
      <c r="AR36" s="30">
        <v>0</v>
      </c>
      <c r="AS36">
        <v>0</v>
      </c>
      <c r="AT36" s="30">
        <v>6107875</v>
      </c>
      <c r="AU36" s="5">
        <v>7.3329000000000004</v>
      </c>
      <c r="AV36" s="30">
        <v>5620342.4500000002</v>
      </c>
      <c r="AW36" s="5">
        <v>1.0789</v>
      </c>
      <c r="AX36" s="30">
        <v>0</v>
      </c>
      <c r="AY36">
        <v>0</v>
      </c>
      <c r="AZ36" s="30">
        <v>0</v>
      </c>
      <c r="BA36">
        <v>0</v>
      </c>
      <c r="BB36" s="30">
        <v>0</v>
      </c>
      <c r="BC36">
        <v>0</v>
      </c>
      <c r="BD36" s="30">
        <v>27219700</v>
      </c>
      <c r="BE36" s="5">
        <v>3.5484</v>
      </c>
      <c r="BF36" s="30">
        <v>790415</v>
      </c>
      <c r="BG36" s="5">
        <v>1.865</v>
      </c>
      <c r="BH36" s="30">
        <v>0</v>
      </c>
      <c r="BI36">
        <v>0</v>
      </c>
      <c r="BJ36" s="30">
        <v>325150</v>
      </c>
      <c r="BK36" s="5">
        <v>0.97560000000000002</v>
      </c>
      <c r="BL36" s="30">
        <v>0</v>
      </c>
      <c r="BM36">
        <v>0</v>
      </c>
      <c r="BN36" s="30">
        <v>466776</v>
      </c>
      <c r="BO36" s="5">
        <v>1.8429</v>
      </c>
      <c r="BP36" s="30">
        <v>1327500</v>
      </c>
      <c r="BQ36" s="5">
        <v>1.6076999999999999</v>
      </c>
      <c r="BR36" s="30">
        <v>985084.12</v>
      </c>
      <c r="BS36" s="5">
        <v>4.2195</v>
      </c>
      <c r="BT36" s="30">
        <v>0</v>
      </c>
      <c r="BU36">
        <v>0</v>
      </c>
      <c r="BV36" s="30">
        <v>231993910.22999999</v>
      </c>
      <c r="BW36" s="5">
        <v>5.7939999999999996</v>
      </c>
      <c r="BX36" s="30">
        <v>18364402.879999999</v>
      </c>
      <c r="BY36" s="5">
        <v>1.2065999999999999</v>
      </c>
      <c r="BZ36" s="30">
        <v>0</v>
      </c>
      <c r="CA36">
        <v>0</v>
      </c>
      <c r="CB36" s="30">
        <v>1256008</v>
      </c>
      <c r="CC36" s="5">
        <v>0.5635</v>
      </c>
      <c r="CD36" s="30">
        <v>0</v>
      </c>
      <c r="CE36">
        <v>0</v>
      </c>
      <c r="CF36" s="30">
        <v>0</v>
      </c>
      <c r="CG36">
        <v>0</v>
      </c>
      <c r="CH36" s="30">
        <v>0</v>
      </c>
      <c r="CI36">
        <v>0</v>
      </c>
      <c r="CJ36" s="30">
        <v>0</v>
      </c>
      <c r="CK36">
        <v>0</v>
      </c>
      <c r="CL36" s="30">
        <v>130542924.34999999</v>
      </c>
      <c r="CM36" s="5">
        <v>16.9377</v>
      </c>
      <c r="CN36" s="30">
        <v>0</v>
      </c>
      <c r="CO36">
        <v>0</v>
      </c>
      <c r="CP36" s="30">
        <v>529500</v>
      </c>
      <c r="CQ36" s="5">
        <v>2.3622999999999998</v>
      </c>
      <c r="CR36" s="30">
        <v>0</v>
      </c>
      <c r="CS36">
        <v>0</v>
      </c>
      <c r="CT36" s="30">
        <v>4204470</v>
      </c>
      <c r="CU36" s="5">
        <v>1.8348</v>
      </c>
      <c r="CV36" s="30">
        <v>7634061.6299999999</v>
      </c>
      <c r="CW36" s="5">
        <v>2.6781000000000001</v>
      </c>
      <c r="CX36" s="30">
        <v>0</v>
      </c>
      <c r="CY36">
        <v>0</v>
      </c>
      <c r="CZ36" s="30">
        <v>4474076.8</v>
      </c>
      <c r="DA36" s="5">
        <v>0.22600000000000001</v>
      </c>
      <c r="DB36" s="30">
        <v>0</v>
      </c>
      <c r="DC36">
        <v>0</v>
      </c>
      <c r="DD36" s="30">
        <v>0</v>
      </c>
      <c r="DE36">
        <v>0</v>
      </c>
      <c r="DF36" s="30">
        <v>18349590</v>
      </c>
      <c r="DG36" s="5">
        <v>1.7983</v>
      </c>
      <c r="DH36" s="30">
        <v>17081568.059999999</v>
      </c>
      <c r="DI36" s="5">
        <v>2.7132999999999998</v>
      </c>
      <c r="DJ36" s="30">
        <v>166336000</v>
      </c>
      <c r="DK36" s="5">
        <v>1.5017</v>
      </c>
      <c r="DL36" s="30">
        <v>564015</v>
      </c>
      <c r="DM36" s="5">
        <v>2.6415000000000002</v>
      </c>
      <c r="DN36" s="30">
        <v>425996.52</v>
      </c>
      <c r="DO36" s="5">
        <v>0.46829999999999999</v>
      </c>
      <c r="DP36" s="30">
        <v>0</v>
      </c>
      <c r="DQ36">
        <v>0</v>
      </c>
      <c r="DR36" s="30">
        <v>167412052.59999999</v>
      </c>
      <c r="DS36" s="5">
        <v>4.0269000000000004</v>
      </c>
      <c r="DT36" s="30">
        <v>17804113.600000001</v>
      </c>
      <c r="DU36" s="5">
        <v>3.3039999999999998</v>
      </c>
      <c r="DV36" s="30">
        <v>7509758</v>
      </c>
      <c r="DW36" s="5">
        <v>3.2134</v>
      </c>
      <c r="DX36" s="30">
        <v>34911969</v>
      </c>
      <c r="DY36" s="5">
        <v>3.7883</v>
      </c>
      <c r="DZ36" s="30">
        <v>0</v>
      </c>
      <c r="EA36">
        <v>0</v>
      </c>
      <c r="EB36" s="30">
        <v>92569883</v>
      </c>
      <c r="EC36" s="5">
        <v>4.9709000000000003</v>
      </c>
      <c r="ED36" s="30">
        <v>3132089</v>
      </c>
      <c r="EE36" s="5">
        <v>3.8399999999999997E-2</v>
      </c>
      <c r="EF36" s="30">
        <v>0</v>
      </c>
      <c r="EG36">
        <v>0</v>
      </c>
      <c r="EH36" s="30">
        <v>6082654</v>
      </c>
      <c r="EI36" s="5">
        <v>1.639</v>
      </c>
      <c r="EJ36" s="30">
        <v>0</v>
      </c>
      <c r="EK36">
        <v>0</v>
      </c>
      <c r="EL36" s="30">
        <v>3678177.6</v>
      </c>
      <c r="EM36" s="5">
        <v>1.6751</v>
      </c>
      <c r="EN36" s="30">
        <v>3568929.05</v>
      </c>
      <c r="EO36" s="5">
        <v>0.98080000000000001</v>
      </c>
      <c r="EP36" s="30">
        <v>10102442.92</v>
      </c>
      <c r="EQ36" s="5">
        <v>3.9940000000000002</v>
      </c>
      <c r="ER36" s="30">
        <v>8154774.7000000002</v>
      </c>
      <c r="ES36" s="5">
        <v>1.3540000000000001</v>
      </c>
      <c r="ET36" s="30">
        <v>1194044</v>
      </c>
      <c r="EU36" s="5">
        <v>2.0649999999999999</v>
      </c>
      <c r="EV36" s="30">
        <v>29581623.800000001</v>
      </c>
      <c r="EW36" s="5">
        <v>1.4858</v>
      </c>
      <c r="EX36" s="30">
        <v>40950041.299999997</v>
      </c>
      <c r="EY36" s="5">
        <v>2.8706999999999998</v>
      </c>
      <c r="EZ36" s="30">
        <v>0</v>
      </c>
      <c r="FA36">
        <v>0</v>
      </c>
      <c r="FB36" s="30">
        <v>0</v>
      </c>
      <c r="FC36">
        <v>0</v>
      </c>
      <c r="FD36" s="30">
        <v>0</v>
      </c>
      <c r="FE36">
        <v>0</v>
      </c>
      <c r="FF36" s="30">
        <v>0</v>
      </c>
      <c r="FG36">
        <v>0</v>
      </c>
      <c r="FH36" s="30">
        <v>0</v>
      </c>
      <c r="FI36">
        <v>0</v>
      </c>
      <c r="FJ36" s="30">
        <v>8266030.8799999999</v>
      </c>
      <c r="FK36" s="5">
        <v>2.7645</v>
      </c>
      <c r="FL36" s="30">
        <v>2701938.59</v>
      </c>
      <c r="FM36" s="5">
        <v>2.3498999999999999</v>
      </c>
      <c r="FN36" s="30">
        <v>1063207.3999999999</v>
      </c>
      <c r="FO36" s="5">
        <v>2.0129999999999999</v>
      </c>
      <c r="FP36" s="30">
        <v>3535.99</v>
      </c>
      <c r="FQ36" s="5">
        <v>1.1000000000000001E-3</v>
      </c>
      <c r="FR36" s="30">
        <v>0</v>
      </c>
      <c r="FS36">
        <v>0</v>
      </c>
      <c r="FT36" s="30">
        <v>0</v>
      </c>
      <c r="FU36">
        <v>0</v>
      </c>
      <c r="FV36" s="30">
        <v>7508713.5</v>
      </c>
      <c r="FW36" s="5">
        <v>2.2431999999999999</v>
      </c>
      <c r="FX36" s="30">
        <v>4145427.55</v>
      </c>
      <c r="FY36" s="5">
        <v>2.1303999999999998</v>
      </c>
      <c r="FZ36" s="30">
        <v>0</v>
      </c>
      <c r="GA36">
        <v>0</v>
      </c>
      <c r="GB36" s="30">
        <v>1531760</v>
      </c>
      <c r="GC36" s="5">
        <v>8.3087999999999997</v>
      </c>
      <c r="GD36" s="30">
        <v>4410000</v>
      </c>
      <c r="GE36" s="5">
        <v>14.242599999999999</v>
      </c>
      <c r="GF36" s="30">
        <v>8395798</v>
      </c>
      <c r="GG36" s="5">
        <v>1.6594</v>
      </c>
      <c r="GH36" s="30">
        <v>0</v>
      </c>
      <c r="GI36">
        <v>0</v>
      </c>
      <c r="GJ36" s="30">
        <v>0</v>
      </c>
      <c r="GK36">
        <v>0</v>
      </c>
      <c r="GL36" s="30">
        <v>162729879.19999999</v>
      </c>
      <c r="GM36" s="5">
        <v>2.1797</v>
      </c>
      <c r="GN36" s="30">
        <v>0</v>
      </c>
      <c r="GO36">
        <v>0</v>
      </c>
      <c r="GP36" s="30">
        <v>76122332.200000003</v>
      </c>
      <c r="GQ36" s="5">
        <v>3.4550999999999998</v>
      </c>
      <c r="GR36" s="30">
        <v>2709798.69</v>
      </c>
      <c r="GS36" s="5">
        <v>2.2044999999999999</v>
      </c>
      <c r="GT36" s="30">
        <v>0</v>
      </c>
      <c r="GU36">
        <v>0</v>
      </c>
      <c r="GV36" s="30">
        <v>54249874.020000003</v>
      </c>
      <c r="GW36" s="5">
        <v>3.2132999999999998</v>
      </c>
      <c r="GX36" s="30">
        <v>0</v>
      </c>
      <c r="GY36">
        <v>0</v>
      </c>
      <c r="GZ36" s="30">
        <v>60502757.829999998</v>
      </c>
      <c r="HA36" s="5">
        <v>4.3342000000000001</v>
      </c>
      <c r="HB36" s="30">
        <v>0</v>
      </c>
      <c r="HC36">
        <v>0</v>
      </c>
      <c r="HD36" s="30">
        <v>0</v>
      </c>
      <c r="HE36">
        <v>0</v>
      </c>
      <c r="HF36" s="30">
        <v>0</v>
      </c>
      <c r="HG36">
        <v>0</v>
      </c>
      <c r="HH36" s="30">
        <v>8327491</v>
      </c>
      <c r="HI36" s="5">
        <v>2.6522000000000001</v>
      </c>
      <c r="HJ36" s="30">
        <v>5076140</v>
      </c>
      <c r="HK36" s="5">
        <v>1.2165999999999999</v>
      </c>
      <c r="HL36" s="30">
        <v>5642135</v>
      </c>
      <c r="HM36" s="5">
        <v>1.532</v>
      </c>
      <c r="HN36" s="30">
        <v>0</v>
      </c>
      <c r="HO36">
        <v>0</v>
      </c>
      <c r="HP36" s="30">
        <v>238275</v>
      </c>
      <c r="HQ36" s="5">
        <v>1.7827</v>
      </c>
      <c r="HR36" s="30">
        <v>9214381.5999999996</v>
      </c>
      <c r="HS36" s="5">
        <v>4.1211000000000002</v>
      </c>
      <c r="HT36" s="30">
        <v>1937330.74</v>
      </c>
      <c r="HU36" s="5">
        <v>0.2392</v>
      </c>
    </row>
    <row r="37" spans="1:229">
      <c r="A37" t="s">
        <v>252</v>
      </c>
      <c r="B37" s="30">
        <v>2584489967.8099999</v>
      </c>
      <c r="C37" s="5">
        <v>2.1196000000000002</v>
      </c>
      <c r="D37" s="30">
        <v>772884.32</v>
      </c>
      <c r="E37" s="5">
        <v>0.70009999999999994</v>
      </c>
      <c r="F37" s="30">
        <v>77662000</v>
      </c>
      <c r="G37" s="5">
        <v>2.2784</v>
      </c>
      <c r="H37" s="30">
        <v>53322075.100000001</v>
      </c>
      <c r="I37" s="5">
        <v>3.9093</v>
      </c>
      <c r="J37" s="30">
        <v>0</v>
      </c>
      <c r="K37">
        <v>0</v>
      </c>
      <c r="L37" s="30">
        <v>30665467.760000002</v>
      </c>
      <c r="M37" s="5">
        <v>2.7204000000000002</v>
      </c>
      <c r="N37" s="30">
        <v>106218849.5</v>
      </c>
      <c r="O37" s="5">
        <v>9.5701000000000001</v>
      </c>
      <c r="P37" s="30">
        <v>22372463.68</v>
      </c>
      <c r="Q37" s="5">
        <v>0.7762</v>
      </c>
      <c r="R37" s="30">
        <v>2129966.2999999998</v>
      </c>
      <c r="S37" s="5">
        <v>1.7450000000000001</v>
      </c>
      <c r="T37" s="30">
        <v>0</v>
      </c>
      <c r="U37">
        <v>0</v>
      </c>
      <c r="V37" s="30">
        <v>5921553.2300000004</v>
      </c>
      <c r="W37" s="5">
        <v>6.3076999999999996</v>
      </c>
      <c r="X37" s="30">
        <v>0</v>
      </c>
      <c r="Y37">
        <v>0</v>
      </c>
      <c r="Z37" s="30">
        <v>6263489.5999999996</v>
      </c>
      <c r="AA37" s="5">
        <v>4.6832000000000003</v>
      </c>
      <c r="AB37" s="30">
        <v>224378</v>
      </c>
      <c r="AC37" s="5">
        <v>0.4133</v>
      </c>
      <c r="AD37" s="30">
        <v>50665635</v>
      </c>
      <c r="AE37" s="5">
        <v>6.5667999999999997</v>
      </c>
      <c r="AF37" s="30">
        <v>8971665.9000000004</v>
      </c>
      <c r="AG37" s="5">
        <v>3.5750999999999999</v>
      </c>
      <c r="AH37" s="30">
        <v>0</v>
      </c>
      <c r="AI37">
        <v>0</v>
      </c>
      <c r="AJ37" s="30">
        <v>0</v>
      </c>
      <c r="AK37">
        <v>0</v>
      </c>
      <c r="AL37" s="30">
        <v>6548150</v>
      </c>
      <c r="AM37" s="5">
        <v>0.2339</v>
      </c>
      <c r="AN37" s="30">
        <v>2746891.41</v>
      </c>
      <c r="AO37" s="5">
        <v>2.0855999999999999</v>
      </c>
      <c r="AP37" s="30">
        <v>138395242.78</v>
      </c>
      <c r="AQ37" s="5">
        <v>4.8059000000000003</v>
      </c>
      <c r="AR37" s="30">
        <v>33727307.469999999</v>
      </c>
      <c r="AS37" s="5">
        <v>2.9384000000000001</v>
      </c>
      <c r="AT37" s="30">
        <v>10621485</v>
      </c>
      <c r="AU37" s="5">
        <v>12.751799999999999</v>
      </c>
      <c r="AV37" s="30">
        <v>2291994.1</v>
      </c>
      <c r="AW37" s="5">
        <v>0.44</v>
      </c>
      <c r="AX37" s="30">
        <v>2035534.6</v>
      </c>
      <c r="AY37" s="5">
        <v>1.3292999999999999</v>
      </c>
      <c r="AZ37" s="30">
        <v>0</v>
      </c>
      <c r="BA37">
        <v>0</v>
      </c>
      <c r="BB37" s="30">
        <v>0</v>
      </c>
      <c r="BC37">
        <v>0</v>
      </c>
      <c r="BD37" s="30">
        <v>32910000</v>
      </c>
      <c r="BE37" s="5">
        <v>4.2901999999999996</v>
      </c>
      <c r="BF37" s="30">
        <v>1005058</v>
      </c>
      <c r="BG37" s="5">
        <v>2.3715000000000002</v>
      </c>
      <c r="BH37" s="30">
        <v>10220762</v>
      </c>
      <c r="BI37" s="5">
        <v>4.6683000000000003</v>
      </c>
      <c r="BJ37" s="30">
        <v>2820000</v>
      </c>
      <c r="BK37" s="5">
        <v>8.4609000000000005</v>
      </c>
      <c r="BL37" s="30">
        <v>0</v>
      </c>
      <c r="BM37">
        <v>0</v>
      </c>
      <c r="BN37" s="30">
        <v>0</v>
      </c>
      <c r="BO37">
        <v>0</v>
      </c>
      <c r="BP37" s="30">
        <v>0</v>
      </c>
      <c r="BQ37">
        <v>0</v>
      </c>
      <c r="BR37" s="30">
        <v>1044208.8</v>
      </c>
      <c r="BS37" s="5">
        <v>4.4728000000000003</v>
      </c>
      <c r="BT37" s="30">
        <v>21344801.399999999</v>
      </c>
      <c r="BU37" s="5">
        <v>6.5774999999999997</v>
      </c>
      <c r="BV37" s="30">
        <v>14490521.52</v>
      </c>
      <c r="BW37" s="5">
        <v>0.3619</v>
      </c>
      <c r="BX37" s="30">
        <v>52383484.469999999</v>
      </c>
      <c r="BY37" s="5">
        <v>3.4417</v>
      </c>
      <c r="BZ37" s="30">
        <v>0</v>
      </c>
      <c r="CA37">
        <v>0</v>
      </c>
      <c r="CB37" s="30">
        <v>2115612.4</v>
      </c>
      <c r="CC37" s="5">
        <v>0.94910000000000005</v>
      </c>
      <c r="CD37" s="30">
        <v>0</v>
      </c>
      <c r="CE37">
        <v>0</v>
      </c>
      <c r="CF37" s="30">
        <v>0</v>
      </c>
      <c r="CG37">
        <v>0</v>
      </c>
      <c r="CH37" s="30">
        <v>0</v>
      </c>
      <c r="CI37">
        <v>0</v>
      </c>
      <c r="CJ37" s="30">
        <v>5679000</v>
      </c>
      <c r="CK37" s="5">
        <v>9.0237999999999996</v>
      </c>
      <c r="CL37" s="30">
        <v>70071770.390000001</v>
      </c>
      <c r="CM37" s="5">
        <v>9.0916999999999994</v>
      </c>
      <c r="CN37" s="30">
        <v>0</v>
      </c>
      <c r="CO37">
        <v>0</v>
      </c>
      <c r="CP37" s="30">
        <v>909360</v>
      </c>
      <c r="CQ37" s="5">
        <v>4.0570000000000004</v>
      </c>
      <c r="CR37" s="30">
        <v>13013992.58</v>
      </c>
      <c r="CS37" s="5">
        <v>3.0804999999999998</v>
      </c>
      <c r="CT37" s="30">
        <v>10074444.9</v>
      </c>
      <c r="CU37" s="5">
        <v>4.3964999999999996</v>
      </c>
      <c r="CV37" s="30">
        <v>9069016.5800000001</v>
      </c>
      <c r="CW37" s="5">
        <v>3.1815000000000002</v>
      </c>
      <c r="CX37" s="30">
        <v>0</v>
      </c>
      <c r="CY37">
        <v>0</v>
      </c>
      <c r="CZ37" s="30">
        <v>40712450.240000002</v>
      </c>
      <c r="DA37" s="5">
        <v>2.0560999999999998</v>
      </c>
      <c r="DB37" s="30">
        <v>0</v>
      </c>
      <c r="DC37">
        <v>0</v>
      </c>
      <c r="DD37" s="30">
        <v>0</v>
      </c>
      <c r="DE37">
        <v>0</v>
      </c>
      <c r="DF37" s="30">
        <v>46102361.600000001</v>
      </c>
      <c r="DG37" s="5">
        <v>4.5182000000000002</v>
      </c>
      <c r="DH37" s="30">
        <v>25263895.620000001</v>
      </c>
      <c r="DI37" s="5">
        <v>4.0129999999999999</v>
      </c>
      <c r="DJ37" s="30">
        <v>56466300</v>
      </c>
      <c r="DK37" s="5">
        <v>0.50980000000000003</v>
      </c>
      <c r="DL37" s="30">
        <v>0</v>
      </c>
      <c r="DM37">
        <v>0</v>
      </c>
      <c r="DN37" s="30">
        <v>1781289</v>
      </c>
      <c r="DO37" s="5">
        <v>1.9582999999999999</v>
      </c>
      <c r="DP37" s="30">
        <v>0</v>
      </c>
      <c r="DQ37">
        <v>0</v>
      </c>
      <c r="DR37" s="30">
        <v>100620135</v>
      </c>
      <c r="DS37" s="5">
        <v>2.4203000000000001</v>
      </c>
      <c r="DT37" s="30">
        <v>24316259.760000002</v>
      </c>
      <c r="DU37" s="5">
        <v>4.5125000000000002</v>
      </c>
      <c r="DV37" s="30">
        <v>16394696</v>
      </c>
      <c r="DW37" s="5">
        <v>7.0152999999999999</v>
      </c>
      <c r="DX37" s="30">
        <v>46339947</v>
      </c>
      <c r="DY37" s="5">
        <v>5.0284000000000004</v>
      </c>
      <c r="DZ37" s="30">
        <v>23624483</v>
      </c>
      <c r="EA37" s="5">
        <v>1.6433</v>
      </c>
      <c r="EB37" s="30">
        <v>81894834</v>
      </c>
      <c r="EC37" s="5">
        <v>4.3975999999999997</v>
      </c>
      <c r="ED37" s="30">
        <v>57218229</v>
      </c>
      <c r="EE37" s="5">
        <v>0.70150000000000001</v>
      </c>
      <c r="EF37" s="30">
        <v>18108781</v>
      </c>
      <c r="EG37" s="5">
        <v>1.7345999999999999</v>
      </c>
      <c r="EH37" s="30">
        <v>4807934</v>
      </c>
      <c r="EI37" s="5">
        <v>1.2955000000000001</v>
      </c>
      <c r="EJ37" s="30">
        <v>2623860</v>
      </c>
      <c r="EK37" s="5">
        <v>3.0503</v>
      </c>
      <c r="EL37" s="30">
        <v>10666400.51</v>
      </c>
      <c r="EM37" s="5">
        <v>4.8577000000000004</v>
      </c>
      <c r="EN37" s="30">
        <v>7557914.5599999996</v>
      </c>
      <c r="EO37" s="5">
        <v>2.0769000000000002</v>
      </c>
      <c r="EP37" s="30">
        <v>12151392.4</v>
      </c>
      <c r="EQ37" s="5">
        <v>4.8040000000000003</v>
      </c>
      <c r="ER37" s="30">
        <v>7810001.5999999996</v>
      </c>
      <c r="ES37" s="5">
        <v>1.2967</v>
      </c>
      <c r="ET37" s="30">
        <v>1126807</v>
      </c>
      <c r="EU37" s="5">
        <v>1.9487000000000001</v>
      </c>
      <c r="EV37" s="30">
        <v>103483589.06</v>
      </c>
      <c r="EW37" s="5">
        <v>5.1976000000000004</v>
      </c>
      <c r="EX37" s="30">
        <v>75145480.400000006</v>
      </c>
      <c r="EY37" s="5">
        <v>5.2678000000000003</v>
      </c>
      <c r="EZ37" s="30">
        <v>6858455.25</v>
      </c>
      <c r="FA37" s="5">
        <v>1.9911000000000001</v>
      </c>
      <c r="FB37" s="30">
        <v>0</v>
      </c>
      <c r="FC37">
        <v>0</v>
      </c>
      <c r="FD37" s="30">
        <v>0</v>
      </c>
      <c r="FE37">
        <v>0</v>
      </c>
      <c r="FF37" s="30">
        <v>15224878.57</v>
      </c>
      <c r="FG37" s="5">
        <v>2.0347</v>
      </c>
      <c r="FH37" s="30">
        <v>57789281.549999997</v>
      </c>
      <c r="FI37" s="5">
        <v>2.2799</v>
      </c>
      <c r="FJ37" s="30">
        <v>6906491.2400000002</v>
      </c>
      <c r="FK37" s="5">
        <v>2.3098000000000001</v>
      </c>
      <c r="FL37" s="30">
        <v>2665105.7599999998</v>
      </c>
      <c r="FM37" s="5">
        <v>2.3178000000000001</v>
      </c>
      <c r="FN37" s="30">
        <v>1477273.02</v>
      </c>
      <c r="FO37" s="5">
        <v>2.7968999999999999</v>
      </c>
      <c r="FP37" s="30">
        <v>6347280.4900000002</v>
      </c>
      <c r="FQ37" s="5">
        <v>2.0594999999999999</v>
      </c>
      <c r="FR37" s="30">
        <v>20908059.100000001</v>
      </c>
      <c r="FS37" s="5">
        <v>2.2271000000000001</v>
      </c>
      <c r="FT37" s="30">
        <v>0</v>
      </c>
      <c r="FU37">
        <v>0</v>
      </c>
      <c r="FV37" s="30">
        <v>10835522.880000001</v>
      </c>
      <c r="FW37" s="5">
        <v>3.2370999999999999</v>
      </c>
      <c r="FX37" s="30">
        <v>6295774.1399999997</v>
      </c>
      <c r="FY37" s="5">
        <v>3.2355</v>
      </c>
      <c r="FZ37" s="30">
        <v>30020303.350000001</v>
      </c>
      <c r="GA37" s="5">
        <v>2.9336000000000002</v>
      </c>
      <c r="GB37" s="30">
        <v>687500</v>
      </c>
      <c r="GC37" s="5">
        <v>3.7292999999999998</v>
      </c>
      <c r="GD37" s="30">
        <v>0</v>
      </c>
      <c r="GE37">
        <v>0</v>
      </c>
      <c r="GF37" s="30">
        <v>6624839</v>
      </c>
      <c r="GG37" s="5">
        <v>1.3092999999999999</v>
      </c>
      <c r="GH37" s="30">
        <v>35767891.149999999</v>
      </c>
      <c r="GI37" s="5">
        <v>2.5165000000000002</v>
      </c>
      <c r="GJ37" s="30">
        <v>0</v>
      </c>
      <c r="GK37">
        <v>0</v>
      </c>
      <c r="GL37" s="30">
        <v>355230825.72000003</v>
      </c>
      <c r="GM37" s="5">
        <v>4.7580999999999998</v>
      </c>
      <c r="GN37" s="30">
        <v>0</v>
      </c>
      <c r="GO37">
        <v>0</v>
      </c>
      <c r="GP37" s="30">
        <v>153545179.5</v>
      </c>
      <c r="GQ37" s="5">
        <v>6.9692999999999996</v>
      </c>
      <c r="GR37" s="30">
        <v>3319683.1</v>
      </c>
      <c r="GS37" s="5">
        <v>2.7006999999999999</v>
      </c>
      <c r="GT37" s="30">
        <v>0</v>
      </c>
      <c r="GU37">
        <v>0</v>
      </c>
      <c r="GV37" s="30">
        <v>82109981.390000001</v>
      </c>
      <c r="GW37" s="5">
        <v>4.8635000000000002</v>
      </c>
      <c r="GX37" s="30">
        <v>18636000</v>
      </c>
      <c r="GY37" s="5">
        <v>6.5274999999999999</v>
      </c>
      <c r="GZ37" s="30">
        <v>121282092.3</v>
      </c>
      <c r="HA37" s="5">
        <v>8.6882000000000001</v>
      </c>
      <c r="HB37" s="30">
        <v>13909953.75</v>
      </c>
      <c r="HC37" s="5">
        <v>6.4534000000000002</v>
      </c>
      <c r="HD37" s="30">
        <v>0</v>
      </c>
      <c r="HE37">
        <v>0</v>
      </c>
      <c r="HF37" s="30">
        <v>0</v>
      </c>
      <c r="HG37">
        <v>0</v>
      </c>
      <c r="HH37" s="30">
        <v>8889553</v>
      </c>
      <c r="HI37" s="5">
        <v>2.8311999999999999</v>
      </c>
      <c r="HJ37" s="30">
        <v>1914843</v>
      </c>
      <c r="HK37" s="5">
        <v>0.45889999999999997</v>
      </c>
      <c r="HL37" s="30">
        <v>4945580</v>
      </c>
      <c r="HM37" s="5">
        <v>1.3428</v>
      </c>
      <c r="HN37" s="30">
        <v>2327948</v>
      </c>
      <c r="HO37" s="5">
        <v>1.9009</v>
      </c>
      <c r="HP37" s="30">
        <v>0</v>
      </c>
      <c r="HQ37">
        <v>0</v>
      </c>
      <c r="HR37" s="30">
        <v>13934466.109999999</v>
      </c>
      <c r="HS37" s="5">
        <v>6.2321</v>
      </c>
      <c r="HT37" s="30">
        <v>23109098.899999999</v>
      </c>
      <c r="HU37" s="5">
        <v>2.8532999999999999</v>
      </c>
    </row>
    <row r="38" spans="1:229">
      <c r="A38" t="s">
        <v>253</v>
      </c>
      <c r="B38" s="30">
        <v>4047572137.8200002</v>
      </c>
      <c r="C38" s="5">
        <v>3.3195000000000001</v>
      </c>
      <c r="D38" s="30">
        <v>3978840</v>
      </c>
      <c r="E38" s="5">
        <v>3.6040000000000001</v>
      </c>
      <c r="F38" s="30">
        <v>252070515</v>
      </c>
      <c r="G38" s="5">
        <v>7.3951000000000002</v>
      </c>
      <c r="H38" s="30">
        <v>76929175.650000006</v>
      </c>
      <c r="I38" s="5">
        <v>5.64</v>
      </c>
      <c r="J38" s="30">
        <v>0</v>
      </c>
      <c r="K38">
        <v>0</v>
      </c>
      <c r="L38" s="30">
        <v>2685222.83</v>
      </c>
      <c r="M38" s="5">
        <v>0.2382</v>
      </c>
      <c r="N38" s="30">
        <v>27220850</v>
      </c>
      <c r="O38" s="5">
        <v>2.4525000000000001</v>
      </c>
      <c r="P38" s="30">
        <v>67740305.299999997</v>
      </c>
      <c r="Q38" s="5">
        <v>2.3500999999999999</v>
      </c>
      <c r="R38" s="30">
        <v>6974210.7000000002</v>
      </c>
      <c r="S38" s="5">
        <v>5.7137000000000002</v>
      </c>
      <c r="T38" s="30">
        <v>85329842.25</v>
      </c>
      <c r="U38" s="5">
        <v>0.3523</v>
      </c>
      <c r="V38" s="30">
        <v>2686063.95</v>
      </c>
      <c r="W38" s="5">
        <v>2.8612000000000002</v>
      </c>
      <c r="X38" s="30">
        <v>0</v>
      </c>
      <c r="Y38">
        <v>0</v>
      </c>
      <c r="Z38" s="30">
        <v>0</v>
      </c>
      <c r="AA38">
        <v>0</v>
      </c>
      <c r="AB38" s="30">
        <v>1267776</v>
      </c>
      <c r="AC38" s="5">
        <v>2.3353999999999999</v>
      </c>
      <c r="AD38" s="30">
        <v>37303318.799999997</v>
      </c>
      <c r="AE38" s="5">
        <v>4.8349000000000002</v>
      </c>
      <c r="AF38" s="30">
        <v>0</v>
      </c>
      <c r="AG38">
        <v>0</v>
      </c>
      <c r="AH38" s="30">
        <v>0</v>
      </c>
      <c r="AI38">
        <v>0</v>
      </c>
      <c r="AJ38" s="30">
        <v>650587.19999999995</v>
      </c>
      <c r="AK38" s="5">
        <v>1.6814</v>
      </c>
      <c r="AL38" s="30">
        <v>147555960</v>
      </c>
      <c r="AM38" s="5">
        <v>5.2697000000000003</v>
      </c>
      <c r="AN38" s="30">
        <v>3934149.69</v>
      </c>
      <c r="AO38" s="5">
        <v>2.9870999999999999</v>
      </c>
      <c r="AP38" s="30">
        <v>209368419.75</v>
      </c>
      <c r="AQ38" s="5">
        <v>7.2705000000000002</v>
      </c>
      <c r="AR38" s="30">
        <v>0</v>
      </c>
      <c r="AS38">
        <v>0</v>
      </c>
      <c r="AT38" s="30">
        <v>2168640</v>
      </c>
      <c r="AU38" s="5">
        <v>2.6036000000000001</v>
      </c>
      <c r="AV38" s="30">
        <v>0</v>
      </c>
      <c r="AW38">
        <v>0</v>
      </c>
      <c r="AX38" s="30">
        <v>0</v>
      </c>
      <c r="AY38">
        <v>0</v>
      </c>
      <c r="AZ38" s="30">
        <v>0</v>
      </c>
      <c r="BA38">
        <v>0</v>
      </c>
      <c r="BB38" s="30">
        <v>2529122.56</v>
      </c>
      <c r="BC38" s="5">
        <v>1.3581000000000001</v>
      </c>
      <c r="BD38" s="30">
        <v>2385600</v>
      </c>
      <c r="BE38" s="5">
        <v>0.311</v>
      </c>
      <c r="BF38" s="30">
        <v>1680484.8</v>
      </c>
      <c r="BG38" s="5">
        <v>3.9651999999999998</v>
      </c>
      <c r="BH38" s="30">
        <v>17174205</v>
      </c>
      <c r="BI38" s="5">
        <v>7.8442999999999996</v>
      </c>
      <c r="BJ38" s="30">
        <v>937200</v>
      </c>
      <c r="BK38" s="5">
        <v>2.8119000000000001</v>
      </c>
      <c r="BL38" s="30">
        <v>345600</v>
      </c>
      <c r="BM38" s="5">
        <v>0.1134</v>
      </c>
      <c r="BN38" s="30">
        <v>681600</v>
      </c>
      <c r="BO38" s="5">
        <v>2.6911</v>
      </c>
      <c r="BP38" s="30">
        <v>3408000</v>
      </c>
      <c r="BQ38" s="5">
        <v>4.1273999999999997</v>
      </c>
      <c r="BR38" s="30">
        <v>523234.1</v>
      </c>
      <c r="BS38" s="5">
        <v>2.2412000000000001</v>
      </c>
      <c r="BT38" s="30">
        <v>397375</v>
      </c>
      <c r="BU38" s="5">
        <v>0.1225</v>
      </c>
      <c r="BV38" s="30">
        <v>11147568</v>
      </c>
      <c r="BW38" s="5">
        <v>0.27839999999999998</v>
      </c>
      <c r="BX38" s="30">
        <v>63839806.310000002</v>
      </c>
      <c r="BY38" s="5">
        <v>4.1943999999999999</v>
      </c>
      <c r="BZ38" s="30">
        <v>0</v>
      </c>
      <c r="CA38">
        <v>0</v>
      </c>
      <c r="CB38" s="30">
        <v>24801404.77</v>
      </c>
      <c r="CC38" s="5">
        <v>11.1265</v>
      </c>
      <c r="CD38" s="30">
        <v>0</v>
      </c>
      <c r="CE38">
        <v>0</v>
      </c>
      <c r="CF38" s="30">
        <v>0</v>
      </c>
      <c r="CG38">
        <v>0</v>
      </c>
      <c r="CH38" s="30">
        <v>0</v>
      </c>
      <c r="CI38">
        <v>0</v>
      </c>
      <c r="CJ38" s="30">
        <v>2896800</v>
      </c>
      <c r="CK38" s="5">
        <v>4.6029</v>
      </c>
      <c r="CL38" s="30">
        <v>0</v>
      </c>
      <c r="CM38">
        <v>0</v>
      </c>
      <c r="CN38" s="30">
        <v>0</v>
      </c>
      <c r="CO38">
        <v>0</v>
      </c>
      <c r="CP38" s="30">
        <v>1277010</v>
      </c>
      <c r="CQ38" s="5">
        <v>5.6971999999999996</v>
      </c>
      <c r="CR38" s="30">
        <v>9999072</v>
      </c>
      <c r="CS38" s="5">
        <v>2.3668999999999998</v>
      </c>
      <c r="CT38" s="30">
        <v>4519200</v>
      </c>
      <c r="CU38" s="5">
        <v>1.9722</v>
      </c>
      <c r="CV38" s="30">
        <v>8780469.4100000001</v>
      </c>
      <c r="CW38" s="5">
        <v>3.0802</v>
      </c>
      <c r="CX38" s="30">
        <v>0</v>
      </c>
      <c r="CY38">
        <v>0</v>
      </c>
      <c r="CZ38" s="30">
        <v>28614422.239999998</v>
      </c>
      <c r="DA38" s="5">
        <v>1.4451000000000001</v>
      </c>
      <c r="DB38" s="30">
        <v>0</v>
      </c>
      <c r="DC38">
        <v>0</v>
      </c>
      <c r="DD38" s="30">
        <v>0</v>
      </c>
      <c r="DE38">
        <v>0</v>
      </c>
      <c r="DF38" s="30">
        <v>0</v>
      </c>
      <c r="DG38">
        <v>0</v>
      </c>
      <c r="DH38" s="30">
        <v>9727502.75</v>
      </c>
      <c r="DI38" s="5">
        <v>1.5450999999999999</v>
      </c>
      <c r="DJ38" s="30">
        <v>820796355</v>
      </c>
      <c r="DK38" s="5">
        <v>7.4103000000000003</v>
      </c>
      <c r="DL38" s="30">
        <v>1220064</v>
      </c>
      <c r="DM38" s="5">
        <v>5.7141000000000002</v>
      </c>
      <c r="DN38" s="30">
        <v>5423832</v>
      </c>
      <c r="DO38" s="5">
        <v>5.9626999999999999</v>
      </c>
      <c r="DP38" s="30">
        <v>0</v>
      </c>
      <c r="DQ38">
        <v>0</v>
      </c>
      <c r="DR38" s="30">
        <v>93374728.549999997</v>
      </c>
      <c r="DS38" s="5">
        <v>2.246</v>
      </c>
      <c r="DT38" s="30">
        <v>12509266.65</v>
      </c>
      <c r="DU38" s="5">
        <v>2.3214000000000001</v>
      </c>
      <c r="DV38" s="30">
        <v>6001077</v>
      </c>
      <c r="DW38" s="5">
        <v>2.5678999999999998</v>
      </c>
      <c r="DX38" s="30">
        <v>0</v>
      </c>
      <c r="DY38">
        <v>0</v>
      </c>
      <c r="DZ38" s="30">
        <v>80782857</v>
      </c>
      <c r="EA38" s="5">
        <v>5.6192000000000002</v>
      </c>
      <c r="EB38" s="30">
        <v>0</v>
      </c>
      <c r="EC38">
        <v>0</v>
      </c>
      <c r="ED38" s="30">
        <v>699518864</v>
      </c>
      <c r="EE38" s="5">
        <v>8.5764999999999993</v>
      </c>
      <c r="EF38" s="30">
        <v>54000830</v>
      </c>
      <c r="EG38" s="5">
        <v>5.1726000000000001</v>
      </c>
      <c r="EH38" s="30">
        <v>5255818</v>
      </c>
      <c r="EI38" s="5">
        <v>1.4161999999999999</v>
      </c>
      <c r="EJ38" s="30">
        <v>0</v>
      </c>
      <c r="EK38">
        <v>0</v>
      </c>
      <c r="EL38" s="30">
        <v>6451704</v>
      </c>
      <c r="EM38" s="5">
        <v>2.9382999999999999</v>
      </c>
      <c r="EN38" s="30">
        <v>13148210.029999999</v>
      </c>
      <c r="EO38" s="5">
        <v>3.6132</v>
      </c>
      <c r="EP38" s="30">
        <v>4646866.75</v>
      </c>
      <c r="EQ38" s="5">
        <v>1.8371</v>
      </c>
      <c r="ER38" s="30">
        <v>17470430.399999999</v>
      </c>
      <c r="ES38" s="5">
        <v>2.9007000000000001</v>
      </c>
      <c r="ET38" s="30">
        <v>0</v>
      </c>
      <c r="EU38">
        <v>0</v>
      </c>
      <c r="EV38" s="30">
        <v>89874753.599999994</v>
      </c>
      <c r="EW38" s="5">
        <v>4.5141</v>
      </c>
      <c r="EX38" s="30">
        <v>58247491.200000003</v>
      </c>
      <c r="EY38" s="5">
        <v>4.0833000000000004</v>
      </c>
      <c r="EZ38" s="30">
        <v>33813841.5</v>
      </c>
      <c r="FA38" s="5">
        <v>9.8163999999999998</v>
      </c>
      <c r="FB38" s="30">
        <v>0</v>
      </c>
      <c r="FC38">
        <v>0</v>
      </c>
      <c r="FD38" s="30">
        <v>0</v>
      </c>
      <c r="FE38">
        <v>0</v>
      </c>
      <c r="FF38" s="30">
        <v>28486138.32</v>
      </c>
      <c r="FG38" s="5">
        <v>3.8069000000000002</v>
      </c>
      <c r="FH38" s="30">
        <v>107256188.5</v>
      </c>
      <c r="FI38" s="5">
        <v>4.2314999999999996</v>
      </c>
      <c r="FJ38" s="30">
        <v>11687375.92</v>
      </c>
      <c r="FK38" s="5">
        <v>3.9087000000000001</v>
      </c>
      <c r="FL38" s="30">
        <v>5538886.7199999997</v>
      </c>
      <c r="FM38" s="5">
        <v>4.8170999999999999</v>
      </c>
      <c r="FN38" s="30">
        <v>1807990.1</v>
      </c>
      <c r="FO38" s="5">
        <v>3.4230999999999998</v>
      </c>
      <c r="FP38" s="30">
        <v>26582.400000000001</v>
      </c>
      <c r="FQ38" s="5">
        <v>8.6E-3</v>
      </c>
      <c r="FR38" s="30">
        <v>39522800.299999997</v>
      </c>
      <c r="FS38" s="5">
        <v>4.21</v>
      </c>
      <c r="FT38" s="30">
        <v>0</v>
      </c>
      <c r="FU38">
        <v>0</v>
      </c>
      <c r="FV38" s="30">
        <v>17968680</v>
      </c>
      <c r="FW38" s="5">
        <v>5.3681000000000001</v>
      </c>
      <c r="FX38" s="30">
        <v>6915980.1500000004</v>
      </c>
      <c r="FY38" s="5">
        <v>3.5541999999999998</v>
      </c>
      <c r="FZ38" s="30">
        <v>19646988.27</v>
      </c>
      <c r="GA38" s="5">
        <v>1.9198999999999999</v>
      </c>
      <c r="GB38" s="30">
        <v>817920</v>
      </c>
      <c r="GC38" s="5">
        <v>4.4367000000000001</v>
      </c>
      <c r="GD38" s="30">
        <v>2249280</v>
      </c>
      <c r="GE38" s="5">
        <v>7.2643000000000004</v>
      </c>
      <c r="GF38" s="30">
        <v>7253246</v>
      </c>
      <c r="GG38" s="5">
        <v>1.4335</v>
      </c>
      <c r="GH38" s="30">
        <v>61170997.140000001</v>
      </c>
      <c r="GI38" s="5">
        <v>4.3037000000000001</v>
      </c>
      <c r="GJ38" s="30">
        <v>8341830.0700000003</v>
      </c>
      <c r="GK38" s="5">
        <v>2.6661999999999999</v>
      </c>
      <c r="GL38" s="30">
        <v>470250262.44</v>
      </c>
      <c r="GM38" s="5">
        <v>6.2987000000000002</v>
      </c>
      <c r="GN38" s="30">
        <v>0</v>
      </c>
      <c r="GO38">
        <v>0</v>
      </c>
      <c r="GP38" s="30">
        <v>0</v>
      </c>
      <c r="GQ38">
        <v>0</v>
      </c>
      <c r="GR38" s="30">
        <v>4033804.32</v>
      </c>
      <c r="GS38" s="5">
        <v>3.2816999999999998</v>
      </c>
      <c r="GT38" s="30">
        <v>0</v>
      </c>
      <c r="GU38">
        <v>0</v>
      </c>
      <c r="GV38" s="30">
        <v>55967986.140000001</v>
      </c>
      <c r="GW38" s="5">
        <v>3.3149999999999999</v>
      </c>
      <c r="GX38" s="30">
        <v>0</v>
      </c>
      <c r="GY38">
        <v>0</v>
      </c>
      <c r="GZ38" s="30">
        <v>0</v>
      </c>
      <c r="HA38">
        <v>0</v>
      </c>
      <c r="HB38" s="30">
        <v>0</v>
      </c>
      <c r="HC38">
        <v>0</v>
      </c>
      <c r="HD38" s="30">
        <v>0</v>
      </c>
      <c r="HE38">
        <v>0</v>
      </c>
      <c r="HF38" s="30">
        <v>0</v>
      </c>
      <c r="HG38">
        <v>0</v>
      </c>
      <c r="HH38" s="30">
        <v>6100735</v>
      </c>
      <c r="HI38" s="5">
        <v>1.9430000000000001</v>
      </c>
      <c r="HJ38" s="30">
        <v>0</v>
      </c>
      <c r="HK38">
        <v>0</v>
      </c>
      <c r="HL38" s="30">
        <v>27446850</v>
      </c>
      <c r="HM38" s="5">
        <v>7.4523999999999999</v>
      </c>
      <c r="HN38" s="30">
        <v>7229704</v>
      </c>
      <c r="HO38" s="5">
        <v>5.9034000000000004</v>
      </c>
      <c r="HP38" s="30">
        <v>340490</v>
      </c>
      <c r="HQ38" s="5">
        <v>2.5474000000000001</v>
      </c>
      <c r="HR38" s="30">
        <v>7101279.4500000002</v>
      </c>
      <c r="HS38" s="5">
        <v>3.1760000000000002</v>
      </c>
      <c r="HT38" s="30">
        <v>24343598.84</v>
      </c>
      <c r="HU38" s="5">
        <v>3.0057999999999998</v>
      </c>
    </row>
    <row r="39" spans="1:229" ht="13.5" thickBot="1">
      <c r="A39" t="s">
        <v>254</v>
      </c>
      <c r="B39" s="30">
        <v>1218777421.9100001</v>
      </c>
      <c r="C39" s="5">
        <v>0.99950000000000006</v>
      </c>
      <c r="D39" s="30">
        <v>0</v>
      </c>
      <c r="E39">
        <v>0</v>
      </c>
      <c r="F39" s="30">
        <v>0</v>
      </c>
      <c r="G39">
        <v>0</v>
      </c>
      <c r="H39" s="30">
        <v>7668432.7999999998</v>
      </c>
      <c r="I39" s="5">
        <v>0.56220000000000003</v>
      </c>
      <c r="J39" s="30">
        <v>0</v>
      </c>
      <c r="K39">
        <v>0</v>
      </c>
      <c r="L39" s="30">
        <v>7230201.3700000001</v>
      </c>
      <c r="M39" s="5">
        <v>0.64139999999999997</v>
      </c>
      <c r="N39" s="30">
        <v>35675000</v>
      </c>
      <c r="O39" s="5">
        <v>3.2143000000000002</v>
      </c>
      <c r="P39" s="30">
        <v>47814700.600000001</v>
      </c>
      <c r="Q39" s="5">
        <v>1.6588000000000001</v>
      </c>
      <c r="R39" s="30">
        <v>5732813</v>
      </c>
      <c r="S39" s="5">
        <v>4.6966999999999999</v>
      </c>
      <c r="T39" s="30">
        <v>542723038.11000001</v>
      </c>
      <c r="U39" s="5">
        <v>2.2406999999999999</v>
      </c>
      <c r="V39" s="30">
        <v>237414</v>
      </c>
      <c r="W39" s="5">
        <v>0.25290000000000001</v>
      </c>
      <c r="X39" s="30">
        <v>0</v>
      </c>
      <c r="Y39">
        <v>0</v>
      </c>
      <c r="Z39" s="30">
        <v>1696340</v>
      </c>
      <c r="AA39" s="5">
        <v>1.2684</v>
      </c>
      <c r="AB39" s="30">
        <v>312320</v>
      </c>
      <c r="AC39" s="5">
        <v>0.57530000000000003</v>
      </c>
      <c r="AD39" s="30">
        <v>18933250</v>
      </c>
      <c r="AE39" s="5">
        <v>2.4539</v>
      </c>
      <c r="AF39" s="30">
        <v>0</v>
      </c>
      <c r="AG39">
        <v>0</v>
      </c>
      <c r="AH39" s="30">
        <v>0</v>
      </c>
      <c r="AI39">
        <v>0</v>
      </c>
      <c r="AJ39" s="30">
        <v>0</v>
      </c>
      <c r="AK39">
        <v>0</v>
      </c>
      <c r="AL39" s="30">
        <v>44079210</v>
      </c>
      <c r="AM39" s="5">
        <v>1.5742</v>
      </c>
      <c r="AN39" s="30">
        <v>0</v>
      </c>
      <c r="AO39">
        <v>0</v>
      </c>
      <c r="AP39" s="30">
        <v>43720692</v>
      </c>
      <c r="AQ39" s="5">
        <v>1.5182</v>
      </c>
      <c r="AR39" s="30">
        <v>69319719</v>
      </c>
      <c r="AS39" s="5">
        <v>6.0392999999999999</v>
      </c>
      <c r="AT39" s="30">
        <v>0</v>
      </c>
      <c r="AU39">
        <v>0</v>
      </c>
      <c r="AV39" s="30">
        <v>0</v>
      </c>
      <c r="AW39">
        <v>0</v>
      </c>
      <c r="AX39" s="30">
        <v>0</v>
      </c>
      <c r="AY39">
        <v>0</v>
      </c>
      <c r="AZ39" s="30">
        <v>0</v>
      </c>
      <c r="BA39">
        <v>0</v>
      </c>
      <c r="BB39" s="30">
        <v>6941805</v>
      </c>
      <c r="BC39" s="5">
        <v>3.7277</v>
      </c>
      <c r="BD39" s="30">
        <v>2766391.8</v>
      </c>
      <c r="BE39" s="5">
        <v>0.36059999999999998</v>
      </c>
      <c r="BF39" s="30">
        <v>482990</v>
      </c>
      <c r="BG39" s="5">
        <v>1.1395999999999999</v>
      </c>
      <c r="BH39" s="30">
        <v>3885775</v>
      </c>
      <c r="BI39" s="5">
        <v>1.7747999999999999</v>
      </c>
      <c r="BJ39" s="30">
        <v>1796000</v>
      </c>
      <c r="BK39" s="5">
        <v>5.3886000000000003</v>
      </c>
      <c r="BL39" s="30">
        <v>10075000</v>
      </c>
      <c r="BM39" s="5">
        <v>3.3065000000000002</v>
      </c>
      <c r="BN39" s="30">
        <v>741760</v>
      </c>
      <c r="BO39" s="5">
        <v>2.9285999999999999</v>
      </c>
      <c r="BP39" s="30">
        <v>0</v>
      </c>
      <c r="BQ39">
        <v>0</v>
      </c>
      <c r="BR39" s="30">
        <v>0</v>
      </c>
      <c r="BS39">
        <v>0</v>
      </c>
      <c r="BT39" s="30">
        <v>0</v>
      </c>
      <c r="BU39">
        <v>0</v>
      </c>
      <c r="BV39" s="30">
        <v>0</v>
      </c>
      <c r="BW39">
        <v>0</v>
      </c>
      <c r="BX39" s="30">
        <v>15640642.460000001</v>
      </c>
      <c r="BY39" s="5">
        <v>1.0276000000000001</v>
      </c>
      <c r="BZ39" s="30">
        <v>0</v>
      </c>
      <c r="CA39">
        <v>0</v>
      </c>
      <c r="CB39" s="30">
        <v>5406875.5599999996</v>
      </c>
      <c r="CC39" s="5">
        <v>2.4256000000000002</v>
      </c>
      <c r="CD39" s="30">
        <v>553254.28</v>
      </c>
      <c r="CE39" s="5">
        <v>1.2773000000000001</v>
      </c>
      <c r="CF39" s="30">
        <v>819970</v>
      </c>
      <c r="CG39" s="5">
        <v>4.1086999999999998</v>
      </c>
      <c r="CH39" s="30">
        <v>0</v>
      </c>
      <c r="CI39">
        <v>0</v>
      </c>
      <c r="CJ39" s="30">
        <v>1893600</v>
      </c>
      <c r="CK39" s="5">
        <v>3.0089000000000001</v>
      </c>
      <c r="CL39" s="30">
        <v>36514202.5</v>
      </c>
      <c r="CM39" s="5">
        <v>4.7375999999999996</v>
      </c>
      <c r="CN39" s="30">
        <v>0</v>
      </c>
      <c r="CO39">
        <v>0</v>
      </c>
      <c r="CP39" s="30">
        <v>448500</v>
      </c>
      <c r="CQ39" s="5">
        <v>2.0009000000000001</v>
      </c>
      <c r="CR39" s="30">
        <v>8549174.4000000004</v>
      </c>
      <c r="CS39" s="5">
        <v>2.0236999999999998</v>
      </c>
      <c r="CT39" s="30">
        <v>2197641.4</v>
      </c>
      <c r="CU39" s="5">
        <v>0.95899999999999996</v>
      </c>
      <c r="CV39" s="30">
        <v>3066861.7</v>
      </c>
      <c r="CW39" s="5">
        <v>1.0759000000000001</v>
      </c>
      <c r="CX39" s="30">
        <v>0</v>
      </c>
      <c r="CY39">
        <v>0</v>
      </c>
      <c r="CZ39" s="30">
        <v>0</v>
      </c>
      <c r="DA39">
        <v>0</v>
      </c>
      <c r="DB39" s="30">
        <v>0</v>
      </c>
      <c r="DC39">
        <v>0</v>
      </c>
      <c r="DD39" s="30">
        <v>0</v>
      </c>
      <c r="DE39">
        <v>0</v>
      </c>
      <c r="DF39" s="30">
        <v>0</v>
      </c>
      <c r="DG39">
        <v>0</v>
      </c>
      <c r="DH39" s="30">
        <v>5986593.6600000001</v>
      </c>
      <c r="DI39" s="5">
        <v>0.95089999999999997</v>
      </c>
      <c r="DJ39" s="30">
        <v>40389141</v>
      </c>
      <c r="DK39" s="5">
        <v>0.36459999999999998</v>
      </c>
      <c r="DL39" s="30">
        <v>0</v>
      </c>
      <c r="DM39">
        <v>0</v>
      </c>
      <c r="DN39" s="30">
        <v>0</v>
      </c>
      <c r="DO39">
        <v>0</v>
      </c>
      <c r="DP39" s="30">
        <v>0</v>
      </c>
      <c r="DQ39">
        <v>0</v>
      </c>
      <c r="DR39" s="30">
        <v>45177714.950000003</v>
      </c>
      <c r="DS39" s="5">
        <v>1.0867</v>
      </c>
      <c r="DT39" s="30">
        <v>4899807.29</v>
      </c>
      <c r="DU39" s="5">
        <v>0.9093</v>
      </c>
      <c r="DV39" s="30">
        <v>4787221</v>
      </c>
      <c r="DW39" s="5">
        <v>2.0485000000000002</v>
      </c>
      <c r="DX39" s="30">
        <v>0</v>
      </c>
      <c r="DY39">
        <v>0</v>
      </c>
      <c r="DZ39" s="30">
        <v>0</v>
      </c>
      <c r="EA39">
        <v>0</v>
      </c>
      <c r="EB39" s="30">
        <v>33046949</v>
      </c>
      <c r="EC39" s="5">
        <v>1.7746</v>
      </c>
      <c r="ED39" s="30">
        <v>0</v>
      </c>
      <c r="EE39">
        <v>0</v>
      </c>
      <c r="EF39" s="30">
        <v>0</v>
      </c>
      <c r="EG39">
        <v>0</v>
      </c>
      <c r="EH39" s="30">
        <v>0</v>
      </c>
      <c r="EI39">
        <v>0</v>
      </c>
      <c r="EJ39" s="30">
        <v>525166.4</v>
      </c>
      <c r="EK39" s="5">
        <v>0.61050000000000004</v>
      </c>
      <c r="EL39" s="30">
        <v>0</v>
      </c>
      <c r="EM39">
        <v>0</v>
      </c>
      <c r="EN39" s="30">
        <v>512363.5</v>
      </c>
      <c r="EO39" s="5">
        <v>0.14080000000000001</v>
      </c>
      <c r="EP39" s="30">
        <v>498833.6</v>
      </c>
      <c r="EQ39" s="5">
        <v>0.19719999999999999</v>
      </c>
      <c r="ER39" s="30">
        <v>0</v>
      </c>
      <c r="ES39">
        <v>0</v>
      </c>
      <c r="ET39" s="30">
        <v>0</v>
      </c>
      <c r="EU39">
        <v>0</v>
      </c>
      <c r="EV39" s="30">
        <v>1704981.6</v>
      </c>
      <c r="EW39" s="5">
        <v>8.5599999999999996E-2</v>
      </c>
      <c r="EX39" s="30">
        <v>18893395</v>
      </c>
      <c r="EY39" s="5">
        <v>1.3245</v>
      </c>
      <c r="EZ39" s="30">
        <v>9540004.1999999993</v>
      </c>
      <c r="FA39" s="5">
        <v>2.7694999999999999</v>
      </c>
      <c r="FB39" s="30">
        <v>0</v>
      </c>
      <c r="FC39">
        <v>0</v>
      </c>
      <c r="FD39" s="30">
        <v>0</v>
      </c>
      <c r="FE39">
        <v>0</v>
      </c>
      <c r="FF39" s="30">
        <v>0</v>
      </c>
      <c r="FG39">
        <v>0</v>
      </c>
      <c r="FH39" s="30">
        <v>0</v>
      </c>
      <c r="FI39">
        <v>0</v>
      </c>
      <c r="FJ39" s="30">
        <v>0</v>
      </c>
      <c r="FK39">
        <v>0</v>
      </c>
      <c r="FL39" s="30">
        <v>0</v>
      </c>
      <c r="FM39">
        <v>0</v>
      </c>
      <c r="FN39" s="30">
        <v>276015.8</v>
      </c>
      <c r="FO39" s="5">
        <v>0.52259999999999995</v>
      </c>
      <c r="FP39" s="30">
        <v>0</v>
      </c>
      <c r="FQ39">
        <v>0</v>
      </c>
      <c r="FR39" s="30">
        <v>7260952</v>
      </c>
      <c r="FS39" s="5">
        <v>0.77339999999999998</v>
      </c>
      <c r="FT39" s="30">
        <v>0</v>
      </c>
      <c r="FU39">
        <v>0</v>
      </c>
      <c r="FV39" s="30">
        <v>0</v>
      </c>
      <c r="FW39">
        <v>0</v>
      </c>
      <c r="FX39" s="30">
        <v>1052995.2</v>
      </c>
      <c r="FY39" s="5">
        <v>0.54120000000000001</v>
      </c>
      <c r="FZ39" s="30">
        <v>16165000</v>
      </c>
      <c r="GA39" s="5">
        <v>1.5795999999999999</v>
      </c>
      <c r="GB39" s="30">
        <v>0</v>
      </c>
      <c r="GC39">
        <v>0</v>
      </c>
      <c r="GD39" s="30">
        <v>1578000</v>
      </c>
      <c r="GE39" s="5">
        <v>5.0963000000000003</v>
      </c>
      <c r="GF39" s="30">
        <v>0</v>
      </c>
      <c r="GG39">
        <v>0</v>
      </c>
      <c r="GH39" s="30">
        <v>18358924.399999999</v>
      </c>
      <c r="GI39" s="5">
        <v>1.2916000000000001</v>
      </c>
      <c r="GJ39" s="30">
        <v>0</v>
      </c>
      <c r="GK39">
        <v>0</v>
      </c>
      <c r="GL39" s="30">
        <v>47772535.200000003</v>
      </c>
      <c r="GM39" s="5">
        <v>0.63990000000000002</v>
      </c>
      <c r="GN39" s="30">
        <v>0</v>
      </c>
      <c r="GO39">
        <v>0</v>
      </c>
      <c r="GP39" s="30">
        <v>0</v>
      </c>
      <c r="GQ39">
        <v>0</v>
      </c>
      <c r="GR39" s="30">
        <v>318354</v>
      </c>
      <c r="GS39" s="5">
        <v>0.25900000000000001</v>
      </c>
      <c r="GT39" s="30">
        <v>0</v>
      </c>
      <c r="GU39">
        <v>0</v>
      </c>
      <c r="GV39" s="30">
        <v>10050320</v>
      </c>
      <c r="GW39" s="5">
        <v>0.59530000000000005</v>
      </c>
      <c r="GX39" s="30">
        <v>0</v>
      </c>
      <c r="GY39">
        <v>0</v>
      </c>
      <c r="GZ39" s="30">
        <v>0</v>
      </c>
      <c r="HA39">
        <v>0</v>
      </c>
      <c r="HB39" s="30">
        <v>0</v>
      </c>
      <c r="HC39">
        <v>0</v>
      </c>
      <c r="HD39" s="30">
        <v>0</v>
      </c>
      <c r="HE39">
        <v>0</v>
      </c>
      <c r="HF39" s="30">
        <v>0</v>
      </c>
      <c r="HG39">
        <v>0</v>
      </c>
      <c r="HH39" s="30">
        <v>4838942</v>
      </c>
      <c r="HI39" s="5">
        <v>1.5411999999999999</v>
      </c>
      <c r="HJ39" s="30">
        <v>0</v>
      </c>
      <c r="HK39">
        <v>0</v>
      </c>
      <c r="HL39" s="30">
        <v>1297153</v>
      </c>
      <c r="HM39" s="5">
        <v>0.35220000000000001</v>
      </c>
      <c r="HN39" s="30">
        <v>0</v>
      </c>
      <c r="HO39">
        <v>0</v>
      </c>
      <c r="HP39" s="30">
        <v>0</v>
      </c>
      <c r="HQ39">
        <v>0</v>
      </c>
      <c r="HR39" s="30">
        <v>12266569.5</v>
      </c>
      <c r="HS39" s="5">
        <v>5.4862000000000002</v>
      </c>
      <c r="HT39" s="30">
        <v>4655914.63</v>
      </c>
      <c r="HU39" s="5">
        <v>0.57489999999999997</v>
      </c>
    </row>
    <row r="40" spans="1:229" ht="14.25" thickTop="1" thickBot="1">
      <c r="A40" s="184" t="s">
        <v>255</v>
      </c>
      <c r="B40" s="185">
        <v>9740236862.7999992</v>
      </c>
      <c r="C40" s="186">
        <v>7.9882</v>
      </c>
      <c r="D40" s="185">
        <v>8154054.0300000003</v>
      </c>
      <c r="E40" s="186">
        <v>7.3859000000000004</v>
      </c>
      <c r="F40" s="185">
        <v>399611715</v>
      </c>
      <c r="G40" s="186">
        <v>11.723599999999999</v>
      </c>
      <c r="H40" s="185">
        <v>200349562.55000001</v>
      </c>
      <c r="I40" s="186">
        <v>14.6884</v>
      </c>
      <c r="J40" s="185">
        <v>0</v>
      </c>
      <c r="K40" s="184">
        <v>0</v>
      </c>
      <c r="L40" s="185">
        <v>47128706.609999999</v>
      </c>
      <c r="M40" s="186">
        <v>4.1809000000000003</v>
      </c>
      <c r="N40" s="185">
        <v>235151699.5</v>
      </c>
      <c r="O40" s="186">
        <v>21.186699999999998</v>
      </c>
      <c r="P40" s="185">
        <v>211877949.03</v>
      </c>
      <c r="Q40" s="186">
        <v>7.3506</v>
      </c>
      <c r="R40" s="185">
        <v>17750700.399999999</v>
      </c>
      <c r="S40" s="186">
        <v>14.5425</v>
      </c>
      <c r="T40" s="185">
        <v>629533800.36000001</v>
      </c>
      <c r="U40" s="186">
        <v>2.5991</v>
      </c>
      <c r="V40" s="185">
        <v>11188883.43</v>
      </c>
      <c r="W40" s="186">
        <v>11.9184</v>
      </c>
      <c r="X40" s="185">
        <v>0</v>
      </c>
      <c r="Y40" s="184">
        <v>0</v>
      </c>
      <c r="Z40" s="185">
        <v>12455324.800000001</v>
      </c>
      <c r="AA40" s="186">
        <v>9.3129000000000008</v>
      </c>
      <c r="AB40" s="185">
        <v>3014032</v>
      </c>
      <c r="AC40" s="186">
        <v>5.5521000000000003</v>
      </c>
      <c r="AD40" s="185">
        <v>131355403.8</v>
      </c>
      <c r="AE40" s="186">
        <v>17.024999999999999</v>
      </c>
      <c r="AF40" s="185">
        <v>8971665.9000000004</v>
      </c>
      <c r="AG40" s="186">
        <v>3.5750999999999999</v>
      </c>
      <c r="AH40" s="185">
        <v>0</v>
      </c>
      <c r="AI40" s="184">
        <v>0</v>
      </c>
      <c r="AJ40" s="185">
        <v>1003047.1</v>
      </c>
      <c r="AK40" s="186">
        <v>2.5922999999999998</v>
      </c>
      <c r="AL40" s="185">
        <v>221606593</v>
      </c>
      <c r="AM40" s="186">
        <v>7.9142999999999999</v>
      </c>
      <c r="AN40" s="185">
        <v>6681041.0999999996</v>
      </c>
      <c r="AO40" s="186">
        <v>5.0727000000000002</v>
      </c>
      <c r="AP40" s="185">
        <v>441933792.43000001</v>
      </c>
      <c r="AQ40" s="186">
        <v>15.3466</v>
      </c>
      <c r="AR40" s="185">
        <v>103047026.47</v>
      </c>
      <c r="AS40" s="186">
        <v>8.9777000000000005</v>
      </c>
      <c r="AT40" s="185">
        <v>18898000</v>
      </c>
      <c r="AU40" s="186">
        <v>22.688199999999998</v>
      </c>
      <c r="AV40" s="185">
        <v>7912336.5499999998</v>
      </c>
      <c r="AW40" s="186">
        <v>1.5188999999999999</v>
      </c>
      <c r="AX40" s="185">
        <v>2035534.6</v>
      </c>
      <c r="AY40" s="186">
        <v>1.3292999999999999</v>
      </c>
      <c r="AZ40" s="185">
        <v>0</v>
      </c>
      <c r="BA40" s="184">
        <v>0</v>
      </c>
      <c r="BB40" s="185">
        <v>9470927.5600000005</v>
      </c>
      <c r="BC40" s="186">
        <v>5.0858999999999996</v>
      </c>
      <c r="BD40" s="185">
        <v>65281691.799999997</v>
      </c>
      <c r="BE40" s="186">
        <v>8.5103000000000009</v>
      </c>
      <c r="BF40" s="185">
        <v>3958947.8</v>
      </c>
      <c r="BG40" s="186">
        <v>9.3414000000000001</v>
      </c>
      <c r="BH40" s="185">
        <v>31280742</v>
      </c>
      <c r="BI40" s="186">
        <v>14.2874</v>
      </c>
      <c r="BJ40" s="185">
        <v>5878350</v>
      </c>
      <c r="BK40" s="186">
        <v>17.637</v>
      </c>
      <c r="BL40" s="185">
        <v>10420600</v>
      </c>
      <c r="BM40" s="186">
        <v>3.4199000000000002</v>
      </c>
      <c r="BN40" s="185">
        <v>1890136</v>
      </c>
      <c r="BO40" s="186">
        <v>7.4626000000000001</v>
      </c>
      <c r="BP40" s="185">
        <v>4735500</v>
      </c>
      <c r="BQ40" s="186">
        <v>5.7351000000000001</v>
      </c>
      <c r="BR40" s="185">
        <v>2552527.02</v>
      </c>
      <c r="BS40" s="186">
        <v>10.9335</v>
      </c>
      <c r="BT40" s="185">
        <v>21742176.399999999</v>
      </c>
      <c r="BU40" s="186">
        <v>6.7</v>
      </c>
      <c r="BV40" s="185">
        <v>257631999.75</v>
      </c>
      <c r="BW40" s="186">
        <v>6.4343000000000004</v>
      </c>
      <c r="BX40" s="185">
        <v>150228336.12</v>
      </c>
      <c r="BY40" s="186">
        <v>9.8703000000000003</v>
      </c>
      <c r="BZ40" s="185">
        <v>0</v>
      </c>
      <c r="CA40" s="184">
        <v>0</v>
      </c>
      <c r="CB40" s="185">
        <v>33579900.729999997</v>
      </c>
      <c r="CC40" s="186">
        <v>15.0647</v>
      </c>
      <c r="CD40" s="185">
        <v>553254.28</v>
      </c>
      <c r="CE40" s="186">
        <v>1.2773000000000001</v>
      </c>
      <c r="CF40" s="185">
        <v>819970</v>
      </c>
      <c r="CG40" s="186">
        <v>4.1086999999999998</v>
      </c>
      <c r="CH40" s="185">
        <v>0</v>
      </c>
      <c r="CI40" s="184">
        <v>0</v>
      </c>
      <c r="CJ40" s="185">
        <v>10469400</v>
      </c>
      <c r="CK40" s="186">
        <v>16.6356</v>
      </c>
      <c r="CL40" s="185">
        <v>237128897.24000001</v>
      </c>
      <c r="CM40" s="186">
        <v>30.766999999999999</v>
      </c>
      <c r="CN40" s="185">
        <v>0</v>
      </c>
      <c r="CO40" s="184">
        <v>0</v>
      </c>
      <c r="CP40" s="185">
        <v>3164370</v>
      </c>
      <c r="CQ40" s="186">
        <v>14.1174</v>
      </c>
      <c r="CR40" s="185">
        <v>31562238.98</v>
      </c>
      <c r="CS40" s="186">
        <v>7.4710999999999999</v>
      </c>
      <c r="CT40" s="185">
        <v>20995756.300000001</v>
      </c>
      <c r="CU40" s="186">
        <v>9.1624999999999996</v>
      </c>
      <c r="CV40" s="185">
        <v>28550409.32</v>
      </c>
      <c r="CW40" s="186">
        <v>10.015599999999999</v>
      </c>
      <c r="CX40" s="185">
        <v>0</v>
      </c>
      <c r="CY40" s="184">
        <v>0</v>
      </c>
      <c r="CZ40" s="185">
        <v>73800949.280000001</v>
      </c>
      <c r="DA40" s="186">
        <v>3.7271999999999998</v>
      </c>
      <c r="DB40" s="185">
        <v>0</v>
      </c>
      <c r="DC40" s="184">
        <v>0</v>
      </c>
      <c r="DD40" s="185">
        <v>0</v>
      </c>
      <c r="DE40" s="184">
        <v>0</v>
      </c>
      <c r="DF40" s="185">
        <v>64451951.600000001</v>
      </c>
      <c r="DG40" s="186">
        <v>6.3166000000000002</v>
      </c>
      <c r="DH40" s="185">
        <v>58059560.090000004</v>
      </c>
      <c r="DI40" s="186">
        <v>9.2223000000000006</v>
      </c>
      <c r="DJ40" s="185">
        <v>1083987796</v>
      </c>
      <c r="DK40" s="186">
        <v>9.7864000000000004</v>
      </c>
      <c r="DL40" s="185">
        <v>1784079</v>
      </c>
      <c r="DM40" s="186">
        <v>8.3556000000000008</v>
      </c>
      <c r="DN40" s="185">
        <v>7631117.5199999996</v>
      </c>
      <c r="DO40" s="186">
        <v>8.3893000000000004</v>
      </c>
      <c r="DP40" s="185">
        <v>0</v>
      </c>
      <c r="DQ40" s="184">
        <v>0</v>
      </c>
      <c r="DR40" s="185">
        <v>406584631.10000002</v>
      </c>
      <c r="DS40" s="186">
        <v>9.7799999999999994</v>
      </c>
      <c r="DT40" s="185">
        <v>59529447.299999997</v>
      </c>
      <c r="DU40" s="186">
        <v>11.0473</v>
      </c>
      <c r="DV40" s="185">
        <v>34692752</v>
      </c>
      <c r="DW40" s="186">
        <v>14.8451</v>
      </c>
      <c r="DX40" s="185">
        <v>81251916</v>
      </c>
      <c r="DY40" s="186">
        <v>8.8167000000000009</v>
      </c>
      <c r="DZ40" s="185">
        <v>104407340</v>
      </c>
      <c r="EA40" s="186">
        <v>7.2625000000000002</v>
      </c>
      <c r="EB40" s="185">
        <v>207511666</v>
      </c>
      <c r="EC40" s="186">
        <v>11.1431</v>
      </c>
      <c r="ED40" s="185">
        <v>759869182</v>
      </c>
      <c r="EE40" s="186">
        <v>9.3163999999999998</v>
      </c>
      <c r="EF40" s="185">
        <v>72109611</v>
      </c>
      <c r="EG40" s="186">
        <v>6.9071999999999996</v>
      </c>
      <c r="EH40" s="185">
        <v>16146406</v>
      </c>
      <c r="EI40" s="186">
        <v>4.3506999999999998</v>
      </c>
      <c r="EJ40" s="185">
        <v>3149026.4</v>
      </c>
      <c r="EK40" s="186">
        <v>3.6608000000000001</v>
      </c>
      <c r="EL40" s="185">
        <v>20796282.109999999</v>
      </c>
      <c r="EM40" s="186">
        <v>9.4710999999999999</v>
      </c>
      <c r="EN40" s="185">
        <v>24787417.140000001</v>
      </c>
      <c r="EO40" s="186">
        <v>6.8117000000000001</v>
      </c>
      <c r="EP40" s="185">
        <v>27399535.670000002</v>
      </c>
      <c r="EQ40" s="186">
        <v>10.8323</v>
      </c>
      <c r="ER40" s="185">
        <v>33435206.699999999</v>
      </c>
      <c r="ES40" s="186">
        <v>5.5514000000000001</v>
      </c>
      <c r="ET40" s="185">
        <v>2320851</v>
      </c>
      <c r="EU40" s="186">
        <v>4.0137</v>
      </c>
      <c r="EV40" s="185">
        <v>224644948.06</v>
      </c>
      <c r="EW40" s="186">
        <v>11.283099999999999</v>
      </c>
      <c r="EX40" s="185">
        <v>193236407.90000001</v>
      </c>
      <c r="EY40" s="186">
        <v>13.546200000000001</v>
      </c>
      <c r="EZ40" s="185">
        <v>50212300.950000003</v>
      </c>
      <c r="FA40" s="186">
        <v>14.577</v>
      </c>
      <c r="FB40" s="185">
        <v>0</v>
      </c>
      <c r="FC40" s="184">
        <v>0</v>
      </c>
      <c r="FD40" s="185">
        <v>0</v>
      </c>
      <c r="FE40" s="184">
        <v>0</v>
      </c>
      <c r="FF40" s="185">
        <v>43711016.890000001</v>
      </c>
      <c r="FG40" s="186">
        <v>5.8415999999999997</v>
      </c>
      <c r="FH40" s="185">
        <v>165045470.05000001</v>
      </c>
      <c r="FI40" s="186">
        <v>6.5114000000000001</v>
      </c>
      <c r="FJ40" s="185">
        <v>26859898.039999999</v>
      </c>
      <c r="FK40" s="186">
        <v>8.9830000000000005</v>
      </c>
      <c r="FL40" s="185">
        <v>10905931.07</v>
      </c>
      <c r="FM40" s="186">
        <v>9.4847999999999999</v>
      </c>
      <c r="FN40" s="185">
        <v>4624486.32</v>
      </c>
      <c r="FO40" s="186">
        <v>8.7555999999999994</v>
      </c>
      <c r="FP40" s="185">
        <v>6377398.8799999999</v>
      </c>
      <c r="FQ40" s="186">
        <v>2.0691999999999999</v>
      </c>
      <c r="FR40" s="185">
        <v>67691811.400000006</v>
      </c>
      <c r="FS40" s="186">
        <v>7.2106000000000003</v>
      </c>
      <c r="FT40" s="185">
        <v>0</v>
      </c>
      <c r="FU40" s="184">
        <v>0</v>
      </c>
      <c r="FV40" s="185">
        <v>36312916.380000003</v>
      </c>
      <c r="FW40" s="186">
        <v>10.8483</v>
      </c>
      <c r="FX40" s="185">
        <v>18410177.039999999</v>
      </c>
      <c r="FY40" s="186">
        <v>9.4612999999999996</v>
      </c>
      <c r="FZ40" s="185">
        <v>65832291.619999997</v>
      </c>
      <c r="GA40" s="186">
        <v>6.4330999999999996</v>
      </c>
      <c r="GB40" s="185">
        <v>3037180</v>
      </c>
      <c r="GC40" s="186">
        <v>16.474799999999998</v>
      </c>
      <c r="GD40" s="185">
        <v>8237280</v>
      </c>
      <c r="GE40" s="186">
        <v>26.603300000000001</v>
      </c>
      <c r="GF40" s="185">
        <v>22273883</v>
      </c>
      <c r="GG40" s="186">
        <v>4.4021999999999997</v>
      </c>
      <c r="GH40" s="185">
        <v>115297812.69</v>
      </c>
      <c r="GI40" s="186">
        <v>8.1118000000000006</v>
      </c>
      <c r="GJ40" s="185">
        <v>8341830.0700000003</v>
      </c>
      <c r="GK40" s="186">
        <v>2.6661999999999999</v>
      </c>
      <c r="GL40" s="185">
        <v>1035983502.5599999</v>
      </c>
      <c r="GM40" s="186">
        <v>13.876300000000001</v>
      </c>
      <c r="GN40" s="185">
        <v>0</v>
      </c>
      <c r="GO40" s="184">
        <v>0</v>
      </c>
      <c r="GP40" s="185">
        <v>229667511.69999999</v>
      </c>
      <c r="GQ40" s="186">
        <v>10.4244</v>
      </c>
      <c r="GR40" s="185">
        <v>10381640.109999999</v>
      </c>
      <c r="GS40" s="186">
        <v>8.4459</v>
      </c>
      <c r="GT40" s="185">
        <v>0</v>
      </c>
      <c r="GU40" s="184">
        <v>0</v>
      </c>
      <c r="GV40" s="185">
        <v>202378161.55000001</v>
      </c>
      <c r="GW40" s="186">
        <v>11.9871</v>
      </c>
      <c r="GX40" s="185">
        <v>18636000</v>
      </c>
      <c r="GY40" s="186">
        <v>6.5274999999999999</v>
      </c>
      <c r="GZ40" s="185">
        <v>181784850.13</v>
      </c>
      <c r="HA40" s="186">
        <v>13.022399999999999</v>
      </c>
      <c r="HB40" s="185">
        <v>13909953.75</v>
      </c>
      <c r="HC40" s="186">
        <v>6.4534000000000002</v>
      </c>
      <c r="HD40" s="185">
        <v>0</v>
      </c>
      <c r="HE40" s="184">
        <v>0</v>
      </c>
      <c r="HF40" s="185">
        <v>0</v>
      </c>
      <c r="HG40" s="184">
        <v>0</v>
      </c>
      <c r="HH40" s="185">
        <v>28156721</v>
      </c>
      <c r="HI40" s="186">
        <v>8.9677000000000007</v>
      </c>
      <c r="HJ40" s="185">
        <v>6990983</v>
      </c>
      <c r="HK40" s="186">
        <v>1.6756</v>
      </c>
      <c r="HL40" s="185">
        <v>39331718</v>
      </c>
      <c r="HM40" s="186">
        <v>10.679399999999999</v>
      </c>
      <c r="HN40" s="185">
        <v>9557652</v>
      </c>
      <c r="HO40" s="186">
        <v>7.8042999999999996</v>
      </c>
      <c r="HP40" s="185">
        <v>578765</v>
      </c>
      <c r="HQ40" s="186">
        <v>4.3300999999999998</v>
      </c>
      <c r="HR40" s="185">
        <v>42516696.659999996</v>
      </c>
      <c r="HS40" s="186">
        <v>19.0154</v>
      </c>
      <c r="HT40" s="185">
        <v>54045943.109999999</v>
      </c>
      <c r="HU40" s="186">
        <v>6.6731999999999996</v>
      </c>
    </row>
    <row r="41" spans="1:229" ht="13.5" thickTop="1">
      <c r="A41" t="s">
        <v>256</v>
      </c>
      <c r="B41" s="30">
        <v>8969768248.7600002</v>
      </c>
      <c r="C41" s="5">
        <v>7.3563000000000001</v>
      </c>
      <c r="D41" s="30">
        <v>13329528.029999999</v>
      </c>
      <c r="E41" s="5">
        <v>12.0739</v>
      </c>
      <c r="F41" s="30">
        <v>126704467.2</v>
      </c>
      <c r="G41" s="5">
        <v>3.7172000000000001</v>
      </c>
      <c r="H41" s="30">
        <v>144130012.31999999</v>
      </c>
      <c r="I41" s="5">
        <v>10.566800000000001</v>
      </c>
      <c r="J41" s="30">
        <v>0</v>
      </c>
      <c r="K41">
        <v>0</v>
      </c>
      <c r="L41" s="30">
        <v>38960765.549999997</v>
      </c>
      <c r="M41" s="5">
        <v>3.4563000000000001</v>
      </c>
      <c r="N41" s="30">
        <v>116540082</v>
      </c>
      <c r="O41" s="5">
        <v>10.5</v>
      </c>
      <c r="P41" s="30">
        <v>321952312.38</v>
      </c>
      <c r="Q41" s="5">
        <v>11.1693</v>
      </c>
      <c r="R41" s="30">
        <v>13959996.9</v>
      </c>
      <c r="S41" s="5">
        <v>11.4369</v>
      </c>
      <c r="T41" s="30">
        <v>751207133.28999996</v>
      </c>
      <c r="U41" s="5">
        <v>3.1015000000000001</v>
      </c>
      <c r="V41" s="30">
        <v>10999430.43</v>
      </c>
      <c r="W41" s="5">
        <v>11.7166</v>
      </c>
      <c r="X41" s="30">
        <v>0</v>
      </c>
      <c r="Y41">
        <v>0</v>
      </c>
      <c r="Z41" s="30">
        <v>12748049</v>
      </c>
      <c r="AA41" s="5">
        <v>9.5317000000000007</v>
      </c>
      <c r="AB41" s="30">
        <v>2790286.89</v>
      </c>
      <c r="AC41" s="5">
        <v>5.14</v>
      </c>
      <c r="AD41" s="30">
        <v>93517621.200000003</v>
      </c>
      <c r="AE41" s="5">
        <v>12.120799999999999</v>
      </c>
      <c r="AF41" s="30">
        <v>8919900.2200000007</v>
      </c>
      <c r="AG41" s="5">
        <v>3.5545</v>
      </c>
      <c r="AH41" s="30">
        <v>0</v>
      </c>
      <c r="AI41">
        <v>0</v>
      </c>
      <c r="AJ41" s="30">
        <v>3698546.29</v>
      </c>
      <c r="AK41" s="5">
        <v>9.5587</v>
      </c>
      <c r="AL41" s="30">
        <v>305312137</v>
      </c>
      <c r="AM41" s="5">
        <v>10.903700000000001</v>
      </c>
      <c r="AN41" s="30">
        <v>10467052</v>
      </c>
      <c r="AO41" s="5">
        <v>7.9473000000000003</v>
      </c>
      <c r="AP41" s="30">
        <v>400447374.5</v>
      </c>
      <c r="AQ41" s="5">
        <v>13.905900000000001</v>
      </c>
      <c r="AR41" s="30">
        <v>0</v>
      </c>
      <c r="AS41">
        <v>0</v>
      </c>
      <c r="AT41" s="30">
        <v>8100900</v>
      </c>
      <c r="AU41" s="5">
        <v>9.7256</v>
      </c>
      <c r="AV41" s="30">
        <v>0</v>
      </c>
      <c r="AW41">
        <v>0</v>
      </c>
      <c r="AX41" s="30">
        <v>0</v>
      </c>
      <c r="AY41">
        <v>0</v>
      </c>
      <c r="AZ41" s="30">
        <v>0</v>
      </c>
      <c r="BA41">
        <v>0</v>
      </c>
      <c r="BB41" s="30">
        <v>25662947.100000001</v>
      </c>
      <c r="BC41" s="5">
        <v>13.780900000000001</v>
      </c>
      <c r="BD41" s="30">
        <v>82459500</v>
      </c>
      <c r="BE41" s="5">
        <v>10.749599999999999</v>
      </c>
      <c r="BF41" s="30">
        <v>3851273</v>
      </c>
      <c r="BG41" s="5">
        <v>9.0873000000000008</v>
      </c>
      <c r="BH41" s="30">
        <v>33090579</v>
      </c>
      <c r="BI41" s="5">
        <v>15.114100000000001</v>
      </c>
      <c r="BJ41" s="30">
        <v>2273142</v>
      </c>
      <c r="BK41" s="5">
        <v>6.8201999999999998</v>
      </c>
      <c r="BL41" s="30">
        <v>14707938</v>
      </c>
      <c r="BM41" s="5">
        <v>4.8269000000000002</v>
      </c>
      <c r="BN41" s="30">
        <v>2236350</v>
      </c>
      <c r="BO41" s="5">
        <v>8.8294999999999995</v>
      </c>
      <c r="BP41" s="30">
        <v>6907780</v>
      </c>
      <c r="BQ41" s="5">
        <v>8.3658999999999999</v>
      </c>
      <c r="BR41" s="30">
        <v>1253457.0900000001</v>
      </c>
      <c r="BS41" s="5">
        <v>5.3691000000000004</v>
      </c>
      <c r="BT41" s="30">
        <v>26304953.170000002</v>
      </c>
      <c r="BU41" s="5">
        <v>8.1059999999999999</v>
      </c>
      <c r="BV41" s="30">
        <v>220639738.41</v>
      </c>
      <c r="BW41" s="5">
        <v>5.5103999999999997</v>
      </c>
      <c r="BX41" s="30">
        <v>162111024.69</v>
      </c>
      <c r="BY41" s="5">
        <v>10.651</v>
      </c>
      <c r="BZ41" s="30">
        <v>0</v>
      </c>
      <c r="CA41">
        <v>0</v>
      </c>
      <c r="CB41" s="30">
        <v>29138394.309999999</v>
      </c>
      <c r="CC41" s="5">
        <v>13.072100000000001</v>
      </c>
      <c r="CD41" s="30">
        <v>0</v>
      </c>
      <c r="CE41">
        <v>0</v>
      </c>
      <c r="CF41" s="30">
        <v>1304430</v>
      </c>
      <c r="CG41" s="5">
        <v>6.5362</v>
      </c>
      <c r="CH41" s="30">
        <v>0</v>
      </c>
      <c r="CI41">
        <v>0</v>
      </c>
      <c r="CJ41" s="30">
        <v>4720780</v>
      </c>
      <c r="CK41" s="5">
        <v>7.5011999999999999</v>
      </c>
      <c r="CL41" s="30">
        <v>46164543</v>
      </c>
      <c r="CM41" s="5">
        <v>5.9897999999999998</v>
      </c>
      <c r="CN41" s="30">
        <v>0</v>
      </c>
      <c r="CO41">
        <v>0</v>
      </c>
      <c r="CP41" s="30">
        <v>1823700</v>
      </c>
      <c r="CQ41" s="5">
        <v>8.1362000000000005</v>
      </c>
      <c r="CR41" s="30">
        <v>58673500.640000001</v>
      </c>
      <c r="CS41" s="5">
        <v>13.8886</v>
      </c>
      <c r="CT41" s="30">
        <v>11768521.5</v>
      </c>
      <c r="CU41" s="5">
        <v>5.1357999999999997</v>
      </c>
      <c r="CV41" s="30">
        <v>28109383.940000001</v>
      </c>
      <c r="CW41" s="5">
        <v>9.8609000000000009</v>
      </c>
      <c r="CX41" s="30">
        <v>0</v>
      </c>
      <c r="CY41">
        <v>0</v>
      </c>
      <c r="CZ41" s="30">
        <v>294638697.69999999</v>
      </c>
      <c r="DA41" s="5">
        <v>14.8804</v>
      </c>
      <c r="DB41" s="30">
        <v>0</v>
      </c>
      <c r="DC41">
        <v>0</v>
      </c>
      <c r="DD41" s="30">
        <v>0</v>
      </c>
      <c r="DE41">
        <v>0</v>
      </c>
      <c r="DF41" s="30">
        <v>94884752</v>
      </c>
      <c r="DG41" s="5">
        <v>9.2990999999999993</v>
      </c>
      <c r="DH41" s="30">
        <v>58113857.780000001</v>
      </c>
      <c r="DI41" s="5">
        <v>9.2309000000000001</v>
      </c>
      <c r="DJ41" s="30">
        <v>515934499.19999999</v>
      </c>
      <c r="DK41" s="5">
        <v>4.6578999999999997</v>
      </c>
      <c r="DL41" s="30">
        <v>2280802</v>
      </c>
      <c r="DM41" s="5">
        <v>10.682</v>
      </c>
      <c r="DN41" s="30">
        <v>16078926.289999999</v>
      </c>
      <c r="DO41" s="5">
        <v>17.676500000000001</v>
      </c>
      <c r="DP41" s="30">
        <v>7485400</v>
      </c>
      <c r="DQ41" s="5">
        <v>7.7423000000000002</v>
      </c>
      <c r="DR41" s="30">
        <v>0</v>
      </c>
      <c r="DS41">
        <v>0</v>
      </c>
      <c r="DT41" s="30">
        <v>66160647.710000001</v>
      </c>
      <c r="DU41" s="5">
        <v>12.277900000000001</v>
      </c>
      <c r="DV41" s="30">
        <v>31411983</v>
      </c>
      <c r="DW41" s="5">
        <v>13.4412</v>
      </c>
      <c r="DX41" s="30">
        <v>0</v>
      </c>
      <c r="DY41">
        <v>0</v>
      </c>
      <c r="DZ41" s="30">
        <v>126191932</v>
      </c>
      <c r="EA41" s="5">
        <v>8.7779000000000007</v>
      </c>
      <c r="EB41" s="30">
        <v>90314861</v>
      </c>
      <c r="EC41" s="5">
        <v>4.8498000000000001</v>
      </c>
      <c r="ED41" s="30">
        <v>1104022966</v>
      </c>
      <c r="EE41" s="5">
        <v>13.5359</v>
      </c>
      <c r="EF41" s="30">
        <v>112453133</v>
      </c>
      <c r="EG41" s="5">
        <v>10.7715</v>
      </c>
      <c r="EH41" s="30">
        <v>50727979</v>
      </c>
      <c r="EI41" s="5">
        <v>13.668799999999999</v>
      </c>
      <c r="EJ41" s="30">
        <v>0</v>
      </c>
      <c r="EK41">
        <v>0</v>
      </c>
      <c r="EL41" s="30">
        <v>24139808.399999999</v>
      </c>
      <c r="EM41" s="5">
        <v>10.9938</v>
      </c>
      <c r="EN41" s="30">
        <v>33386323.559999999</v>
      </c>
      <c r="EO41" s="5">
        <v>9.1746999999999996</v>
      </c>
      <c r="EP41" s="30">
        <v>31844944.260000002</v>
      </c>
      <c r="EQ41" s="5">
        <v>12.5898</v>
      </c>
      <c r="ER41" s="30">
        <v>49105619.909999996</v>
      </c>
      <c r="ES41" s="5">
        <v>8.1532</v>
      </c>
      <c r="ET41" s="30">
        <v>7985767</v>
      </c>
      <c r="EU41" s="5">
        <v>13.8108</v>
      </c>
      <c r="EV41" s="30">
        <v>191496530.86000001</v>
      </c>
      <c r="EW41" s="5">
        <v>9.6181999999999999</v>
      </c>
      <c r="EX41" s="30">
        <v>151342863.75999999</v>
      </c>
      <c r="EY41" s="5">
        <v>10.609400000000001</v>
      </c>
      <c r="EZ41" s="30">
        <v>11004750</v>
      </c>
      <c r="FA41" s="5">
        <v>3.1947999999999999</v>
      </c>
      <c r="FB41" s="30">
        <v>0</v>
      </c>
      <c r="FC41">
        <v>0</v>
      </c>
      <c r="FD41" s="30">
        <v>0</v>
      </c>
      <c r="FE41">
        <v>0</v>
      </c>
      <c r="FF41" s="30">
        <v>114245878.36</v>
      </c>
      <c r="FG41" s="5">
        <v>15.268000000000001</v>
      </c>
      <c r="FH41" s="30">
        <v>432440863.5</v>
      </c>
      <c r="FI41" s="5">
        <v>17.0608</v>
      </c>
      <c r="FJ41" s="30">
        <v>54169496.520000003</v>
      </c>
      <c r="FK41" s="5">
        <v>18.116399999999999</v>
      </c>
      <c r="FL41" s="30">
        <v>17980025.43</v>
      </c>
      <c r="FM41" s="5">
        <v>15.6371</v>
      </c>
      <c r="FN41" s="30">
        <v>4774252.8499999996</v>
      </c>
      <c r="FO41" s="5">
        <v>9.0390999999999995</v>
      </c>
      <c r="FP41" s="30">
        <v>2874.48</v>
      </c>
      <c r="FQ41" s="5">
        <v>8.9999999999999998E-4</v>
      </c>
      <c r="FR41" s="30">
        <v>98076668.989999995</v>
      </c>
      <c r="FS41" s="5">
        <v>10.4472</v>
      </c>
      <c r="FT41" s="30">
        <v>0</v>
      </c>
      <c r="FU41">
        <v>0</v>
      </c>
      <c r="FV41" s="30">
        <v>44426793.18</v>
      </c>
      <c r="FW41" s="5">
        <v>13.2723</v>
      </c>
      <c r="FX41" s="30">
        <v>18803202.219999999</v>
      </c>
      <c r="FY41" s="5">
        <v>9.6632999999999996</v>
      </c>
      <c r="FZ41" s="30">
        <v>130667895.8</v>
      </c>
      <c r="GA41" s="5">
        <v>12.768800000000001</v>
      </c>
      <c r="GB41" s="30">
        <v>1575460</v>
      </c>
      <c r="GC41" s="5">
        <v>8.5458999999999996</v>
      </c>
      <c r="GD41" s="30">
        <v>1716800</v>
      </c>
      <c r="GE41" s="5">
        <v>5.5446</v>
      </c>
      <c r="GF41" s="30">
        <v>69989412</v>
      </c>
      <c r="GG41" s="5">
        <v>13.832800000000001</v>
      </c>
      <c r="GH41" s="30">
        <v>167680677.90000001</v>
      </c>
      <c r="GI41" s="5">
        <v>11.7972</v>
      </c>
      <c r="GJ41" s="30">
        <v>37388864</v>
      </c>
      <c r="GK41" s="5">
        <v>11.950100000000001</v>
      </c>
      <c r="GL41" s="30">
        <v>796822016.10000002</v>
      </c>
      <c r="GM41" s="5">
        <v>10.6729</v>
      </c>
      <c r="GN41" s="30">
        <v>0</v>
      </c>
      <c r="GO41">
        <v>0</v>
      </c>
      <c r="GP41" s="30">
        <v>228474198.19999999</v>
      </c>
      <c r="GQ41" s="5">
        <v>10.370200000000001</v>
      </c>
      <c r="GR41" s="30">
        <v>11314211.140000001</v>
      </c>
      <c r="GS41" s="5">
        <v>9.2045999999999992</v>
      </c>
      <c r="GT41" s="30">
        <v>0</v>
      </c>
      <c r="GU41">
        <v>0</v>
      </c>
      <c r="GV41" s="30">
        <v>167486258.36000001</v>
      </c>
      <c r="GW41" s="5">
        <v>9.9204000000000008</v>
      </c>
      <c r="GX41" s="30">
        <v>31590500</v>
      </c>
      <c r="GY41" s="5">
        <v>11.065</v>
      </c>
      <c r="GZ41" s="30">
        <v>181551449.75999999</v>
      </c>
      <c r="HA41" s="5">
        <v>13.005699999999999</v>
      </c>
      <c r="HB41" s="30">
        <v>0</v>
      </c>
      <c r="HC41">
        <v>0</v>
      </c>
      <c r="HD41" s="30">
        <v>0</v>
      </c>
      <c r="HE41">
        <v>0</v>
      </c>
      <c r="HF41" s="30">
        <v>0</v>
      </c>
      <c r="HG41">
        <v>0</v>
      </c>
      <c r="HH41" s="30">
        <v>38617290</v>
      </c>
      <c r="HI41" s="5">
        <v>12.299300000000001</v>
      </c>
      <c r="HJ41" s="30">
        <v>0</v>
      </c>
      <c r="HK41">
        <v>0</v>
      </c>
      <c r="HL41" s="30">
        <v>17493447</v>
      </c>
      <c r="HM41" s="5">
        <v>4.7497999999999996</v>
      </c>
      <c r="HN41" s="30">
        <v>12573538</v>
      </c>
      <c r="HO41" s="5">
        <v>10.2669</v>
      </c>
      <c r="HP41" s="30">
        <v>2162500</v>
      </c>
      <c r="HQ41" s="5">
        <v>16.179200000000002</v>
      </c>
      <c r="HR41" s="30">
        <v>23898551.100000001</v>
      </c>
      <c r="HS41" s="5">
        <v>10.688499999999999</v>
      </c>
      <c r="HT41" s="30">
        <v>45850548.390000001</v>
      </c>
      <c r="HU41" s="5">
        <v>5.6612999999999998</v>
      </c>
    </row>
    <row r="42" spans="1:229">
      <c r="A42" t="s">
        <v>257</v>
      </c>
      <c r="B42" s="30">
        <v>899067362.75</v>
      </c>
      <c r="C42" s="5">
        <v>0.73729999999999996</v>
      </c>
      <c r="D42" s="30">
        <v>4636773.68</v>
      </c>
      <c r="E42" s="5">
        <v>4.2</v>
      </c>
      <c r="F42" s="30">
        <v>21180814.620000001</v>
      </c>
      <c r="G42" s="5">
        <v>0.62139999999999995</v>
      </c>
      <c r="H42" s="30">
        <v>14679358.92</v>
      </c>
      <c r="I42" s="5">
        <v>1.0762</v>
      </c>
      <c r="J42" s="30">
        <v>0</v>
      </c>
      <c r="K42">
        <v>0</v>
      </c>
      <c r="L42" s="30">
        <v>22077134</v>
      </c>
      <c r="M42" s="5">
        <v>1.9584999999999999</v>
      </c>
      <c r="N42" s="30">
        <v>0</v>
      </c>
      <c r="O42">
        <v>0</v>
      </c>
      <c r="P42" s="30">
        <v>48953102.25</v>
      </c>
      <c r="Q42" s="5">
        <v>1.6982999999999999</v>
      </c>
      <c r="R42" s="30">
        <v>1739582.48</v>
      </c>
      <c r="S42" s="5">
        <v>1.4252</v>
      </c>
      <c r="T42" s="30">
        <v>231674316.75</v>
      </c>
      <c r="U42" s="5">
        <v>0.95650000000000002</v>
      </c>
      <c r="V42" s="30">
        <v>456531.62</v>
      </c>
      <c r="W42" s="5">
        <v>0.48630000000000001</v>
      </c>
      <c r="X42" s="30">
        <v>0</v>
      </c>
      <c r="Y42">
        <v>0</v>
      </c>
      <c r="Z42" s="30">
        <v>0</v>
      </c>
      <c r="AA42">
        <v>0</v>
      </c>
      <c r="AB42" s="30">
        <v>85266.51</v>
      </c>
      <c r="AC42" s="5">
        <v>0.15709999999999999</v>
      </c>
      <c r="AD42" s="30">
        <v>19667027.84</v>
      </c>
      <c r="AE42" s="5">
        <v>2.5489999999999999</v>
      </c>
      <c r="AF42" s="30">
        <v>0</v>
      </c>
      <c r="AG42">
        <v>0</v>
      </c>
      <c r="AH42" s="30">
        <v>0</v>
      </c>
      <c r="AI42">
        <v>0</v>
      </c>
      <c r="AJ42" s="30">
        <v>0</v>
      </c>
      <c r="AK42">
        <v>0</v>
      </c>
      <c r="AL42" s="30">
        <v>0</v>
      </c>
      <c r="AM42">
        <v>0</v>
      </c>
      <c r="AN42" s="30">
        <v>970001.34</v>
      </c>
      <c r="AO42" s="5">
        <v>0.73650000000000004</v>
      </c>
      <c r="AP42" s="30">
        <v>8732360.0800000001</v>
      </c>
      <c r="AQ42" s="5">
        <v>0.30320000000000003</v>
      </c>
      <c r="AR42" s="30">
        <v>0</v>
      </c>
      <c r="AS42">
        <v>0</v>
      </c>
      <c r="AT42" s="30">
        <v>0</v>
      </c>
      <c r="AU42">
        <v>0</v>
      </c>
      <c r="AV42" s="30">
        <v>32403771.23</v>
      </c>
      <c r="AW42" s="5">
        <v>6.2206000000000001</v>
      </c>
      <c r="AX42" s="30">
        <v>0</v>
      </c>
      <c r="AY42">
        <v>0</v>
      </c>
      <c r="AZ42" s="30">
        <v>0</v>
      </c>
      <c r="BA42">
        <v>0</v>
      </c>
      <c r="BB42" s="30">
        <v>0</v>
      </c>
      <c r="BC42">
        <v>0</v>
      </c>
      <c r="BD42" s="30">
        <v>0</v>
      </c>
      <c r="BE42">
        <v>0</v>
      </c>
      <c r="BF42" s="30">
        <v>296803.99</v>
      </c>
      <c r="BG42" s="5">
        <v>0.70030000000000003</v>
      </c>
      <c r="BH42" s="30">
        <v>1465200</v>
      </c>
      <c r="BI42" s="5">
        <v>0.66920000000000002</v>
      </c>
      <c r="BJ42" s="30">
        <v>0</v>
      </c>
      <c r="BK42">
        <v>0</v>
      </c>
      <c r="BL42" s="30">
        <v>0</v>
      </c>
      <c r="BM42">
        <v>0</v>
      </c>
      <c r="BN42" s="30">
        <v>0</v>
      </c>
      <c r="BO42">
        <v>0</v>
      </c>
      <c r="BP42" s="30">
        <v>2119250</v>
      </c>
      <c r="BQ42" s="5">
        <v>2.5666000000000002</v>
      </c>
      <c r="BR42" s="30">
        <v>213186.6</v>
      </c>
      <c r="BS42" s="5">
        <v>0.91320000000000001</v>
      </c>
      <c r="BT42" s="30">
        <v>0</v>
      </c>
      <c r="BU42">
        <v>0</v>
      </c>
      <c r="BV42" s="30">
        <v>0</v>
      </c>
      <c r="BW42">
        <v>0</v>
      </c>
      <c r="BX42" s="30">
        <v>63360145.740000002</v>
      </c>
      <c r="BY42" s="5">
        <v>4.1628999999999996</v>
      </c>
      <c r="BZ42" s="30">
        <v>0</v>
      </c>
      <c r="CA42">
        <v>0</v>
      </c>
      <c r="CB42" s="30">
        <v>0</v>
      </c>
      <c r="CC42">
        <v>0</v>
      </c>
      <c r="CD42" s="30">
        <v>0</v>
      </c>
      <c r="CE42">
        <v>0</v>
      </c>
      <c r="CF42" s="30">
        <v>202237</v>
      </c>
      <c r="CG42" s="5">
        <v>1.0134000000000001</v>
      </c>
      <c r="CH42" s="30">
        <v>0</v>
      </c>
      <c r="CI42">
        <v>0</v>
      </c>
      <c r="CJ42" s="30">
        <v>0</v>
      </c>
      <c r="CK42">
        <v>0</v>
      </c>
      <c r="CL42" s="30">
        <v>0</v>
      </c>
      <c r="CM42">
        <v>0</v>
      </c>
      <c r="CN42" s="30">
        <v>0</v>
      </c>
      <c r="CO42">
        <v>0</v>
      </c>
      <c r="CP42" s="30">
        <v>570000</v>
      </c>
      <c r="CQ42" s="5">
        <v>2.5430000000000001</v>
      </c>
      <c r="CR42" s="30">
        <v>0</v>
      </c>
      <c r="CS42">
        <v>0</v>
      </c>
      <c r="CT42" s="30">
        <v>1892750</v>
      </c>
      <c r="CU42" s="5">
        <v>0.82599999999999996</v>
      </c>
      <c r="CV42" s="30">
        <v>1066695.93</v>
      </c>
      <c r="CW42" s="5">
        <v>0.37419999999999998</v>
      </c>
      <c r="CX42" s="30">
        <v>0</v>
      </c>
      <c r="CY42">
        <v>0</v>
      </c>
      <c r="CZ42" s="30">
        <v>9.01</v>
      </c>
      <c r="DA42" s="5">
        <v>0</v>
      </c>
      <c r="DB42" s="30">
        <v>0</v>
      </c>
      <c r="DC42">
        <v>0</v>
      </c>
      <c r="DD42" s="30">
        <v>0</v>
      </c>
      <c r="DE42">
        <v>0</v>
      </c>
      <c r="DF42" s="30">
        <v>25153681</v>
      </c>
      <c r="DG42" s="5">
        <v>2.4651999999999998</v>
      </c>
      <c r="DH42" s="30">
        <v>5222131.6399999997</v>
      </c>
      <c r="DI42" s="5">
        <v>0.82950000000000002</v>
      </c>
      <c r="DJ42" s="30">
        <v>210350000</v>
      </c>
      <c r="DK42" s="5">
        <v>1.8991</v>
      </c>
      <c r="DL42" s="30">
        <v>0</v>
      </c>
      <c r="DM42">
        <v>0</v>
      </c>
      <c r="DN42" s="30">
        <v>0</v>
      </c>
      <c r="DO42">
        <v>0</v>
      </c>
      <c r="DP42" s="30">
        <v>4238500</v>
      </c>
      <c r="DQ42" s="5">
        <v>4.3840000000000003</v>
      </c>
      <c r="DR42" s="30">
        <v>0</v>
      </c>
      <c r="DS42">
        <v>0</v>
      </c>
      <c r="DT42" s="30">
        <v>26010562.32</v>
      </c>
      <c r="DU42" s="5">
        <v>4.827</v>
      </c>
      <c r="DV42" s="30">
        <v>390412</v>
      </c>
      <c r="DW42" s="5">
        <v>0.1671</v>
      </c>
      <c r="DX42" s="30">
        <v>0</v>
      </c>
      <c r="DY42">
        <v>0</v>
      </c>
      <c r="DZ42" s="30">
        <v>0</v>
      </c>
      <c r="EA42">
        <v>0</v>
      </c>
      <c r="EB42" s="30">
        <v>0</v>
      </c>
      <c r="EC42">
        <v>0</v>
      </c>
      <c r="ED42" s="30">
        <v>0</v>
      </c>
      <c r="EE42">
        <v>0</v>
      </c>
      <c r="EF42" s="30">
        <v>0</v>
      </c>
      <c r="EG42">
        <v>0</v>
      </c>
      <c r="EH42" s="30">
        <v>0</v>
      </c>
      <c r="EI42">
        <v>0</v>
      </c>
      <c r="EJ42" s="30">
        <v>0</v>
      </c>
      <c r="EK42">
        <v>0</v>
      </c>
      <c r="EL42" s="30">
        <v>0</v>
      </c>
      <c r="EM42">
        <v>0</v>
      </c>
      <c r="EN42" s="30">
        <v>4660494.04</v>
      </c>
      <c r="EO42" s="5">
        <v>1.2806999999999999</v>
      </c>
      <c r="EP42" s="30">
        <v>2060038.27</v>
      </c>
      <c r="EQ42" s="5">
        <v>0.81440000000000001</v>
      </c>
      <c r="ER42" s="30">
        <v>3016043.94</v>
      </c>
      <c r="ES42" s="5">
        <v>0.50080000000000002</v>
      </c>
      <c r="ET42" s="30">
        <v>0</v>
      </c>
      <c r="EU42">
        <v>0</v>
      </c>
      <c r="EV42" s="30">
        <v>0</v>
      </c>
      <c r="EW42">
        <v>0</v>
      </c>
      <c r="EX42" s="30">
        <v>0</v>
      </c>
      <c r="EY42">
        <v>0</v>
      </c>
      <c r="EZ42" s="30">
        <v>447432.9</v>
      </c>
      <c r="FA42" s="5">
        <v>0.12989999999999999</v>
      </c>
      <c r="FB42" s="30">
        <v>0</v>
      </c>
      <c r="FC42">
        <v>0</v>
      </c>
      <c r="FD42" s="30">
        <v>0</v>
      </c>
      <c r="FE42">
        <v>0</v>
      </c>
      <c r="FF42" s="30">
        <v>31417836</v>
      </c>
      <c r="FG42" s="5">
        <v>4.1986999999999997</v>
      </c>
      <c r="FH42" s="30">
        <v>0</v>
      </c>
      <c r="FI42">
        <v>0</v>
      </c>
      <c r="FJ42" s="30">
        <v>1917540</v>
      </c>
      <c r="FK42" s="5">
        <v>0.64129999999999998</v>
      </c>
      <c r="FL42" s="30">
        <v>1204212</v>
      </c>
      <c r="FM42" s="5">
        <v>1.0472999999999999</v>
      </c>
      <c r="FN42" s="30">
        <v>342394.84</v>
      </c>
      <c r="FO42" s="5">
        <v>0.64829999999999999</v>
      </c>
      <c r="FP42" s="30">
        <v>0</v>
      </c>
      <c r="FQ42">
        <v>0</v>
      </c>
      <c r="FR42" s="30">
        <v>0</v>
      </c>
      <c r="FS42">
        <v>0</v>
      </c>
      <c r="FT42" s="30">
        <v>0</v>
      </c>
      <c r="FU42">
        <v>0</v>
      </c>
      <c r="FV42" s="30">
        <v>0</v>
      </c>
      <c r="FW42">
        <v>0</v>
      </c>
      <c r="FX42" s="30">
        <v>1265615.45</v>
      </c>
      <c r="FY42" s="5">
        <v>0.65039999999999998</v>
      </c>
      <c r="FZ42" s="30">
        <v>19448296.699999999</v>
      </c>
      <c r="GA42" s="5">
        <v>1.9005000000000001</v>
      </c>
      <c r="GB42" s="30">
        <v>0</v>
      </c>
      <c r="GC42">
        <v>0</v>
      </c>
      <c r="GD42" s="30">
        <v>0</v>
      </c>
      <c r="GE42">
        <v>0</v>
      </c>
      <c r="GF42" s="30">
        <v>0</v>
      </c>
      <c r="GG42">
        <v>0</v>
      </c>
      <c r="GH42" s="30">
        <v>0</v>
      </c>
      <c r="GI42">
        <v>0</v>
      </c>
      <c r="GJ42" s="30">
        <v>0</v>
      </c>
      <c r="GK42">
        <v>0</v>
      </c>
      <c r="GL42" s="30">
        <v>18294200.93</v>
      </c>
      <c r="GM42" s="5">
        <v>0.245</v>
      </c>
      <c r="GN42" s="30">
        <v>0</v>
      </c>
      <c r="GO42">
        <v>0</v>
      </c>
      <c r="GP42" s="30">
        <v>0</v>
      </c>
      <c r="GQ42">
        <v>0</v>
      </c>
      <c r="GR42" s="30">
        <v>696428.73</v>
      </c>
      <c r="GS42" s="5">
        <v>0.56659999999999999</v>
      </c>
      <c r="GT42" s="30">
        <v>0</v>
      </c>
      <c r="GU42">
        <v>0</v>
      </c>
      <c r="GV42" s="30">
        <v>17336504.789999999</v>
      </c>
      <c r="GW42" s="5">
        <v>1.0268999999999999</v>
      </c>
      <c r="GX42" s="30">
        <v>0</v>
      </c>
      <c r="GY42">
        <v>0</v>
      </c>
      <c r="GZ42" s="30">
        <v>0</v>
      </c>
      <c r="HA42">
        <v>0</v>
      </c>
      <c r="HB42" s="30">
        <v>0</v>
      </c>
      <c r="HC42">
        <v>0</v>
      </c>
      <c r="HD42" s="30">
        <v>0</v>
      </c>
      <c r="HE42">
        <v>0</v>
      </c>
      <c r="HF42" s="30">
        <v>0</v>
      </c>
      <c r="HG42">
        <v>0</v>
      </c>
      <c r="HH42" s="30">
        <v>0</v>
      </c>
      <c r="HI42">
        <v>0</v>
      </c>
      <c r="HJ42" s="30">
        <v>31290549</v>
      </c>
      <c r="HK42" s="5">
        <v>7.4996999999999998</v>
      </c>
      <c r="HL42" s="30">
        <v>6971600</v>
      </c>
      <c r="HM42" s="5">
        <v>1.8929</v>
      </c>
      <c r="HN42" s="30">
        <v>0</v>
      </c>
      <c r="HO42">
        <v>0</v>
      </c>
      <c r="HP42" s="30">
        <v>0</v>
      </c>
      <c r="HQ42">
        <v>0</v>
      </c>
      <c r="HR42" s="30">
        <v>0</v>
      </c>
      <c r="HS42">
        <v>0</v>
      </c>
      <c r="HT42" s="30">
        <v>8890568.6099999994</v>
      </c>
      <c r="HU42" s="5">
        <v>1.0976999999999999</v>
      </c>
    </row>
    <row r="43" spans="1:229">
      <c r="A43" t="s">
        <v>258</v>
      </c>
      <c r="B43" s="30">
        <v>3243251945.8600001</v>
      </c>
      <c r="C43" s="5">
        <v>2.6598999999999999</v>
      </c>
      <c r="D43" s="30">
        <v>6661174.2000000002</v>
      </c>
      <c r="E43" s="5">
        <v>6.0336999999999996</v>
      </c>
      <c r="F43" s="30">
        <v>140844557.30000001</v>
      </c>
      <c r="G43" s="5">
        <v>4.1319999999999997</v>
      </c>
      <c r="H43" s="30">
        <v>6839560</v>
      </c>
      <c r="I43" s="5">
        <v>0.50139999999999996</v>
      </c>
      <c r="J43" s="30">
        <v>0</v>
      </c>
      <c r="K43">
        <v>0</v>
      </c>
      <c r="L43" s="30">
        <v>86870882.439999998</v>
      </c>
      <c r="M43" s="5">
        <v>7.7064000000000004</v>
      </c>
      <c r="N43" s="30">
        <v>0</v>
      </c>
      <c r="O43">
        <v>0</v>
      </c>
      <c r="P43" s="30">
        <v>43633072.18</v>
      </c>
      <c r="Q43" s="5">
        <v>1.5137</v>
      </c>
      <c r="R43" s="30">
        <v>6425721.4800000004</v>
      </c>
      <c r="S43" s="5">
        <v>5.2643000000000004</v>
      </c>
      <c r="T43" s="30">
        <v>214229476.24000001</v>
      </c>
      <c r="U43" s="5">
        <v>0.88449999999999995</v>
      </c>
      <c r="V43" s="30">
        <v>802815</v>
      </c>
      <c r="W43" s="5">
        <v>0.85519999999999996</v>
      </c>
      <c r="X43" s="30">
        <v>0</v>
      </c>
      <c r="Y43">
        <v>0</v>
      </c>
      <c r="Z43" s="30">
        <v>3531312.8</v>
      </c>
      <c r="AA43" s="5">
        <v>2.6404000000000001</v>
      </c>
      <c r="AB43" s="30">
        <v>978383.9</v>
      </c>
      <c r="AC43" s="5">
        <v>1.8023</v>
      </c>
      <c r="AD43" s="30">
        <v>0</v>
      </c>
      <c r="AE43">
        <v>0</v>
      </c>
      <c r="AF43" s="30">
        <v>21141259.289999999</v>
      </c>
      <c r="AG43" s="5">
        <v>8.4245000000000001</v>
      </c>
      <c r="AH43" s="30">
        <v>0</v>
      </c>
      <c r="AI43">
        <v>0</v>
      </c>
      <c r="AJ43" s="30">
        <v>704523.96</v>
      </c>
      <c r="AK43" s="5">
        <v>1.8208</v>
      </c>
      <c r="AL43" s="30">
        <v>145323514</v>
      </c>
      <c r="AM43" s="5">
        <v>5.19</v>
      </c>
      <c r="AN43" s="30">
        <v>3471983.05</v>
      </c>
      <c r="AO43" s="5">
        <v>2.6362000000000001</v>
      </c>
      <c r="AP43" s="30">
        <v>31793730</v>
      </c>
      <c r="AQ43" s="5">
        <v>1.1041000000000001</v>
      </c>
      <c r="AR43" s="30">
        <v>55041264.75</v>
      </c>
      <c r="AS43" s="5">
        <v>4.7953000000000001</v>
      </c>
      <c r="AT43" s="30">
        <v>0</v>
      </c>
      <c r="AU43">
        <v>0</v>
      </c>
      <c r="AV43" s="30">
        <v>1583337</v>
      </c>
      <c r="AW43" s="5">
        <v>0.30399999999999999</v>
      </c>
      <c r="AX43" s="30">
        <v>0</v>
      </c>
      <c r="AY43">
        <v>0</v>
      </c>
      <c r="AZ43" s="30">
        <v>0</v>
      </c>
      <c r="BA43">
        <v>0</v>
      </c>
      <c r="BB43" s="30">
        <v>7244490.0599999996</v>
      </c>
      <c r="BC43" s="5">
        <v>3.8902999999999999</v>
      </c>
      <c r="BD43" s="30">
        <v>37875000</v>
      </c>
      <c r="BE43" s="5">
        <v>4.9375</v>
      </c>
      <c r="BF43" s="30">
        <v>999835</v>
      </c>
      <c r="BG43" s="5">
        <v>2.3592</v>
      </c>
      <c r="BH43" s="30">
        <v>3218927</v>
      </c>
      <c r="BI43" s="5">
        <v>1.4702</v>
      </c>
      <c r="BJ43" s="30">
        <v>2369350</v>
      </c>
      <c r="BK43" s="5">
        <v>7.1087999999999996</v>
      </c>
      <c r="BL43" s="30">
        <v>0</v>
      </c>
      <c r="BM43">
        <v>0</v>
      </c>
      <c r="BN43" s="30">
        <v>1269780</v>
      </c>
      <c r="BO43" s="5">
        <v>5.0133000000000001</v>
      </c>
      <c r="BP43" s="30">
        <v>3943500</v>
      </c>
      <c r="BQ43" s="5">
        <v>4.7759</v>
      </c>
      <c r="BR43" s="30">
        <v>752244.22</v>
      </c>
      <c r="BS43" s="5">
        <v>3.2222</v>
      </c>
      <c r="BT43" s="30">
        <v>3810156</v>
      </c>
      <c r="BU43" s="5">
        <v>1.1740999999999999</v>
      </c>
      <c r="BV43" s="30">
        <v>104144540.40000001</v>
      </c>
      <c r="BW43" s="5">
        <v>2.601</v>
      </c>
      <c r="BX43" s="30">
        <v>24558539.329999998</v>
      </c>
      <c r="BY43" s="5">
        <v>1.6134999999999999</v>
      </c>
      <c r="BZ43" s="30">
        <v>0</v>
      </c>
      <c r="CA43">
        <v>0</v>
      </c>
      <c r="CB43" s="30">
        <v>5882489.4500000002</v>
      </c>
      <c r="CC43" s="5">
        <v>2.6389999999999998</v>
      </c>
      <c r="CD43" s="30">
        <v>0</v>
      </c>
      <c r="CE43">
        <v>0</v>
      </c>
      <c r="CF43" s="30">
        <v>373560</v>
      </c>
      <c r="CG43" s="5">
        <v>1.8717999999999999</v>
      </c>
      <c r="CH43" s="30">
        <v>0</v>
      </c>
      <c r="CI43">
        <v>0</v>
      </c>
      <c r="CJ43" s="30">
        <v>3669750</v>
      </c>
      <c r="CK43" s="5">
        <v>5.8311000000000002</v>
      </c>
      <c r="CL43" s="30">
        <v>0</v>
      </c>
      <c r="CM43">
        <v>0</v>
      </c>
      <c r="CN43" s="30">
        <v>0</v>
      </c>
      <c r="CO43">
        <v>0</v>
      </c>
      <c r="CP43" s="30">
        <v>443125</v>
      </c>
      <c r="CQ43" s="5">
        <v>1.9769000000000001</v>
      </c>
      <c r="CR43" s="30">
        <v>18413128.079999998</v>
      </c>
      <c r="CS43" s="5">
        <v>4.3586</v>
      </c>
      <c r="CT43" s="30">
        <v>7877719.5999999996</v>
      </c>
      <c r="CU43" s="5">
        <v>3.4378000000000002</v>
      </c>
      <c r="CV43" s="30">
        <v>7802983.4800000004</v>
      </c>
      <c r="CW43" s="5">
        <v>2.7372999999999998</v>
      </c>
      <c r="CX43" s="30">
        <v>0</v>
      </c>
      <c r="CY43">
        <v>0</v>
      </c>
      <c r="CZ43" s="30">
        <v>44654362.68</v>
      </c>
      <c r="DA43" s="5">
        <v>2.2551999999999999</v>
      </c>
      <c r="DB43" s="30">
        <v>0</v>
      </c>
      <c r="DC43">
        <v>0</v>
      </c>
      <c r="DD43" s="30">
        <v>0</v>
      </c>
      <c r="DE43">
        <v>0</v>
      </c>
      <c r="DF43" s="30">
        <v>85521376.400000006</v>
      </c>
      <c r="DG43" s="5">
        <v>8.3815000000000008</v>
      </c>
      <c r="DH43" s="30">
        <v>14939314.560000001</v>
      </c>
      <c r="DI43" s="5">
        <v>2.3730000000000002</v>
      </c>
      <c r="DJ43" s="30">
        <v>450790000</v>
      </c>
      <c r="DK43" s="5">
        <v>4.0697999999999999</v>
      </c>
      <c r="DL43" s="30">
        <v>2018460</v>
      </c>
      <c r="DM43" s="5">
        <v>9.4533000000000005</v>
      </c>
      <c r="DN43" s="30">
        <v>2084796.55</v>
      </c>
      <c r="DO43" s="5">
        <v>2.2919</v>
      </c>
      <c r="DP43" s="30">
        <v>0</v>
      </c>
      <c r="DQ43">
        <v>0</v>
      </c>
      <c r="DR43" s="30">
        <v>78445249.75</v>
      </c>
      <c r="DS43" s="5">
        <v>1.8869</v>
      </c>
      <c r="DT43" s="30">
        <v>16627986.689999999</v>
      </c>
      <c r="DU43" s="5">
        <v>3.0857999999999999</v>
      </c>
      <c r="DV43" s="30">
        <v>4603615</v>
      </c>
      <c r="DW43" s="5">
        <v>1.9699</v>
      </c>
      <c r="DX43" s="30">
        <v>0</v>
      </c>
      <c r="DY43">
        <v>0</v>
      </c>
      <c r="DZ43" s="30">
        <v>40967111</v>
      </c>
      <c r="EA43" s="5">
        <v>2.8496999999999999</v>
      </c>
      <c r="EB43" s="30">
        <v>93055642</v>
      </c>
      <c r="EC43" s="5">
        <v>4.9969000000000001</v>
      </c>
      <c r="ED43" s="30">
        <v>315639581</v>
      </c>
      <c r="EE43" s="5">
        <v>3.8698999999999999</v>
      </c>
      <c r="EF43" s="30">
        <v>34524105</v>
      </c>
      <c r="EG43" s="5">
        <v>3.3069999999999999</v>
      </c>
      <c r="EH43" s="30">
        <v>12629187</v>
      </c>
      <c r="EI43" s="5">
        <v>3.403</v>
      </c>
      <c r="EJ43" s="30">
        <v>3041000</v>
      </c>
      <c r="EK43" s="5">
        <v>3.5352000000000001</v>
      </c>
      <c r="EL43" s="30">
        <v>5901742.4400000004</v>
      </c>
      <c r="EM43" s="5">
        <v>2.6878000000000002</v>
      </c>
      <c r="EN43" s="30">
        <v>9811279.9100000001</v>
      </c>
      <c r="EO43" s="5">
        <v>2.6962000000000002</v>
      </c>
      <c r="EP43" s="30">
        <v>7151476.4699999997</v>
      </c>
      <c r="EQ43" s="5">
        <v>2.8273000000000001</v>
      </c>
      <c r="ER43" s="30">
        <v>9603203.7799999993</v>
      </c>
      <c r="ES43" s="5">
        <v>1.5945</v>
      </c>
      <c r="ET43" s="30">
        <v>3286907</v>
      </c>
      <c r="EU43" s="5">
        <v>5.6844999999999999</v>
      </c>
      <c r="EV43" s="30">
        <v>57520818.68</v>
      </c>
      <c r="EW43" s="5">
        <v>2.8891</v>
      </c>
      <c r="EX43" s="30">
        <v>73764053.920000002</v>
      </c>
      <c r="EY43" s="5">
        <v>5.1710000000000003</v>
      </c>
      <c r="EZ43" s="30">
        <v>5208396.5999999996</v>
      </c>
      <c r="FA43" s="5">
        <v>1.512</v>
      </c>
      <c r="FB43" s="30">
        <v>0</v>
      </c>
      <c r="FC43">
        <v>0</v>
      </c>
      <c r="FD43" s="30">
        <v>0</v>
      </c>
      <c r="FE43">
        <v>0</v>
      </c>
      <c r="FF43" s="30">
        <v>11776712.67</v>
      </c>
      <c r="FG43" s="5">
        <v>1.5739000000000001</v>
      </c>
      <c r="FH43" s="30">
        <v>44364177.630000003</v>
      </c>
      <c r="FI43" s="5">
        <v>1.7503</v>
      </c>
      <c r="FJ43" s="30">
        <v>6485815.5300000003</v>
      </c>
      <c r="FK43" s="5">
        <v>2.1690999999999998</v>
      </c>
      <c r="FL43" s="30">
        <v>3202747.92</v>
      </c>
      <c r="FM43" s="5">
        <v>2.7854000000000001</v>
      </c>
      <c r="FN43" s="30">
        <v>1028290.77</v>
      </c>
      <c r="FO43" s="5">
        <v>1.9469000000000001</v>
      </c>
      <c r="FP43" s="30">
        <v>0</v>
      </c>
      <c r="FQ43">
        <v>0</v>
      </c>
      <c r="FR43" s="30">
        <v>31442787.399999999</v>
      </c>
      <c r="FS43" s="5">
        <v>3.3492999999999999</v>
      </c>
      <c r="FT43" s="30">
        <v>0</v>
      </c>
      <c r="FU43">
        <v>0</v>
      </c>
      <c r="FV43" s="30">
        <v>12131339.470000001</v>
      </c>
      <c r="FW43" s="5">
        <v>3.6242000000000001</v>
      </c>
      <c r="FX43" s="30">
        <v>4213454.45</v>
      </c>
      <c r="FY43" s="5">
        <v>2.1654</v>
      </c>
      <c r="FZ43" s="30">
        <v>36934313.200000003</v>
      </c>
      <c r="GA43" s="5">
        <v>3.6092</v>
      </c>
      <c r="GB43" s="30">
        <v>609450</v>
      </c>
      <c r="GC43" s="5">
        <v>3.3058999999999998</v>
      </c>
      <c r="GD43" s="30">
        <v>1792500</v>
      </c>
      <c r="GE43" s="5">
        <v>5.7891000000000004</v>
      </c>
      <c r="GF43" s="30">
        <v>17411502</v>
      </c>
      <c r="GG43" s="5">
        <v>3.4411999999999998</v>
      </c>
      <c r="GH43" s="30">
        <v>26959200</v>
      </c>
      <c r="GI43" s="5">
        <v>1.8967000000000001</v>
      </c>
      <c r="GJ43" s="30">
        <v>0</v>
      </c>
      <c r="GK43">
        <v>0</v>
      </c>
      <c r="GL43" s="30">
        <v>295302920.97000003</v>
      </c>
      <c r="GM43" s="5">
        <v>3.9554</v>
      </c>
      <c r="GN43" s="30">
        <v>0</v>
      </c>
      <c r="GO43">
        <v>0</v>
      </c>
      <c r="GP43" s="30">
        <v>130139992.42</v>
      </c>
      <c r="GQ43" s="5">
        <v>5.9069000000000003</v>
      </c>
      <c r="GR43" s="30">
        <v>2231371.41</v>
      </c>
      <c r="GS43" s="5">
        <v>1.8152999999999999</v>
      </c>
      <c r="GT43" s="30">
        <v>0</v>
      </c>
      <c r="GU43">
        <v>0</v>
      </c>
      <c r="GV43" s="30">
        <v>22293770.809999999</v>
      </c>
      <c r="GW43" s="5">
        <v>1.3205</v>
      </c>
      <c r="GX43" s="30">
        <v>22123400</v>
      </c>
      <c r="GY43" s="5">
        <v>7.7489999999999997</v>
      </c>
      <c r="GZ43" s="30">
        <v>103365729.59999999</v>
      </c>
      <c r="HA43" s="5">
        <v>7.4047999999999998</v>
      </c>
      <c r="HB43" s="30">
        <v>0</v>
      </c>
      <c r="HC43">
        <v>0</v>
      </c>
      <c r="HD43" s="30">
        <v>0</v>
      </c>
      <c r="HE43">
        <v>0</v>
      </c>
      <c r="HF43" s="30">
        <v>0</v>
      </c>
      <c r="HG43">
        <v>0</v>
      </c>
      <c r="HH43" s="30">
        <v>11638322</v>
      </c>
      <c r="HI43" s="5">
        <v>3.7067000000000001</v>
      </c>
      <c r="HJ43" s="30">
        <v>1316490</v>
      </c>
      <c r="HK43" s="5">
        <v>0.3155</v>
      </c>
      <c r="HL43" s="30">
        <v>15420412</v>
      </c>
      <c r="HM43" s="5">
        <v>4.1870000000000003</v>
      </c>
      <c r="HN43" s="30">
        <v>5146881</v>
      </c>
      <c r="HO43" s="5">
        <v>4.2027000000000001</v>
      </c>
      <c r="HP43" s="30">
        <v>356040</v>
      </c>
      <c r="HQ43" s="5">
        <v>2.6638000000000002</v>
      </c>
      <c r="HR43" s="30">
        <v>6910516.6500000004</v>
      </c>
      <c r="HS43" s="5">
        <v>3.0907</v>
      </c>
      <c r="HT43" s="30">
        <v>52338456.32</v>
      </c>
      <c r="HU43" s="5">
        <v>6.4622999999999999</v>
      </c>
    </row>
    <row r="44" spans="1:229">
      <c r="A44" t="s">
        <v>259</v>
      </c>
      <c r="B44" s="30">
        <v>5408057528.8500004</v>
      </c>
      <c r="C44" s="5">
        <v>4.4352999999999998</v>
      </c>
      <c r="D44" s="30">
        <v>2771943.6</v>
      </c>
      <c r="E44" s="5">
        <v>2.5108000000000001</v>
      </c>
      <c r="F44" s="30">
        <v>137067470.09</v>
      </c>
      <c r="G44" s="5">
        <v>4.0212000000000003</v>
      </c>
      <c r="H44" s="30">
        <v>10676400</v>
      </c>
      <c r="I44" s="5">
        <v>0.78269999999999995</v>
      </c>
      <c r="J44" s="30">
        <v>0</v>
      </c>
      <c r="K44">
        <v>0</v>
      </c>
      <c r="L44" s="30">
        <v>53625749.759999998</v>
      </c>
      <c r="M44" s="5">
        <v>4.7572000000000001</v>
      </c>
      <c r="N44" s="30">
        <v>49118000</v>
      </c>
      <c r="O44" s="5">
        <v>4.4253999999999998</v>
      </c>
      <c r="P44" s="30">
        <v>176800262.74000001</v>
      </c>
      <c r="Q44" s="5">
        <v>6.1336000000000004</v>
      </c>
      <c r="R44" s="30">
        <v>10376292.49</v>
      </c>
      <c r="S44" s="5">
        <v>8.5008999999999997</v>
      </c>
      <c r="T44" s="30">
        <v>1541041623.3499999</v>
      </c>
      <c r="U44" s="5">
        <v>6.3624000000000001</v>
      </c>
      <c r="V44" s="30">
        <v>4049011.68</v>
      </c>
      <c r="W44" s="5">
        <v>4.3129999999999997</v>
      </c>
      <c r="X44" s="30">
        <v>0</v>
      </c>
      <c r="Y44">
        <v>0</v>
      </c>
      <c r="Z44" s="30">
        <v>2438291.46</v>
      </c>
      <c r="AA44" s="5">
        <v>1.8230999999999999</v>
      </c>
      <c r="AB44" s="30">
        <v>799750.8</v>
      </c>
      <c r="AC44" s="5">
        <v>1.4732000000000001</v>
      </c>
      <c r="AD44" s="30">
        <v>16543800</v>
      </c>
      <c r="AE44" s="5">
        <v>2.1442000000000001</v>
      </c>
      <c r="AF44" s="30">
        <v>25309431.800000001</v>
      </c>
      <c r="AG44" s="5">
        <v>10.0855</v>
      </c>
      <c r="AH44" s="30">
        <v>0</v>
      </c>
      <c r="AI44">
        <v>0</v>
      </c>
      <c r="AJ44" s="30">
        <v>1942424.7</v>
      </c>
      <c r="AK44" s="5">
        <v>5.0201000000000002</v>
      </c>
      <c r="AL44" s="30">
        <v>182718142</v>
      </c>
      <c r="AM44" s="5">
        <v>6.5254000000000003</v>
      </c>
      <c r="AN44" s="30">
        <v>5807352.0999999996</v>
      </c>
      <c r="AO44" s="5">
        <v>4.4093999999999998</v>
      </c>
      <c r="AP44" s="30">
        <v>10678040</v>
      </c>
      <c r="AQ44" s="5">
        <v>0.37080000000000002</v>
      </c>
      <c r="AR44" s="30">
        <v>0</v>
      </c>
      <c r="AS44">
        <v>0</v>
      </c>
      <c r="AT44" s="30">
        <v>0</v>
      </c>
      <c r="AU44">
        <v>0</v>
      </c>
      <c r="AV44" s="30">
        <v>20140864</v>
      </c>
      <c r="AW44" s="5">
        <v>3.8664999999999998</v>
      </c>
      <c r="AX44" s="30">
        <v>0</v>
      </c>
      <c r="AY44">
        <v>0</v>
      </c>
      <c r="AZ44" s="30">
        <v>0</v>
      </c>
      <c r="BA44">
        <v>0</v>
      </c>
      <c r="BB44" s="30">
        <v>12503187.619999999</v>
      </c>
      <c r="BC44" s="5">
        <v>6.7141999999999999</v>
      </c>
      <c r="BD44" s="30">
        <v>15648000</v>
      </c>
      <c r="BE44" s="5">
        <v>2.0398999999999998</v>
      </c>
      <c r="BF44" s="30">
        <v>1893103.87</v>
      </c>
      <c r="BG44" s="5">
        <v>4.4668999999999999</v>
      </c>
      <c r="BH44" s="30">
        <v>892390</v>
      </c>
      <c r="BI44" s="5">
        <v>0.40760000000000002</v>
      </c>
      <c r="BJ44" s="30">
        <v>0</v>
      </c>
      <c r="BK44">
        <v>0</v>
      </c>
      <c r="BL44" s="30">
        <v>13433959</v>
      </c>
      <c r="BM44" s="5">
        <v>4.4088000000000003</v>
      </c>
      <c r="BN44" s="30">
        <v>0</v>
      </c>
      <c r="BO44">
        <v>0</v>
      </c>
      <c r="BP44" s="30">
        <v>3876350</v>
      </c>
      <c r="BQ44" s="5">
        <v>4.6946000000000003</v>
      </c>
      <c r="BR44" s="30">
        <v>1220031.8999999999</v>
      </c>
      <c r="BS44" s="5">
        <v>5.2259000000000002</v>
      </c>
      <c r="BT44" s="30">
        <v>44280528.82</v>
      </c>
      <c r="BU44" s="5">
        <v>13.645300000000001</v>
      </c>
      <c r="BV44" s="30">
        <v>126625979</v>
      </c>
      <c r="BW44" s="5">
        <v>3.1623999999999999</v>
      </c>
      <c r="BX44" s="30">
        <v>46581944.409999996</v>
      </c>
      <c r="BY44" s="5">
        <v>3.0605000000000002</v>
      </c>
      <c r="BZ44" s="30">
        <v>0</v>
      </c>
      <c r="CA44">
        <v>0</v>
      </c>
      <c r="CB44" s="30">
        <v>12076065.859999999</v>
      </c>
      <c r="CC44" s="5">
        <v>5.4176000000000002</v>
      </c>
      <c r="CD44" s="30">
        <v>0</v>
      </c>
      <c r="CE44">
        <v>0</v>
      </c>
      <c r="CF44" s="30">
        <v>191295</v>
      </c>
      <c r="CG44" s="5">
        <v>0.95850000000000002</v>
      </c>
      <c r="CH44" s="30">
        <v>0</v>
      </c>
      <c r="CI44">
        <v>0</v>
      </c>
      <c r="CJ44" s="30">
        <v>0</v>
      </c>
      <c r="CK44">
        <v>0</v>
      </c>
      <c r="CL44" s="30">
        <v>0</v>
      </c>
      <c r="CM44">
        <v>0</v>
      </c>
      <c r="CN44" s="30">
        <v>0</v>
      </c>
      <c r="CO44">
        <v>0</v>
      </c>
      <c r="CP44" s="30">
        <v>1377240</v>
      </c>
      <c r="CQ44" s="5">
        <v>6.1444000000000001</v>
      </c>
      <c r="CR44" s="30">
        <v>23205568.890000001</v>
      </c>
      <c r="CS44" s="5">
        <v>5.4930000000000003</v>
      </c>
      <c r="CT44" s="30">
        <v>10851320</v>
      </c>
      <c r="CU44" s="5">
        <v>4.7355</v>
      </c>
      <c r="CV44" s="30">
        <v>13032821.550000001</v>
      </c>
      <c r="CW44" s="5">
        <v>4.5720000000000001</v>
      </c>
      <c r="CX44" s="30">
        <v>0</v>
      </c>
      <c r="CY44">
        <v>0</v>
      </c>
      <c r="CZ44" s="30">
        <v>128134372.51000001</v>
      </c>
      <c r="DA44" s="5">
        <v>6.4713000000000003</v>
      </c>
      <c r="DB44" s="30">
        <v>0</v>
      </c>
      <c r="DC44">
        <v>0</v>
      </c>
      <c r="DD44" s="30">
        <v>0</v>
      </c>
      <c r="DE44">
        <v>0</v>
      </c>
      <c r="DF44" s="30">
        <v>65358850</v>
      </c>
      <c r="DG44" s="5">
        <v>6.4054000000000002</v>
      </c>
      <c r="DH44" s="30">
        <v>37877088.280000001</v>
      </c>
      <c r="DI44" s="5">
        <v>6.0164999999999997</v>
      </c>
      <c r="DJ44" s="30">
        <v>365856000</v>
      </c>
      <c r="DK44" s="5">
        <v>3.3029999999999999</v>
      </c>
      <c r="DL44" s="30">
        <v>499472</v>
      </c>
      <c r="DM44" s="5">
        <v>2.3391999999999999</v>
      </c>
      <c r="DN44" s="30">
        <v>5326788.2</v>
      </c>
      <c r="DO44" s="5">
        <v>5.8559999999999999</v>
      </c>
      <c r="DP44" s="30">
        <v>0</v>
      </c>
      <c r="DQ44">
        <v>0</v>
      </c>
      <c r="DR44" s="30">
        <v>0</v>
      </c>
      <c r="DS44">
        <v>0</v>
      </c>
      <c r="DT44" s="30">
        <v>6015209</v>
      </c>
      <c r="DU44" s="5">
        <v>1.1163000000000001</v>
      </c>
      <c r="DV44" s="30">
        <v>12131966</v>
      </c>
      <c r="DW44" s="5">
        <v>5.1913</v>
      </c>
      <c r="DX44" s="30">
        <v>0</v>
      </c>
      <c r="DY44">
        <v>0</v>
      </c>
      <c r="DZ44" s="30">
        <v>100236922</v>
      </c>
      <c r="EA44" s="5">
        <v>6.9725000000000001</v>
      </c>
      <c r="EB44" s="30">
        <v>128850278</v>
      </c>
      <c r="EC44" s="5">
        <v>6.9191000000000003</v>
      </c>
      <c r="ED44" s="30">
        <v>419977387</v>
      </c>
      <c r="EE44" s="5">
        <v>5.1492000000000004</v>
      </c>
      <c r="EF44" s="30">
        <v>61808446</v>
      </c>
      <c r="EG44" s="5">
        <v>5.9203999999999999</v>
      </c>
      <c r="EH44" s="30">
        <v>37705310</v>
      </c>
      <c r="EI44" s="5">
        <v>10.159800000000001</v>
      </c>
      <c r="EJ44" s="30">
        <v>2740500</v>
      </c>
      <c r="EK44" s="5">
        <v>3.1858</v>
      </c>
      <c r="EL44" s="30">
        <v>18326499.43</v>
      </c>
      <c r="EM44" s="5">
        <v>8.3462999999999994</v>
      </c>
      <c r="EN44" s="30">
        <v>15989037.609999999</v>
      </c>
      <c r="EO44" s="5">
        <v>4.3937999999999997</v>
      </c>
      <c r="EP44" s="30">
        <v>12722940.35</v>
      </c>
      <c r="EQ44" s="5">
        <v>5.03</v>
      </c>
      <c r="ER44" s="30">
        <v>18182993.600000001</v>
      </c>
      <c r="ES44" s="5">
        <v>3.0190000000000001</v>
      </c>
      <c r="ET44" s="30">
        <v>5935991</v>
      </c>
      <c r="EU44" s="5">
        <v>10.2659</v>
      </c>
      <c r="EV44" s="30">
        <v>97413600.700000003</v>
      </c>
      <c r="EW44" s="5">
        <v>4.8926999999999996</v>
      </c>
      <c r="EX44" s="30">
        <v>71682785.319999993</v>
      </c>
      <c r="EY44" s="5">
        <v>5.0251000000000001</v>
      </c>
      <c r="EZ44" s="30">
        <v>0</v>
      </c>
      <c r="FA44">
        <v>0</v>
      </c>
      <c r="FB44" s="30">
        <v>0</v>
      </c>
      <c r="FC44">
        <v>0</v>
      </c>
      <c r="FD44" s="30">
        <v>0</v>
      </c>
      <c r="FE44">
        <v>0</v>
      </c>
      <c r="FF44" s="30">
        <v>76736014.810000002</v>
      </c>
      <c r="FG44" s="5">
        <v>10.255100000000001</v>
      </c>
      <c r="FH44" s="30">
        <v>289835114.81999999</v>
      </c>
      <c r="FI44" s="5">
        <v>11.434699999999999</v>
      </c>
      <c r="FJ44" s="30">
        <v>12964688.960000001</v>
      </c>
      <c r="FK44" s="5">
        <v>4.3358999999999996</v>
      </c>
      <c r="FL44" s="30">
        <v>4661904.55</v>
      </c>
      <c r="FM44" s="5">
        <v>4.0544000000000002</v>
      </c>
      <c r="FN44" s="30">
        <v>2259408.54</v>
      </c>
      <c r="FO44" s="5">
        <v>4.2778</v>
      </c>
      <c r="FP44" s="30">
        <v>1425.99</v>
      </c>
      <c r="FQ44" s="5">
        <v>5.0000000000000001E-4</v>
      </c>
      <c r="FR44" s="30">
        <v>46352547.460000001</v>
      </c>
      <c r="FS44" s="5">
        <v>4.9375</v>
      </c>
      <c r="FT44" s="30">
        <v>0</v>
      </c>
      <c r="FU44">
        <v>0</v>
      </c>
      <c r="FV44" s="30">
        <v>15603035.640000001</v>
      </c>
      <c r="FW44" s="5">
        <v>4.6612999999999998</v>
      </c>
      <c r="FX44" s="30">
        <v>8384876.8200000003</v>
      </c>
      <c r="FY44" s="5">
        <v>4.3090999999999999</v>
      </c>
      <c r="FZ44" s="30">
        <v>72228235.200000003</v>
      </c>
      <c r="GA44" s="5">
        <v>7.0580999999999996</v>
      </c>
      <c r="GB44" s="30">
        <v>586800</v>
      </c>
      <c r="GC44" s="5">
        <v>3.1829999999999998</v>
      </c>
      <c r="GD44" s="30">
        <v>0</v>
      </c>
      <c r="GE44">
        <v>0</v>
      </c>
      <c r="GF44" s="30">
        <v>52032199</v>
      </c>
      <c r="GG44" s="5">
        <v>10.2837</v>
      </c>
      <c r="GH44" s="30">
        <v>121798235.34</v>
      </c>
      <c r="GI44" s="5">
        <v>8.5691000000000006</v>
      </c>
      <c r="GJ44" s="30">
        <v>36101636</v>
      </c>
      <c r="GK44" s="5">
        <v>11.5387</v>
      </c>
      <c r="GL44" s="30">
        <v>225822673.75</v>
      </c>
      <c r="GM44" s="5">
        <v>3.0247000000000002</v>
      </c>
      <c r="GN44" s="30">
        <v>0</v>
      </c>
      <c r="GO44">
        <v>0</v>
      </c>
      <c r="GP44" s="30">
        <v>41056572.149999999</v>
      </c>
      <c r="GQ44" s="5">
        <v>1.8634999999999999</v>
      </c>
      <c r="GR44" s="30">
        <v>5138202.78</v>
      </c>
      <c r="GS44" s="5">
        <v>4.1801000000000004</v>
      </c>
      <c r="GT44" s="30">
        <v>0</v>
      </c>
      <c r="GU44">
        <v>0</v>
      </c>
      <c r="GV44" s="30">
        <v>59018831.5</v>
      </c>
      <c r="GW44" s="5">
        <v>3.4958</v>
      </c>
      <c r="GX44" s="30">
        <v>0</v>
      </c>
      <c r="GY44">
        <v>0</v>
      </c>
      <c r="GZ44" s="30">
        <v>32523147.25</v>
      </c>
      <c r="HA44" s="5">
        <v>2.3298000000000001</v>
      </c>
      <c r="HB44" s="30">
        <v>0</v>
      </c>
      <c r="HC44">
        <v>0</v>
      </c>
      <c r="HD44" s="30">
        <v>0</v>
      </c>
      <c r="HE44">
        <v>0</v>
      </c>
      <c r="HF44" s="30">
        <v>0</v>
      </c>
      <c r="HG44">
        <v>0</v>
      </c>
      <c r="HH44" s="30">
        <v>22717767</v>
      </c>
      <c r="HI44" s="5">
        <v>7.2354000000000003</v>
      </c>
      <c r="HJ44" s="30">
        <v>17175128</v>
      </c>
      <c r="HK44" s="5">
        <v>4.1165000000000003</v>
      </c>
      <c r="HL44" s="30">
        <v>12532660</v>
      </c>
      <c r="HM44" s="5">
        <v>3.4028999999999998</v>
      </c>
      <c r="HN44" s="30">
        <v>8882379</v>
      </c>
      <c r="HO44" s="5">
        <v>7.2529000000000003</v>
      </c>
      <c r="HP44" s="30">
        <v>0</v>
      </c>
      <c r="HQ44">
        <v>0</v>
      </c>
      <c r="HR44" s="30">
        <v>12850191.960000001</v>
      </c>
      <c r="HS44" s="5">
        <v>5.7472000000000003</v>
      </c>
      <c r="HT44" s="30">
        <v>38426778.840000004</v>
      </c>
      <c r="HU44" s="5">
        <v>4.7446000000000002</v>
      </c>
    </row>
    <row r="45" spans="1:229">
      <c r="A45" t="s">
        <v>260</v>
      </c>
      <c r="B45" s="30">
        <v>0</v>
      </c>
      <c r="C45">
        <v>0</v>
      </c>
      <c r="D45" s="30">
        <v>0</v>
      </c>
      <c r="E45">
        <v>0</v>
      </c>
      <c r="F45" s="30">
        <v>0</v>
      </c>
      <c r="G45">
        <v>0</v>
      </c>
      <c r="H45" s="30">
        <v>0</v>
      </c>
      <c r="I45">
        <v>0</v>
      </c>
      <c r="J45" s="30">
        <v>0</v>
      </c>
      <c r="K45">
        <v>0</v>
      </c>
      <c r="L45" s="30">
        <v>0</v>
      </c>
      <c r="M45">
        <v>0</v>
      </c>
      <c r="N45" s="30">
        <v>0</v>
      </c>
      <c r="O45">
        <v>0</v>
      </c>
      <c r="P45" s="30">
        <v>0</v>
      </c>
      <c r="Q45">
        <v>0</v>
      </c>
      <c r="R45" s="30">
        <v>0</v>
      </c>
      <c r="S45">
        <v>0</v>
      </c>
      <c r="T45" s="30">
        <v>0</v>
      </c>
      <c r="U45">
        <v>0</v>
      </c>
      <c r="V45" s="30">
        <v>0</v>
      </c>
      <c r="W45">
        <v>0</v>
      </c>
      <c r="X45" s="30">
        <v>0</v>
      </c>
      <c r="Y45">
        <v>0</v>
      </c>
      <c r="Z45" s="30">
        <v>0</v>
      </c>
      <c r="AA45">
        <v>0</v>
      </c>
      <c r="AB45" s="30">
        <v>0</v>
      </c>
      <c r="AC45">
        <v>0</v>
      </c>
      <c r="AD45" s="30">
        <v>0</v>
      </c>
      <c r="AE45">
        <v>0</v>
      </c>
      <c r="AF45" s="30">
        <v>0</v>
      </c>
      <c r="AG45">
        <v>0</v>
      </c>
      <c r="AH45" s="30">
        <v>0</v>
      </c>
      <c r="AI45">
        <v>0</v>
      </c>
      <c r="AJ45" s="30">
        <v>0</v>
      </c>
      <c r="AK45">
        <v>0</v>
      </c>
      <c r="AL45" s="30">
        <v>0</v>
      </c>
      <c r="AM45">
        <v>0</v>
      </c>
      <c r="AN45" s="30">
        <v>0</v>
      </c>
      <c r="AO45">
        <v>0</v>
      </c>
      <c r="AP45" s="30">
        <v>0</v>
      </c>
      <c r="AQ45">
        <v>0</v>
      </c>
      <c r="AR45" s="30">
        <v>0</v>
      </c>
      <c r="AS45">
        <v>0</v>
      </c>
      <c r="AT45" s="30">
        <v>0</v>
      </c>
      <c r="AU45">
        <v>0</v>
      </c>
      <c r="AV45" s="30">
        <v>0</v>
      </c>
      <c r="AW45">
        <v>0</v>
      </c>
      <c r="AX45" s="30">
        <v>0</v>
      </c>
      <c r="AY45">
        <v>0</v>
      </c>
      <c r="AZ45" s="30">
        <v>0</v>
      </c>
      <c r="BA45">
        <v>0</v>
      </c>
      <c r="BB45" s="30">
        <v>0</v>
      </c>
      <c r="BC45">
        <v>0</v>
      </c>
      <c r="BD45" s="30">
        <v>0</v>
      </c>
      <c r="BE45">
        <v>0</v>
      </c>
      <c r="BF45" s="30">
        <v>0</v>
      </c>
      <c r="BG45">
        <v>0</v>
      </c>
      <c r="BH45" s="30">
        <v>0</v>
      </c>
      <c r="BI45">
        <v>0</v>
      </c>
      <c r="BJ45" s="30">
        <v>0</v>
      </c>
      <c r="BK45">
        <v>0</v>
      </c>
      <c r="BL45" s="30">
        <v>0</v>
      </c>
      <c r="BM45">
        <v>0</v>
      </c>
      <c r="BN45" s="30">
        <v>0</v>
      </c>
      <c r="BO45">
        <v>0</v>
      </c>
      <c r="BP45" s="30">
        <v>0</v>
      </c>
      <c r="BQ45">
        <v>0</v>
      </c>
      <c r="BR45" s="30">
        <v>0</v>
      </c>
      <c r="BS45">
        <v>0</v>
      </c>
      <c r="BT45" s="30">
        <v>0</v>
      </c>
      <c r="BU45">
        <v>0</v>
      </c>
      <c r="BV45" s="30">
        <v>0</v>
      </c>
      <c r="BW45">
        <v>0</v>
      </c>
      <c r="BX45" s="30">
        <v>0</v>
      </c>
      <c r="BY45">
        <v>0</v>
      </c>
      <c r="BZ45" s="30">
        <v>0</v>
      </c>
      <c r="CA45">
        <v>0</v>
      </c>
      <c r="CB45" s="30">
        <v>0</v>
      </c>
      <c r="CC45">
        <v>0</v>
      </c>
      <c r="CD45" s="30">
        <v>0</v>
      </c>
      <c r="CE45">
        <v>0</v>
      </c>
      <c r="CF45" s="30">
        <v>0</v>
      </c>
      <c r="CG45">
        <v>0</v>
      </c>
      <c r="CH45" s="30">
        <v>0</v>
      </c>
      <c r="CI45">
        <v>0</v>
      </c>
      <c r="CJ45" s="30">
        <v>0</v>
      </c>
      <c r="CK45">
        <v>0</v>
      </c>
      <c r="CL45" s="30">
        <v>0</v>
      </c>
      <c r="CM45">
        <v>0</v>
      </c>
      <c r="CN45" s="30">
        <v>0</v>
      </c>
      <c r="CO45">
        <v>0</v>
      </c>
      <c r="CP45" s="30">
        <v>0</v>
      </c>
      <c r="CQ45">
        <v>0</v>
      </c>
      <c r="CR45" s="30">
        <v>0</v>
      </c>
      <c r="CS45">
        <v>0</v>
      </c>
      <c r="CT45" s="30">
        <v>0</v>
      </c>
      <c r="CU45">
        <v>0</v>
      </c>
      <c r="CV45" s="30">
        <v>0</v>
      </c>
      <c r="CW45">
        <v>0</v>
      </c>
      <c r="CX45" s="30">
        <v>0</v>
      </c>
      <c r="CY45">
        <v>0</v>
      </c>
      <c r="CZ45" s="30">
        <v>0</v>
      </c>
      <c r="DA45">
        <v>0</v>
      </c>
      <c r="DB45" s="30">
        <v>0</v>
      </c>
      <c r="DC45">
        <v>0</v>
      </c>
      <c r="DD45" s="30">
        <v>0</v>
      </c>
      <c r="DE45">
        <v>0</v>
      </c>
      <c r="DF45" s="30">
        <v>0</v>
      </c>
      <c r="DG45">
        <v>0</v>
      </c>
      <c r="DH45" s="30">
        <v>0</v>
      </c>
      <c r="DI45">
        <v>0</v>
      </c>
      <c r="DJ45" s="30">
        <v>0</v>
      </c>
      <c r="DK45">
        <v>0</v>
      </c>
      <c r="DL45" s="30">
        <v>0</v>
      </c>
      <c r="DM45">
        <v>0</v>
      </c>
      <c r="DN45" s="30">
        <v>0</v>
      </c>
      <c r="DO45">
        <v>0</v>
      </c>
      <c r="DP45" s="30">
        <v>0</v>
      </c>
      <c r="DQ45">
        <v>0</v>
      </c>
      <c r="DR45" s="30">
        <v>0</v>
      </c>
      <c r="DS45">
        <v>0</v>
      </c>
      <c r="DT45" s="30">
        <v>0</v>
      </c>
      <c r="DU45">
        <v>0</v>
      </c>
      <c r="DV45" s="30">
        <v>0</v>
      </c>
      <c r="DW45">
        <v>0</v>
      </c>
      <c r="DX45" s="30">
        <v>0</v>
      </c>
      <c r="DY45">
        <v>0</v>
      </c>
      <c r="DZ45" s="30">
        <v>0</v>
      </c>
      <c r="EA45">
        <v>0</v>
      </c>
      <c r="EB45" s="30">
        <v>0</v>
      </c>
      <c r="EC45">
        <v>0</v>
      </c>
      <c r="ED45" s="30">
        <v>0</v>
      </c>
      <c r="EE45">
        <v>0</v>
      </c>
      <c r="EF45" s="30">
        <v>0</v>
      </c>
      <c r="EG45">
        <v>0</v>
      </c>
      <c r="EH45" s="30">
        <v>0</v>
      </c>
      <c r="EI45">
        <v>0</v>
      </c>
      <c r="EJ45" s="30">
        <v>0</v>
      </c>
      <c r="EK45">
        <v>0</v>
      </c>
      <c r="EL45" s="30">
        <v>0</v>
      </c>
      <c r="EM45">
        <v>0</v>
      </c>
      <c r="EN45" s="30">
        <v>0</v>
      </c>
      <c r="EO45">
        <v>0</v>
      </c>
      <c r="EP45" s="30">
        <v>0</v>
      </c>
      <c r="EQ45">
        <v>0</v>
      </c>
      <c r="ER45" s="30">
        <v>0</v>
      </c>
      <c r="ES45">
        <v>0</v>
      </c>
      <c r="ET45" s="30">
        <v>0</v>
      </c>
      <c r="EU45">
        <v>0</v>
      </c>
      <c r="EV45" s="30">
        <v>0</v>
      </c>
      <c r="EW45">
        <v>0</v>
      </c>
      <c r="EX45" s="30">
        <v>0</v>
      </c>
      <c r="EY45">
        <v>0</v>
      </c>
      <c r="EZ45" s="30">
        <v>0</v>
      </c>
      <c r="FA45">
        <v>0</v>
      </c>
      <c r="FB45" s="30">
        <v>0</v>
      </c>
      <c r="FC45">
        <v>0</v>
      </c>
      <c r="FD45" s="30">
        <v>0</v>
      </c>
      <c r="FE45">
        <v>0</v>
      </c>
      <c r="FF45" s="30">
        <v>0</v>
      </c>
      <c r="FG45">
        <v>0</v>
      </c>
      <c r="FH45" s="30">
        <v>0</v>
      </c>
      <c r="FI45">
        <v>0</v>
      </c>
      <c r="FJ45" s="30">
        <v>0</v>
      </c>
      <c r="FK45">
        <v>0</v>
      </c>
      <c r="FL45" s="30">
        <v>0</v>
      </c>
      <c r="FM45">
        <v>0</v>
      </c>
      <c r="FN45" s="30">
        <v>0</v>
      </c>
      <c r="FO45">
        <v>0</v>
      </c>
      <c r="FP45" s="30">
        <v>0</v>
      </c>
      <c r="FQ45">
        <v>0</v>
      </c>
      <c r="FR45" s="30">
        <v>0</v>
      </c>
      <c r="FS45">
        <v>0</v>
      </c>
      <c r="FT45" s="30">
        <v>0</v>
      </c>
      <c r="FU45">
        <v>0</v>
      </c>
      <c r="FV45" s="30">
        <v>0</v>
      </c>
      <c r="FW45">
        <v>0</v>
      </c>
      <c r="FX45" s="30">
        <v>0</v>
      </c>
      <c r="FY45">
        <v>0</v>
      </c>
      <c r="FZ45" s="30">
        <v>0</v>
      </c>
      <c r="GA45">
        <v>0</v>
      </c>
      <c r="GB45" s="30">
        <v>0</v>
      </c>
      <c r="GC45">
        <v>0</v>
      </c>
      <c r="GD45" s="30">
        <v>0</v>
      </c>
      <c r="GE45">
        <v>0</v>
      </c>
      <c r="GF45" s="30">
        <v>0</v>
      </c>
      <c r="GG45">
        <v>0</v>
      </c>
      <c r="GH45" s="30">
        <v>0</v>
      </c>
      <c r="GI45">
        <v>0</v>
      </c>
      <c r="GJ45" s="30">
        <v>0</v>
      </c>
      <c r="GK45">
        <v>0</v>
      </c>
      <c r="GL45" s="30">
        <v>0</v>
      </c>
      <c r="GM45">
        <v>0</v>
      </c>
      <c r="GN45" s="30">
        <v>0</v>
      </c>
      <c r="GO45">
        <v>0</v>
      </c>
      <c r="GP45" s="30">
        <v>0</v>
      </c>
      <c r="GQ45">
        <v>0</v>
      </c>
      <c r="GR45" s="30">
        <v>0</v>
      </c>
      <c r="GS45">
        <v>0</v>
      </c>
      <c r="GT45" s="30">
        <v>0</v>
      </c>
      <c r="GU45">
        <v>0</v>
      </c>
      <c r="GV45" s="30">
        <v>0</v>
      </c>
      <c r="GW45">
        <v>0</v>
      </c>
      <c r="GX45" s="30">
        <v>0</v>
      </c>
      <c r="GY45">
        <v>0</v>
      </c>
      <c r="GZ45" s="30">
        <v>0</v>
      </c>
      <c r="HA45">
        <v>0</v>
      </c>
      <c r="HB45" s="30">
        <v>0</v>
      </c>
      <c r="HC45">
        <v>0</v>
      </c>
      <c r="HD45" s="30">
        <v>0</v>
      </c>
      <c r="HE45">
        <v>0</v>
      </c>
      <c r="HF45" s="30">
        <v>0</v>
      </c>
      <c r="HG45">
        <v>0</v>
      </c>
      <c r="HH45" s="30">
        <v>0</v>
      </c>
      <c r="HI45">
        <v>0</v>
      </c>
      <c r="HJ45" s="30">
        <v>0</v>
      </c>
      <c r="HK45">
        <v>0</v>
      </c>
      <c r="HL45" s="30">
        <v>0</v>
      </c>
      <c r="HM45">
        <v>0</v>
      </c>
      <c r="HN45" s="30">
        <v>0</v>
      </c>
      <c r="HO45">
        <v>0</v>
      </c>
      <c r="HP45" s="30">
        <v>0</v>
      </c>
      <c r="HQ45">
        <v>0</v>
      </c>
      <c r="HR45" s="30">
        <v>0</v>
      </c>
      <c r="HS45">
        <v>0</v>
      </c>
      <c r="HT45" s="30">
        <v>0</v>
      </c>
      <c r="HU45">
        <v>0</v>
      </c>
    </row>
    <row r="46" spans="1:229">
      <c r="A46" t="s">
        <v>261</v>
      </c>
      <c r="B46" s="30">
        <v>179408576.37</v>
      </c>
      <c r="C46" s="5">
        <v>0.14710000000000001</v>
      </c>
      <c r="D46" s="30">
        <v>2641231.61</v>
      </c>
      <c r="E46" s="5">
        <v>2.3923999999999999</v>
      </c>
      <c r="F46" s="30">
        <v>0</v>
      </c>
      <c r="G46">
        <v>0</v>
      </c>
      <c r="H46" s="30">
        <v>4397055.45</v>
      </c>
      <c r="I46" s="5">
        <v>0.32240000000000002</v>
      </c>
      <c r="J46" s="30">
        <v>0</v>
      </c>
      <c r="K46">
        <v>0</v>
      </c>
      <c r="L46" s="30">
        <v>1895319.66</v>
      </c>
      <c r="M46" s="5">
        <v>0.1681</v>
      </c>
      <c r="N46" s="30">
        <v>0</v>
      </c>
      <c r="O46">
        <v>0</v>
      </c>
      <c r="P46" s="30">
        <v>253253.29</v>
      </c>
      <c r="Q46" s="5">
        <v>8.8000000000000005E-3</v>
      </c>
      <c r="R46" s="30">
        <v>0</v>
      </c>
      <c r="S46">
        <v>0</v>
      </c>
      <c r="T46" s="30">
        <v>0</v>
      </c>
      <c r="U46">
        <v>0</v>
      </c>
      <c r="V46" s="30">
        <v>0</v>
      </c>
      <c r="W46">
        <v>0</v>
      </c>
      <c r="X46" s="30">
        <v>0</v>
      </c>
      <c r="Y46">
        <v>0</v>
      </c>
      <c r="Z46" s="30">
        <v>0</v>
      </c>
      <c r="AA46">
        <v>0</v>
      </c>
      <c r="AB46" s="30">
        <v>0</v>
      </c>
      <c r="AC46">
        <v>0</v>
      </c>
      <c r="AD46" s="30">
        <v>0</v>
      </c>
      <c r="AE46">
        <v>0</v>
      </c>
      <c r="AF46" s="30">
        <v>0</v>
      </c>
      <c r="AG46">
        <v>0</v>
      </c>
      <c r="AH46" s="30">
        <v>0</v>
      </c>
      <c r="AI46">
        <v>0</v>
      </c>
      <c r="AJ46" s="30">
        <v>0</v>
      </c>
      <c r="AK46">
        <v>0</v>
      </c>
      <c r="AL46" s="30">
        <v>0</v>
      </c>
      <c r="AM46">
        <v>0</v>
      </c>
      <c r="AN46" s="30">
        <v>0</v>
      </c>
      <c r="AO46">
        <v>0</v>
      </c>
      <c r="AP46" s="30">
        <v>0</v>
      </c>
      <c r="AQ46">
        <v>0</v>
      </c>
      <c r="AR46" s="30">
        <v>0</v>
      </c>
      <c r="AS46">
        <v>0</v>
      </c>
      <c r="AT46" s="30">
        <v>0</v>
      </c>
      <c r="AU46">
        <v>0</v>
      </c>
      <c r="AV46" s="30">
        <v>0</v>
      </c>
      <c r="AW46">
        <v>0</v>
      </c>
      <c r="AX46" s="30">
        <v>0</v>
      </c>
      <c r="AY46">
        <v>0</v>
      </c>
      <c r="AZ46" s="30">
        <v>0</v>
      </c>
      <c r="BA46">
        <v>0</v>
      </c>
      <c r="BB46" s="30">
        <v>0</v>
      </c>
      <c r="BC46">
        <v>0</v>
      </c>
      <c r="BD46" s="30">
        <v>0</v>
      </c>
      <c r="BE46">
        <v>0</v>
      </c>
      <c r="BF46" s="30">
        <v>169665</v>
      </c>
      <c r="BG46" s="5">
        <v>0.40029999999999999</v>
      </c>
      <c r="BH46" s="30">
        <v>0</v>
      </c>
      <c r="BI46">
        <v>0</v>
      </c>
      <c r="BJ46" s="30">
        <v>0</v>
      </c>
      <c r="BK46">
        <v>0</v>
      </c>
      <c r="BL46" s="30">
        <v>20689222</v>
      </c>
      <c r="BM46" s="5">
        <v>6.7899000000000003</v>
      </c>
      <c r="BN46" s="30">
        <v>0</v>
      </c>
      <c r="BO46">
        <v>0</v>
      </c>
      <c r="BP46" s="30">
        <v>0</v>
      </c>
      <c r="BQ46">
        <v>0</v>
      </c>
      <c r="BR46" s="30">
        <v>229952.63</v>
      </c>
      <c r="BS46" s="5">
        <v>0.98499999999999999</v>
      </c>
      <c r="BT46" s="30">
        <v>0</v>
      </c>
      <c r="BU46">
        <v>0</v>
      </c>
      <c r="BV46" s="30">
        <v>8879135</v>
      </c>
      <c r="BW46" s="5">
        <v>0.2218</v>
      </c>
      <c r="BX46" s="30">
        <v>463037.5</v>
      </c>
      <c r="BY46" s="5">
        <v>3.04E-2</v>
      </c>
      <c r="BZ46" s="30">
        <v>0</v>
      </c>
      <c r="CA46">
        <v>0</v>
      </c>
      <c r="CB46" s="30">
        <v>0</v>
      </c>
      <c r="CC46">
        <v>0</v>
      </c>
      <c r="CD46" s="30">
        <v>0</v>
      </c>
      <c r="CE46">
        <v>0</v>
      </c>
      <c r="CF46" s="30">
        <v>0</v>
      </c>
      <c r="CG46">
        <v>0</v>
      </c>
      <c r="CH46" s="30">
        <v>0</v>
      </c>
      <c r="CI46">
        <v>0</v>
      </c>
      <c r="CJ46" s="30">
        <v>0</v>
      </c>
      <c r="CK46">
        <v>0</v>
      </c>
      <c r="CL46" s="30">
        <v>0</v>
      </c>
      <c r="CM46">
        <v>0</v>
      </c>
      <c r="CN46" s="30">
        <v>0</v>
      </c>
      <c r="CO46">
        <v>0</v>
      </c>
      <c r="CP46" s="30">
        <v>0</v>
      </c>
      <c r="CQ46">
        <v>0</v>
      </c>
      <c r="CR46" s="30">
        <v>2126015.56</v>
      </c>
      <c r="CS46" s="5">
        <v>0.50319999999999998</v>
      </c>
      <c r="CT46" s="30">
        <v>0</v>
      </c>
      <c r="CU46">
        <v>0</v>
      </c>
      <c r="CV46" s="30">
        <v>545292.52</v>
      </c>
      <c r="CW46" s="5">
        <v>0.1913</v>
      </c>
      <c r="CX46" s="30">
        <v>0</v>
      </c>
      <c r="CY46">
        <v>0</v>
      </c>
      <c r="CZ46" s="30">
        <v>0</v>
      </c>
      <c r="DA46">
        <v>0</v>
      </c>
      <c r="DB46" s="30">
        <v>0</v>
      </c>
      <c r="DC46">
        <v>0</v>
      </c>
      <c r="DD46" s="30">
        <v>0</v>
      </c>
      <c r="DE46">
        <v>0</v>
      </c>
      <c r="DF46" s="30">
        <v>0</v>
      </c>
      <c r="DG46">
        <v>0</v>
      </c>
      <c r="DH46" s="30">
        <v>2031679.47</v>
      </c>
      <c r="DI46" s="5">
        <v>0.32269999999999999</v>
      </c>
      <c r="DJ46" s="30">
        <v>0</v>
      </c>
      <c r="DK46">
        <v>0</v>
      </c>
      <c r="DL46" s="30">
        <v>0</v>
      </c>
      <c r="DM46">
        <v>0</v>
      </c>
      <c r="DN46" s="30">
        <v>0</v>
      </c>
      <c r="DO46">
        <v>0</v>
      </c>
      <c r="DP46" s="30">
        <v>0</v>
      </c>
      <c r="DQ46">
        <v>0</v>
      </c>
      <c r="DR46" s="30">
        <v>0</v>
      </c>
      <c r="DS46">
        <v>0</v>
      </c>
      <c r="DT46" s="30">
        <v>0</v>
      </c>
      <c r="DU46">
        <v>0</v>
      </c>
      <c r="DV46" s="30">
        <v>0</v>
      </c>
      <c r="DW46">
        <v>0</v>
      </c>
      <c r="DX46" s="30">
        <v>0</v>
      </c>
      <c r="DY46">
        <v>0</v>
      </c>
      <c r="DZ46" s="30">
        <v>40629060</v>
      </c>
      <c r="EA46" s="5">
        <v>2.8260999999999998</v>
      </c>
      <c r="EB46" s="30">
        <v>17680165</v>
      </c>
      <c r="EC46" s="5">
        <v>0.94940000000000002</v>
      </c>
      <c r="ED46" s="30">
        <v>26653261</v>
      </c>
      <c r="EE46" s="5">
        <v>0.32679999999999998</v>
      </c>
      <c r="EF46" s="30">
        <v>22525740</v>
      </c>
      <c r="EG46" s="5">
        <v>2.1577000000000002</v>
      </c>
      <c r="EH46" s="30">
        <v>0</v>
      </c>
      <c r="EI46">
        <v>0</v>
      </c>
      <c r="EJ46" s="30">
        <v>0</v>
      </c>
      <c r="EK46">
        <v>0</v>
      </c>
      <c r="EL46" s="30">
        <v>3432730.23</v>
      </c>
      <c r="EM46" s="5">
        <v>1.5632999999999999</v>
      </c>
      <c r="EN46" s="30">
        <v>2055790.26</v>
      </c>
      <c r="EO46" s="5">
        <v>0.56489999999999996</v>
      </c>
      <c r="EP46" s="30">
        <v>361273.34</v>
      </c>
      <c r="EQ46" s="5">
        <v>0.14280000000000001</v>
      </c>
      <c r="ER46" s="30">
        <v>0</v>
      </c>
      <c r="ES46">
        <v>0</v>
      </c>
      <c r="ET46" s="30">
        <v>0</v>
      </c>
      <c r="EU46">
        <v>0</v>
      </c>
      <c r="EV46" s="30">
        <v>0</v>
      </c>
      <c r="EW46">
        <v>0</v>
      </c>
      <c r="EX46" s="30">
        <v>0</v>
      </c>
      <c r="EY46">
        <v>0</v>
      </c>
      <c r="EZ46" s="30">
        <v>0</v>
      </c>
      <c r="FA46">
        <v>0</v>
      </c>
      <c r="FB46" s="30">
        <v>0</v>
      </c>
      <c r="FC46">
        <v>0</v>
      </c>
      <c r="FD46" s="30">
        <v>0</v>
      </c>
      <c r="FE46">
        <v>0</v>
      </c>
      <c r="FF46" s="30">
        <v>0</v>
      </c>
      <c r="FG46">
        <v>0</v>
      </c>
      <c r="FH46" s="30">
        <v>0</v>
      </c>
      <c r="FI46">
        <v>0</v>
      </c>
      <c r="FJ46" s="30">
        <v>0</v>
      </c>
      <c r="FK46">
        <v>0</v>
      </c>
      <c r="FL46" s="30">
        <v>0</v>
      </c>
      <c r="FM46">
        <v>0</v>
      </c>
      <c r="FN46" s="30">
        <v>89130.68</v>
      </c>
      <c r="FO46" s="5">
        <v>0.16880000000000001</v>
      </c>
      <c r="FP46" s="30">
        <v>10064980.23</v>
      </c>
      <c r="FQ46" s="5">
        <v>3.2656999999999998</v>
      </c>
      <c r="FR46" s="30">
        <v>0</v>
      </c>
      <c r="FS46">
        <v>0</v>
      </c>
      <c r="FT46" s="30">
        <v>0</v>
      </c>
      <c r="FU46">
        <v>0</v>
      </c>
      <c r="FV46" s="30">
        <v>0</v>
      </c>
      <c r="FW46">
        <v>0</v>
      </c>
      <c r="FX46" s="30">
        <v>205520.87</v>
      </c>
      <c r="FY46" s="5">
        <v>0.1056</v>
      </c>
      <c r="FZ46" s="30">
        <v>0</v>
      </c>
      <c r="GA46">
        <v>0</v>
      </c>
      <c r="GB46" s="30">
        <v>0</v>
      </c>
      <c r="GC46">
        <v>0</v>
      </c>
      <c r="GD46" s="30">
        <v>0</v>
      </c>
      <c r="GE46">
        <v>0</v>
      </c>
      <c r="GF46" s="30">
        <v>0</v>
      </c>
      <c r="GG46">
        <v>0</v>
      </c>
      <c r="GH46" s="30">
        <v>0</v>
      </c>
      <c r="GI46">
        <v>0</v>
      </c>
      <c r="GJ46" s="30">
        <v>0</v>
      </c>
      <c r="GK46">
        <v>0</v>
      </c>
      <c r="GL46" s="30">
        <v>0</v>
      </c>
      <c r="GM46">
        <v>0</v>
      </c>
      <c r="GN46" s="30">
        <v>0</v>
      </c>
      <c r="GO46">
        <v>0</v>
      </c>
      <c r="GP46" s="30">
        <v>0</v>
      </c>
      <c r="GQ46">
        <v>0</v>
      </c>
      <c r="GR46" s="30">
        <v>0</v>
      </c>
      <c r="GS46">
        <v>0</v>
      </c>
      <c r="GT46" s="30">
        <v>0</v>
      </c>
      <c r="GU46">
        <v>0</v>
      </c>
      <c r="GV46" s="30">
        <v>10254780</v>
      </c>
      <c r="GW46" s="5">
        <v>0.60740000000000005</v>
      </c>
      <c r="GX46" s="30">
        <v>0</v>
      </c>
      <c r="GY46">
        <v>0</v>
      </c>
      <c r="GZ46" s="30">
        <v>0</v>
      </c>
      <c r="HA46">
        <v>0</v>
      </c>
      <c r="HB46" s="30">
        <v>0</v>
      </c>
      <c r="HC46">
        <v>0</v>
      </c>
      <c r="HD46" s="30">
        <v>0</v>
      </c>
      <c r="HE46">
        <v>0</v>
      </c>
      <c r="HF46" s="30">
        <v>0</v>
      </c>
      <c r="HG46">
        <v>0</v>
      </c>
      <c r="HH46" s="30">
        <v>0</v>
      </c>
      <c r="HI46">
        <v>0</v>
      </c>
      <c r="HJ46" s="30">
        <v>0</v>
      </c>
      <c r="HK46">
        <v>0</v>
      </c>
      <c r="HL46" s="30">
        <v>0</v>
      </c>
      <c r="HM46">
        <v>0</v>
      </c>
      <c r="HN46" s="30">
        <v>0</v>
      </c>
      <c r="HO46">
        <v>0</v>
      </c>
      <c r="HP46" s="30">
        <v>0</v>
      </c>
      <c r="HQ46">
        <v>0</v>
      </c>
      <c r="HR46" s="30">
        <v>0</v>
      </c>
      <c r="HS46">
        <v>0</v>
      </c>
      <c r="HT46" s="30">
        <v>1135285.07</v>
      </c>
      <c r="HU46" s="5">
        <v>0.14019999999999999</v>
      </c>
    </row>
    <row r="47" spans="1:229" ht="13.5" thickBot="1">
      <c r="A47" t="s">
        <v>40</v>
      </c>
      <c r="B47" s="30">
        <v>915146836.58000004</v>
      </c>
      <c r="C47" s="5">
        <v>0.75049999999999994</v>
      </c>
      <c r="D47" s="30">
        <v>292072.44</v>
      </c>
      <c r="E47" s="5">
        <v>0.2646</v>
      </c>
      <c r="F47" s="30">
        <v>36904883.310000002</v>
      </c>
      <c r="G47" s="5">
        <v>1.0827</v>
      </c>
      <c r="H47" s="30">
        <v>0</v>
      </c>
      <c r="I47">
        <v>0</v>
      </c>
      <c r="J47" s="30">
        <v>0</v>
      </c>
      <c r="K47">
        <v>0</v>
      </c>
      <c r="L47" s="30">
        <v>6462741.1799999997</v>
      </c>
      <c r="M47" s="5">
        <v>0.57330000000000003</v>
      </c>
      <c r="N47" s="30">
        <v>0</v>
      </c>
      <c r="O47">
        <v>0</v>
      </c>
      <c r="P47" s="30">
        <v>0</v>
      </c>
      <c r="Q47">
        <v>0</v>
      </c>
      <c r="R47" s="30">
        <v>0</v>
      </c>
      <c r="S47">
        <v>0</v>
      </c>
      <c r="T47" s="30">
        <v>26502098</v>
      </c>
      <c r="U47" s="5">
        <v>0.1094</v>
      </c>
      <c r="V47" s="30">
        <v>4618828.3899999997</v>
      </c>
      <c r="W47" s="5">
        <v>4.92</v>
      </c>
      <c r="X47" s="30">
        <v>0</v>
      </c>
      <c r="Y47">
        <v>0</v>
      </c>
      <c r="Z47" s="30">
        <v>0</v>
      </c>
      <c r="AA47">
        <v>0</v>
      </c>
      <c r="AB47" s="30">
        <v>0</v>
      </c>
      <c r="AC47">
        <v>0</v>
      </c>
      <c r="AD47" s="30">
        <v>0</v>
      </c>
      <c r="AE47">
        <v>0</v>
      </c>
      <c r="AF47" s="30">
        <v>4857211.17</v>
      </c>
      <c r="AG47" s="5">
        <v>1.9355</v>
      </c>
      <c r="AH47" s="30">
        <v>0</v>
      </c>
      <c r="AI47">
        <v>0</v>
      </c>
      <c r="AJ47" s="30">
        <v>294156.79999999999</v>
      </c>
      <c r="AK47" s="5">
        <v>0.76019999999999999</v>
      </c>
      <c r="AL47" s="30">
        <v>0</v>
      </c>
      <c r="AM47">
        <v>0</v>
      </c>
      <c r="AN47" s="30">
        <v>899480.7</v>
      </c>
      <c r="AO47" s="5">
        <v>0.68300000000000005</v>
      </c>
      <c r="AP47" s="30">
        <v>0</v>
      </c>
      <c r="AQ47">
        <v>0</v>
      </c>
      <c r="AR47" s="30">
        <v>0</v>
      </c>
      <c r="AS47">
        <v>0</v>
      </c>
      <c r="AT47" s="30">
        <v>5930470</v>
      </c>
      <c r="AU47" s="5">
        <v>7.1199000000000003</v>
      </c>
      <c r="AV47" s="30">
        <v>4884460</v>
      </c>
      <c r="AW47" s="5">
        <v>0.93769999999999998</v>
      </c>
      <c r="AX47" s="30">
        <v>1513015</v>
      </c>
      <c r="AY47" s="5">
        <v>0.98799999999999999</v>
      </c>
      <c r="AZ47" s="30">
        <v>0</v>
      </c>
      <c r="BA47">
        <v>0</v>
      </c>
      <c r="BB47" s="30">
        <v>0</v>
      </c>
      <c r="BC47">
        <v>0</v>
      </c>
      <c r="BD47" s="30">
        <v>0</v>
      </c>
      <c r="BE47">
        <v>0</v>
      </c>
      <c r="BF47" s="30">
        <v>260680</v>
      </c>
      <c r="BG47" s="5">
        <v>0.61509999999999998</v>
      </c>
      <c r="BH47" s="30">
        <v>0</v>
      </c>
      <c r="BI47">
        <v>0</v>
      </c>
      <c r="BJ47" s="30">
        <v>0</v>
      </c>
      <c r="BK47">
        <v>0</v>
      </c>
      <c r="BL47" s="30">
        <v>0</v>
      </c>
      <c r="BM47">
        <v>0</v>
      </c>
      <c r="BN47" s="30">
        <v>362120</v>
      </c>
      <c r="BO47" s="5">
        <v>1.4297</v>
      </c>
      <c r="BP47" s="30">
        <v>0</v>
      </c>
      <c r="BQ47">
        <v>0</v>
      </c>
      <c r="BR47" s="30">
        <v>724186.8</v>
      </c>
      <c r="BS47" s="5">
        <v>3.1019999999999999</v>
      </c>
      <c r="BT47" s="30">
        <v>17453288.23</v>
      </c>
      <c r="BU47" s="5">
        <v>5.3783000000000003</v>
      </c>
      <c r="BV47" s="30">
        <v>0</v>
      </c>
      <c r="BW47">
        <v>0</v>
      </c>
      <c r="BX47" s="30">
        <v>7318858.8799999999</v>
      </c>
      <c r="BY47" s="5">
        <v>0.48089999999999999</v>
      </c>
      <c r="BZ47" s="30">
        <v>0</v>
      </c>
      <c r="CA47">
        <v>0</v>
      </c>
      <c r="CB47" s="30">
        <v>0</v>
      </c>
      <c r="CC47">
        <v>0</v>
      </c>
      <c r="CD47" s="30">
        <v>0</v>
      </c>
      <c r="CE47">
        <v>0</v>
      </c>
      <c r="CF47" s="30">
        <v>0</v>
      </c>
      <c r="CG47">
        <v>0</v>
      </c>
      <c r="CH47" s="30">
        <v>0</v>
      </c>
      <c r="CI47">
        <v>0</v>
      </c>
      <c r="CJ47" s="30">
        <v>0</v>
      </c>
      <c r="CK47">
        <v>0</v>
      </c>
      <c r="CL47" s="30">
        <v>0</v>
      </c>
      <c r="CM47">
        <v>0</v>
      </c>
      <c r="CN47" s="30">
        <v>0</v>
      </c>
      <c r="CO47">
        <v>0</v>
      </c>
      <c r="CP47" s="30">
        <v>0</v>
      </c>
      <c r="CQ47">
        <v>0</v>
      </c>
      <c r="CR47" s="30">
        <v>0</v>
      </c>
      <c r="CS47">
        <v>0</v>
      </c>
      <c r="CT47" s="30">
        <v>0</v>
      </c>
      <c r="CU47">
        <v>0</v>
      </c>
      <c r="CV47" s="30">
        <v>1608609.7</v>
      </c>
      <c r="CW47" s="5">
        <v>0.56430000000000002</v>
      </c>
      <c r="CX47" s="30">
        <v>0</v>
      </c>
      <c r="CY47">
        <v>0</v>
      </c>
      <c r="CZ47" s="30">
        <v>67520773.980000004</v>
      </c>
      <c r="DA47" s="5">
        <v>3.4100999999999999</v>
      </c>
      <c r="DB47" s="30">
        <v>0</v>
      </c>
      <c r="DC47">
        <v>0</v>
      </c>
      <c r="DD47" s="30">
        <v>0</v>
      </c>
      <c r="DE47">
        <v>0</v>
      </c>
      <c r="DF47" s="30">
        <v>0</v>
      </c>
      <c r="DG47">
        <v>0</v>
      </c>
      <c r="DH47" s="30">
        <v>6798838.5700000003</v>
      </c>
      <c r="DI47" s="5">
        <v>1.0799000000000001</v>
      </c>
      <c r="DJ47" s="30">
        <v>221913000</v>
      </c>
      <c r="DK47" s="5">
        <v>2.0034999999999998</v>
      </c>
      <c r="DL47" s="30">
        <v>0</v>
      </c>
      <c r="DM47">
        <v>0</v>
      </c>
      <c r="DN47" s="30">
        <v>938945.35</v>
      </c>
      <c r="DO47" s="5">
        <v>1.0322</v>
      </c>
      <c r="DP47" s="30">
        <v>0</v>
      </c>
      <c r="DQ47">
        <v>0</v>
      </c>
      <c r="DR47" s="30">
        <v>0</v>
      </c>
      <c r="DS47">
        <v>0</v>
      </c>
      <c r="DT47" s="30">
        <v>6692059.9000000004</v>
      </c>
      <c r="DU47" s="5">
        <v>1.2419</v>
      </c>
      <c r="DV47" s="30">
        <v>12961365</v>
      </c>
      <c r="DW47" s="5">
        <v>5.5461999999999998</v>
      </c>
      <c r="DX47" s="30">
        <v>14120658</v>
      </c>
      <c r="DY47" s="5">
        <v>1.5322</v>
      </c>
      <c r="DZ47" s="30">
        <v>0</v>
      </c>
      <c r="EA47">
        <v>0</v>
      </c>
      <c r="EB47" s="30">
        <v>51450000</v>
      </c>
      <c r="EC47" s="5">
        <v>2.7627999999999999</v>
      </c>
      <c r="ED47" s="30">
        <v>2185643</v>
      </c>
      <c r="EE47" s="5">
        <v>2.6800000000000001E-2</v>
      </c>
      <c r="EF47" s="30">
        <v>0</v>
      </c>
      <c r="EG47">
        <v>0</v>
      </c>
      <c r="EH47" s="30">
        <v>0</v>
      </c>
      <c r="EI47">
        <v>0</v>
      </c>
      <c r="EJ47" s="30">
        <v>0</v>
      </c>
      <c r="EK47">
        <v>0</v>
      </c>
      <c r="EL47" s="30">
        <v>3324154.56</v>
      </c>
      <c r="EM47" s="5">
        <v>1.5139</v>
      </c>
      <c r="EN47" s="30">
        <v>7357711.9000000004</v>
      </c>
      <c r="EO47" s="5">
        <v>2.0219</v>
      </c>
      <c r="EP47" s="30">
        <v>13446226.199999999</v>
      </c>
      <c r="EQ47" s="5">
        <v>5.3159000000000001</v>
      </c>
      <c r="ER47" s="30">
        <v>6665624.4500000002</v>
      </c>
      <c r="ES47" s="5">
        <v>1.1067</v>
      </c>
      <c r="ET47" s="30">
        <v>0</v>
      </c>
      <c r="EU47">
        <v>0</v>
      </c>
      <c r="EV47" s="30">
        <v>77548612.5</v>
      </c>
      <c r="EW47" s="5">
        <v>3.895</v>
      </c>
      <c r="EX47" s="30">
        <v>41383745.670000002</v>
      </c>
      <c r="EY47" s="5">
        <v>2.9011</v>
      </c>
      <c r="EZ47" s="30">
        <v>0</v>
      </c>
      <c r="FA47">
        <v>0</v>
      </c>
      <c r="FB47" s="30">
        <v>0</v>
      </c>
      <c r="FC47">
        <v>0</v>
      </c>
      <c r="FD47" s="30">
        <v>0</v>
      </c>
      <c r="FE47">
        <v>0</v>
      </c>
      <c r="FF47" s="30">
        <v>21233134.84</v>
      </c>
      <c r="FG47" s="5">
        <v>2.8376000000000001</v>
      </c>
      <c r="FH47" s="30">
        <v>81194528.180000007</v>
      </c>
      <c r="FI47" s="5">
        <v>3.2033</v>
      </c>
      <c r="FJ47" s="30">
        <v>0</v>
      </c>
      <c r="FK47">
        <v>0</v>
      </c>
      <c r="FL47" s="30">
        <v>1412781.64</v>
      </c>
      <c r="FM47" s="5">
        <v>1.2286999999999999</v>
      </c>
      <c r="FN47" s="30">
        <v>1297313.1299999999</v>
      </c>
      <c r="FO47" s="5">
        <v>2.4561999999999999</v>
      </c>
      <c r="FP47" s="30">
        <v>0</v>
      </c>
      <c r="FQ47">
        <v>0</v>
      </c>
      <c r="FR47" s="30">
        <v>0</v>
      </c>
      <c r="FS47">
        <v>0</v>
      </c>
      <c r="FT47" s="30">
        <v>0</v>
      </c>
      <c r="FU47">
        <v>0</v>
      </c>
      <c r="FV47" s="30">
        <v>14787176.91</v>
      </c>
      <c r="FW47" s="5">
        <v>4.4176000000000002</v>
      </c>
      <c r="FX47" s="30">
        <v>5478098.4900000002</v>
      </c>
      <c r="FY47" s="5">
        <v>2.8153000000000001</v>
      </c>
      <c r="FZ47" s="30">
        <v>0</v>
      </c>
      <c r="GA47">
        <v>0</v>
      </c>
      <c r="GB47" s="30">
        <v>0</v>
      </c>
      <c r="GC47">
        <v>0</v>
      </c>
      <c r="GD47" s="30">
        <v>0</v>
      </c>
      <c r="GE47">
        <v>0</v>
      </c>
      <c r="GF47" s="30">
        <v>0</v>
      </c>
      <c r="GG47">
        <v>0</v>
      </c>
      <c r="GH47" s="30">
        <v>0</v>
      </c>
      <c r="GI47">
        <v>0</v>
      </c>
      <c r="GJ47" s="30">
        <v>0</v>
      </c>
      <c r="GK47">
        <v>0</v>
      </c>
      <c r="GL47" s="30">
        <v>110800255.37</v>
      </c>
      <c r="GM47" s="5">
        <v>1.4841</v>
      </c>
      <c r="GN47" s="30">
        <v>0</v>
      </c>
      <c r="GO47">
        <v>0</v>
      </c>
      <c r="GP47" s="30">
        <v>0</v>
      </c>
      <c r="GQ47">
        <v>0</v>
      </c>
      <c r="GR47" s="30">
        <v>2506620.08</v>
      </c>
      <c r="GS47" s="5">
        <v>2.0392000000000001</v>
      </c>
      <c r="GT47" s="30">
        <v>0</v>
      </c>
      <c r="GU47">
        <v>0</v>
      </c>
      <c r="GV47" s="30">
        <v>2156691.92</v>
      </c>
      <c r="GW47" s="5">
        <v>0.12770000000000001</v>
      </c>
      <c r="GX47" s="30">
        <v>0</v>
      </c>
      <c r="GY47">
        <v>0</v>
      </c>
      <c r="GZ47" s="30">
        <v>0</v>
      </c>
      <c r="HA47">
        <v>0</v>
      </c>
      <c r="HB47" s="30">
        <v>0</v>
      </c>
      <c r="HC47">
        <v>0</v>
      </c>
      <c r="HD47" s="30">
        <v>0</v>
      </c>
      <c r="HE47">
        <v>0</v>
      </c>
      <c r="HF47" s="30">
        <v>0</v>
      </c>
      <c r="HG47">
        <v>0</v>
      </c>
      <c r="HH47" s="30">
        <v>0</v>
      </c>
      <c r="HI47">
        <v>0</v>
      </c>
      <c r="HJ47" s="30">
        <v>4113955</v>
      </c>
      <c r="HK47" s="5">
        <v>0.98599999999999999</v>
      </c>
      <c r="HL47" s="30">
        <v>0</v>
      </c>
      <c r="HM47">
        <v>0</v>
      </c>
      <c r="HN47" s="30">
        <v>0</v>
      </c>
      <c r="HO47">
        <v>0</v>
      </c>
      <c r="HP47" s="30">
        <v>0</v>
      </c>
      <c r="HQ47">
        <v>0</v>
      </c>
      <c r="HR47" s="30">
        <v>8159664.7599999998</v>
      </c>
      <c r="HS47" s="5">
        <v>3.6494</v>
      </c>
      <c r="HT47" s="30">
        <v>6812096.5800000001</v>
      </c>
      <c r="HU47" s="5">
        <v>0.84109999999999996</v>
      </c>
    </row>
    <row r="48" spans="1:229" ht="14.25" thickTop="1" thickBot="1">
      <c r="A48" s="184" t="s">
        <v>262</v>
      </c>
      <c r="B48" s="185">
        <v>19614700499.169998</v>
      </c>
      <c r="C48" s="186">
        <v>16.086400000000001</v>
      </c>
      <c r="D48" s="185">
        <v>30332723.559999999</v>
      </c>
      <c r="E48" s="186">
        <v>27.4754</v>
      </c>
      <c r="F48" s="185">
        <v>462702192.51999998</v>
      </c>
      <c r="G48" s="186">
        <v>13.5745</v>
      </c>
      <c r="H48" s="185">
        <v>180722386.69</v>
      </c>
      <c r="I48" s="186">
        <v>13.249499999999999</v>
      </c>
      <c r="J48" s="185">
        <v>0</v>
      </c>
      <c r="K48" s="184">
        <v>0</v>
      </c>
      <c r="L48" s="185">
        <v>209892592.59</v>
      </c>
      <c r="M48" s="186">
        <v>18.619900000000001</v>
      </c>
      <c r="N48" s="185">
        <v>165658082</v>
      </c>
      <c r="O48" s="186">
        <v>14.9255</v>
      </c>
      <c r="P48" s="185">
        <v>591592002.84000003</v>
      </c>
      <c r="Q48" s="186">
        <v>20.523800000000001</v>
      </c>
      <c r="R48" s="185">
        <v>32501593.350000001</v>
      </c>
      <c r="S48" s="186">
        <v>26.627300000000002</v>
      </c>
      <c r="T48" s="185">
        <v>2764654647.6300001</v>
      </c>
      <c r="U48" s="186">
        <v>11.414300000000001</v>
      </c>
      <c r="V48" s="185">
        <v>20926617.120000001</v>
      </c>
      <c r="W48" s="186">
        <v>22.2911</v>
      </c>
      <c r="X48" s="185">
        <v>0</v>
      </c>
      <c r="Y48" s="184">
        <v>0</v>
      </c>
      <c r="Z48" s="185">
        <v>18717653.260000002</v>
      </c>
      <c r="AA48" s="186">
        <v>13.995200000000001</v>
      </c>
      <c r="AB48" s="185">
        <v>4653688.0999999996</v>
      </c>
      <c r="AC48" s="186">
        <v>8.5724999999999998</v>
      </c>
      <c r="AD48" s="185">
        <v>129728449.04000001</v>
      </c>
      <c r="AE48" s="186">
        <v>16.8141</v>
      </c>
      <c r="AF48" s="185">
        <v>60227802.479999997</v>
      </c>
      <c r="AG48" s="186">
        <v>24</v>
      </c>
      <c r="AH48" s="185">
        <v>0</v>
      </c>
      <c r="AI48" s="184">
        <v>0</v>
      </c>
      <c r="AJ48" s="185">
        <v>6639651.75</v>
      </c>
      <c r="AK48" s="186">
        <v>17.159800000000001</v>
      </c>
      <c r="AL48" s="185">
        <v>633353793</v>
      </c>
      <c r="AM48" s="186">
        <v>22.6191</v>
      </c>
      <c r="AN48" s="185">
        <v>21615869.190000001</v>
      </c>
      <c r="AO48" s="186">
        <v>16.412299999999998</v>
      </c>
      <c r="AP48" s="185">
        <v>451651504.57999998</v>
      </c>
      <c r="AQ48" s="186">
        <v>15.683999999999999</v>
      </c>
      <c r="AR48" s="185">
        <v>55041264.75</v>
      </c>
      <c r="AS48" s="186">
        <v>4.7953000000000001</v>
      </c>
      <c r="AT48" s="185">
        <v>14031370</v>
      </c>
      <c r="AU48" s="186">
        <v>16.845500000000001</v>
      </c>
      <c r="AV48" s="185">
        <v>59012432.229999997</v>
      </c>
      <c r="AW48" s="186">
        <v>11.3287</v>
      </c>
      <c r="AX48" s="185">
        <v>1513015</v>
      </c>
      <c r="AY48" s="186">
        <v>0.98799999999999999</v>
      </c>
      <c r="AZ48" s="185">
        <v>0</v>
      </c>
      <c r="BA48" s="184">
        <v>0</v>
      </c>
      <c r="BB48" s="185">
        <v>45410624.780000001</v>
      </c>
      <c r="BC48" s="186">
        <v>24.385400000000001</v>
      </c>
      <c r="BD48" s="185">
        <v>135982500</v>
      </c>
      <c r="BE48" s="186">
        <v>17.727</v>
      </c>
      <c r="BF48" s="185">
        <v>7471360.8600000003</v>
      </c>
      <c r="BG48" s="186">
        <v>17.629100000000001</v>
      </c>
      <c r="BH48" s="185">
        <v>38667096</v>
      </c>
      <c r="BI48" s="186">
        <v>17.661100000000001</v>
      </c>
      <c r="BJ48" s="185">
        <v>4642492</v>
      </c>
      <c r="BK48" s="186">
        <v>13.929</v>
      </c>
      <c r="BL48" s="185">
        <v>48831119</v>
      </c>
      <c r="BM48" s="186">
        <v>16.025700000000001</v>
      </c>
      <c r="BN48" s="185">
        <v>3868250</v>
      </c>
      <c r="BO48" s="186">
        <v>15.272500000000001</v>
      </c>
      <c r="BP48" s="185">
        <v>16846880</v>
      </c>
      <c r="BQ48" s="186">
        <v>20.403099999999998</v>
      </c>
      <c r="BR48" s="185">
        <v>4393059.24</v>
      </c>
      <c r="BS48" s="186">
        <v>18.8172</v>
      </c>
      <c r="BT48" s="185">
        <v>91848926.219999999</v>
      </c>
      <c r="BU48" s="186">
        <v>28.303799999999999</v>
      </c>
      <c r="BV48" s="185">
        <v>460289392.81</v>
      </c>
      <c r="BW48" s="186">
        <v>11.4956</v>
      </c>
      <c r="BX48" s="185">
        <v>304393550.55000001</v>
      </c>
      <c r="BY48" s="186">
        <v>19.999199999999998</v>
      </c>
      <c r="BZ48" s="185">
        <v>0</v>
      </c>
      <c r="CA48" s="184">
        <v>0</v>
      </c>
      <c r="CB48" s="185">
        <v>47096949.619999997</v>
      </c>
      <c r="CC48" s="186">
        <v>21.128699999999998</v>
      </c>
      <c r="CD48" s="185">
        <v>0</v>
      </c>
      <c r="CE48" s="184">
        <v>0</v>
      </c>
      <c r="CF48" s="185">
        <v>2071522</v>
      </c>
      <c r="CG48" s="186">
        <v>10.379899999999999</v>
      </c>
      <c r="CH48" s="185">
        <v>0</v>
      </c>
      <c r="CI48" s="184">
        <v>0</v>
      </c>
      <c r="CJ48" s="185">
        <v>8390530</v>
      </c>
      <c r="CK48" s="186">
        <v>13.3323</v>
      </c>
      <c r="CL48" s="185">
        <v>46164543</v>
      </c>
      <c r="CM48" s="186">
        <v>5.9897999999999998</v>
      </c>
      <c r="CN48" s="185">
        <v>0</v>
      </c>
      <c r="CO48" s="184">
        <v>0</v>
      </c>
      <c r="CP48" s="185">
        <v>4214065</v>
      </c>
      <c r="CQ48" s="186">
        <v>18.8005</v>
      </c>
      <c r="CR48" s="185">
        <v>102418213.17</v>
      </c>
      <c r="CS48" s="186">
        <v>24.243400000000001</v>
      </c>
      <c r="CT48" s="185">
        <v>32390311.100000001</v>
      </c>
      <c r="CU48" s="186">
        <v>14.1351</v>
      </c>
      <c r="CV48" s="185">
        <v>52165787.119999997</v>
      </c>
      <c r="CW48" s="186">
        <v>18.3</v>
      </c>
      <c r="CX48" s="185">
        <v>0</v>
      </c>
      <c r="CY48" s="184">
        <v>0</v>
      </c>
      <c r="CZ48" s="185">
        <v>534948215.88</v>
      </c>
      <c r="DA48" s="186">
        <v>27.016999999999999</v>
      </c>
      <c r="DB48" s="185">
        <v>0</v>
      </c>
      <c r="DC48" s="184">
        <v>0</v>
      </c>
      <c r="DD48" s="185">
        <v>0</v>
      </c>
      <c r="DE48" s="184">
        <v>0</v>
      </c>
      <c r="DF48" s="185">
        <v>270918659.39999998</v>
      </c>
      <c r="DG48" s="186">
        <v>26.551200000000001</v>
      </c>
      <c r="DH48" s="185">
        <v>124982910.3</v>
      </c>
      <c r="DI48" s="186">
        <v>19.852599999999999</v>
      </c>
      <c r="DJ48" s="185">
        <v>1764843499.2</v>
      </c>
      <c r="DK48" s="186">
        <v>15.933299999999999</v>
      </c>
      <c r="DL48" s="185">
        <v>4798734</v>
      </c>
      <c r="DM48" s="186">
        <v>22.474499999999999</v>
      </c>
      <c r="DN48" s="185">
        <v>24429456.390000001</v>
      </c>
      <c r="DO48" s="186">
        <v>26.8567</v>
      </c>
      <c r="DP48" s="185">
        <v>11723900</v>
      </c>
      <c r="DQ48" s="186">
        <v>12.126200000000001</v>
      </c>
      <c r="DR48" s="185">
        <v>78445249.75</v>
      </c>
      <c r="DS48" s="186">
        <v>1.8869</v>
      </c>
      <c r="DT48" s="185">
        <v>121506465.62</v>
      </c>
      <c r="DU48" s="186">
        <v>22.5488</v>
      </c>
      <c r="DV48" s="185">
        <v>61499341</v>
      </c>
      <c r="DW48" s="186">
        <v>26.3156</v>
      </c>
      <c r="DX48" s="185">
        <v>14120658</v>
      </c>
      <c r="DY48" s="186">
        <v>1.5322</v>
      </c>
      <c r="DZ48" s="185">
        <v>308025025</v>
      </c>
      <c r="EA48" s="186">
        <v>21.426100000000002</v>
      </c>
      <c r="EB48" s="185">
        <v>381350946</v>
      </c>
      <c r="EC48" s="186">
        <v>20.478000000000002</v>
      </c>
      <c r="ED48" s="185">
        <v>1868478838</v>
      </c>
      <c r="EE48" s="186">
        <v>22.9086</v>
      </c>
      <c r="EF48" s="185">
        <v>231311424</v>
      </c>
      <c r="EG48" s="186">
        <v>22.156600000000001</v>
      </c>
      <c r="EH48" s="185">
        <v>101062476</v>
      </c>
      <c r="EI48" s="186">
        <v>27.2317</v>
      </c>
      <c r="EJ48" s="185">
        <v>5781500</v>
      </c>
      <c r="EK48" s="186">
        <v>6.7210000000000001</v>
      </c>
      <c r="EL48" s="185">
        <v>55124935.060000002</v>
      </c>
      <c r="EM48" s="186">
        <v>25.1052</v>
      </c>
      <c r="EN48" s="185">
        <v>73260637.280000001</v>
      </c>
      <c r="EO48" s="186">
        <v>20.132200000000001</v>
      </c>
      <c r="EP48" s="185">
        <v>67586898.890000001</v>
      </c>
      <c r="EQ48" s="186">
        <v>26.720300000000002</v>
      </c>
      <c r="ER48" s="185">
        <v>86573485.680000007</v>
      </c>
      <c r="ES48" s="186">
        <v>14.3741</v>
      </c>
      <c r="ET48" s="185">
        <v>17208665</v>
      </c>
      <c r="EU48" s="186">
        <v>29.761199999999999</v>
      </c>
      <c r="EV48" s="185">
        <v>423979562.74000001</v>
      </c>
      <c r="EW48" s="186">
        <v>21.294899999999998</v>
      </c>
      <c r="EX48" s="185">
        <v>338173448.67000002</v>
      </c>
      <c r="EY48" s="186">
        <v>23.706600000000002</v>
      </c>
      <c r="EZ48" s="185">
        <v>16660579.5</v>
      </c>
      <c r="FA48" s="186">
        <v>4.8367000000000004</v>
      </c>
      <c r="FB48" s="185">
        <v>0</v>
      </c>
      <c r="FC48" s="184">
        <v>0</v>
      </c>
      <c r="FD48" s="185">
        <v>0</v>
      </c>
      <c r="FE48" s="184">
        <v>0</v>
      </c>
      <c r="FF48" s="185">
        <v>255409576.68000001</v>
      </c>
      <c r="FG48" s="186">
        <v>34.133299999999998</v>
      </c>
      <c r="FH48" s="185">
        <v>847834684.13</v>
      </c>
      <c r="FI48" s="186">
        <v>33.448999999999998</v>
      </c>
      <c r="FJ48" s="185">
        <v>75537541.010000005</v>
      </c>
      <c r="FK48" s="186">
        <v>25.262799999999999</v>
      </c>
      <c r="FL48" s="185">
        <v>28461671.539999999</v>
      </c>
      <c r="FM48" s="186">
        <v>24.753</v>
      </c>
      <c r="FN48" s="185">
        <v>9790790.8100000005</v>
      </c>
      <c r="FO48" s="186">
        <v>18.536999999999999</v>
      </c>
      <c r="FP48" s="185">
        <v>10069280.699999999</v>
      </c>
      <c r="FQ48" s="186">
        <v>3.2671000000000001</v>
      </c>
      <c r="FR48" s="185">
        <v>175872003.84999999</v>
      </c>
      <c r="FS48" s="186">
        <v>18.733899999999998</v>
      </c>
      <c r="FT48" s="185">
        <v>0</v>
      </c>
      <c r="FU48" s="184">
        <v>0</v>
      </c>
      <c r="FV48" s="185">
        <v>86948345.200000003</v>
      </c>
      <c r="FW48" s="186">
        <v>25.9754</v>
      </c>
      <c r="FX48" s="185">
        <v>38350768.299999997</v>
      </c>
      <c r="FY48" s="186">
        <v>19.709099999999999</v>
      </c>
      <c r="FZ48" s="185">
        <v>259278740.90000001</v>
      </c>
      <c r="GA48" s="186">
        <v>25.336500000000001</v>
      </c>
      <c r="GB48" s="185">
        <v>2771710</v>
      </c>
      <c r="GC48" s="186">
        <v>15.034800000000001</v>
      </c>
      <c r="GD48" s="185">
        <v>3509300</v>
      </c>
      <c r="GE48" s="186">
        <v>11.3337</v>
      </c>
      <c r="GF48" s="185">
        <v>139433113</v>
      </c>
      <c r="GG48" s="186">
        <v>27.557700000000001</v>
      </c>
      <c r="GH48" s="185">
        <v>316438113.24000001</v>
      </c>
      <c r="GI48" s="186">
        <v>22.263100000000001</v>
      </c>
      <c r="GJ48" s="185">
        <v>73490500</v>
      </c>
      <c r="GK48" s="186">
        <v>23.488800000000001</v>
      </c>
      <c r="GL48" s="185">
        <v>1447042067.1199999</v>
      </c>
      <c r="GM48" s="186">
        <v>19.382100000000001</v>
      </c>
      <c r="GN48" s="185">
        <v>0</v>
      </c>
      <c r="GO48" s="184">
        <v>0</v>
      </c>
      <c r="GP48" s="185">
        <v>399670762.76999998</v>
      </c>
      <c r="GQ48" s="186">
        <v>18.140599999999999</v>
      </c>
      <c r="GR48" s="185">
        <v>21886834.140000001</v>
      </c>
      <c r="GS48" s="186">
        <v>17.805800000000001</v>
      </c>
      <c r="GT48" s="185">
        <v>0</v>
      </c>
      <c r="GU48" s="184">
        <v>0</v>
      </c>
      <c r="GV48" s="185">
        <v>278546837.38</v>
      </c>
      <c r="GW48" s="186">
        <v>16.4986</v>
      </c>
      <c r="GX48" s="185">
        <v>53713900</v>
      </c>
      <c r="GY48" s="186">
        <v>18.814</v>
      </c>
      <c r="GZ48" s="185">
        <v>317440326.61000001</v>
      </c>
      <c r="HA48" s="186">
        <v>22.740300000000001</v>
      </c>
      <c r="HB48" s="185">
        <v>0</v>
      </c>
      <c r="HC48" s="184">
        <v>0</v>
      </c>
      <c r="HD48" s="185">
        <v>0</v>
      </c>
      <c r="HE48" s="184">
        <v>0</v>
      </c>
      <c r="HF48" s="185">
        <v>0</v>
      </c>
      <c r="HG48" s="184">
        <v>0</v>
      </c>
      <c r="HH48" s="185">
        <v>72973379</v>
      </c>
      <c r="HI48" s="186">
        <v>23.241399999999999</v>
      </c>
      <c r="HJ48" s="185">
        <v>53896122</v>
      </c>
      <c r="HK48" s="186">
        <v>12.9178</v>
      </c>
      <c r="HL48" s="185">
        <v>52418119</v>
      </c>
      <c r="HM48" s="186">
        <v>14.2326</v>
      </c>
      <c r="HN48" s="185">
        <v>26602798</v>
      </c>
      <c r="HO48" s="186">
        <v>21.7225</v>
      </c>
      <c r="HP48" s="185">
        <v>2518540</v>
      </c>
      <c r="HQ48" s="186">
        <v>18.843</v>
      </c>
      <c r="HR48" s="185">
        <v>51818924.469999999</v>
      </c>
      <c r="HS48" s="186">
        <v>23.175799999999999</v>
      </c>
      <c r="HT48" s="185">
        <v>153453733.81</v>
      </c>
      <c r="HU48" s="186">
        <v>18.947299999999998</v>
      </c>
    </row>
    <row r="49" spans="1:229" ht="13.5" thickTop="1">
      <c r="A49" t="s">
        <v>263</v>
      </c>
      <c r="B49" s="30">
        <v>1914676710.4000001</v>
      </c>
      <c r="C49" s="5">
        <v>1.5703</v>
      </c>
      <c r="D49" s="30">
        <v>0</v>
      </c>
      <c r="E49">
        <v>0</v>
      </c>
      <c r="F49" s="30">
        <v>122985409.40000001</v>
      </c>
      <c r="G49" s="5">
        <v>3.6080999999999999</v>
      </c>
      <c r="H49" s="30">
        <v>17618268.600000001</v>
      </c>
      <c r="I49" s="5">
        <v>1.2917000000000001</v>
      </c>
      <c r="J49" s="30">
        <v>0</v>
      </c>
      <c r="K49">
        <v>0</v>
      </c>
      <c r="L49" s="30">
        <v>8631773.4000000004</v>
      </c>
      <c r="M49" s="5">
        <v>0.76570000000000005</v>
      </c>
      <c r="N49" s="30">
        <v>0</v>
      </c>
      <c r="O49">
        <v>0</v>
      </c>
      <c r="P49" s="30">
        <v>73701636.879999995</v>
      </c>
      <c r="Q49" s="5">
        <v>2.5569000000000002</v>
      </c>
      <c r="R49" s="30">
        <v>0</v>
      </c>
      <c r="S49">
        <v>0</v>
      </c>
      <c r="T49" s="30">
        <v>302571631.22000003</v>
      </c>
      <c r="U49" s="5">
        <v>1.2492000000000001</v>
      </c>
      <c r="V49" s="30">
        <v>1730202.44</v>
      </c>
      <c r="W49" s="5">
        <v>1.843</v>
      </c>
      <c r="X49" s="30">
        <v>0</v>
      </c>
      <c r="Y49">
        <v>0</v>
      </c>
      <c r="Z49" s="30">
        <v>0</v>
      </c>
      <c r="AA49">
        <v>0</v>
      </c>
      <c r="AB49" s="30">
        <v>0</v>
      </c>
      <c r="AC49">
        <v>0</v>
      </c>
      <c r="AD49" s="30">
        <v>0</v>
      </c>
      <c r="AE49">
        <v>0</v>
      </c>
      <c r="AF49" s="30">
        <v>0</v>
      </c>
      <c r="AG49">
        <v>0</v>
      </c>
      <c r="AH49" s="30">
        <v>0</v>
      </c>
      <c r="AI49">
        <v>0</v>
      </c>
      <c r="AJ49" s="30">
        <v>566102.18000000005</v>
      </c>
      <c r="AK49" s="5">
        <v>1.4631000000000001</v>
      </c>
      <c r="AL49" s="30">
        <v>0</v>
      </c>
      <c r="AM49">
        <v>0</v>
      </c>
      <c r="AN49" s="30">
        <v>0</v>
      </c>
      <c r="AO49">
        <v>0</v>
      </c>
      <c r="AP49" s="30">
        <v>56154097.68</v>
      </c>
      <c r="AQ49" s="5">
        <v>1.95</v>
      </c>
      <c r="AR49" s="30">
        <v>17283644.199999999</v>
      </c>
      <c r="AS49" s="5">
        <v>1.5058</v>
      </c>
      <c r="AT49" s="30">
        <v>3720960</v>
      </c>
      <c r="AU49" s="5">
        <v>4.4672000000000001</v>
      </c>
      <c r="AV49" s="30">
        <v>16418439.6</v>
      </c>
      <c r="AW49" s="5">
        <v>3.1518999999999999</v>
      </c>
      <c r="AX49" s="30">
        <v>0</v>
      </c>
      <c r="AY49">
        <v>0</v>
      </c>
      <c r="AZ49" s="30">
        <v>0</v>
      </c>
      <c r="BA49">
        <v>0</v>
      </c>
      <c r="BB49" s="30">
        <v>4706029.4400000004</v>
      </c>
      <c r="BC49" s="5">
        <v>2.5270999999999999</v>
      </c>
      <c r="BD49" s="30">
        <v>0</v>
      </c>
      <c r="BE49">
        <v>0</v>
      </c>
      <c r="BF49" s="30">
        <v>372125.38</v>
      </c>
      <c r="BG49" s="5">
        <v>0.87809999999999999</v>
      </c>
      <c r="BH49" s="30">
        <v>4803089</v>
      </c>
      <c r="BI49" s="5">
        <v>2.1938</v>
      </c>
      <c r="BJ49" s="30">
        <v>0</v>
      </c>
      <c r="BK49">
        <v>0</v>
      </c>
      <c r="BL49" s="30">
        <v>0</v>
      </c>
      <c r="BM49">
        <v>0</v>
      </c>
      <c r="BN49" s="30">
        <v>262746</v>
      </c>
      <c r="BO49" s="5">
        <v>1.0374000000000001</v>
      </c>
      <c r="BP49" s="30">
        <v>0</v>
      </c>
      <c r="BQ49">
        <v>0</v>
      </c>
      <c r="BR49" s="30">
        <v>469676.28</v>
      </c>
      <c r="BS49" s="5">
        <v>2.0118</v>
      </c>
      <c r="BT49" s="30">
        <v>2974645.03</v>
      </c>
      <c r="BU49" s="5">
        <v>0.91669999999999996</v>
      </c>
      <c r="BV49" s="30">
        <v>6144309.5199999996</v>
      </c>
      <c r="BW49" s="5">
        <v>0.1535</v>
      </c>
      <c r="BX49" s="30">
        <v>31790469.940000001</v>
      </c>
      <c r="BY49" s="5">
        <v>2.0886999999999998</v>
      </c>
      <c r="BZ49" s="30">
        <v>0</v>
      </c>
      <c r="CA49">
        <v>0</v>
      </c>
      <c r="CB49" s="30">
        <v>7162954.4199999999</v>
      </c>
      <c r="CC49" s="5">
        <v>3.2134999999999998</v>
      </c>
      <c r="CD49" s="30">
        <v>0</v>
      </c>
      <c r="CE49">
        <v>0</v>
      </c>
      <c r="CF49" s="30">
        <v>0</v>
      </c>
      <c r="CG49">
        <v>0</v>
      </c>
      <c r="CH49" s="30">
        <v>0</v>
      </c>
      <c r="CI49">
        <v>0</v>
      </c>
      <c r="CJ49" s="30">
        <v>0</v>
      </c>
      <c r="CK49">
        <v>0</v>
      </c>
      <c r="CL49" s="30">
        <v>25452912.239999998</v>
      </c>
      <c r="CM49" s="5">
        <v>3.3025000000000002</v>
      </c>
      <c r="CN49" s="30">
        <v>0</v>
      </c>
      <c r="CO49">
        <v>0</v>
      </c>
      <c r="CP49" s="30">
        <v>1155750</v>
      </c>
      <c r="CQ49" s="5">
        <v>5.1562000000000001</v>
      </c>
      <c r="CR49" s="30">
        <v>0</v>
      </c>
      <c r="CS49">
        <v>0</v>
      </c>
      <c r="CT49" s="30">
        <v>0</v>
      </c>
      <c r="CU49">
        <v>0</v>
      </c>
      <c r="CV49" s="30">
        <v>2209132.5</v>
      </c>
      <c r="CW49" s="5">
        <v>0.77500000000000002</v>
      </c>
      <c r="CX49" s="30">
        <v>0</v>
      </c>
      <c r="CY49">
        <v>0</v>
      </c>
      <c r="CZ49" s="30">
        <v>15188698.800000001</v>
      </c>
      <c r="DA49" s="5">
        <v>0.7671</v>
      </c>
      <c r="DB49" s="30">
        <v>0</v>
      </c>
      <c r="DC49">
        <v>0</v>
      </c>
      <c r="DD49" s="30">
        <v>0</v>
      </c>
      <c r="DE49">
        <v>0</v>
      </c>
      <c r="DF49" s="30">
        <v>0</v>
      </c>
      <c r="DG49">
        <v>0</v>
      </c>
      <c r="DH49" s="30">
        <v>3001309.18</v>
      </c>
      <c r="DI49" s="5">
        <v>0.47670000000000001</v>
      </c>
      <c r="DJ49" s="30">
        <v>173334562.59999999</v>
      </c>
      <c r="DK49" s="5">
        <v>1.5649</v>
      </c>
      <c r="DL49" s="30">
        <v>0</v>
      </c>
      <c r="DM49">
        <v>0</v>
      </c>
      <c r="DN49" s="30">
        <v>0</v>
      </c>
      <c r="DO49">
        <v>0</v>
      </c>
      <c r="DP49" s="30">
        <v>1384000</v>
      </c>
      <c r="DQ49" s="5">
        <v>1.4315</v>
      </c>
      <c r="DR49" s="30">
        <v>187509877.19999999</v>
      </c>
      <c r="DS49" s="5">
        <v>4.5103999999999997</v>
      </c>
      <c r="DT49" s="30">
        <v>14759902.52</v>
      </c>
      <c r="DU49" s="5">
        <v>2.7391000000000001</v>
      </c>
      <c r="DV49" s="30">
        <v>3539181</v>
      </c>
      <c r="DW49" s="5">
        <v>1.5144</v>
      </c>
      <c r="DX49" s="30">
        <v>0</v>
      </c>
      <c r="DY49">
        <v>0</v>
      </c>
      <c r="DZ49" s="30">
        <v>13331023</v>
      </c>
      <c r="EA49" s="5">
        <v>0.92730000000000001</v>
      </c>
      <c r="EB49" s="30">
        <v>0</v>
      </c>
      <c r="EC49">
        <v>0</v>
      </c>
      <c r="ED49" s="30">
        <v>209449082</v>
      </c>
      <c r="EE49" s="5">
        <v>2.5680000000000001</v>
      </c>
      <c r="EF49" s="30">
        <v>9059512</v>
      </c>
      <c r="EG49" s="5">
        <v>0.86780000000000002</v>
      </c>
      <c r="EH49" s="30">
        <v>0</v>
      </c>
      <c r="EI49">
        <v>0</v>
      </c>
      <c r="EJ49" s="30">
        <v>0</v>
      </c>
      <c r="EK49">
        <v>0</v>
      </c>
      <c r="EL49" s="30">
        <v>0</v>
      </c>
      <c r="EM49">
        <v>0</v>
      </c>
      <c r="EN49" s="30">
        <v>1933878.9</v>
      </c>
      <c r="EO49" s="5">
        <v>0.53139999999999998</v>
      </c>
      <c r="EP49" s="30">
        <v>2636097.04</v>
      </c>
      <c r="EQ49" s="5">
        <v>1.0422</v>
      </c>
      <c r="ER49" s="30">
        <v>0</v>
      </c>
      <c r="ES49">
        <v>0</v>
      </c>
      <c r="ET49" s="30">
        <v>0</v>
      </c>
      <c r="EU49">
        <v>0</v>
      </c>
      <c r="EV49" s="30">
        <v>63500532.060000002</v>
      </c>
      <c r="EW49" s="5">
        <v>3.1894</v>
      </c>
      <c r="EX49" s="30">
        <v>54642415.200000003</v>
      </c>
      <c r="EY49" s="5">
        <v>3.8304999999999998</v>
      </c>
      <c r="EZ49" s="30">
        <v>2394722</v>
      </c>
      <c r="FA49" s="5">
        <v>0.69520000000000004</v>
      </c>
      <c r="FB49" s="30">
        <v>0</v>
      </c>
      <c r="FC49">
        <v>0</v>
      </c>
      <c r="FD49" s="30">
        <v>0</v>
      </c>
      <c r="FE49">
        <v>0</v>
      </c>
      <c r="FF49" s="30">
        <v>13543651.439999999</v>
      </c>
      <c r="FG49" s="5">
        <v>1.81</v>
      </c>
      <c r="FH49" s="30">
        <v>51817924.799999997</v>
      </c>
      <c r="FI49" s="5">
        <v>2.0442999999999998</v>
      </c>
      <c r="FJ49" s="30">
        <v>1979263.44</v>
      </c>
      <c r="FK49" s="5">
        <v>0.66190000000000004</v>
      </c>
      <c r="FL49" s="30">
        <v>84214.080000000002</v>
      </c>
      <c r="FM49" s="5">
        <v>7.3200000000000001E-2</v>
      </c>
      <c r="FN49" s="30">
        <v>376225.1</v>
      </c>
      <c r="FO49" s="5">
        <v>0.71230000000000004</v>
      </c>
      <c r="FP49" s="30">
        <v>5685518.5</v>
      </c>
      <c r="FQ49" s="5">
        <v>1.8447</v>
      </c>
      <c r="FR49" s="30">
        <v>0</v>
      </c>
      <c r="FS49">
        <v>0</v>
      </c>
      <c r="FT49" s="30">
        <v>0</v>
      </c>
      <c r="FU49">
        <v>0</v>
      </c>
      <c r="FV49" s="30">
        <v>3059678</v>
      </c>
      <c r="FW49" s="5">
        <v>0.91410000000000002</v>
      </c>
      <c r="FX49" s="30">
        <v>1566753.28</v>
      </c>
      <c r="FY49" s="5">
        <v>0.80520000000000003</v>
      </c>
      <c r="FZ49" s="30">
        <v>0</v>
      </c>
      <c r="GA49">
        <v>0</v>
      </c>
      <c r="GB49" s="30">
        <v>581280</v>
      </c>
      <c r="GC49" s="5">
        <v>3.1530999999999998</v>
      </c>
      <c r="GD49" s="30">
        <v>2076000</v>
      </c>
      <c r="GE49" s="5">
        <v>6.7046999999999999</v>
      </c>
      <c r="GF49" s="30">
        <v>0</v>
      </c>
      <c r="GG49">
        <v>0</v>
      </c>
      <c r="GH49" s="30">
        <v>11903784</v>
      </c>
      <c r="GI49" s="5">
        <v>0.83750000000000002</v>
      </c>
      <c r="GJ49" s="30">
        <v>0</v>
      </c>
      <c r="GK49">
        <v>0</v>
      </c>
      <c r="GL49" s="30">
        <v>248524293.08000001</v>
      </c>
      <c r="GM49" s="5">
        <v>3.3288000000000002</v>
      </c>
      <c r="GN49" s="30">
        <v>0</v>
      </c>
      <c r="GO49">
        <v>0</v>
      </c>
      <c r="GP49" s="30">
        <v>30962561.940000001</v>
      </c>
      <c r="GQ49" s="5">
        <v>1.4054</v>
      </c>
      <c r="GR49" s="30">
        <v>828216.51</v>
      </c>
      <c r="GS49" s="5">
        <v>0.67379999999999995</v>
      </c>
      <c r="GT49" s="30">
        <v>0</v>
      </c>
      <c r="GU49">
        <v>0</v>
      </c>
      <c r="GV49" s="30">
        <v>12529451.42</v>
      </c>
      <c r="GW49" s="5">
        <v>0.74209999999999998</v>
      </c>
      <c r="GX49" s="30">
        <v>0</v>
      </c>
      <c r="GY49">
        <v>0</v>
      </c>
      <c r="GZ49" s="30">
        <v>24501641.48</v>
      </c>
      <c r="HA49" s="5">
        <v>1.7552000000000001</v>
      </c>
      <c r="HB49" s="30">
        <v>0</v>
      </c>
      <c r="HC49">
        <v>0</v>
      </c>
      <c r="HD49" s="30">
        <v>0</v>
      </c>
      <c r="HE49">
        <v>0</v>
      </c>
      <c r="HF49" s="30">
        <v>0</v>
      </c>
      <c r="HG49">
        <v>0</v>
      </c>
      <c r="HH49" s="30">
        <v>0</v>
      </c>
      <c r="HI49">
        <v>0</v>
      </c>
      <c r="HJ49" s="30">
        <v>13950609</v>
      </c>
      <c r="HK49" s="5">
        <v>3.3437000000000001</v>
      </c>
      <c r="HL49" s="30">
        <v>5779799</v>
      </c>
      <c r="HM49" s="5">
        <v>1.5692999999999999</v>
      </c>
      <c r="HN49" s="30">
        <v>1847443</v>
      </c>
      <c r="HO49" s="5">
        <v>1.5085</v>
      </c>
      <c r="HP49" s="30">
        <v>0</v>
      </c>
      <c r="HQ49">
        <v>0</v>
      </c>
      <c r="HR49" s="30">
        <v>5282709.84</v>
      </c>
      <c r="HS49" s="5">
        <v>2.3626999999999998</v>
      </c>
      <c r="HT49" s="30">
        <v>13244893.640000001</v>
      </c>
      <c r="HU49" s="5">
        <v>1.6354</v>
      </c>
    </row>
    <row r="50" spans="1:229" ht="13.5" thickBot="1">
      <c r="A50" t="s">
        <v>264</v>
      </c>
      <c r="B50" s="30">
        <v>1210139105.1400001</v>
      </c>
      <c r="C50" s="5">
        <v>0.99250000000000005</v>
      </c>
      <c r="D50" s="30">
        <v>948709.1</v>
      </c>
      <c r="E50" s="5">
        <v>0.85929999999999995</v>
      </c>
      <c r="F50" s="30">
        <v>0</v>
      </c>
      <c r="G50">
        <v>0</v>
      </c>
      <c r="H50" s="30">
        <v>63000000</v>
      </c>
      <c r="I50" s="5">
        <v>4.6188000000000002</v>
      </c>
      <c r="J50" s="30">
        <v>0</v>
      </c>
      <c r="K50">
        <v>0</v>
      </c>
      <c r="L50" s="30">
        <v>0</v>
      </c>
      <c r="M50">
        <v>0</v>
      </c>
      <c r="N50" s="30">
        <v>48890000</v>
      </c>
      <c r="O50" s="5">
        <v>4.4048999999999996</v>
      </c>
      <c r="P50" s="30">
        <v>42190661</v>
      </c>
      <c r="Q50" s="5">
        <v>1.4637</v>
      </c>
      <c r="R50" s="30">
        <v>0</v>
      </c>
      <c r="S50">
        <v>0</v>
      </c>
      <c r="T50" s="30">
        <v>135265032.59999999</v>
      </c>
      <c r="U50" s="5">
        <v>0.5585</v>
      </c>
      <c r="V50" s="30">
        <v>0</v>
      </c>
      <c r="W50">
        <v>0</v>
      </c>
      <c r="X50" s="30">
        <v>0</v>
      </c>
      <c r="Y50">
        <v>0</v>
      </c>
      <c r="Z50" s="30">
        <v>0</v>
      </c>
      <c r="AA50">
        <v>0</v>
      </c>
      <c r="AB50" s="30">
        <v>569595</v>
      </c>
      <c r="AC50" s="5">
        <v>1.0491999999999999</v>
      </c>
      <c r="AD50" s="30">
        <v>20749390</v>
      </c>
      <c r="AE50" s="5">
        <v>2.6892999999999998</v>
      </c>
      <c r="AF50" s="30">
        <v>0</v>
      </c>
      <c r="AG50">
        <v>0</v>
      </c>
      <c r="AH50" s="30">
        <v>0</v>
      </c>
      <c r="AI50">
        <v>0</v>
      </c>
      <c r="AJ50" s="30">
        <v>270908</v>
      </c>
      <c r="AK50" s="5">
        <v>0.70009999999999994</v>
      </c>
      <c r="AL50" s="30">
        <v>40481280</v>
      </c>
      <c r="AM50" s="5">
        <v>1.4457</v>
      </c>
      <c r="AN50" s="30">
        <v>0</v>
      </c>
      <c r="AO50">
        <v>0</v>
      </c>
      <c r="AP50" s="30">
        <v>0</v>
      </c>
      <c r="AQ50">
        <v>0</v>
      </c>
      <c r="AR50" s="30">
        <v>0</v>
      </c>
      <c r="AS50">
        <v>0</v>
      </c>
      <c r="AT50" s="30">
        <v>4340720</v>
      </c>
      <c r="AU50" s="5">
        <v>5.2112999999999996</v>
      </c>
      <c r="AV50" s="30">
        <v>0</v>
      </c>
      <c r="AW50">
        <v>0</v>
      </c>
      <c r="AX50" s="30">
        <v>0</v>
      </c>
      <c r="AY50">
        <v>0</v>
      </c>
      <c r="AZ50" s="30">
        <v>0</v>
      </c>
      <c r="BA50">
        <v>0</v>
      </c>
      <c r="BB50" s="30">
        <v>9003047.8399999999</v>
      </c>
      <c r="BC50" s="5">
        <v>4.8346</v>
      </c>
      <c r="BD50" s="30">
        <v>37365000</v>
      </c>
      <c r="BE50" s="5">
        <v>4.8710000000000004</v>
      </c>
      <c r="BF50" s="30">
        <v>470035</v>
      </c>
      <c r="BG50" s="5">
        <v>1.1091</v>
      </c>
      <c r="BH50" s="30">
        <v>0</v>
      </c>
      <c r="BI50">
        <v>0</v>
      </c>
      <c r="BJ50" s="30">
        <v>705000</v>
      </c>
      <c r="BK50" s="5">
        <v>2.1152000000000002</v>
      </c>
      <c r="BL50" s="30">
        <v>13482000</v>
      </c>
      <c r="BM50" s="5">
        <v>4.4245999999999999</v>
      </c>
      <c r="BN50" s="30">
        <v>0</v>
      </c>
      <c r="BO50">
        <v>0</v>
      </c>
      <c r="BP50" s="30">
        <v>0</v>
      </c>
      <c r="BQ50">
        <v>0</v>
      </c>
      <c r="BR50" s="30">
        <v>277206</v>
      </c>
      <c r="BS50" s="5">
        <v>1.1874</v>
      </c>
      <c r="BT50" s="30">
        <v>0</v>
      </c>
      <c r="BU50">
        <v>0</v>
      </c>
      <c r="BV50" s="30">
        <v>156669705.99000001</v>
      </c>
      <c r="BW50" s="5">
        <v>3.9127999999999998</v>
      </c>
      <c r="BX50" s="30">
        <v>18098867.5</v>
      </c>
      <c r="BY50" s="5">
        <v>1.1891</v>
      </c>
      <c r="BZ50" s="30">
        <v>0</v>
      </c>
      <c r="CA50">
        <v>0</v>
      </c>
      <c r="CB50" s="30">
        <v>3183732.3</v>
      </c>
      <c r="CC50" s="5">
        <v>1.4282999999999999</v>
      </c>
      <c r="CD50" s="30">
        <v>2417304.7000000002</v>
      </c>
      <c r="CE50" s="5">
        <v>5.5808</v>
      </c>
      <c r="CF50" s="30">
        <v>0</v>
      </c>
      <c r="CG50">
        <v>0</v>
      </c>
      <c r="CH50" s="30">
        <v>0</v>
      </c>
      <c r="CI50">
        <v>0</v>
      </c>
      <c r="CJ50" s="30">
        <v>2820000</v>
      </c>
      <c r="CK50" s="5">
        <v>4.4809000000000001</v>
      </c>
      <c r="CL50" s="30">
        <v>29496411</v>
      </c>
      <c r="CM50" s="5">
        <v>3.8271000000000002</v>
      </c>
      <c r="CN50" s="30">
        <v>0</v>
      </c>
      <c r="CO50">
        <v>0</v>
      </c>
      <c r="CP50" s="30">
        <v>704880</v>
      </c>
      <c r="CQ50" s="5">
        <v>3.1446999999999998</v>
      </c>
      <c r="CR50" s="30">
        <v>4901628.5</v>
      </c>
      <c r="CS50" s="5">
        <v>1.1603000000000001</v>
      </c>
      <c r="CT50" s="30">
        <v>4764100</v>
      </c>
      <c r="CU50" s="5">
        <v>2.0790000000000002</v>
      </c>
      <c r="CV50" s="30">
        <v>3912303</v>
      </c>
      <c r="CW50" s="5">
        <v>1.3725000000000001</v>
      </c>
      <c r="CX50" s="30">
        <v>0</v>
      </c>
      <c r="CY50">
        <v>0</v>
      </c>
      <c r="CZ50" s="30">
        <v>32284539</v>
      </c>
      <c r="DA50" s="5">
        <v>1.6305000000000001</v>
      </c>
      <c r="DB50" s="30">
        <v>0</v>
      </c>
      <c r="DC50">
        <v>0</v>
      </c>
      <c r="DD50" s="30">
        <v>0</v>
      </c>
      <c r="DE50">
        <v>0</v>
      </c>
      <c r="DF50" s="30">
        <v>0</v>
      </c>
      <c r="DG50">
        <v>0</v>
      </c>
      <c r="DH50" s="30">
        <v>4612475</v>
      </c>
      <c r="DI50" s="5">
        <v>0.73270000000000002</v>
      </c>
      <c r="DJ50" s="30">
        <v>223020000</v>
      </c>
      <c r="DK50" s="5">
        <v>2.0135000000000001</v>
      </c>
      <c r="DL50" s="30">
        <v>604890</v>
      </c>
      <c r="DM50" s="5">
        <v>2.8330000000000002</v>
      </c>
      <c r="DN50" s="30">
        <v>1155542</v>
      </c>
      <c r="DO50" s="5">
        <v>1.2704</v>
      </c>
      <c r="DP50" s="30">
        <v>0</v>
      </c>
      <c r="DQ50">
        <v>0</v>
      </c>
      <c r="DR50" s="30">
        <v>21858986</v>
      </c>
      <c r="DS50" s="5">
        <v>0.52580000000000005</v>
      </c>
      <c r="DT50" s="30">
        <v>1123950</v>
      </c>
      <c r="DU50" s="5">
        <v>0.20860000000000001</v>
      </c>
      <c r="DV50" s="30">
        <v>0</v>
      </c>
      <c r="DW50">
        <v>0</v>
      </c>
      <c r="DX50" s="30">
        <v>24128937</v>
      </c>
      <c r="DY50" s="5">
        <v>2.6181999999999999</v>
      </c>
      <c r="DZ50" s="30">
        <v>10533600</v>
      </c>
      <c r="EA50" s="5">
        <v>0.73270000000000002</v>
      </c>
      <c r="EB50" s="30">
        <v>0</v>
      </c>
      <c r="EC50">
        <v>0</v>
      </c>
      <c r="ED50" s="30">
        <v>0</v>
      </c>
      <c r="EE50">
        <v>0</v>
      </c>
      <c r="EF50" s="30">
        <v>7981785</v>
      </c>
      <c r="EG50" s="5">
        <v>0.76459999999999995</v>
      </c>
      <c r="EH50" s="30">
        <v>0</v>
      </c>
      <c r="EI50">
        <v>0</v>
      </c>
      <c r="EJ50" s="30">
        <v>2205000</v>
      </c>
      <c r="EK50" s="5">
        <v>2.5632999999999999</v>
      </c>
      <c r="EL50" s="30">
        <v>0</v>
      </c>
      <c r="EM50">
        <v>0</v>
      </c>
      <c r="EN50" s="30">
        <v>4775211</v>
      </c>
      <c r="EO50" s="5">
        <v>1.3122</v>
      </c>
      <c r="EP50" s="30">
        <v>2978100.5</v>
      </c>
      <c r="EQ50" s="5">
        <v>1.1774</v>
      </c>
      <c r="ER50" s="30">
        <v>3866126</v>
      </c>
      <c r="ES50" s="5">
        <v>0.64190000000000003</v>
      </c>
      <c r="ET50" s="30">
        <v>716404</v>
      </c>
      <c r="EU50" s="5">
        <v>1.2390000000000001</v>
      </c>
      <c r="EV50" s="30">
        <v>0</v>
      </c>
      <c r="EW50">
        <v>0</v>
      </c>
      <c r="EX50" s="30">
        <v>0</v>
      </c>
      <c r="EY50">
        <v>0</v>
      </c>
      <c r="EZ50" s="30">
        <v>0</v>
      </c>
      <c r="FA50">
        <v>0</v>
      </c>
      <c r="FB50" s="30">
        <v>0</v>
      </c>
      <c r="FC50">
        <v>0</v>
      </c>
      <c r="FD50" s="30">
        <v>0</v>
      </c>
      <c r="FE50">
        <v>0</v>
      </c>
      <c r="FF50" s="30">
        <v>11757942</v>
      </c>
      <c r="FG50" s="5">
        <v>1.5712999999999999</v>
      </c>
      <c r="FH50" s="30">
        <v>44262099</v>
      </c>
      <c r="FI50" s="5">
        <v>1.7462</v>
      </c>
      <c r="FJ50" s="30">
        <v>9856566</v>
      </c>
      <c r="FK50" s="5">
        <v>3.2964000000000002</v>
      </c>
      <c r="FL50" s="30">
        <v>1426123.8</v>
      </c>
      <c r="FM50" s="5">
        <v>1.2403</v>
      </c>
      <c r="FN50" s="30">
        <v>500794.5</v>
      </c>
      <c r="FO50" s="5">
        <v>0.94820000000000004</v>
      </c>
      <c r="FP50" s="30">
        <v>1128.01</v>
      </c>
      <c r="FQ50" s="5">
        <v>4.0000000000000002E-4</v>
      </c>
      <c r="FR50" s="30">
        <v>0</v>
      </c>
      <c r="FS50">
        <v>0</v>
      </c>
      <c r="FT50" s="30">
        <v>0</v>
      </c>
      <c r="FU50">
        <v>0</v>
      </c>
      <c r="FV50" s="30">
        <v>9098343.5</v>
      </c>
      <c r="FW50" s="5">
        <v>2.7181000000000002</v>
      </c>
      <c r="FX50" s="30">
        <v>2096027.2</v>
      </c>
      <c r="FY50" s="5">
        <v>1.0771999999999999</v>
      </c>
      <c r="FZ50" s="30">
        <v>16979522.199999999</v>
      </c>
      <c r="GA50" s="5">
        <v>1.6592</v>
      </c>
      <c r="GB50" s="30">
        <v>761400</v>
      </c>
      <c r="GC50" s="5">
        <v>4.1300999999999997</v>
      </c>
      <c r="GD50" s="30">
        <v>1880000</v>
      </c>
      <c r="GE50" s="5">
        <v>6.0716999999999999</v>
      </c>
      <c r="GF50" s="30">
        <v>0</v>
      </c>
      <c r="GG50">
        <v>0</v>
      </c>
      <c r="GH50" s="30">
        <v>20255824.300000001</v>
      </c>
      <c r="GI50" s="5">
        <v>1.4251</v>
      </c>
      <c r="GJ50" s="30">
        <v>9346085</v>
      </c>
      <c r="GK50" s="5">
        <v>2.9872000000000001</v>
      </c>
      <c r="GL50" s="30">
        <v>0</v>
      </c>
      <c r="GM50">
        <v>0</v>
      </c>
      <c r="GN50" s="30">
        <v>0</v>
      </c>
      <c r="GO50">
        <v>0</v>
      </c>
      <c r="GP50" s="30">
        <v>25726136.800000001</v>
      </c>
      <c r="GQ50" s="5">
        <v>1.1677</v>
      </c>
      <c r="GR50" s="30">
        <v>1210958</v>
      </c>
      <c r="GS50" s="5">
        <v>0.98519999999999996</v>
      </c>
      <c r="GT50" s="30">
        <v>0</v>
      </c>
      <c r="GU50">
        <v>0</v>
      </c>
      <c r="GV50" s="30">
        <v>19393078.199999999</v>
      </c>
      <c r="GW50" s="5">
        <v>1.1487000000000001</v>
      </c>
      <c r="GX50" s="30">
        <v>0</v>
      </c>
      <c r="GY50">
        <v>0</v>
      </c>
      <c r="GZ50" s="30">
        <v>20442898</v>
      </c>
      <c r="HA50" s="5">
        <v>1.4644999999999999</v>
      </c>
      <c r="HB50" s="30">
        <v>11277016.800000001</v>
      </c>
      <c r="HC50" s="5">
        <v>5.2319000000000004</v>
      </c>
      <c r="HD50" s="30">
        <v>0</v>
      </c>
      <c r="HE50">
        <v>0</v>
      </c>
      <c r="HF50" s="30">
        <v>0</v>
      </c>
      <c r="HG50">
        <v>0</v>
      </c>
      <c r="HH50" s="30">
        <v>5248949</v>
      </c>
      <c r="HI50" s="5">
        <v>1.6717</v>
      </c>
      <c r="HJ50" s="30">
        <v>0</v>
      </c>
      <c r="HK50">
        <v>0</v>
      </c>
      <c r="HL50" s="30">
        <v>7576569</v>
      </c>
      <c r="HM50" s="5">
        <v>2.0571999999999999</v>
      </c>
      <c r="HN50" s="30">
        <v>955080</v>
      </c>
      <c r="HO50" s="5">
        <v>0.77990000000000004</v>
      </c>
      <c r="HP50" s="30">
        <v>0</v>
      </c>
      <c r="HQ50">
        <v>0</v>
      </c>
      <c r="HR50" s="30">
        <v>0</v>
      </c>
      <c r="HS50">
        <v>0</v>
      </c>
      <c r="HT50" s="30">
        <v>3263500.8</v>
      </c>
      <c r="HU50" s="5">
        <v>0.40300000000000002</v>
      </c>
    </row>
    <row r="51" spans="1:229" ht="14.25" thickTop="1" thickBot="1">
      <c r="A51" s="184" t="s">
        <v>265</v>
      </c>
      <c r="B51" s="185">
        <v>3124815815.54</v>
      </c>
      <c r="C51" s="186">
        <v>2.5627</v>
      </c>
      <c r="D51" s="185">
        <v>948709.1</v>
      </c>
      <c r="E51" s="186">
        <v>0.85929999999999995</v>
      </c>
      <c r="F51" s="185">
        <v>122985409.40000001</v>
      </c>
      <c r="G51" s="186">
        <v>3.6080999999999999</v>
      </c>
      <c r="H51" s="185">
        <v>80618268.599999994</v>
      </c>
      <c r="I51" s="186">
        <v>5.9104999999999999</v>
      </c>
      <c r="J51" s="185">
        <v>0</v>
      </c>
      <c r="K51" s="184">
        <v>0</v>
      </c>
      <c r="L51" s="185">
        <v>8631773.4000000004</v>
      </c>
      <c r="M51" s="186">
        <v>0.76570000000000005</v>
      </c>
      <c r="N51" s="185">
        <v>48890000</v>
      </c>
      <c r="O51" s="186">
        <v>4.4048999999999996</v>
      </c>
      <c r="P51" s="185">
        <v>115892297.88</v>
      </c>
      <c r="Q51" s="186">
        <v>4.0206</v>
      </c>
      <c r="R51" s="185">
        <v>0</v>
      </c>
      <c r="S51" s="184">
        <v>0</v>
      </c>
      <c r="T51" s="185">
        <v>437836663.81999999</v>
      </c>
      <c r="U51" s="186">
        <v>1.8077000000000001</v>
      </c>
      <c r="V51" s="185">
        <v>1730202.44</v>
      </c>
      <c r="W51" s="186">
        <v>1.843</v>
      </c>
      <c r="X51" s="185">
        <v>0</v>
      </c>
      <c r="Y51" s="184">
        <v>0</v>
      </c>
      <c r="Z51" s="185">
        <v>0</v>
      </c>
      <c r="AA51" s="184">
        <v>0</v>
      </c>
      <c r="AB51" s="185">
        <v>569595</v>
      </c>
      <c r="AC51" s="186">
        <v>1.0491999999999999</v>
      </c>
      <c r="AD51" s="185">
        <v>20749390</v>
      </c>
      <c r="AE51" s="186">
        <v>2.6892999999999998</v>
      </c>
      <c r="AF51" s="185">
        <v>0</v>
      </c>
      <c r="AG51" s="184">
        <v>0</v>
      </c>
      <c r="AH51" s="185">
        <v>0</v>
      </c>
      <c r="AI51" s="184">
        <v>0</v>
      </c>
      <c r="AJ51" s="185">
        <v>837010.18</v>
      </c>
      <c r="AK51" s="186">
        <v>2.1631999999999998</v>
      </c>
      <c r="AL51" s="185">
        <v>40481280</v>
      </c>
      <c r="AM51" s="186">
        <v>1.4457</v>
      </c>
      <c r="AN51" s="185">
        <v>0</v>
      </c>
      <c r="AO51" s="184">
        <v>0</v>
      </c>
      <c r="AP51" s="185">
        <v>56154097.68</v>
      </c>
      <c r="AQ51" s="186">
        <v>1.95</v>
      </c>
      <c r="AR51" s="185">
        <v>17283644.199999999</v>
      </c>
      <c r="AS51" s="186">
        <v>1.5058</v>
      </c>
      <c r="AT51" s="185">
        <v>8061680</v>
      </c>
      <c r="AU51" s="186">
        <v>9.6785999999999994</v>
      </c>
      <c r="AV51" s="185">
        <v>16418439.6</v>
      </c>
      <c r="AW51" s="186">
        <v>3.1518999999999999</v>
      </c>
      <c r="AX51" s="185">
        <v>0</v>
      </c>
      <c r="AY51" s="184">
        <v>0</v>
      </c>
      <c r="AZ51" s="185">
        <v>0</v>
      </c>
      <c r="BA51" s="184">
        <v>0</v>
      </c>
      <c r="BB51" s="185">
        <v>13709077.279999999</v>
      </c>
      <c r="BC51" s="186">
        <v>7.3616999999999999</v>
      </c>
      <c r="BD51" s="185">
        <v>37365000</v>
      </c>
      <c r="BE51" s="186">
        <v>4.8710000000000004</v>
      </c>
      <c r="BF51" s="185">
        <v>842160.38</v>
      </c>
      <c r="BG51" s="186">
        <v>1.9871000000000001</v>
      </c>
      <c r="BH51" s="185">
        <v>4803089</v>
      </c>
      <c r="BI51" s="186">
        <v>2.1938</v>
      </c>
      <c r="BJ51" s="185">
        <v>705000</v>
      </c>
      <c r="BK51" s="186">
        <v>2.1152000000000002</v>
      </c>
      <c r="BL51" s="185">
        <v>13482000</v>
      </c>
      <c r="BM51" s="186">
        <v>4.4245999999999999</v>
      </c>
      <c r="BN51" s="185">
        <v>262746</v>
      </c>
      <c r="BO51" s="186">
        <v>1.0374000000000001</v>
      </c>
      <c r="BP51" s="185">
        <v>0</v>
      </c>
      <c r="BQ51" s="184">
        <v>0</v>
      </c>
      <c r="BR51" s="185">
        <v>746882.28</v>
      </c>
      <c r="BS51" s="186">
        <v>3.1991999999999998</v>
      </c>
      <c r="BT51" s="185">
        <v>2974645.03</v>
      </c>
      <c r="BU51" s="186">
        <v>0.91669999999999996</v>
      </c>
      <c r="BV51" s="185">
        <v>162814015.50999999</v>
      </c>
      <c r="BW51" s="186">
        <v>4.0662000000000003</v>
      </c>
      <c r="BX51" s="185">
        <v>49889337.439999998</v>
      </c>
      <c r="BY51" s="186">
        <v>3.2778</v>
      </c>
      <c r="BZ51" s="185">
        <v>0</v>
      </c>
      <c r="CA51" s="184">
        <v>0</v>
      </c>
      <c r="CB51" s="185">
        <v>10346686.720000001</v>
      </c>
      <c r="CC51" s="186">
        <v>4.6417999999999999</v>
      </c>
      <c r="CD51" s="185">
        <v>2417304.7000000002</v>
      </c>
      <c r="CE51" s="186">
        <v>5.5808</v>
      </c>
      <c r="CF51" s="185">
        <v>0</v>
      </c>
      <c r="CG51" s="184">
        <v>0</v>
      </c>
      <c r="CH51" s="185">
        <v>0</v>
      </c>
      <c r="CI51" s="184">
        <v>0</v>
      </c>
      <c r="CJ51" s="185">
        <v>2820000</v>
      </c>
      <c r="CK51" s="186">
        <v>4.4809000000000001</v>
      </c>
      <c r="CL51" s="185">
        <v>54949323.240000002</v>
      </c>
      <c r="CM51" s="186">
        <v>7.1295999999999999</v>
      </c>
      <c r="CN51" s="185">
        <v>0</v>
      </c>
      <c r="CO51" s="184">
        <v>0</v>
      </c>
      <c r="CP51" s="185">
        <v>1860630</v>
      </c>
      <c r="CQ51" s="186">
        <v>8.3009000000000004</v>
      </c>
      <c r="CR51" s="185">
        <v>4901628.5</v>
      </c>
      <c r="CS51" s="186">
        <v>1.1603000000000001</v>
      </c>
      <c r="CT51" s="185">
        <v>4764100</v>
      </c>
      <c r="CU51" s="186">
        <v>2.0790000000000002</v>
      </c>
      <c r="CV51" s="185">
        <v>6121435.5</v>
      </c>
      <c r="CW51" s="186">
        <v>2.1474000000000002</v>
      </c>
      <c r="CX51" s="185">
        <v>0</v>
      </c>
      <c r="CY51" s="184">
        <v>0</v>
      </c>
      <c r="CZ51" s="185">
        <v>47473237.799999997</v>
      </c>
      <c r="DA51" s="186">
        <v>2.3976000000000002</v>
      </c>
      <c r="DB51" s="185">
        <v>0</v>
      </c>
      <c r="DC51" s="184">
        <v>0</v>
      </c>
      <c r="DD51" s="185">
        <v>0</v>
      </c>
      <c r="DE51" s="184">
        <v>0</v>
      </c>
      <c r="DF51" s="185">
        <v>0</v>
      </c>
      <c r="DG51" s="184">
        <v>0</v>
      </c>
      <c r="DH51" s="185">
        <v>7613784.1799999997</v>
      </c>
      <c r="DI51" s="186">
        <v>1.2094</v>
      </c>
      <c r="DJ51" s="185">
        <v>396354562.60000002</v>
      </c>
      <c r="DK51" s="186">
        <v>3.5783999999999998</v>
      </c>
      <c r="DL51" s="185">
        <v>604890</v>
      </c>
      <c r="DM51" s="186">
        <v>2.8330000000000002</v>
      </c>
      <c r="DN51" s="185">
        <v>1155542</v>
      </c>
      <c r="DO51" s="186">
        <v>1.2704</v>
      </c>
      <c r="DP51" s="185">
        <v>1384000</v>
      </c>
      <c r="DQ51" s="186">
        <v>1.4315</v>
      </c>
      <c r="DR51" s="185">
        <v>209368863.19999999</v>
      </c>
      <c r="DS51" s="186">
        <v>5.0362</v>
      </c>
      <c r="DT51" s="185">
        <v>15883852.52</v>
      </c>
      <c r="DU51" s="186">
        <v>2.9477000000000002</v>
      </c>
      <c r="DV51" s="185">
        <v>3539181</v>
      </c>
      <c r="DW51" s="186">
        <v>1.5144</v>
      </c>
      <c r="DX51" s="185">
        <v>24128937</v>
      </c>
      <c r="DY51" s="186">
        <v>2.6181999999999999</v>
      </c>
      <c r="DZ51" s="185">
        <v>23864623</v>
      </c>
      <c r="EA51" s="186">
        <v>1.66</v>
      </c>
      <c r="EB51" s="185">
        <v>0</v>
      </c>
      <c r="EC51" s="184">
        <v>0</v>
      </c>
      <c r="ED51" s="185">
        <v>209449082</v>
      </c>
      <c r="EE51" s="186">
        <v>2.5680000000000001</v>
      </c>
      <c r="EF51" s="185">
        <v>17041297</v>
      </c>
      <c r="EG51" s="186">
        <v>1.6323000000000001</v>
      </c>
      <c r="EH51" s="185">
        <v>0</v>
      </c>
      <c r="EI51" s="184">
        <v>0</v>
      </c>
      <c r="EJ51" s="185">
        <v>2205000</v>
      </c>
      <c r="EK51" s="186">
        <v>2.5632999999999999</v>
      </c>
      <c r="EL51" s="185">
        <v>0</v>
      </c>
      <c r="EM51" s="184">
        <v>0</v>
      </c>
      <c r="EN51" s="185">
        <v>6709089.9000000004</v>
      </c>
      <c r="EO51" s="186">
        <v>1.8436999999999999</v>
      </c>
      <c r="EP51" s="185">
        <v>5614197.54</v>
      </c>
      <c r="EQ51" s="186">
        <v>2.2195999999999998</v>
      </c>
      <c r="ER51" s="185">
        <v>3866126</v>
      </c>
      <c r="ES51" s="186">
        <v>0.64190000000000003</v>
      </c>
      <c r="ET51" s="185">
        <v>716404</v>
      </c>
      <c r="EU51" s="186">
        <v>1.2390000000000001</v>
      </c>
      <c r="EV51" s="185">
        <v>63500532.060000002</v>
      </c>
      <c r="EW51" s="186">
        <v>3.1894</v>
      </c>
      <c r="EX51" s="185">
        <v>54642415.200000003</v>
      </c>
      <c r="EY51" s="186">
        <v>3.8304999999999998</v>
      </c>
      <c r="EZ51" s="185">
        <v>2394722</v>
      </c>
      <c r="FA51" s="186">
        <v>0.69520000000000004</v>
      </c>
      <c r="FB51" s="185">
        <v>0</v>
      </c>
      <c r="FC51" s="184">
        <v>0</v>
      </c>
      <c r="FD51" s="185">
        <v>0</v>
      </c>
      <c r="FE51" s="184">
        <v>0</v>
      </c>
      <c r="FF51" s="185">
        <v>25301593.440000001</v>
      </c>
      <c r="FG51" s="186">
        <v>3.3813</v>
      </c>
      <c r="FH51" s="185">
        <v>96080023.799999997</v>
      </c>
      <c r="FI51" s="186">
        <v>3.7906</v>
      </c>
      <c r="FJ51" s="185">
        <v>11835829.439999999</v>
      </c>
      <c r="FK51" s="186">
        <v>3.9584000000000001</v>
      </c>
      <c r="FL51" s="185">
        <v>1510337.88</v>
      </c>
      <c r="FM51" s="186">
        <v>1.3134999999999999</v>
      </c>
      <c r="FN51" s="185">
        <v>877019.6</v>
      </c>
      <c r="FO51" s="186">
        <v>1.6605000000000001</v>
      </c>
      <c r="FP51" s="185">
        <v>5686646.5099999998</v>
      </c>
      <c r="FQ51" s="186">
        <v>1.8451</v>
      </c>
      <c r="FR51" s="185">
        <v>0</v>
      </c>
      <c r="FS51" s="184">
        <v>0</v>
      </c>
      <c r="FT51" s="185">
        <v>0</v>
      </c>
      <c r="FU51" s="184">
        <v>0</v>
      </c>
      <c r="FV51" s="185">
        <v>12158021.5</v>
      </c>
      <c r="FW51" s="186">
        <v>3.6322000000000001</v>
      </c>
      <c r="FX51" s="185">
        <v>3662780.48</v>
      </c>
      <c r="FY51" s="186">
        <v>1.8824000000000001</v>
      </c>
      <c r="FZ51" s="185">
        <v>16979522.199999999</v>
      </c>
      <c r="GA51" s="186">
        <v>1.6592</v>
      </c>
      <c r="GB51" s="185">
        <v>1342680</v>
      </c>
      <c r="GC51" s="186">
        <v>7.2831999999999999</v>
      </c>
      <c r="GD51" s="185">
        <v>3956000</v>
      </c>
      <c r="GE51" s="186">
        <v>12.776400000000001</v>
      </c>
      <c r="GF51" s="185">
        <v>0</v>
      </c>
      <c r="GG51" s="184">
        <v>0</v>
      </c>
      <c r="GH51" s="185">
        <v>32159608.300000001</v>
      </c>
      <c r="GI51" s="186">
        <v>2.2625999999999999</v>
      </c>
      <c r="GJ51" s="185">
        <v>9346085</v>
      </c>
      <c r="GK51" s="186">
        <v>2.9872000000000001</v>
      </c>
      <c r="GL51" s="185">
        <v>248524293.08000001</v>
      </c>
      <c r="GM51" s="186">
        <v>3.3288000000000002</v>
      </c>
      <c r="GN51" s="185">
        <v>0</v>
      </c>
      <c r="GO51" s="184">
        <v>0</v>
      </c>
      <c r="GP51" s="185">
        <v>56688698.740000002</v>
      </c>
      <c r="GQ51" s="186">
        <v>2.573</v>
      </c>
      <c r="GR51" s="185">
        <v>2039174.51</v>
      </c>
      <c r="GS51" s="186">
        <v>1.659</v>
      </c>
      <c r="GT51" s="185">
        <v>0</v>
      </c>
      <c r="GU51" s="184">
        <v>0</v>
      </c>
      <c r="GV51" s="185">
        <v>31922529.620000001</v>
      </c>
      <c r="GW51" s="186">
        <v>1.8908</v>
      </c>
      <c r="GX51" s="185">
        <v>0</v>
      </c>
      <c r="GY51" s="184">
        <v>0</v>
      </c>
      <c r="GZ51" s="185">
        <v>44944539.479999997</v>
      </c>
      <c r="HA51" s="186">
        <v>3.2197</v>
      </c>
      <c r="HB51" s="185">
        <v>11277016.800000001</v>
      </c>
      <c r="HC51" s="186">
        <v>5.2319000000000004</v>
      </c>
      <c r="HD51" s="185">
        <v>0</v>
      </c>
      <c r="HE51" s="184">
        <v>0</v>
      </c>
      <c r="HF51" s="185">
        <v>0</v>
      </c>
      <c r="HG51" s="184">
        <v>0</v>
      </c>
      <c r="HH51" s="185">
        <v>5248949</v>
      </c>
      <c r="HI51" s="186">
        <v>1.6717</v>
      </c>
      <c r="HJ51" s="185">
        <v>13950609</v>
      </c>
      <c r="HK51" s="186">
        <v>3.3437000000000001</v>
      </c>
      <c r="HL51" s="185">
        <v>13356368</v>
      </c>
      <c r="HM51" s="186">
        <v>3.6265000000000001</v>
      </c>
      <c r="HN51" s="185">
        <v>2802523</v>
      </c>
      <c r="HO51" s="186">
        <v>2.2884000000000002</v>
      </c>
      <c r="HP51" s="185">
        <v>0</v>
      </c>
      <c r="HQ51" s="184">
        <v>0</v>
      </c>
      <c r="HR51" s="185">
        <v>5282709.84</v>
      </c>
      <c r="HS51" s="186">
        <v>2.3626999999999998</v>
      </c>
      <c r="HT51" s="185">
        <v>16508394.439999999</v>
      </c>
      <c r="HU51" s="186">
        <v>2.0383</v>
      </c>
    </row>
    <row r="52" spans="1:229" ht="13.5" thickTop="1">
      <c r="A52" t="s">
        <v>266</v>
      </c>
      <c r="B52" s="30">
        <v>0</v>
      </c>
      <c r="C52">
        <v>0</v>
      </c>
      <c r="D52" s="30">
        <v>0</v>
      </c>
      <c r="E52">
        <v>0</v>
      </c>
      <c r="F52" s="30">
        <v>0</v>
      </c>
      <c r="G52">
        <v>0</v>
      </c>
      <c r="H52" s="30">
        <v>0</v>
      </c>
      <c r="I52">
        <v>0</v>
      </c>
      <c r="J52" s="30">
        <v>0</v>
      </c>
      <c r="K52">
        <v>0</v>
      </c>
      <c r="L52" s="30">
        <v>0</v>
      </c>
      <c r="M52">
        <v>0</v>
      </c>
      <c r="N52" s="30">
        <v>0</v>
      </c>
      <c r="O52">
        <v>0</v>
      </c>
      <c r="P52" s="30">
        <v>0</v>
      </c>
      <c r="Q52">
        <v>0</v>
      </c>
      <c r="R52" s="30">
        <v>0</v>
      </c>
      <c r="S52">
        <v>0</v>
      </c>
      <c r="T52" s="30">
        <v>0</v>
      </c>
      <c r="U52">
        <v>0</v>
      </c>
      <c r="V52" s="30">
        <v>0</v>
      </c>
      <c r="W52">
        <v>0</v>
      </c>
      <c r="X52" s="30">
        <v>0</v>
      </c>
      <c r="Y52">
        <v>0</v>
      </c>
      <c r="Z52" s="30">
        <v>0</v>
      </c>
      <c r="AA52">
        <v>0</v>
      </c>
      <c r="AB52" s="30">
        <v>0</v>
      </c>
      <c r="AC52">
        <v>0</v>
      </c>
      <c r="AD52" s="30">
        <v>0</v>
      </c>
      <c r="AE52">
        <v>0</v>
      </c>
      <c r="AF52" s="30">
        <v>0</v>
      </c>
      <c r="AG52">
        <v>0</v>
      </c>
      <c r="AH52" s="30">
        <v>0</v>
      </c>
      <c r="AI52">
        <v>0</v>
      </c>
      <c r="AJ52" s="30">
        <v>0</v>
      </c>
      <c r="AK52">
        <v>0</v>
      </c>
      <c r="AL52" s="30">
        <v>0</v>
      </c>
      <c r="AM52">
        <v>0</v>
      </c>
      <c r="AN52" s="30">
        <v>0</v>
      </c>
      <c r="AO52">
        <v>0</v>
      </c>
      <c r="AP52" s="30">
        <v>0</v>
      </c>
      <c r="AQ52">
        <v>0</v>
      </c>
      <c r="AR52" s="30">
        <v>0</v>
      </c>
      <c r="AS52">
        <v>0</v>
      </c>
      <c r="AT52" s="30">
        <v>0</v>
      </c>
      <c r="AU52">
        <v>0</v>
      </c>
      <c r="AV52" s="30">
        <v>0</v>
      </c>
      <c r="AW52">
        <v>0</v>
      </c>
      <c r="AX52" s="30">
        <v>0</v>
      </c>
      <c r="AY52">
        <v>0</v>
      </c>
      <c r="AZ52" s="30">
        <v>0</v>
      </c>
      <c r="BA52">
        <v>0</v>
      </c>
      <c r="BB52" s="30">
        <v>0</v>
      </c>
      <c r="BC52">
        <v>0</v>
      </c>
      <c r="BD52" s="30">
        <v>0</v>
      </c>
      <c r="BE52">
        <v>0</v>
      </c>
      <c r="BF52" s="30">
        <v>0</v>
      </c>
      <c r="BG52">
        <v>0</v>
      </c>
      <c r="BH52" s="30">
        <v>0</v>
      </c>
      <c r="BI52">
        <v>0</v>
      </c>
      <c r="BJ52" s="30">
        <v>0</v>
      </c>
      <c r="BK52">
        <v>0</v>
      </c>
      <c r="BL52" s="30">
        <v>0</v>
      </c>
      <c r="BM52">
        <v>0</v>
      </c>
      <c r="BN52" s="30">
        <v>0</v>
      </c>
      <c r="BO52">
        <v>0</v>
      </c>
      <c r="BP52" s="30">
        <v>0</v>
      </c>
      <c r="BQ52">
        <v>0</v>
      </c>
      <c r="BR52" s="30">
        <v>0</v>
      </c>
      <c r="BS52">
        <v>0</v>
      </c>
      <c r="BT52" s="30">
        <v>0</v>
      </c>
      <c r="BU52">
        <v>0</v>
      </c>
      <c r="BV52" s="30">
        <v>0</v>
      </c>
      <c r="BW52">
        <v>0</v>
      </c>
      <c r="BX52" s="30">
        <v>0</v>
      </c>
      <c r="BY52">
        <v>0</v>
      </c>
      <c r="BZ52" s="30">
        <v>0</v>
      </c>
      <c r="CA52">
        <v>0</v>
      </c>
      <c r="CB52" s="30">
        <v>0</v>
      </c>
      <c r="CC52">
        <v>0</v>
      </c>
      <c r="CD52" s="30">
        <v>0</v>
      </c>
      <c r="CE52">
        <v>0</v>
      </c>
      <c r="CF52" s="30">
        <v>0</v>
      </c>
      <c r="CG52">
        <v>0</v>
      </c>
      <c r="CH52" s="30">
        <v>0</v>
      </c>
      <c r="CI52">
        <v>0</v>
      </c>
      <c r="CJ52" s="30">
        <v>0</v>
      </c>
      <c r="CK52">
        <v>0</v>
      </c>
      <c r="CL52" s="30">
        <v>0</v>
      </c>
      <c r="CM52">
        <v>0</v>
      </c>
      <c r="CN52" s="30">
        <v>0</v>
      </c>
      <c r="CO52">
        <v>0</v>
      </c>
      <c r="CP52" s="30">
        <v>0</v>
      </c>
      <c r="CQ52">
        <v>0</v>
      </c>
      <c r="CR52" s="30">
        <v>0</v>
      </c>
      <c r="CS52">
        <v>0</v>
      </c>
      <c r="CT52" s="30">
        <v>0</v>
      </c>
      <c r="CU52">
        <v>0</v>
      </c>
      <c r="CV52" s="30">
        <v>0</v>
      </c>
      <c r="CW52">
        <v>0</v>
      </c>
      <c r="CX52" s="30">
        <v>0</v>
      </c>
      <c r="CY52">
        <v>0</v>
      </c>
      <c r="CZ52" s="30">
        <v>0</v>
      </c>
      <c r="DA52">
        <v>0</v>
      </c>
      <c r="DB52" s="30">
        <v>0</v>
      </c>
      <c r="DC52">
        <v>0</v>
      </c>
      <c r="DD52" s="30">
        <v>0</v>
      </c>
      <c r="DE52">
        <v>0</v>
      </c>
      <c r="DF52" s="30">
        <v>0</v>
      </c>
      <c r="DG52">
        <v>0</v>
      </c>
      <c r="DH52" s="30">
        <v>0</v>
      </c>
      <c r="DI52">
        <v>0</v>
      </c>
      <c r="DJ52" s="30">
        <v>0</v>
      </c>
      <c r="DK52">
        <v>0</v>
      </c>
      <c r="DL52" s="30">
        <v>0</v>
      </c>
      <c r="DM52">
        <v>0</v>
      </c>
      <c r="DN52" s="30">
        <v>0</v>
      </c>
      <c r="DO52">
        <v>0</v>
      </c>
      <c r="DP52" s="30">
        <v>0</v>
      </c>
      <c r="DQ52">
        <v>0</v>
      </c>
      <c r="DR52" s="30">
        <v>0</v>
      </c>
      <c r="DS52">
        <v>0</v>
      </c>
      <c r="DT52" s="30">
        <v>0</v>
      </c>
      <c r="DU52">
        <v>0</v>
      </c>
      <c r="DV52" s="30">
        <v>0</v>
      </c>
      <c r="DW52">
        <v>0</v>
      </c>
      <c r="DX52" s="30">
        <v>0</v>
      </c>
      <c r="DY52">
        <v>0</v>
      </c>
      <c r="DZ52" s="30">
        <v>0</v>
      </c>
      <c r="EA52">
        <v>0</v>
      </c>
      <c r="EB52" s="30">
        <v>0</v>
      </c>
      <c r="EC52">
        <v>0</v>
      </c>
      <c r="ED52" s="30">
        <v>0</v>
      </c>
      <c r="EE52">
        <v>0</v>
      </c>
      <c r="EF52" s="30">
        <v>0</v>
      </c>
      <c r="EG52">
        <v>0</v>
      </c>
      <c r="EH52" s="30">
        <v>0</v>
      </c>
      <c r="EI52">
        <v>0</v>
      </c>
      <c r="EJ52" s="30">
        <v>0</v>
      </c>
      <c r="EK52">
        <v>0</v>
      </c>
      <c r="EL52" s="30">
        <v>0</v>
      </c>
      <c r="EM52">
        <v>0</v>
      </c>
      <c r="EN52" s="30">
        <v>0</v>
      </c>
      <c r="EO52">
        <v>0</v>
      </c>
      <c r="EP52" s="30">
        <v>0</v>
      </c>
      <c r="EQ52">
        <v>0</v>
      </c>
      <c r="ER52" s="30">
        <v>0</v>
      </c>
      <c r="ES52">
        <v>0</v>
      </c>
      <c r="ET52" s="30">
        <v>0</v>
      </c>
      <c r="EU52">
        <v>0</v>
      </c>
      <c r="EV52" s="30">
        <v>0</v>
      </c>
      <c r="EW52">
        <v>0</v>
      </c>
      <c r="EX52" s="30">
        <v>0</v>
      </c>
      <c r="EY52">
        <v>0</v>
      </c>
      <c r="EZ52" s="30">
        <v>0</v>
      </c>
      <c r="FA52">
        <v>0</v>
      </c>
      <c r="FB52" s="30">
        <v>0</v>
      </c>
      <c r="FC52">
        <v>0</v>
      </c>
      <c r="FD52" s="30">
        <v>0</v>
      </c>
      <c r="FE52">
        <v>0</v>
      </c>
      <c r="FF52" s="30">
        <v>0</v>
      </c>
      <c r="FG52">
        <v>0</v>
      </c>
      <c r="FH52" s="30">
        <v>0</v>
      </c>
      <c r="FI52">
        <v>0</v>
      </c>
      <c r="FJ52" s="30">
        <v>0</v>
      </c>
      <c r="FK52">
        <v>0</v>
      </c>
      <c r="FL52" s="30">
        <v>0</v>
      </c>
      <c r="FM52">
        <v>0</v>
      </c>
      <c r="FN52" s="30">
        <v>0</v>
      </c>
      <c r="FO52">
        <v>0</v>
      </c>
      <c r="FP52" s="30">
        <v>0</v>
      </c>
      <c r="FQ52">
        <v>0</v>
      </c>
      <c r="FR52" s="30">
        <v>0</v>
      </c>
      <c r="FS52">
        <v>0</v>
      </c>
      <c r="FT52" s="30">
        <v>0</v>
      </c>
      <c r="FU52">
        <v>0</v>
      </c>
      <c r="FV52" s="30">
        <v>0</v>
      </c>
      <c r="FW52">
        <v>0</v>
      </c>
      <c r="FX52" s="30">
        <v>0</v>
      </c>
      <c r="FY52">
        <v>0</v>
      </c>
      <c r="FZ52" s="30">
        <v>0</v>
      </c>
      <c r="GA52">
        <v>0</v>
      </c>
      <c r="GB52" s="30">
        <v>0</v>
      </c>
      <c r="GC52">
        <v>0</v>
      </c>
      <c r="GD52" s="30">
        <v>0</v>
      </c>
      <c r="GE52">
        <v>0</v>
      </c>
      <c r="GF52" s="30">
        <v>0</v>
      </c>
      <c r="GG52">
        <v>0</v>
      </c>
      <c r="GH52" s="30">
        <v>0</v>
      </c>
      <c r="GI52">
        <v>0</v>
      </c>
      <c r="GJ52" s="30">
        <v>0</v>
      </c>
      <c r="GK52">
        <v>0</v>
      </c>
      <c r="GL52" s="30">
        <v>0</v>
      </c>
      <c r="GM52">
        <v>0</v>
      </c>
      <c r="GN52" s="30">
        <v>0</v>
      </c>
      <c r="GO52">
        <v>0</v>
      </c>
      <c r="GP52" s="30">
        <v>0</v>
      </c>
      <c r="GQ52">
        <v>0</v>
      </c>
      <c r="GR52" s="30">
        <v>0</v>
      </c>
      <c r="GS52">
        <v>0</v>
      </c>
      <c r="GT52" s="30">
        <v>0</v>
      </c>
      <c r="GU52">
        <v>0</v>
      </c>
      <c r="GV52" s="30">
        <v>0</v>
      </c>
      <c r="GW52">
        <v>0</v>
      </c>
      <c r="GX52" s="30">
        <v>0</v>
      </c>
      <c r="GY52">
        <v>0</v>
      </c>
      <c r="GZ52" s="30">
        <v>0</v>
      </c>
      <c r="HA52">
        <v>0</v>
      </c>
      <c r="HB52" s="30">
        <v>0</v>
      </c>
      <c r="HC52">
        <v>0</v>
      </c>
      <c r="HD52" s="30">
        <v>0</v>
      </c>
      <c r="HE52">
        <v>0</v>
      </c>
      <c r="HF52" s="30">
        <v>0</v>
      </c>
      <c r="HG52">
        <v>0</v>
      </c>
      <c r="HH52" s="30">
        <v>0</v>
      </c>
      <c r="HI52">
        <v>0</v>
      </c>
      <c r="HJ52" s="30">
        <v>0</v>
      </c>
      <c r="HK52">
        <v>0</v>
      </c>
      <c r="HL52" s="30">
        <v>0</v>
      </c>
      <c r="HM52">
        <v>0</v>
      </c>
      <c r="HN52" s="30">
        <v>0</v>
      </c>
      <c r="HO52">
        <v>0</v>
      </c>
      <c r="HP52" s="30">
        <v>0</v>
      </c>
      <c r="HQ52">
        <v>0</v>
      </c>
      <c r="HR52" s="30">
        <v>0</v>
      </c>
      <c r="HS52">
        <v>0</v>
      </c>
      <c r="HT52" s="30">
        <v>0</v>
      </c>
      <c r="HU52">
        <v>0</v>
      </c>
    </row>
    <row r="53" spans="1:229">
      <c r="A53" t="s">
        <v>267</v>
      </c>
      <c r="B53" s="30">
        <v>2270201141.8299999</v>
      </c>
      <c r="C53" s="5">
        <v>1.8617999999999999</v>
      </c>
      <c r="D53" s="30">
        <v>2238795.58</v>
      </c>
      <c r="E53" s="5">
        <v>2.0278999999999998</v>
      </c>
      <c r="F53" s="30">
        <v>81160943.799999997</v>
      </c>
      <c r="G53" s="5">
        <v>2.3811</v>
      </c>
      <c r="H53" s="30">
        <v>15449435.220000001</v>
      </c>
      <c r="I53" s="5">
        <v>1.1327</v>
      </c>
      <c r="J53" s="30">
        <v>0</v>
      </c>
      <c r="K53">
        <v>0</v>
      </c>
      <c r="L53" s="30">
        <v>45994047.280000001</v>
      </c>
      <c r="M53" s="5">
        <v>4.0801999999999996</v>
      </c>
      <c r="N53" s="30">
        <v>21083000</v>
      </c>
      <c r="O53" s="5">
        <v>1.8995</v>
      </c>
      <c r="P53" s="30">
        <v>39197445.259999998</v>
      </c>
      <c r="Q53" s="5">
        <v>1.3599000000000001</v>
      </c>
      <c r="R53" s="30">
        <v>0</v>
      </c>
      <c r="S53">
        <v>0</v>
      </c>
      <c r="T53" s="30">
        <v>95680227.769999996</v>
      </c>
      <c r="U53" s="5">
        <v>0.39500000000000002</v>
      </c>
      <c r="V53" s="30">
        <v>2023336.26</v>
      </c>
      <c r="W53" s="5">
        <v>2.1553</v>
      </c>
      <c r="X53" s="30">
        <v>0</v>
      </c>
      <c r="Y53">
        <v>0</v>
      </c>
      <c r="Z53" s="30">
        <v>4621750</v>
      </c>
      <c r="AA53" s="5">
        <v>3.4557000000000002</v>
      </c>
      <c r="AB53" s="30">
        <v>674592.9</v>
      </c>
      <c r="AC53" s="5">
        <v>1.2426999999999999</v>
      </c>
      <c r="AD53" s="30">
        <v>0</v>
      </c>
      <c r="AE53">
        <v>0</v>
      </c>
      <c r="AF53" s="30">
        <v>23318373</v>
      </c>
      <c r="AG53" s="5">
        <v>9.2920999999999996</v>
      </c>
      <c r="AH53" s="30">
        <v>0</v>
      </c>
      <c r="AI53">
        <v>0</v>
      </c>
      <c r="AJ53" s="30">
        <v>529052.69999999995</v>
      </c>
      <c r="AK53" s="5">
        <v>1.3673</v>
      </c>
      <c r="AL53" s="30">
        <v>101003064</v>
      </c>
      <c r="AM53" s="5">
        <v>3.6071</v>
      </c>
      <c r="AN53" s="30">
        <v>2375901.7999999998</v>
      </c>
      <c r="AO53" s="5">
        <v>1.804</v>
      </c>
      <c r="AP53" s="30">
        <v>56782296.579999998</v>
      </c>
      <c r="AQ53" s="5">
        <v>1.9718</v>
      </c>
      <c r="AR53" s="30">
        <v>0</v>
      </c>
      <c r="AS53">
        <v>0</v>
      </c>
      <c r="AT53" s="30">
        <v>6022478</v>
      </c>
      <c r="AU53" s="5">
        <v>7.2304000000000004</v>
      </c>
      <c r="AV53" s="30">
        <v>22103051.399999999</v>
      </c>
      <c r="AW53" s="5">
        <v>4.2431000000000001</v>
      </c>
      <c r="AX53" s="30">
        <v>3928883</v>
      </c>
      <c r="AY53" s="5">
        <v>2.5657000000000001</v>
      </c>
      <c r="AZ53" s="30">
        <v>0</v>
      </c>
      <c r="BA53">
        <v>0</v>
      </c>
      <c r="BB53" s="30">
        <v>10089522.720000001</v>
      </c>
      <c r="BC53" s="5">
        <v>5.4180000000000001</v>
      </c>
      <c r="BD53" s="30">
        <v>24920100</v>
      </c>
      <c r="BE53" s="5">
        <v>3.2486999999999999</v>
      </c>
      <c r="BF53" s="30">
        <v>668668</v>
      </c>
      <c r="BG53" s="5">
        <v>1.5778000000000001</v>
      </c>
      <c r="BH53" s="30">
        <v>7392139</v>
      </c>
      <c r="BI53" s="5">
        <v>3.3763000000000001</v>
      </c>
      <c r="BJ53" s="30">
        <v>1305000</v>
      </c>
      <c r="BK53" s="5">
        <v>3.9154</v>
      </c>
      <c r="BL53" s="30">
        <v>15267203</v>
      </c>
      <c r="BM53" s="5">
        <v>5.0105000000000004</v>
      </c>
      <c r="BN53" s="30">
        <v>0</v>
      </c>
      <c r="BO53">
        <v>0</v>
      </c>
      <c r="BP53" s="30">
        <v>0</v>
      </c>
      <c r="BQ53">
        <v>0</v>
      </c>
      <c r="BR53" s="30">
        <v>1054680.3600000001</v>
      </c>
      <c r="BS53" s="5">
        <v>4.5175999999999998</v>
      </c>
      <c r="BT53" s="30">
        <v>8418264</v>
      </c>
      <c r="BU53" s="5">
        <v>2.5941000000000001</v>
      </c>
      <c r="BV53" s="30">
        <v>3215259</v>
      </c>
      <c r="BW53" s="5">
        <v>8.0299999999999996E-2</v>
      </c>
      <c r="BX53" s="30">
        <v>36198404.710000001</v>
      </c>
      <c r="BY53" s="5">
        <v>2.3782999999999999</v>
      </c>
      <c r="BZ53" s="30">
        <v>0</v>
      </c>
      <c r="CA53">
        <v>0</v>
      </c>
      <c r="CB53" s="30">
        <v>0</v>
      </c>
      <c r="CC53">
        <v>0</v>
      </c>
      <c r="CD53" s="30">
        <v>0</v>
      </c>
      <c r="CE53">
        <v>0</v>
      </c>
      <c r="CF53" s="30">
        <v>933241</v>
      </c>
      <c r="CG53" s="5">
        <v>4.6763000000000003</v>
      </c>
      <c r="CH53" s="30">
        <v>0</v>
      </c>
      <c r="CI53">
        <v>0</v>
      </c>
      <c r="CJ53" s="30">
        <v>3772028</v>
      </c>
      <c r="CK53" s="5">
        <v>5.9935999999999998</v>
      </c>
      <c r="CL53" s="30">
        <v>0</v>
      </c>
      <c r="CM53">
        <v>0</v>
      </c>
      <c r="CN53" s="30">
        <v>0</v>
      </c>
      <c r="CO53">
        <v>0</v>
      </c>
      <c r="CP53" s="30">
        <v>851380</v>
      </c>
      <c r="CQ53" s="5">
        <v>3.7982999999999998</v>
      </c>
      <c r="CR53" s="30">
        <v>15100485.08</v>
      </c>
      <c r="CS53" s="5">
        <v>3.5743999999999998</v>
      </c>
      <c r="CT53" s="30">
        <v>6018760</v>
      </c>
      <c r="CU53" s="5">
        <v>2.6265999999999998</v>
      </c>
      <c r="CV53" s="30">
        <v>8045063.1200000001</v>
      </c>
      <c r="CW53" s="5">
        <v>2.8222</v>
      </c>
      <c r="CX53" s="30">
        <v>0</v>
      </c>
      <c r="CY53">
        <v>0</v>
      </c>
      <c r="CZ53" s="30">
        <v>42011500.350000001</v>
      </c>
      <c r="DA53" s="5">
        <v>2.1217999999999999</v>
      </c>
      <c r="DB53" s="30">
        <v>0</v>
      </c>
      <c r="DC53">
        <v>0</v>
      </c>
      <c r="DD53" s="30">
        <v>0</v>
      </c>
      <c r="DE53">
        <v>0</v>
      </c>
      <c r="DF53" s="30">
        <v>42267478.299999997</v>
      </c>
      <c r="DG53" s="5">
        <v>4.1424000000000003</v>
      </c>
      <c r="DH53" s="30">
        <v>17902224.280000001</v>
      </c>
      <c r="DI53" s="5">
        <v>2.8435999999999999</v>
      </c>
      <c r="DJ53" s="30">
        <v>294823735.11000001</v>
      </c>
      <c r="DK53" s="5">
        <v>2.6617000000000002</v>
      </c>
      <c r="DL53" s="30">
        <v>0</v>
      </c>
      <c r="DM53">
        <v>0</v>
      </c>
      <c r="DN53" s="30">
        <v>0</v>
      </c>
      <c r="DO53">
        <v>0</v>
      </c>
      <c r="DP53" s="30">
        <v>5360600</v>
      </c>
      <c r="DQ53" s="5">
        <v>5.5446</v>
      </c>
      <c r="DR53" s="30">
        <v>137556622.69999999</v>
      </c>
      <c r="DS53" s="5">
        <v>3.3088000000000002</v>
      </c>
      <c r="DT53" s="30">
        <v>16992195.600000001</v>
      </c>
      <c r="DU53" s="5">
        <v>3.1534</v>
      </c>
      <c r="DV53" s="30">
        <v>4261724</v>
      </c>
      <c r="DW53" s="5">
        <v>1.8236000000000001</v>
      </c>
      <c r="DX53" s="30">
        <v>30420360</v>
      </c>
      <c r="DY53" s="5">
        <v>3.3008999999999999</v>
      </c>
      <c r="DZ53" s="30">
        <v>38171921</v>
      </c>
      <c r="EA53" s="5">
        <v>2.6551999999999998</v>
      </c>
      <c r="EB53" s="30">
        <v>151453167</v>
      </c>
      <c r="EC53" s="5">
        <v>8.1327999999999996</v>
      </c>
      <c r="ED53" s="30">
        <v>258988587</v>
      </c>
      <c r="EE53" s="5">
        <v>3.1753</v>
      </c>
      <c r="EF53" s="30">
        <v>26545442</v>
      </c>
      <c r="EG53" s="5">
        <v>2.5427</v>
      </c>
      <c r="EH53" s="30">
        <v>0</v>
      </c>
      <c r="EI53">
        <v>0</v>
      </c>
      <c r="EJ53" s="30">
        <v>0</v>
      </c>
      <c r="EK53">
        <v>0</v>
      </c>
      <c r="EL53" s="30">
        <v>7249950</v>
      </c>
      <c r="EM53" s="5">
        <v>3.3018000000000001</v>
      </c>
      <c r="EN53" s="30">
        <v>4935400.91</v>
      </c>
      <c r="EO53" s="5">
        <v>1.3563000000000001</v>
      </c>
      <c r="EP53" s="30">
        <v>6130767.3600000003</v>
      </c>
      <c r="EQ53" s="5">
        <v>2.4238</v>
      </c>
      <c r="ER53" s="30">
        <v>0</v>
      </c>
      <c r="ES53">
        <v>0</v>
      </c>
      <c r="ET53" s="30">
        <v>4308329</v>
      </c>
      <c r="EU53" s="5">
        <v>7.4508999999999999</v>
      </c>
      <c r="EV53" s="30">
        <v>0</v>
      </c>
      <c r="EW53">
        <v>0</v>
      </c>
      <c r="EX53" s="30">
        <v>0</v>
      </c>
      <c r="EY53">
        <v>0</v>
      </c>
      <c r="EZ53" s="30">
        <v>11383239.699999999</v>
      </c>
      <c r="FA53" s="5">
        <v>3.3046000000000002</v>
      </c>
      <c r="FB53" s="30">
        <v>0</v>
      </c>
      <c r="FC53">
        <v>0</v>
      </c>
      <c r="FD53" s="30">
        <v>0</v>
      </c>
      <c r="FE53">
        <v>0</v>
      </c>
      <c r="FF53" s="30">
        <v>19591471.5</v>
      </c>
      <c r="FG53" s="5">
        <v>2.6181999999999999</v>
      </c>
      <c r="FH53" s="30">
        <v>73610418.75</v>
      </c>
      <c r="FI53" s="5">
        <v>2.9041000000000001</v>
      </c>
      <c r="FJ53" s="30">
        <v>7827058.5</v>
      </c>
      <c r="FK53" s="5">
        <v>2.6177000000000001</v>
      </c>
      <c r="FL53" s="30">
        <v>163787.75</v>
      </c>
      <c r="FM53" s="5">
        <v>0.1424</v>
      </c>
      <c r="FN53" s="30">
        <v>835813.92</v>
      </c>
      <c r="FO53" s="5">
        <v>1.5825</v>
      </c>
      <c r="FP53" s="30">
        <v>1400393</v>
      </c>
      <c r="FQ53" s="5">
        <v>0.45440000000000003</v>
      </c>
      <c r="FR53" s="30">
        <v>26674593.18</v>
      </c>
      <c r="FS53" s="5">
        <v>2.8414000000000001</v>
      </c>
      <c r="FT53" s="30">
        <v>0</v>
      </c>
      <c r="FU53">
        <v>0</v>
      </c>
      <c r="FV53" s="30">
        <v>2799921</v>
      </c>
      <c r="FW53" s="5">
        <v>0.83650000000000002</v>
      </c>
      <c r="FX53" s="30">
        <v>2583542.38</v>
      </c>
      <c r="FY53" s="5">
        <v>1.3277000000000001</v>
      </c>
      <c r="FZ53" s="30">
        <v>8779606.8000000007</v>
      </c>
      <c r="GA53" s="5">
        <v>0.8579</v>
      </c>
      <c r="GB53" s="30">
        <v>0</v>
      </c>
      <c r="GC53">
        <v>0</v>
      </c>
      <c r="GD53" s="30">
        <v>1250000</v>
      </c>
      <c r="GE53" s="5">
        <v>4.0369999999999999</v>
      </c>
      <c r="GF53" s="30">
        <v>0</v>
      </c>
      <c r="GG53">
        <v>0</v>
      </c>
      <c r="GH53" s="30">
        <v>11831083.439999999</v>
      </c>
      <c r="GI53" s="5">
        <v>0.83240000000000003</v>
      </c>
      <c r="GJ53" s="30">
        <v>0</v>
      </c>
      <c r="GK53">
        <v>0</v>
      </c>
      <c r="GL53" s="30">
        <v>94899285.579999998</v>
      </c>
      <c r="GM53" s="5">
        <v>1.2710999999999999</v>
      </c>
      <c r="GN53" s="30">
        <v>0</v>
      </c>
      <c r="GO53">
        <v>0</v>
      </c>
      <c r="GP53" s="30">
        <v>30842973</v>
      </c>
      <c r="GQ53" s="5">
        <v>1.3998999999999999</v>
      </c>
      <c r="GR53" s="30">
        <v>1487351.12</v>
      </c>
      <c r="GS53" s="5">
        <v>1.21</v>
      </c>
      <c r="GT53" s="30">
        <v>0</v>
      </c>
      <c r="GU53">
        <v>0</v>
      </c>
      <c r="GV53" s="30">
        <v>35189340.159999996</v>
      </c>
      <c r="GW53" s="5">
        <v>2.0842999999999998</v>
      </c>
      <c r="GX53" s="30">
        <v>66161300</v>
      </c>
      <c r="GY53" s="5">
        <v>23.1739</v>
      </c>
      <c r="GZ53" s="30">
        <v>24509394</v>
      </c>
      <c r="HA53" s="5">
        <v>1.7558</v>
      </c>
      <c r="HB53" s="30">
        <v>8712021.2200000007</v>
      </c>
      <c r="HC53" s="5">
        <v>4.0419</v>
      </c>
      <c r="HD53" s="30">
        <v>0</v>
      </c>
      <c r="HE53">
        <v>0</v>
      </c>
      <c r="HF53" s="30">
        <v>0</v>
      </c>
      <c r="HG53">
        <v>0</v>
      </c>
      <c r="HH53" s="30">
        <v>2721186</v>
      </c>
      <c r="HI53" s="5">
        <v>0.86670000000000003</v>
      </c>
      <c r="HJ53" s="30">
        <v>19124083</v>
      </c>
      <c r="HK53" s="5">
        <v>4.5837000000000003</v>
      </c>
      <c r="HL53" s="30">
        <v>9929838</v>
      </c>
      <c r="HM53" s="5">
        <v>2.6962000000000002</v>
      </c>
      <c r="HN53" s="30">
        <v>3312089</v>
      </c>
      <c r="HO53" s="5">
        <v>2.7044999999999999</v>
      </c>
      <c r="HP53" s="30">
        <v>740835</v>
      </c>
      <c r="HQ53" s="5">
        <v>5.5427</v>
      </c>
      <c r="HR53" s="30">
        <v>19926008.98</v>
      </c>
      <c r="HS53" s="5">
        <v>8.9117999999999995</v>
      </c>
      <c r="HT53" s="30">
        <v>27097629.699999999</v>
      </c>
      <c r="HU53" s="5">
        <v>3.3458000000000001</v>
      </c>
    </row>
    <row r="54" spans="1:229">
      <c r="A54" t="s">
        <v>268</v>
      </c>
      <c r="B54" s="30">
        <v>1588006335.4300001</v>
      </c>
      <c r="C54" s="5">
        <v>1.3024</v>
      </c>
      <c r="D54" s="30">
        <v>1945964.51</v>
      </c>
      <c r="E54" s="5">
        <v>1.7626999999999999</v>
      </c>
      <c r="F54" s="30">
        <v>125305808.36</v>
      </c>
      <c r="G54" s="5">
        <v>3.6760999999999999</v>
      </c>
      <c r="H54" s="30">
        <v>49966106.840000004</v>
      </c>
      <c r="I54" s="5">
        <v>3.6631999999999998</v>
      </c>
      <c r="J54" s="30">
        <v>0</v>
      </c>
      <c r="K54">
        <v>0</v>
      </c>
      <c r="L54" s="30">
        <v>19846609.98</v>
      </c>
      <c r="M54" s="5">
        <v>1.7605999999999999</v>
      </c>
      <c r="N54" s="30">
        <v>23287910.399999999</v>
      </c>
      <c r="O54" s="5">
        <v>2.0981999999999998</v>
      </c>
      <c r="P54" s="30">
        <v>3382840.82</v>
      </c>
      <c r="Q54" s="5">
        <v>0.1174</v>
      </c>
      <c r="R54" s="30">
        <v>0</v>
      </c>
      <c r="S54">
        <v>0</v>
      </c>
      <c r="T54" s="30">
        <v>21838000</v>
      </c>
      <c r="U54" s="5">
        <v>9.0200000000000002E-2</v>
      </c>
      <c r="V54" s="30">
        <v>176320</v>
      </c>
      <c r="W54" s="5">
        <v>0.18779999999999999</v>
      </c>
      <c r="X54" s="30">
        <v>0</v>
      </c>
      <c r="Y54">
        <v>0</v>
      </c>
      <c r="Z54" s="30">
        <v>1079636.55</v>
      </c>
      <c r="AA54" s="5">
        <v>0.80720000000000003</v>
      </c>
      <c r="AB54" s="30">
        <v>13582.75</v>
      </c>
      <c r="AC54" s="5">
        <v>2.5000000000000001E-2</v>
      </c>
      <c r="AD54" s="30">
        <v>0</v>
      </c>
      <c r="AE54">
        <v>0</v>
      </c>
      <c r="AF54" s="30">
        <v>1359450</v>
      </c>
      <c r="AG54" s="5">
        <v>0.54169999999999996</v>
      </c>
      <c r="AH54" s="30">
        <v>0</v>
      </c>
      <c r="AI54">
        <v>0</v>
      </c>
      <c r="AJ54" s="30">
        <v>0</v>
      </c>
      <c r="AK54">
        <v>0</v>
      </c>
      <c r="AL54" s="30">
        <v>101668238</v>
      </c>
      <c r="AM54" s="5">
        <v>3.6309</v>
      </c>
      <c r="AN54" s="30">
        <v>1782571.4</v>
      </c>
      <c r="AO54" s="5">
        <v>1.3534999999999999</v>
      </c>
      <c r="AP54" s="30">
        <v>1377928</v>
      </c>
      <c r="AQ54" s="5">
        <v>4.7800000000000002E-2</v>
      </c>
      <c r="AR54" s="30">
        <v>0</v>
      </c>
      <c r="AS54">
        <v>0</v>
      </c>
      <c r="AT54" s="30">
        <v>0</v>
      </c>
      <c r="AU54">
        <v>0</v>
      </c>
      <c r="AV54" s="30">
        <v>25101349.620000001</v>
      </c>
      <c r="AW54" s="5">
        <v>4.8186999999999998</v>
      </c>
      <c r="AX54" s="30">
        <v>11300983.789999999</v>
      </c>
      <c r="AY54" s="5">
        <v>7.3799000000000001</v>
      </c>
      <c r="AZ54" s="30">
        <v>0</v>
      </c>
      <c r="BA54">
        <v>0</v>
      </c>
      <c r="BB54" s="30">
        <v>3775773.16</v>
      </c>
      <c r="BC54" s="5">
        <v>2.0276000000000001</v>
      </c>
      <c r="BD54" s="30">
        <v>20302055</v>
      </c>
      <c r="BE54" s="5">
        <v>2.6465999999999998</v>
      </c>
      <c r="BF54" s="30">
        <v>136422</v>
      </c>
      <c r="BG54" s="5">
        <v>0.32190000000000002</v>
      </c>
      <c r="BH54" s="30">
        <v>67896</v>
      </c>
      <c r="BI54" s="5">
        <v>3.1E-2</v>
      </c>
      <c r="BJ54" s="30">
        <v>512810</v>
      </c>
      <c r="BK54" s="5">
        <v>1.5386</v>
      </c>
      <c r="BL54" s="30">
        <v>432000</v>
      </c>
      <c r="BM54" s="5">
        <v>0.14180000000000001</v>
      </c>
      <c r="BN54" s="30">
        <v>626301</v>
      </c>
      <c r="BO54" s="5">
        <v>2.4727000000000001</v>
      </c>
      <c r="BP54" s="30">
        <v>1984320</v>
      </c>
      <c r="BQ54" s="5">
        <v>2.4032</v>
      </c>
      <c r="BR54" s="30">
        <v>510773.15</v>
      </c>
      <c r="BS54" s="5">
        <v>2.1878000000000002</v>
      </c>
      <c r="BT54" s="30">
        <v>0</v>
      </c>
      <c r="BU54">
        <v>0</v>
      </c>
      <c r="BV54" s="30">
        <v>0</v>
      </c>
      <c r="BW54">
        <v>0</v>
      </c>
      <c r="BX54" s="30">
        <v>15865393.67</v>
      </c>
      <c r="BY54" s="5">
        <v>1.0424</v>
      </c>
      <c r="BZ54" s="30">
        <v>0</v>
      </c>
      <c r="CA54">
        <v>0</v>
      </c>
      <c r="CB54" s="30">
        <v>0</v>
      </c>
      <c r="CC54">
        <v>0</v>
      </c>
      <c r="CD54" s="30">
        <v>0</v>
      </c>
      <c r="CE54">
        <v>0</v>
      </c>
      <c r="CF54" s="30">
        <v>0</v>
      </c>
      <c r="CG54">
        <v>0</v>
      </c>
      <c r="CH54" s="30">
        <v>0</v>
      </c>
      <c r="CI54">
        <v>0</v>
      </c>
      <c r="CJ54" s="30">
        <v>1230000</v>
      </c>
      <c r="CK54" s="5">
        <v>1.9543999999999999</v>
      </c>
      <c r="CL54" s="30">
        <v>40767494.399999999</v>
      </c>
      <c r="CM54" s="5">
        <v>5.2895000000000003</v>
      </c>
      <c r="CN54" s="30">
        <v>0</v>
      </c>
      <c r="CO54">
        <v>0</v>
      </c>
      <c r="CP54" s="30">
        <v>0</v>
      </c>
      <c r="CQ54">
        <v>0</v>
      </c>
      <c r="CR54" s="30">
        <v>8081585.9800000004</v>
      </c>
      <c r="CS54" s="5">
        <v>1.913</v>
      </c>
      <c r="CT54" s="30">
        <v>0</v>
      </c>
      <c r="CU54">
        <v>0</v>
      </c>
      <c r="CV54" s="30">
        <v>4545665.95</v>
      </c>
      <c r="CW54" s="5">
        <v>1.5946</v>
      </c>
      <c r="CX54" s="30">
        <v>0</v>
      </c>
      <c r="CY54">
        <v>0</v>
      </c>
      <c r="CZ54" s="30">
        <v>0</v>
      </c>
      <c r="DA54">
        <v>0</v>
      </c>
      <c r="DB54" s="30">
        <v>0</v>
      </c>
      <c r="DC54">
        <v>0</v>
      </c>
      <c r="DD54" s="30">
        <v>0</v>
      </c>
      <c r="DE54">
        <v>0</v>
      </c>
      <c r="DF54" s="30">
        <v>41416479</v>
      </c>
      <c r="DG54" s="5">
        <v>4.0590000000000002</v>
      </c>
      <c r="DH54" s="30">
        <v>14706932.5</v>
      </c>
      <c r="DI54" s="5">
        <v>2.3361000000000001</v>
      </c>
      <c r="DJ54" s="30">
        <v>506326868.68000001</v>
      </c>
      <c r="DK54" s="5">
        <v>4.5712000000000002</v>
      </c>
      <c r="DL54" s="30">
        <v>0</v>
      </c>
      <c r="DM54">
        <v>0</v>
      </c>
      <c r="DN54" s="30">
        <v>0</v>
      </c>
      <c r="DO54">
        <v>0</v>
      </c>
      <c r="DP54" s="30">
        <v>4402710</v>
      </c>
      <c r="DQ54" s="5">
        <v>4.5537999999999998</v>
      </c>
      <c r="DR54" s="30">
        <v>50079020.920000002</v>
      </c>
      <c r="DS54" s="5">
        <v>1.2045999999999999</v>
      </c>
      <c r="DT54" s="30">
        <v>2932868.35</v>
      </c>
      <c r="DU54" s="5">
        <v>0.54430000000000001</v>
      </c>
      <c r="DV54" s="30">
        <v>3506179</v>
      </c>
      <c r="DW54" s="5">
        <v>1.5003</v>
      </c>
      <c r="DX54" s="30">
        <v>6265166</v>
      </c>
      <c r="DY54" s="5">
        <v>0.67979999999999996</v>
      </c>
      <c r="DZ54" s="30">
        <v>26789309</v>
      </c>
      <c r="EA54" s="5">
        <v>1.8634999999999999</v>
      </c>
      <c r="EB54" s="30">
        <v>69158686</v>
      </c>
      <c r="EC54" s="5">
        <v>3.7136999999999998</v>
      </c>
      <c r="ED54" s="30">
        <v>75315408</v>
      </c>
      <c r="EE54" s="5">
        <v>0.9234</v>
      </c>
      <c r="EF54" s="30">
        <v>27713994</v>
      </c>
      <c r="EG54" s="5">
        <v>2.6545999999999998</v>
      </c>
      <c r="EH54" s="30">
        <v>0</v>
      </c>
      <c r="EI54">
        <v>0</v>
      </c>
      <c r="EJ54" s="30">
        <v>0</v>
      </c>
      <c r="EK54">
        <v>0</v>
      </c>
      <c r="EL54" s="30">
        <v>0</v>
      </c>
      <c r="EM54">
        <v>0</v>
      </c>
      <c r="EN54" s="30">
        <v>3281695.37</v>
      </c>
      <c r="EO54" s="5">
        <v>0.90180000000000005</v>
      </c>
      <c r="EP54" s="30">
        <v>1689906.91</v>
      </c>
      <c r="EQ54" s="5">
        <v>0.66810000000000003</v>
      </c>
      <c r="ER54" s="30">
        <v>0</v>
      </c>
      <c r="ES54">
        <v>0</v>
      </c>
      <c r="ET54" s="30">
        <v>1193795</v>
      </c>
      <c r="EU54" s="5">
        <v>2.0646</v>
      </c>
      <c r="EV54" s="30">
        <v>0</v>
      </c>
      <c r="EW54">
        <v>0</v>
      </c>
      <c r="EX54" s="30">
        <v>0</v>
      </c>
      <c r="EY54">
        <v>0</v>
      </c>
      <c r="EZ54" s="30">
        <v>11799203.83</v>
      </c>
      <c r="FA54" s="5">
        <v>3.4253999999999998</v>
      </c>
      <c r="FB54" s="30">
        <v>0</v>
      </c>
      <c r="FC54">
        <v>0</v>
      </c>
      <c r="FD54" s="30">
        <v>0</v>
      </c>
      <c r="FE54">
        <v>0</v>
      </c>
      <c r="FF54" s="30">
        <v>0</v>
      </c>
      <c r="FG54">
        <v>0</v>
      </c>
      <c r="FH54" s="30">
        <v>0</v>
      </c>
      <c r="FI54">
        <v>0</v>
      </c>
      <c r="FJ54" s="30">
        <v>235435.31</v>
      </c>
      <c r="FK54" s="5">
        <v>7.8700000000000006E-2</v>
      </c>
      <c r="FL54" s="30">
        <v>0</v>
      </c>
      <c r="FM54">
        <v>0</v>
      </c>
      <c r="FN54" s="30">
        <v>197332.59</v>
      </c>
      <c r="FO54" s="5">
        <v>0.37359999999999999</v>
      </c>
      <c r="FP54" s="30">
        <v>0</v>
      </c>
      <c r="FQ54">
        <v>0</v>
      </c>
      <c r="FR54" s="30">
        <v>21468110.039999999</v>
      </c>
      <c r="FS54" s="5">
        <v>2.2867999999999999</v>
      </c>
      <c r="FT54" s="30">
        <v>0</v>
      </c>
      <c r="FU54">
        <v>0</v>
      </c>
      <c r="FV54" s="30">
        <v>0</v>
      </c>
      <c r="FW54">
        <v>0</v>
      </c>
      <c r="FX54" s="30">
        <v>778257.98</v>
      </c>
      <c r="FY54" s="5">
        <v>0.4</v>
      </c>
      <c r="FZ54" s="30">
        <v>19895460</v>
      </c>
      <c r="GA54" s="5">
        <v>1.9441999999999999</v>
      </c>
      <c r="GB54" s="30">
        <v>0</v>
      </c>
      <c r="GC54">
        <v>0</v>
      </c>
      <c r="GD54" s="30">
        <v>1860300</v>
      </c>
      <c r="GE54" s="5">
        <v>6.0080999999999998</v>
      </c>
      <c r="GF54" s="30">
        <v>0</v>
      </c>
      <c r="GG54">
        <v>0</v>
      </c>
      <c r="GH54" s="30">
        <v>26324636</v>
      </c>
      <c r="GI54" s="5">
        <v>1.8521000000000001</v>
      </c>
      <c r="GJ54" s="30">
        <v>0</v>
      </c>
      <c r="GK54">
        <v>0</v>
      </c>
      <c r="GL54" s="30">
        <v>71469784.069999993</v>
      </c>
      <c r="GM54" s="5">
        <v>0.95730000000000004</v>
      </c>
      <c r="GN54" s="30">
        <v>0</v>
      </c>
      <c r="GO54">
        <v>0</v>
      </c>
      <c r="GP54" s="30">
        <v>1119510.3999999999</v>
      </c>
      <c r="GQ54" s="5">
        <v>5.0799999999999998E-2</v>
      </c>
      <c r="GR54" s="30">
        <v>355132.8</v>
      </c>
      <c r="GS54" s="5">
        <v>0.28889999999999999</v>
      </c>
      <c r="GT54" s="30">
        <v>0</v>
      </c>
      <c r="GU54">
        <v>0</v>
      </c>
      <c r="GV54" s="30">
        <v>22100222.370000001</v>
      </c>
      <c r="GW54" s="5">
        <v>1.3089999999999999</v>
      </c>
      <c r="GX54" s="30">
        <v>22682000</v>
      </c>
      <c r="GY54" s="5">
        <v>7.9447000000000001</v>
      </c>
      <c r="GZ54" s="30">
        <v>885065.6</v>
      </c>
      <c r="HA54" s="5">
        <v>6.3399999999999998E-2</v>
      </c>
      <c r="HB54" s="30">
        <v>5746933.6200000001</v>
      </c>
      <c r="HC54" s="5">
        <v>2.6661999999999999</v>
      </c>
      <c r="HD54" s="30">
        <v>0</v>
      </c>
      <c r="HE54">
        <v>0</v>
      </c>
      <c r="HF54" s="30">
        <v>0</v>
      </c>
      <c r="HG54">
        <v>0</v>
      </c>
      <c r="HH54" s="30">
        <v>6168479</v>
      </c>
      <c r="HI54" s="5">
        <v>1.9645999999999999</v>
      </c>
      <c r="HJ54" s="30">
        <v>20549249</v>
      </c>
      <c r="HK54" s="5">
        <v>4.9252000000000002</v>
      </c>
      <c r="HL54" s="30">
        <v>16923122</v>
      </c>
      <c r="HM54" s="5">
        <v>4.5949999999999998</v>
      </c>
      <c r="HN54" s="30">
        <v>2456414</v>
      </c>
      <c r="HO54" s="5">
        <v>2.0057999999999998</v>
      </c>
      <c r="HP54" s="30">
        <v>385200</v>
      </c>
      <c r="HQ54" s="5">
        <v>2.8820000000000001</v>
      </c>
      <c r="HR54" s="30">
        <v>6729086.3200000003</v>
      </c>
      <c r="HS54" s="5">
        <v>3.0095000000000001</v>
      </c>
      <c r="HT54" s="30">
        <v>4826590.4400000004</v>
      </c>
      <c r="HU54" s="5">
        <v>0.59599999999999997</v>
      </c>
    </row>
    <row r="55" spans="1:229">
      <c r="A55" t="s">
        <v>269</v>
      </c>
      <c r="B55" s="30">
        <v>4162343692.54</v>
      </c>
      <c r="C55" s="5">
        <v>3.4136000000000002</v>
      </c>
      <c r="D55" s="30">
        <v>5118001.68</v>
      </c>
      <c r="E55" s="5">
        <v>4.6359000000000004</v>
      </c>
      <c r="F55" s="30">
        <v>54705215.950000003</v>
      </c>
      <c r="G55" s="5">
        <v>1.6049</v>
      </c>
      <c r="H55" s="30">
        <v>52392000</v>
      </c>
      <c r="I55" s="5">
        <v>3.8411</v>
      </c>
      <c r="J55" s="30">
        <v>0</v>
      </c>
      <c r="K55">
        <v>0</v>
      </c>
      <c r="L55" s="30">
        <v>3212227.46</v>
      </c>
      <c r="M55" s="5">
        <v>0.28499999999999998</v>
      </c>
      <c r="N55" s="30">
        <v>45611850</v>
      </c>
      <c r="O55" s="5">
        <v>4.1094999999999997</v>
      </c>
      <c r="P55" s="30">
        <v>151499973.72</v>
      </c>
      <c r="Q55" s="5">
        <v>5.2558999999999996</v>
      </c>
      <c r="R55" s="30">
        <v>2614253.25</v>
      </c>
      <c r="S55" s="5">
        <v>2.1417999999999999</v>
      </c>
      <c r="T55" s="30">
        <v>2344635389.6100001</v>
      </c>
      <c r="U55" s="5">
        <v>9.6801999999999992</v>
      </c>
      <c r="V55" s="30">
        <v>1437352.08</v>
      </c>
      <c r="W55" s="5">
        <v>1.5310999999999999</v>
      </c>
      <c r="X55" s="30">
        <v>0</v>
      </c>
      <c r="Y55">
        <v>0</v>
      </c>
      <c r="Z55" s="30">
        <v>14069254</v>
      </c>
      <c r="AA55" s="5">
        <v>10.519600000000001</v>
      </c>
      <c r="AB55" s="30">
        <v>753128.4</v>
      </c>
      <c r="AC55" s="5">
        <v>1.3873</v>
      </c>
      <c r="AD55" s="30">
        <v>42720109.350000001</v>
      </c>
      <c r="AE55" s="5">
        <v>5.5369999999999999</v>
      </c>
      <c r="AF55" s="30">
        <v>0</v>
      </c>
      <c r="AG55">
        <v>0</v>
      </c>
      <c r="AH55" s="30">
        <v>0</v>
      </c>
      <c r="AI55">
        <v>0</v>
      </c>
      <c r="AJ55" s="30">
        <v>259693.2</v>
      </c>
      <c r="AK55" s="5">
        <v>0.67120000000000002</v>
      </c>
      <c r="AL55" s="30">
        <v>0</v>
      </c>
      <c r="AM55">
        <v>0</v>
      </c>
      <c r="AN55" s="30">
        <v>386619.1</v>
      </c>
      <c r="AO55" s="5">
        <v>0.29349999999999998</v>
      </c>
      <c r="AP55" s="30">
        <v>37231699.740000002</v>
      </c>
      <c r="AQ55" s="5">
        <v>1.2928999999999999</v>
      </c>
      <c r="AR55" s="30">
        <v>0</v>
      </c>
      <c r="AS55">
        <v>0</v>
      </c>
      <c r="AT55" s="30">
        <v>3734900</v>
      </c>
      <c r="AU55" s="5">
        <v>4.484</v>
      </c>
      <c r="AV55" s="30">
        <v>40172800.149999999</v>
      </c>
      <c r="AW55" s="5">
        <v>7.7119999999999997</v>
      </c>
      <c r="AX55" s="30">
        <v>8160113.9500000002</v>
      </c>
      <c r="AY55" s="5">
        <v>5.3288000000000002</v>
      </c>
      <c r="AZ55" s="30">
        <v>0</v>
      </c>
      <c r="BA55">
        <v>0</v>
      </c>
      <c r="BB55" s="30">
        <v>5339072.25</v>
      </c>
      <c r="BC55" s="5">
        <v>2.8671000000000002</v>
      </c>
      <c r="BD55" s="30">
        <v>6544800</v>
      </c>
      <c r="BE55" s="5">
        <v>0.85319999999999996</v>
      </c>
      <c r="BF55" s="30">
        <v>757524</v>
      </c>
      <c r="BG55" s="5">
        <v>1.7874000000000001</v>
      </c>
      <c r="BH55" s="30">
        <v>1755734</v>
      </c>
      <c r="BI55" s="5">
        <v>0.80189999999999995</v>
      </c>
      <c r="BJ55" s="30">
        <v>0</v>
      </c>
      <c r="BK55">
        <v>0</v>
      </c>
      <c r="BL55" s="30">
        <v>10200000</v>
      </c>
      <c r="BM55" s="5">
        <v>3.3475000000000001</v>
      </c>
      <c r="BN55" s="30">
        <v>500760</v>
      </c>
      <c r="BO55" s="5">
        <v>1.9771000000000001</v>
      </c>
      <c r="BP55" s="30">
        <v>2836080</v>
      </c>
      <c r="BQ55" s="5">
        <v>3.4346999999999999</v>
      </c>
      <c r="BR55" s="30">
        <v>474612</v>
      </c>
      <c r="BS55" s="5">
        <v>2.0329999999999999</v>
      </c>
      <c r="BT55" s="30">
        <v>8712651.9900000002</v>
      </c>
      <c r="BU55" s="5">
        <v>2.6848999999999998</v>
      </c>
      <c r="BV55" s="30">
        <v>42738307.560000002</v>
      </c>
      <c r="BW55" s="5">
        <v>1.0673999999999999</v>
      </c>
      <c r="BX55" s="30">
        <v>25153347.640000001</v>
      </c>
      <c r="BY55" s="5">
        <v>1.6526000000000001</v>
      </c>
      <c r="BZ55" s="30">
        <v>0</v>
      </c>
      <c r="CA55">
        <v>0</v>
      </c>
      <c r="CB55" s="30">
        <v>4835326.8</v>
      </c>
      <c r="CC55" s="5">
        <v>2.1692</v>
      </c>
      <c r="CD55" s="30">
        <v>2353711.6800000002</v>
      </c>
      <c r="CE55" s="5">
        <v>5.4340000000000002</v>
      </c>
      <c r="CF55" s="30">
        <v>720720</v>
      </c>
      <c r="CG55" s="5">
        <v>3.6114000000000002</v>
      </c>
      <c r="CH55" s="30">
        <v>0</v>
      </c>
      <c r="CI55">
        <v>0</v>
      </c>
      <c r="CJ55" s="30">
        <v>0</v>
      </c>
      <c r="CK55">
        <v>0</v>
      </c>
      <c r="CL55" s="30">
        <v>0</v>
      </c>
      <c r="CM55">
        <v>0</v>
      </c>
      <c r="CN55" s="30">
        <v>0</v>
      </c>
      <c r="CO55">
        <v>0</v>
      </c>
      <c r="CP55" s="30">
        <v>0</v>
      </c>
      <c r="CQ55">
        <v>0</v>
      </c>
      <c r="CR55" s="30">
        <v>5667994.7999999998</v>
      </c>
      <c r="CS55" s="5">
        <v>1.3416999999999999</v>
      </c>
      <c r="CT55" s="30">
        <v>17146186.68</v>
      </c>
      <c r="CU55" s="5">
        <v>7.4825999999999997</v>
      </c>
      <c r="CV55" s="30">
        <v>7251439.7199999997</v>
      </c>
      <c r="CW55" s="5">
        <v>2.5438000000000001</v>
      </c>
      <c r="CX55" s="30">
        <v>0</v>
      </c>
      <c r="CY55">
        <v>0</v>
      </c>
      <c r="CZ55" s="30">
        <v>57805174.899999999</v>
      </c>
      <c r="DA55" s="5">
        <v>2.9194</v>
      </c>
      <c r="DB55" s="30">
        <v>0</v>
      </c>
      <c r="DC55">
        <v>0</v>
      </c>
      <c r="DD55" s="30">
        <v>0</v>
      </c>
      <c r="DE55">
        <v>0</v>
      </c>
      <c r="DF55" s="30">
        <v>0</v>
      </c>
      <c r="DG55">
        <v>0</v>
      </c>
      <c r="DH55" s="30">
        <v>25096280.649999999</v>
      </c>
      <c r="DI55" s="5">
        <v>3.9864000000000002</v>
      </c>
      <c r="DJ55" s="30">
        <v>185949140.65000001</v>
      </c>
      <c r="DK55" s="5">
        <v>1.6788000000000001</v>
      </c>
      <c r="DL55" s="30">
        <v>0</v>
      </c>
      <c r="DM55">
        <v>0</v>
      </c>
      <c r="DN55" s="30">
        <v>1719973.44</v>
      </c>
      <c r="DO55" s="5">
        <v>1.8909</v>
      </c>
      <c r="DP55" s="30">
        <v>3276000</v>
      </c>
      <c r="DQ55" s="5">
        <v>3.3883999999999999</v>
      </c>
      <c r="DR55" s="30">
        <v>195742099.58000001</v>
      </c>
      <c r="DS55" s="5">
        <v>4.7084000000000001</v>
      </c>
      <c r="DT55" s="30">
        <v>17200988.27</v>
      </c>
      <c r="DU55" s="5">
        <v>3.1920999999999999</v>
      </c>
      <c r="DV55" s="30">
        <v>7338829</v>
      </c>
      <c r="DW55" s="5">
        <v>3.1402999999999999</v>
      </c>
      <c r="DX55" s="30">
        <v>19057032</v>
      </c>
      <c r="DY55" s="5">
        <v>2.0678999999999998</v>
      </c>
      <c r="DZ55" s="30">
        <v>51308253</v>
      </c>
      <c r="EA55" s="5">
        <v>3.569</v>
      </c>
      <c r="EB55" s="30">
        <v>0</v>
      </c>
      <c r="EC55">
        <v>0</v>
      </c>
      <c r="ED55" s="30">
        <v>49457988</v>
      </c>
      <c r="EE55" s="5">
        <v>0.60640000000000005</v>
      </c>
      <c r="EF55" s="30">
        <v>40629022</v>
      </c>
      <c r="EG55" s="5">
        <v>3.8917000000000002</v>
      </c>
      <c r="EH55" s="30">
        <v>12405131</v>
      </c>
      <c r="EI55" s="5">
        <v>3.3426</v>
      </c>
      <c r="EJ55" s="30">
        <v>6639360</v>
      </c>
      <c r="EK55" s="5">
        <v>7.7183000000000002</v>
      </c>
      <c r="EL55" s="30">
        <v>4577853.5</v>
      </c>
      <c r="EM55" s="5">
        <v>2.0849000000000002</v>
      </c>
      <c r="EN55" s="30">
        <v>6657716.2199999997</v>
      </c>
      <c r="EO55" s="5">
        <v>1.8295999999999999</v>
      </c>
      <c r="EP55" s="30">
        <v>6009991.3399999999</v>
      </c>
      <c r="EQ55" s="5">
        <v>2.3759999999999999</v>
      </c>
      <c r="ER55" s="30">
        <v>6670351.0800000001</v>
      </c>
      <c r="ES55" s="5">
        <v>1.1074999999999999</v>
      </c>
      <c r="ET55" s="30">
        <v>1107288</v>
      </c>
      <c r="EU55" s="5">
        <v>1.915</v>
      </c>
      <c r="EV55" s="30">
        <v>0</v>
      </c>
      <c r="EW55">
        <v>0</v>
      </c>
      <c r="EX55" s="30">
        <v>0</v>
      </c>
      <c r="EY55">
        <v>0</v>
      </c>
      <c r="EZ55" s="30">
        <v>0</v>
      </c>
      <c r="FA55">
        <v>0</v>
      </c>
      <c r="FB55" s="30">
        <v>0</v>
      </c>
      <c r="FC55">
        <v>0</v>
      </c>
      <c r="FD55" s="30">
        <v>0</v>
      </c>
      <c r="FE55">
        <v>0</v>
      </c>
      <c r="FF55" s="30">
        <v>15536847.6</v>
      </c>
      <c r="FG55" s="5">
        <v>2.0764</v>
      </c>
      <c r="FH55" s="30">
        <v>58706000.049999997</v>
      </c>
      <c r="FI55" s="5">
        <v>2.3161</v>
      </c>
      <c r="FJ55" s="30">
        <v>2791302.25</v>
      </c>
      <c r="FK55" s="5">
        <v>0.9335</v>
      </c>
      <c r="FL55" s="30">
        <v>2776013.05</v>
      </c>
      <c r="FM55" s="5">
        <v>2.4142999999999999</v>
      </c>
      <c r="FN55" s="30">
        <v>955665.6</v>
      </c>
      <c r="FO55" s="5">
        <v>1.8093999999999999</v>
      </c>
      <c r="FP55" s="30">
        <v>1423896</v>
      </c>
      <c r="FQ55" s="5">
        <v>0.46200000000000002</v>
      </c>
      <c r="FR55" s="30">
        <v>6838249.5999999996</v>
      </c>
      <c r="FS55" s="5">
        <v>0.72840000000000005</v>
      </c>
      <c r="FT55" s="30">
        <v>0</v>
      </c>
      <c r="FU55">
        <v>0</v>
      </c>
      <c r="FV55" s="30">
        <v>0</v>
      </c>
      <c r="FW55">
        <v>0</v>
      </c>
      <c r="FX55" s="30">
        <v>3785009.59</v>
      </c>
      <c r="FY55" s="5">
        <v>1.9452</v>
      </c>
      <c r="FZ55" s="30">
        <v>78165999.840000004</v>
      </c>
      <c r="GA55" s="5">
        <v>7.6383000000000001</v>
      </c>
      <c r="GB55" s="30">
        <v>0</v>
      </c>
      <c r="GC55">
        <v>0</v>
      </c>
      <c r="GD55" s="30">
        <v>1137600</v>
      </c>
      <c r="GE55" s="5">
        <v>3.6739999999999999</v>
      </c>
      <c r="GF55" s="30">
        <v>17118118</v>
      </c>
      <c r="GG55" s="5">
        <v>3.3832</v>
      </c>
      <c r="GH55" s="30">
        <v>74455495.200000003</v>
      </c>
      <c r="GI55" s="5">
        <v>5.2382999999999997</v>
      </c>
      <c r="GJ55" s="30">
        <v>33855789</v>
      </c>
      <c r="GK55" s="5">
        <v>10.8209</v>
      </c>
      <c r="GL55" s="30">
        <v>58604634.149999999</v>
      </c>
      <c r="GM55" s="5">
        <v>0.78500000000000003</v>
      </c>
      <c r="GN55" s="30">
        <v>0</v>
      </c>
      <c r="GO55">
        <v>0</v>
      </c>
      <c r="GP55" s="30">
        <v>0</v>
      </c>
      <c r="GQ55">
        <v>0</v>
      </c>
      <c r="GR55" s="30">
        <v>2235377.35</v>
      </c>
      <c r="GS55" s="5">
        <v>1.8186</v>
      </c>
      <c r="GT55" s="30">
        <v>0</v>
      </c>
      <c r="GU55">
        <v>0</v>
      </c>
      <c r="GV55" s="30">
        <v>58566329.990000002</v>
      </c>
      <c r="GW55" s="5">
        <v>3.4689000000000001</v>
      </c>
      <c r="GX55" s="30">
        <v>19531250</v>
      </c>
      <c r="GY55" s="5">
        <v>6.8411</v>
      </c>
      <c r="GZ55" s="30">
        <v>0</v>
      </c>
      <c r="HA55">
        <v>0</v>
      </c>
      <c r="HB55" s="30">
        <v>0</v>
      </c>
      <c r="HC55">
        <v>0</v>
      </c>
      <c r="HD55" s="30">
        <v>0</v>
      </c>
      <c r="HE55">
        <v>0</v>
      </c>
      <c r="HF55" s="30">
        <v>0</v>
      </c>
      <c r="HG55">
        <v>0</v>
      </c>
      <c r="HH55" s="30">
        <v>24029766</v>
      </c>
      <c r="HI55" s="5">
        <v>7.6532999999999998</v>
      </c>
      <c r="HJ55" s="30">
        <v>33578972</v>
      </c>
      <c r="HK55" s="5">
        <v>8.0481999999999996</v>
      </c>
      <c r="HL55" s="30">
        <v>6231155</v>
      </c>
      <c r="HM55" s="5">
        <v>1.6919</v>
      </c>
      <c r="HN55" s="30">
        <v>4602427</v>
      </c>
      <c r="HO55" s="5">
        <v>3.7581000000000002</v>
      </c>
      <c r="HP55" s="30">
        <v>181280</v>
      </c>
      <c r="HQ55" s="5">
        <v>1.3563000000000001</v>
      </c>
      <c r="HR55" s="30">
        <v>0</v>
      </c>
      <c r="HS55">
        <v>0</v>
      </c>
      <c r="HT55" s="30">
        <v>6885191.8799999999</v>
      </c>
      <c r="HU55" s="5">
        <v>0.85009999999999997</v>
      </c>
    </row>
    <row r="56" spans="1:229">
      <c r="A56" t="s">
        <v>270</v>
      </c>
      <c r="B56" s="30">
        <v>569779688.64999998</v>
      </c>
      <c r="C56" s="5">
        <v>0.46729999999999999</v>
      </c>
      <c r="D56" s="30">
        <v>0</v>
      </c>
      <c r="E56">
        <v>0</v>
      </c>
      <c r="F56" s="30">
        <v>41026260</v>
      </c>
      <c r="G56" s="5">
        <v>1.2036</v>
      </c>
      <c r="H56" s="30">
        <v>0</v>
      </c>
      <c r="I56">
        <v>0</v>
      </c>
      <c r="J56" s="30">
        <v>0</v>
      </c>
      <c r="K56">
        <v>0</v>
      </c>
      <c r="L56" s="30">
        <v>20302119</v>
      </c>
      <c r="M56" s="5">
        <v>1.8009999999999999</v>
      </c>
      <c r="N56" s="30">
        <v>1610000</v>
      </c>
      <c r="O56" s="5">
        <v>0.14510000000000001</v>
      </c>
      <c r="P56" s="30">
        <v>380545.8</v>
      </c>
      <c r="Q56" s="5">
        <v>1.32E-2</v>
      </c>
      <c r="R56" s="30">
        <v>0</v>
      </c>
      <c r="S56">
        <v>0</v>
      </c>
      <c r="T56" s="30">
        <v>0</v>
      </c>
      <c r="U56">
        <v>0</v>
      </c>
      <c r="V56" s="30">
        <v>0</v>
      </c>
      <c r="W56">
        <v>0</v>
      </c>
      <c r="X56" s="30">
        <v>0</v>
      </c>
      <c r="Y56">
        <v>0</v>
      </c>
      <c r="Z56" s="30">
        <v>0</v>
      </c>
      <c r="AA56">
        <v>0</v>
      </c>
      <c r="AB56" s="30">
        <v>0</v>
      </c>
      <c r="AC56">
        <v>0</v>
      </c>
      <c r="AD56" s="30">
        <v>0</v>
      </c>
      <c r="AE56">
        <v>0</v>
      </c>
      <c r="AF56" s="30">
        <v>2667552</v>
      </c>
      <c r="AG56" s="5">
        <v>1.0629999999999999</v>
      </c>
      <c r="AH56" s="30">
        <v>0</v>
      </c>
      <c r="AI56">
        <v>0</v>
      </c>
      <c r="AJ56" s="30">
        <v>0</v>
      </c>
      <c r="AK56">
        <v>0</v>
      </c>
      <c r="AL56" s="30">
        <v>0</v>
      </c>
      <c r="AM56">
        <v>0</v>
      </c>
      <c r="AN56" s="30">
        <v>272853</v>
      </c>
      <c r="AO56" s="5">
        <v>0.2072</v>
      </c>
      <c r="AP56" s="30">
        <v>0</v>
      </c>
      <c r="AQ56">
        <v>0</v>
      </c>
      <c r="AR56" s="30">
        <v>0</v>
      </c>
      <c r="AS56">
        <v>0</v>
      </c>
      <c r="AT56" s="30">
        <v>0</v>
      </c>
      <c r="AU56">
        <v>0</v>
      </c>
      <c r="AV56" s="30">
        <v>8813440</v>
      </c>
      <c r="AW56" s="5">
        <v>1.6919</v>
      </c>
      <c r="AX56" s="30">
        <v>2331160</v>
      </c>
      <c r="AY56" s="5">
        <v>1.5223</v>
      </c>
      <c r="AZ56" s="30">
        <v>0</v>
      </c>
      <c r="BA56">
        <v>0</v>
      </c>
      <c r="BB56" s="30">
        <v>0</v>
      </c>
      <c r="BC56">
        <v>0</v>
      </c>
      <c r="BD56" s="30">
        <v>11537318.449999999</v>
      </c>
      <c r="BE56" s="5">
        <v>1.504</v>
      </c>
      <c r="BF56" s="30">
        <v>0</v>
      </c>
      <c r="BG56">
        <v>0</v>
      </c>
      <c r="BH56" s="30">
        <v>0</v>
      </c>
      <c r="BI56">
        <v>0</v>
      </c>
      <c r="BJ56" s="30">
        <v>0</v>
      </c>
      <c r="BK56">
        <v>0</v>
      </c>
      <c r="BL56" s="30">
        <v>10751189</v>
      </c>
      <c r="BM56" s="5">
        <v>3.5284</v>
      </c>
      <c r="BN56" s="30">
        <v>0</v>
      </c>
      <c r="BO56">
        <v>0</v>
      </c>
      <c r="BP56" s="30">
        <v>3842500</v>
      </c>
      <c r="BQ56" s="5">
        <v>4.6536</v>
      </c>
      <c r="BR56" s="30">
        <v>0</v>
      </c>
      <c r="BS56">
        <v>0</v>
      </c>
      <c r="BT56" s="30">
        <v>0</v>
      </c>
      <c r="BU56">
        <v>0</v>
      </c>
      <c r="BV56" s="30">
        <v>0</v>
      </c>
      <c r="BW56">
        <v>0</v>
      </c>
      <c r="BX56" s="30">
        <v>7590411.9500000002</v>
      </c>
      <c r="BY56" s="5">
        <v>0.49869999999999998</v>
      </c>
      <c r="BZ56" s="30">
        <v>0</v>
      </c>
      <c r="CA56">
        <v>0</v>
      </c>
      <c r="CB56" s="30">
        <v>0</v>
      </c>
      <c r="CC56">
        <v>0</v>
      </c>
      <c r="CD56" s="30">
        <v>0</v>
      </c>
      <c r="CE56">
        <v>0</v>
      </c>
      <c r="CF56" s="30">
        <v>0</v>
      </c>
      <c r="CG56">
        <v>0</v>
      </c>
      <c r="CH56" s="30">
        <v>0</v>
      </c>
      <c r="CI56">
        <v>0</v>
      </c>
      <c r="CJ56" s="30">
        <v>0</v>
      </c>
      <c r="CK56">
        <v>0</v>
      </c>
      <c r="CL56" s="30">
        <v>0</v>
      </c>
      <c r="CM56">
        <v>0</v>
      </c>
      <c r="CN56" s="30">
        <v>0</v>
      </c>
      <c r="CO56">
        <v>0</v>
      </c>
      <c r="CP56" s="30">
        <v>250000</v>
      </c>
      <c r="CQ56" s="5">
        <v>1.1153</v>
      </c>
      <c r="CR56" s="30">
        <v>0</v>
      </c>
      <c r="CS56">
        <v>0</v>
      </c>
      <c r="CT56" s="30">
        <v>1162010</v>
      </c>
      <c r="CU56" s="5">
        <v>0.5071</v>
      </c>
      <c r="CV56" s="30">
        <v>1692721</v>
      </c>
      <c r="CW56" s="5">
        <v>0.59379999999999999</v>
      </c>
      <c r="CX56" s="30">
        <v>0</v>
      </c>
      <c r="CY56">
        <v>0</v>
      </c>
      <c r="CZ56" s="30">
        <v>14572101.4</v>
      </c>
      <c r="DA56" s="5">
        <v>0.7359</v>
      </c>
      <c r="DB56" s="30">
        <v>0</v>
      </c>
      <c r="DC56">
        <v>0</v>
      </c>
      <c r="DD56" s="30">
        <v>0</v>
      </c>
      <c r="DE56">
        <v>0</v>
      </c>
      <c r="DF56" s="30">
        <v>47722070.549999997</v>
      </c>
      <c r="DG56" s="5">
        <v>4.6769999999999996</v>
      </c>
      <c r="DH56" s="30">
        <v>3166047.9</v>
      </c>
      <c r="DI56" s="5">
        <v>0.50290000000000001</v>
      </c>
      <c r="DJ56" s="30">
        <v>122453040.59999999</v>
      </c>
      <c r="DK56" s="5">
        <v>1.1054999999999999</v>
      </c>
      <c r="DL56" s="30">
        <v>0</v>
      </c>
      <c r="DM56">
        <v>0</v>
      </c>
      <c r="DN56" s="30">
        <v>0</v>
      </c>
      <c r="DO56">
        <v>0</v>
      </c>
      <c r="DP56" s="30">
        <v>0</v>
      </c>
      <c r="DQ56">
        <v>0</v>
      </c>
      <c r="DR56" s="30">
        <v>28163650</v>
      </c>
      <c r="DS56" s="5">
        <v>0.6774</v>
      </c>
      <c r="DT56" s="30">
        <v>3720000</v>
      </c>
      <c r="DU56" s="5">
        <v>0.69030000000000002</v>
      </c>
      <c r="DV56" s="30">
        <v>284891</v>
      </c>
      <c r="DW56" s="5">
        <v>0.12189999999999999</v>
      </c>
      <c r="DX56" s="30">
        <v>37289385</v>
      </c>
      <c r="DY56" s="5">
        <v>4.0462999999999996</v>
      </c>
      <c r="DZ56" s="30">
        <v>29564874</v>
      </c>
      <c r="EA56" s="5">
        <v>2.0565000000000002</v>
      </c>
      <c r="EB56" s="30">
        <v>63052275</v>
      </c>
      <c r="EC56" s="5">
        <v>3.3858000000000001</v>
      </c>
      <c r="ED56" s="30">
        <v>30152033</v>
      </c>
      <c r="EE56" s="5">
        <v>0.36969999999999997</v>
      </c>
      <c r="EF56" s="30">
        <v>17635048</v>
      </c>
      <c r="EG56" s="5">
        <v>1.6892</v>
      </c>
      <c r="EH56" s="30">
        <v>0</v>
      </c>
      <c r="EI56">
        <v>0</v>
      </c>
      <c r="EJ56" s="30">
        <v>0</v>
      </c>
      <c r="EK56">
        <v>0</v>
      </c>
      <c r="EL56" s="30">
        <v>0</v>
      </c>
      <c r="EM56">
        <v>0</v>
      </c>
      <c r="EN56" s="30">
        <v>1991094.45</v>
      </c>
      <c r="EO56" s="5">
        <v>0.54720000000000002</v>
      </c>
      <c r="EP56" s="30">
        <v>0</v>
      </c>
      <c r="EQ56">
        <v>0</v>
      </c>
      <c r="ER56" s="30">
        <v>0</v>
      </c>
      <c r="ES56">
        <v>0</v>
      </c>
      <c r="ET56" s="30">
        <v>0</v>
      </c>
      <c r="EU56">
        <v>0</v>
      </c>
      <c r="EV56" s="30">
        <v>0</v>
      </c>
      <c r="EW56">
        <v>0</v>
      </c>
      <c r="EX56" s="30">
        <v>2791608.6</v>
      </c>
      <c r="EY56" s="5">
        <v>0.19570000000000001</v>
      </c>
      <c r="EZ56" s="30">
        <v>0</v>
      </c>
      <c r="FA56">
        <v>0</v>
      </c>
      <c r="FB56" s="30">
        <v>0</v>
      </c>
      <c r="FC56">
        <v>0</v>
      </c>
      <c r="FD56" s="30">
        <v>0</v>
      </c>
      <c r="FE56">
        <v>0</v>
      </c>
      <c r="FF56" s="30">
        <v>0</v>
      </c>
      <c r="FG56">
        <v>0</v>
      </c>
      <c r="FH56" s="30">
        <v>0</v>
      </c>
      <c r="FI56">
        <v>0</v>
      </c>
      <c r="FJ56" s="30">
        <v>0</v>
      </c>
      <c r="FK56">
        <v>0</v>
      </c>
      <c r="FL56" s="30">
        <v>0</v>
      </c>
      <c r="FM56">
        <v>0</v>
      </c>
      <c r="FN56" s="30">
        <v>0</v>
      </c>
      <c r="FO56">
        <v>0</v>
      </c>
      <c r="FP56" s="30">
        <v>0</v>
      </c>
      <c r="FQ56">
        <v>0</v>
      </c>
      <c r="FR56" s="30">
        <v>2341617.2999999998</v>
      </c>
      <c r="FS56" s="5">
        <v>0.24940000000000001</v>
      </c>
      <c r="FT56" s="30">
        <v>0</v>
      </c>
      <c r="FU56">
        <v>0</v>
      </c>
      <c r="FV56" s="30">
        <v>0</v>
      </c>
      <c r="FW56">
        <v>0</v>
      </c>
      <c r="FX56" s="30">
        <v>62636.7</v>
      </c>
      <c r="FY56" s="5">
        <v>3.2199999999999999E-2</v>
      </c>
      <c r="FZ56" s="30">
        <v>0</v>
      </c>
      <c r="GA56">
        <v>0</v>
      </c>
      <c r="GB56" s="30">
        <v>0</v>
      </c>
      <c r="GC56">
        <v>0</v>
      </c>
      <c r="GD56" s="30">
        <v>0</v>
      </c>
      <c r="GE56">
        <v>0</v>
      </c>
      <c r="GF56" s="30">
        <v>0</v>
      </c>
      <c r="GG56">
        <v>0</v>
      </c>
      <c r="GH56" s="30">
        <v>0</v>
      </c>
      <c r="GI56">
        <v>0</v>
      </c>
      <c r="GJ56" s="30">
        <v>0</v>
      </c>
      <c r="GK56">
        <v>0</v>
      </c>
      <c r="GL56" s="30">
        <v>23727932.399999999</v>
      </c>
      <c r="GM56" s="5">
        <v>0.31780000000000003</v>
      </c>
      <c r="GN56" s="30">
        <v>0</v>
      </c>
      <c r="GO56">
        <v>0</v>
      </c>
      <c r="GP56" s="30">
        <v>0</v>
      </c>
      <c r="GQ56">
        <v>0</v>
      </c>
      <c r="GR56" s="30">
        <v>0</v>
      </c>
      <c r="GS56">
        <v>0</v>
      </c>
      <c r="GT56" s="30">
        <v>0</v>
      </c>
      <c r="GU56">
        <v>0</v>
      </c>
      <c r="GV56" s="30">
        <v>11184864</v>
      </c>
      <c r="GW56" s="5">
        <v>0.66249999999999998</v>
      </c>
      <c r="GX56" s="30">
        <v>0</v>
      </c>
      <c r="GY56">
        <v>0</v>
      </c>
      <c r="GZ56" s="30">
        <v>0</v>
      </c>
      <c r="HA56">
        <v>0</v>
      </c>
      <c r="HB56" s="30">
        <v>3067022.55</v>
      </c>
      <c r="HC56" s="5">
        <v>1.4229000000000001</v>
      </c>
      <c r="HD56" s="30">
        <v>0</v>
      </c>
      <c r="HE56">
        <v>0</v>
      </c>
      <c r="HF56" s="30">
        <v>0</v>
      </c>
      <c r="HG56">
        <v>0</v>
      </c>
      <c r="HH56" s="30">
        <v>0</v>
      </c>
      <c r="HI56">
        <v>0</v>
      </c>
      <c r="HJ56" s="30">
        <v>0</v>
      </c>
      <c r="HK56">
        <v>0</v>
      </c>
      <c r="HL56" s="30">
        <v>4399415</v>
      </c>
      <c r="HM56" s="5">
        <v>1.1944999999999999</v>
      </c>
      <c r="HN56" s="30">
        <v>2904565</v>
      </c>
      <c r="HO56" s="5">
        <v>2.3717000000000001</v>
      </c>
      <c r="HP56" s="30">
        <v>0</v>
      </c>
      <c r="HQ56">
        <v>0</v>
      </c>
      <c r="HR56" s="30">
        <v>0</v>
      </c>
      <c r="HS56">
        <v>0</v>
      </c>
      <c r="HT56" s="30">
        <v>5303436</v>
      </c>
      <c r="HU56" s="5">
        <v>0.65480000000000005</v>
      </c>
    </row>
    <row r="57" spans="1:229">
      <c r="A57" t="s">
        <v>271</v>
      </c>
      <c r="B57" s="30">
        <v>1665747519.49</v>
      </c>
      <c r="C57" s="5">
        <v>1.3661000000000001</v>
      </c>
      <c r="D57" s="30">
        <v>1630657.25</v>
      </c>
      <c r="E57" s="5">
        <v>1.4770000000000001</v>
      </c>
      <c r="F57" s="30">
        <v>88839177.469999999</v>
      </c>
      <c r="G57" s="5">
        <v>2.6063000000000001</v>
      </c>
      <c r="H57" s="30">
        <v>4892695</v>
      </c>
      <c r="I57" s="5">
        <v>0.35870000000000002</v>
      </c>
      <c r="J57" s="30">
        <v>0</v>
      </c>
      <c r="K57">
        <v>0</v>
      </c>
      <c r="L57" s="30">
        <v>34248986.479999997</v>
      </c>
      <c r="M57" s="5">
        <v>3.0383</v>
      </c>
      <c r="N57" s="30">
        <v>0</v>
      </c>
      <c r="O57">
        <v>0</v>
      </c>
      <c r="P57" s="30">
        <v>19035192.18</v>
      </c>
      <c r="Q57" s="5">
        <v>0.66039999999999999</v>
      </c>
      <c r="R57" s="30">
        <v>0</v>
      </c>
      <c r="S57">
        <v>0</v>
      </c>
      <c r="T57" s="30">
        <v>27441962.399999999</v>
      </c>
      <c r="U57" s="5">
        <v>0.1133</v>
      </c>
      <c r="V57" s="30">
        <v>455715.78</v>
      </c>
      <c r="W57" s="5">
        <v>0.4854</v>
      </c>
      <c r="X57" s="30">
        <v>0</v>
      </c>
      <c r="Y57">
        <v>0</v>
      </c>
      <c r="Z57" s="30">
        <v>0</v>
      </c>
      <c r="AA57">
        <v>0</v>
      </c>
      <c r="AB57" s="30">
        <v>201950</v>
      </c>
      <c r="AC57" s="5">
        <v>0.372</v>
      </c>
      <c r="AD57" s="30">
        <v>13515747.699999999</v>
      </c>
      <c r="AE57" s="5">
        <v>1.7518</v>
      </c>
      <c r="AF57" s="30">
        <v>11985362.9</v>
      </c>
      <c r="AG57" s="5">
        <v>4.7759999999999998</v>
      </c>
      <c r="AH57" s="30">
        <v>0</v>
      </c>
      <c r="AI57">
        <v>0</v>
      </c>
      <c r="AJ57" s="30">
        <v>396507.75</v>
      </c>
      <c r="AK57" s="5">
        <v>1.0247999999999999</v>
      </c>
      <c r="AL57" s="30">
        <v>34727193</v>
      </c>
      <c r="AM57" s="5">
        <v>1.2402</v>
      </c>
      <c r="AN57" s="30">
        <v>4331690.66</v>
      </c>
      <c r="AO57" s="5">
        <v>3.2888999999999999</v>
      </c>
      <c r="AP57" s="30">
        <v>77386917.900000006</v>
      </c>
      <c r="AQ57" s="5">
        <v>2.6873</v>
      </c>
      <c r="AR57" s="30">
        <v>0</v>
      </c>
      <c r="AS57">
        <v>0</v>
      </c>
      <c r="AT57" s="30">
        <v>2165267</v>
      </c>
      <c r="AU57" s="5">
        <v>2.5994999999999999</v>
      </c>
      <c r="AV57" s="30">
        <v>0</v>
      </c>
      <c r="AW57">
        <v>0</v>
      </c>
      <c r="AX57" s="30">
        <v>0</v>
      </c>
      <c r="AY57">
        <v>0</v>
      </c>
      <c r="AZ57" s="30">
        <v>0</v>
      </c>
      <c r="BA57">
        <v>0</v>
      </c>
      <c r="BB57" s="30">
        <v>0</v>
      </c>
      <c r="BC57">
        <v>0</v>
      </c>
      <c r="BD57" s="30">
        <v>10080000</v>
      </c>
      <c r="BE57" s="5">
        <v>1.3141</v>
      </c>
      <c r="BF57" s="30">
        <v>413006.75</v>
      </c>
      <c r="BG57" s="5">
        <v>0.97450000000000003</v>
      </c>
      <c r="BH57" s="30">
        <v>1974836</v>
      </c>
      <c r="BI57" s="5">
        <v>0.90200000000000002</v>
      </c>
      <c r="BJ57" s="30">
        <v>0</v>
      </c>
      <c r="BK57">
        <v>0</v>
      </c>
      <c r="BL57" s="30">
        <v>8517210</v>
      </c>
      <c r="BM57" s="5">
        <v>2.7951999999999999</v>
      </c>
      <c r="BN57" s="30">
        <v>0</v>
      </c>
      <c r="BO57">
        <v>0</v>
      </c>
      <c r="BP57" s="30">
        <v>0</v>
      </c>
      <c r="BQ57">
        <v>0</v>
      </c>
      <c r="BR57" s="30">
        <v>786569.85</v>
      </c>
      <c r="BS57" s="5">
        <v>3.3692000000000002</v>
      </c>
      <c r="BT57" s="30">
        <v>22931624.640000001</v>
      </c>
      <c r="BU57" s="5">
        <v>7.0664999999999996</v>
      </c>
      <c r="BV57" s="30">
        <v>76387132.939999998</v>
      </c>
      <c r="BW57" s="5">
        <v>1.9077</v>
      </c>
      <c r="BX57" s="30">
        <v>6301193.0499999998</v>
      </c>
      <c r="BY57" s="5">
        <v>0.41399999999999998</v>
      </c>
      <c r="BZ57" s="30">
        <v>0</v>
      </c>
      <c r="CA57">
        <v>0</v>
      </c>
      <c r="CB57" s="30">
        <v>1664896.8</v>
      </c>
      <c r="CC57" s="5">
        <v>0.74690000000000001</v>
      </c>
      <c r="CD57" s="30">
        <v>849492</v>
      </c>
      <c r="CE57" s="5">
        <v>1.9612000000000001</v>
      </c>
      <c r="CF57" s="30">
        <v>105840</v>
      </c>
      <c r="CG57" s="5">
        <v>0.53029999999999999</v>
      </c>
      <c r="CH57" s="30">
        <v>0</v>
      </c>
      <c r="CI57">
        <v>0</v>
      </c>
      <c r="CJ57" s="30">
        <v>2184000</v>
      </c>
      <c r="CK57" s="5">
        <v>3.4702999999999999</v>
      </c>
      <c r="CL57" s="30">
        <v>0</v>
      </c>
      <c r="CM57">
        <v>0</v>
      </c>
      <c r="CN57" s="30">
        <v>0</v>
      </c>
      <c r="CO57">
        <v>0</v>
      </c>
      <c r="CP57" s="30">
        <v>1755317</v>
      </c>
      <c r="CQ57" s="5">
        <v>7.8311000000000002</v>
      </c>
      <c r="CR57" s="30">
        <v>9699356.25</v>
      </c>
      <c r="CS57" s="5">
        <v>2.2959000000000001</v>
      </c>
      <c r="CT57" s="30">
        <v>11108410</v>
      </c>
      <c r="CU57" s="5">
        <v>4.8476999999999997</v>
      </c>
      <c r="CV57" s="30">
        <v>4435294.6500000004</v>
      </c>
      <c r="CW57" s="5">
        <v>1.5559000000000001</v>
      </c>
      <c r="CX57" s="30">
        <v>0</v>
      </c>
      <c r="CY57">
        <v>0</v>
      </c>
      <c r="CZ57" s="30">
        <v>0</v>
      </c>
      <c r="DA57">
        <v>0</v>
      </c>
      <c r="DB57" s="30">
        <v>0</v>
      </c>
      <c r="DC57">
        <v>0</v>
      </c>
      <c r="DD57" s="30">
        <v>0</v>
      </c>
      <c r="DE57">
        <v>0</v>
      </c>
      <c r="DF57" s="30">
        <v>56351134</v>
      </c>
      <c r="DG57" s="5">
        <v>5.5225999999999997</v>
      </c>
      <c r="DH57" s="30">
        <v>16504345.65</v>
      </c>
      <c r="DI57" s="5">
        <v>2.6215999999999999</v>
      </c>
      <c r="DJ57" s="30">
        <v>434675432.72000003</v>
      </c>
      <c r="DK57" s="5">
        <v>3.9243000000000001</v>
      </c>
      <c r="DL57" s="30">
        <v>5040</v>
      </c>
      <c r="DM57" s="5">
        <v>2.3599999999999999E-2</v>
      </c>
      <c r="DN57" s="30">
        <v>0</v>
      </c>
      <c r="DO57">
        <v>0</v>
      </c>
      <c r="DP57" s="30">
        <v>3360000</v>
      </c>
      <c r="DQ57" s="5">
        <v>3.4752999999999998</v>
      </c>
      <c r="DR57" s="30">
        <v>0</v>
      </c>
      <c r="DS57">
        <v>0</v>
      </c>
      <c r="DT57" s="30">
        <v>3865041.6</v>
      </c>
      <c r="DU57" s="5">
        <v>0.71730000000000005</v>
      </c>
      <c r="DV57" s="30">
        <v>9923487</v>
      </c>
      <c r="DW57" s="5">
        <v>4.2462999999999997</v>
      </c>
      <c r="DX57" s="30">
        <v>0</v>
      </c>
      <c r="DY57">
        <v>0</v>
      </c>
      <c r="DZ57" s="30">
        <v>55543959</v>
      </c>
      <c r="EA57" s="5">
        <v>3.8635999999999999</v>
      </c>
      <c r="EB57" s="30">
        <v>29410095</v>
      </c>
      <c r="EC57" s="5">
        <v>1.5792999999999999</v>
      </c>
      <c r="ED57" s="30">
        <v>43913834</v>
      </c>
      <c r="EE57" s="5">
        <v>0.53839999999999999</v>
      </c>
      <c r="EF57" s="30">
        <v>38682317</v>
      </c>
      <c r="EG57" s="5">
        <v>3.7052999999999998</v>
      </c>
      <c r="EH57" s="30">
        <v>4925545</v>
      </c>
      <c r="EI57" s="5">
        <v>1.3271999999999999</v>
      </c>
      <c r="EJ57" s="30">
        <v>1323335.3999999999</v>
      </c>
      <c r="EK57" s="5">
        <v>1.5384</v>
      </c>
      <c r="EL57" s="30">
        <v>7927246.2800000003</v>
      </c>
      <c r="EM57" s="5">
        <v>3.6101999999999999</v>
      </c>
      <c r="EN57" s="30">
        <v>7534150.4500000002</v>
      </c>
      <c r="EO57" s="5">
        <v>2.0703999999999998</v>
      </c>
      <c r="EP57" s="30">
        <v>6956142.79</v>
      </c>
      <c r="EQ57" s="5">
        <v>2.7501000000000002</v>
      </c>
      <c r="ER57" s="30">
        <v>0</v>
      </c>
      <c r="ES57">
        <v>0</v>
      </c>
      <c r="ET57" s="30">
        <v>1194161</v>
      </c>
      <c r="EU57" s="5">
        <v>2.0651999999999999</v>
      </c>
      <c r="EV57" s="30">
        <v>36696026.600000001</v>
      </c>
      <c r="EW57" s="5">
        <v>1.8431</v>
      </c>
      <c r="EX57" s="30">
        <v>32468015.510000002</v>
      </c>
      <c r="EY57" s="5">
        <v>2.2761</v>
      </c>
      <c r="EZ57" s="30">
        <v>0</v>
      </c>
      <c r="FA57">
        <v>0</v>
      </c>
      <c r="FB57" s="30">
        <v>0</v>
      </c>
      <c r="FC57">
        <v>0</v>
      </c>
      <c r="FD57" s="30">
        <v>0</v>
      </c>
      <c r="FE57">
        <v>0</v>
      </c>
      <c r="FF57" s="30">
        <v>0</v>
      </c>
      <c r="FG57">
        <v>0</v>
      </c>
      <c r="FH57" s="30">
        <v>0</v>
      </c>
      <c r="FI57">
        <v>0</v>
      </c>
      <c r="FJ57" s="30">
        <v>7116997.0300000003</v>
      </c>
      <c r="FK57" s="5">
        <v>2.3801999999999999</v>
      </c>
      <c r="FL57" s="30">
        <v>134628</v>
      </c>
      <c r="FM57" s="5">
        <v>0.1171</v>
      </c>
      <c r="FN57" s="30">
        <v>447220.95</v>
      </c>
      <c r="FO57" s="5">
        <v>0.84670000000000001</v>
      </c>
      <c r="FP57" s="30">
        <v>0</v>
      </c>
      <c r="FQ57">
        <v>0</v>
      </c>
      <c r="FR57" s="30">
        <v>34981846</v>
      </c>
      <c r="FS57" s="5">
        <v>3.7263000000000002</v>
      </c>
      <c r="FT57" s="30">
        <v>0</v>
      </c>
      <c r="FU57">
        <v>0</v>
      </c>
      <c r="FV57" s="30">
        <v>7454252.9100000001</v>
      </c>
      <c r="FW57" s="5">
        <v>2.2269000000000001</v>
      </c>
      <c r="FX57" s="30">
        <v>1848848.94</v>
      </c>
      <c r="FY57" s="5">
        <v>0.95020000000000004</v>
      </c>
      <c r="FZ57" s="30">
        <v>0</v>
      </c>
      <c r="GA57">
        <v>0</v>
      </c>
      <c r="GB57" s="30">
        <v>0</v>
      </c>
      <c r="GC57">
        <v>0</v>
      </c>
      <c r="GD57" s="30">
        <v>0</v>
      </c>
      <c r="GE57">
        <v>0</v>
      </c>
      <c r="GF57" s="30">
        <v>6797811</v>
      </c>
      <c r="GG57" s="5">
        <v>1.3434999999999999</v>
      </c>
      <c r="GH57" s="30">
        <v>11071232</v>
      </c>
      <c r="GI57" s="5">
        <v>0.77890000000000004</v>
      </c>
      <c r="GJ57" s="30">
        <v>0</v>
      </c>
      <c r="GK57">
        <v>0</v>
      </c>
      <c r="GL57" s="30">
        <v>191638218</v>
      </c>
      <c r="GM57" s="5">
        <v>2.5669</v>
      </c>
      <c r="GN57" s="30">
        <v>0</v>
      </c>
      <c r="GO57">
        <v>0</v>
      </c>
      <c r="GP57" s="30">
        <v>38119725.600000001</v>
      </c>
      <c r="GQ57" s="5">
        <v>1.7302</v>
      </c>
      <c r="GR57" s="30">
        <v>703157.4</v>
      </c>
      <c r="GS57" s="5">
        <v>0.57199999999999995</v>
      </c>
      <c r="GT57" s="30">
        <v>0</v>
      </c>
      <c r="GU57">
        <v>0</v>
      </c>
      <c r="GV57" s="30">
        <v>16791008.550000001</v>
      </c>
      <c r="GW57" s="5">
        <v>0.99460000000000004</v>
      </c>
      <c r="GX57" s="30">
        <v>0</v>
      </c>
      <c r="GY57">
        <v>0</v>
      </c>
      <c r="GZ57" s="30">
        <v>30291531.600000001</v>
      </c>
      <c r="HA57" s="5">
        <v>2.17</v>
      </c>
      <c r="HB57" s="30">
        <v>8737129.4399999995</v>
      </c>
      <c r="HC57" s="5">
        <v>4.0534999999999997</v>
      </c>
      <c r="HD57" s="30">
        <v>0</v>
      </c>
      <c r="HE57">
        <v>0</v>
      </c>
      <c r="HF57" s="30">
        <v>0</v>
      </c>
      <c r="HG57">
        <v>0</v>
      </c>
      <c r="HH57" s="30">
        <v>0</v>
      </c>
      <c r="HI57">
        <v>0</v>
      </c>
      <c r="HJ57" s="30">
        <v>0</v>
      </c>
      <c r="HK57">
        <v>0</v>
      </c>
      <c r="HL57" s="30">
        <v>13571849</v>
      </c>
      <c r="HM57" s="5">
        <v>3.6850000000000001</v>
      </c>
      <c r="HN57" s="30">
        <v>4775279</v>
      </c>
      <c r="HO57" s="5">
        <v>3.8992</v>
      </c>
      <c r="HP57" s="30">
        <v>329000</v>
      </c>
      <c r="HQ57" s="5">
        <v>2.4615</v>
      </c>
      <c r="HR57" s="30">
        <v>0</v>
      </c>
      <c r="HS57">
        <v>0</v>
      </c>
      <c r="HT57" s="30">
        <v>19229271.670000002</v>
      </c>
      <c r="HU57" s="5">
        <v>2.3742999999999999</v>
      </c>
    </row>
    <row r="58" spans="1:229" ht="13.5" thickBot="1">
      <c r="A58" t="s">
        <v>272</v>
      </c>
      <c r="B58" s="30">
        <v>2046622971.0999999</v>
      </c>
      <c r="C58" s="5">
        <v>1.6785000000000001</v>
      </c>
      <c r="D58" s="30">
        <v>3651842</v>
      </c>
      <c r="E58" s="5">
        <v>3.3077999999999999</v>
      </c>
      <c r="F58" s="30">
        <v>19780177</v>
      </c>
      <c r="G58" s="5">
        <v>0.58030000000000004</v>
      </c>
      <c r="H58" s="30">
        <v>56992239.5</v>
      </c>
      <c r="I58" s="5">
        <v>4.1783000000000001</v>
      </c>
      <c r="J58" s="30">
        <v>0</v>
      </c>
      <c r="K58">
        <v>0</v>
      </c>
      <c r="L58" s="30">
        <v>26219857.030000001</v>
      </c>
      <c r="M58" s="5">
        <v>2.3260000000000001</v>
      </c>
      <c r="N58" s="30">
        <v>9805194</v>
      </c>
      <c r="O58" s="5">
        <v>0.88339999999999996</v>
      </c>
      <c r="P58" s="30">
        <v>47798283.880000003</v>
      </c>
      <c r="Q58" s="5">
        <v>1.6581999999999999</v>
      </c>
      <c r="R58" s="30">
        <v>2782504</v>
      </c>
      <c r="S58" s="5">
        <v>2.2795999999999998</v>
      </c>
      <c r="T58" s="30">
        <v>41356695.82</v>
      </c>
      <c r="U58" s="5">
        <v>0.17069999999999999</v>
      </c>
      <c r="V58" s="30">
        <v>1020638.05</v>
      </c>
      <c r="W58" s="5">
        <v>1.0871999999999999</v>
      </c>
      <c r="X58" s="30">
        <v>0</v>
      </c>
      <c r="Y58">
        <v>0</v>
      </c>
      <c r="Z58" s="30">
        <v>5489794</v>
      </c>
      <c r="AA58" s="5">
        <v>4.1047000000000002</v>
      </c>
      <c r="AB58" s="30">
        <v>1040006.6</v>
      </c>
      <c r="AC58" s="5">
        <v>1.9157999999999999</v>
      </c>
      <c r="AD58" s="30">
        <v>30382159.350000001</v>
      </c>
      <c r="AE58" s="5">
        <v>3.9378000000000002</v>
      </c>
      <c r="AF58" s="30">
        <v>1442593.6</v>
      </c>
      <c r="AG58" s="5">
        <v>0.57489999999999997</v>
      </c>
      <c r="AH58" s="30">
        <v>0</v>
      </c>
      <c r="AI58">
        <v>0</v>
      </c>
      <c r="AJ58" s="30">
        <v>618807.80000000005</v>
      </c>
      <c r="AK58" s="5">
        <v>1.5992999999999999</v>
      </c>
      <c r="AL58" s="30">
        <v>91514603</v>
      </c>
      <c r="AM58" s="5">
        <v>3.2683</v>
      </c>
      <c r="AN58" s="30">
        <v>2658126.9</v>
      </c>
      <c r="AO58" s="5">
        <v>2.0182000000000002</v>
      </c>
      <c r="AP58" s="30">
        <v>124701687.78</v>
      </c>
      <c r="AQ58" s="5">
        <v>4.3304</v>
      </c>
      <c r="AR58" s="30">
        <v>0</v>
      </c>
      <c r="AS58">
        <v>0</v>
      </c>
      <c r="AT58" s="30">
        <v>0</v>
      </c>
      <c r="AU58">
        <v>0</v>
      </c>
      <c r="AV58" s="30">
        <v>20436064.449999999</v>
      </c>
      <c r="AW58" s="5">
        <v>3.9230999999999998</v>
      </c>
      <c r="AX58" s="30">
        <v>0</v>
      </c>
      <c r="AY58">
        <v>0</v>
      </c>
      <c r="AZ58" s="30">
        <v>0</v>
      </c>
      <c r="BA58">
        <v>0</v>
      </c>
      <c r="BB58" s="30">
        <v>16288929.449999999</v>
      </c>
      <c r="BC58" s="5">
        <v>8.7470999999999997</v>
      </c>
      <c r="BD58" s="30">
        <v>38941037.719999999</v>
      </c>
      <c r="BE58" s="5">
        <v>5.0765000000000002</v>
      </c>
      <c r="BF58" s="30">
        <v>652617.19999999995</v>
      </c>
      <c r="BG58" s="5">
        <v>1.5399</v>
      </c>
      <c r="BH58" s="30">
        <v>8263034</v>
      </c>
      <c r="BI58" s="5">
        <v>3.7740999999999998</v>
      </c>
      <c r="BJ58" s="30">
        <v>1177280</v>
      </c>
      <c r="BK58" s="5">
        <v>3.5322</v>
      </c>
      <c r="BL58" s="30">
        <v>0</v>
      </c>
      <c r="BM58">
        <v>0</v>
      </c>
      <c r="BN58" s="30">
        <v>515060</v>
      </c>
      <c r="BO58" s="5">
        <v>2.0335000000000001</v>
      </c>
      <c r="BP58" s="30">
        <v>2207400</v>
      </c>
      <c r="BQ58" s="5">
        <v>2.6734</v>
      </c>
      <c r="BR58" s="30">
        <v>259737.4</v>
      </c>
      <c r="BS58" s="5">
        <v>1.1126</v>
      </c>
      <c r="BT58" s="30">
        <v>0</v>
      </c>
      <c r="BU58">
        <v>0</v>
      </c>
      <c r="BV58" s="30">
        <v>37978464.159999996</v>
      </c>
      <c r="BW58" s="5">
        <v>0.94850000000000001</v>
      </c>
      <c r="BX58" s="30">
        <v>37964993.340000004</v>
      </c>
      <c r="BY58" s="5">
        <v>2.4944000000000002</v>
      </c>
      <c r="BZ58" s="30">
        <v>0</v>
      </c>
      <c r="CA58">
        <v>0</v>
      </c>
      <c r="CB58" s="30">
        <v>763224</v>
      </c>
      <c r="CC58" s="5">
        <v>0.34239999999999998</v>
      </c>
      <c r="CD58" s="30">
        <v>0</v>
      </c>
      <c r="CE58">
        <v>0</v>
      </c>
      <c r="CF58" s="30">
        <v>0</v>
      </c>
      <c r="CG58">
        <v>0</v>
      </c>
      <c r="CH58" s="30">
        <v>0</v>
      </c>
      <c r="CI58">
        <v>0</v>
      </c>
      <c r="CJ58" s="30">
        <v>0</v>
      </c>
      <c r="CK58">
        <v>0</v>
      </c>
      <c r="CL58" s="30">
        <v>48061512.950000003</v>
      </c>
      <c r="CM58" s="5">
        <v>6.2359</v>
      </c>
      <c r="CN58" s="30">
        <v>0</v>
      </c>
      <c r="CO58">
        <v>0</v>
      </c>
      <c r="CP58" s="30">
        <v>810000</v>
      </c>
      <c r="CQ58" s="5">
        <v>3.6137000000000001</v>
      </c>
      <c r="CR58" s="30">
        <v>13602440.279999999</v>
      </c>
      <c r="CS58" s="5">
        <v>3.2198000000000002</v>
      </c>
      <c r="CT58" s="30">
        <v>5670533.5199999996</v>
      </c>
      <c r="CU58" s="5">
        <v>2.4746000000000001</v>
      </c>
      <c r="CV58" s="30">
        <v>6365277.7999999998</v>
      </c>
      <c r="CW58" s="5">
        <v>2.2330000000000001</v>
      </c>
      <c r="CX58" s="30">
        <v>0</v>
      </c>
      <c r="CY58">
        <v>0</v>
      </c>
      <c r="CZ58" s="30">
        <v>96492737.450000003</v>
      </c>
      <c r="DA58" s="5">
        <v>4.8733000000000004</v>
      </c>
      <c r="DB58" s="30">
        <v>0</v>
      </c>
      <c r="DC58">
        <v>0</v>
      </c>
      <c r="DD58" s="30">
        <v>0</v>
      </c>
      <c r="DE58">
        <v>0</v>
      </c>
      <c r="DF58" s="30">
        <v>57778680.200000003</v>
      </c>
      <c r="DG58" s="5">
        <v>5.6626000000000003</v>
      </c>
      <c r="DH58" s="30">
        <v>19160425.52</v>
      </c>
      <c r="DI58" s="5">
        <v>3.0434999999999999</v>
      </c>
      <c r="DJ58" s="30">
        <v>42947729</v>
      </c>
      <c r="DK58" s="5">
        <v>0.38769999999999999</v>
      </c>
      <c r="DL58" s="30">
        <v>0</v>
      </c>
      <c r="DM58">
        <v>0</v>
      </c>
      <c r="DN58" s="30">
        <v>1938244.36</v>
      </c>
      <c r="DO58" s="5">
        <v>2.1307999999999998</v>
      </c>
      <c r="DP58" s="30">
        <v>2874040</v>
      </c>
      <c r="DQ58" s="5">
        <v>2.9727000000000001</v>
      </c>
      <c r="DR58" s="30">
        <v>0</v>
      </c>
      <c r="DS58">
        <v>0</v>
      </c>
      <c r="DT58" s="30">
        <v>0</v>
      </c>
      <c r="DU58">
        <v>0</v>
      </c>
      <c r="DV58" s="30">
        <v>11313734</v>
      </c>
      <c r="DW58" s="5">
        <v>4.8411999999999997</v>
      </c>
      <c r="DX58" s="30">
        <v>22367116</v>
      </c>
      <c r="DY58" s="5">
        <v>2.4270999999999998</v>
      </c>
      <c r="DZ58" s="30">
        <v>36671059</v>
      </c>
      <c r="EA58" s="5">
        <v>2.5508000000000002</v>
      </c>
      <c r="EB58" s="30">
        <v>7020000</v>
      </c>
      <c r="EC58" s="5">
        <v>0.377</v>
      </c>
      <c r="ED58" s="30">
        <v>274582775</v>
      </c>
      <c r="EE58" s="5">
        <v>3.3664999999999998</v>
      </c>
      <c r="EF58" s="30">
        <v>17869250</v>
      </c>
      <c r="EG58" s="5">
        <v>1.7116</v>
      </c>
      <c r="EH58" s="30">
        <v>8107339</v>
      </c>
      <c r="EI58" s="5">
        <v>2.1846000000000001</v>
      </c>
      <c r="EJ58" s="30">
        <v>2253520</v>
      </c>
      <c r="EK58" s="5">
        <v>2.6196999999999999</v>
      </c>
      <c r="EL58" s="30">
        <v>5300480.7</v>
      </c>
      <c r="EM58" s="5">
        <v>2.4140000000000001</v>
      </c>
      <c r="EN58" s="30">
        <v>3811267.51</v>
      </c>
      <c r="EO58" s="5">
        <v>1.0472999999999999</v>
      </c>
      <c r="EP58" s="30">
        <v>3745934.63</v>
      </c>
      <c r="EQ58" s="5">
        <v>1.4809000000000001</v>
      </c>
      <c r="ER58" s="30">
        <v>6549355.7999999998</v>
      </c>
      <c r="ES58" s="5">
        <v>1.0873999999999999</v>
      </c>
      <c r="ET58" s="30">
        <v>2804496</v>
      </c>
      <c r="EU58" s="5">
        <v>4.8502000000000001</v>
      </c>
      <c r="EV58" s="30">
        <v>13656742.32</v>
      </c>
      <c r="EW58" s="5">
        <v>0.68589999999999995</v>
      </c>
      <c r="EX58" s="30">
        <v>27823191.719999999</v>
      </c>
      <c r="EY58" s="5">
        <v>1.9504999999999999</v>
      </c>
      <c r="EZ58" s="30">
        <v>11356504.890000001</v>
      </c>
      <c r="FA58" s="5">
        <v>3.2968999999999999</v>
      </c>
      <c r="FB58" s="30">
        <v>0</v>
      </c>
      <c r="FC58">
        <v>0</v>
      </c>
      <c r="FD58" s="30">
        <v>0</v>
      </c>
      <c r="FE58">
        <v>0</v>
      </c>
      <c r="FF58" s="30">
        <v>38943116.799999997</v>
      </c>
      <c r="FG58" s="5">
        <v>5.2043999999999997</v>
      </c>
      <c r="FH58" s="30">
        <v>146866282.80000001</v>
      </c>
      <c r="FI58" s="5">
        <v>5.7942</v>
      </c>
      <c r="FJ58" s="30">
        <v>13602700.25</v>
      </c>
      <c r="FK58" s="5">
        <v>4.5492999999999997</v>
      </c>
      <c r="FL58" s="30">
        <v>2879224.85</v>
      </c>
      <c r="FM58" s="5">
        <v>2.504</v>
      </c>
      <c r="FN58" s="30">
        <v>642500.56000000006</v>
      </c>
      <c r="FO58" s="5">
        <v>1.2164999999999999</v>
      </c>
      <c r="FP58" s="30">
        <v>0</v>
      </c>
      <c r="FQ58">
        <v>0</v>
      </c>
      <c r="FR58" s="30">
        <v>25325352.960000001</v>
      </c>
      <c r="FS58" s="5">
        <v>2.6977000000000002</v>
      </c>
      <c r="FT58" s="30">
        <v>0</v>
      </c>
      <c r="FU58">
        <v>0</v>
      </c>
      <c r="FV58" s="30">
        <v>4433930.8</v>
      </c>
      <c r="FW58" s="5">
        <v>1.3246</v>
      </c>
      <c r="FX58" s="30">
        <v>2561655.2999999998</v>
      </c>
      <c r="FY58" s="5">
        <v>1.3165</v>
      </c>
      <c r="FZ58" s="30">
        <v>25958246.879999999</v>
      </c>
      <c r="GA58" s="5">
        <v>2.5366</v>
      </c>
      <c r="GB58" s="30">
        <v>809380</v>
      </c>
      <c r="GC58" s="5">
        <v>4.3903999999999996</v>
      </c>
      <c r="GD58" s="30">
        <v>0</v>
      </c>
      <c r="GE58">
        <v>0</v>
      </c>
      <c r="GF58" s="30">
        <v>11186220</v>
      </c>
      <c r="GG58" s="5">
        <v>2.2109000000000001</v>
      </c>
      <c r="GH58" s="30">
        <v>48293963.880000003</v>
      </c>
      <c r="GI58" s="5">
        <v>3.3976999999999999</v>
      </c>
      <c r="GJ58" s="30">
        <v>0</v>
      </c>
      <c r="GK58">
        <v>0</v>
      </c>
      <c r="GL58" s="30">
        <v>143835694.86000001</v>
      </c>
      <c r="GM58" s="5">
        <v>1.9266000000000001</v>
      </c>
      <c r="GN58" s="30">
        <v>0</v>
      </c>
      <c r="GO58">
        <v>0</v>
      </c>
      <c r="GP58" s="30">
        <v>70079417.5</v>
      </c>
      <c r="GQ58" s="5">
        <v>3.1808000000000001</v>
      </c>
      <c r="GR58" s="30">
        <v>1509335.5</v>
      </c>
      <c r="GS58" s="5">
        <v>1.2279</v>
      </c>
      <c r="GT58" s="30">
        <v>0</v>
      </c>
      <c r="GU58">
        <v>0</v>
      </c>
      <c r="GV58" s="30">
        <v>14911219.6</v>
      </c>
      <c r="GW58" s="5">
        <v>0.88319999999999999</v>
      </c>
      <c r="GX58" s="30">
        <v>14590000</v>
      </c>
      <c r="GY58" s="5">
        <v>5.1102999999999996</v>
      </c>
      <c r="GZ58" s="30">
        <v>55688425.100000001</v>
      </c>
      <c r="HA58" s="5">
        <v>3.9893000000000001</v>
      </c>
      <c r="HB58" s="30">
        <v>0</v>
      </c>
      <c r="HC58">
        <v>0</v>
      </c>
      <c r="HD58" s="30">
        <v>0</v>
      </c>
      <c r="HE58">
        <v>0</v>
      </c>
      <c r="HF58" s="30">
        <v>0</v>
      </c>
      <c r="HG58">
        <v>0</v>
      </c>
      <c r="HH58" s="30">
        <v>8040807</v>
      </c>
      <c r="HI58" s="5">
        <v>2.5609000000000002</v>
      </c>
      <c r="HJ58" s="30">
        <v>17617222</v>
      </c>
      <c r="HK58" s="5">
        <v>4.2225000000000001</v>
      </c>
      <c r="HL58" s="30">
        <v>0</v>
      </c>
      <c r="HM58">
        <v>0</v>
      </c>
      <c r="HN58" s="30">
        <v>3750411</v>
      </c>
      <c r="HO58" s="5">
        <v>3.0623999999999998</v>
      </c>
      <c r="HP58" s="30">
        <v>82500</v>
      </c>
      <c r="HQ58" s="5">
        <v>0.61719999999999997</v>
      </c>
      <c r="HR58" s="30">
        <v>6807402.9000000004</v>
      </c>
      <c r="HS58" s="5">
        <v>3.0446</v>
      </c>
      <c r="HT58" s="30">
        <v>4570520.88</v>
      </c>
      <c r="HU58" s="5">
        <v>0.56430000000000002</v>
      </c>
    </row>
    <row r="59" spans="1:229" ht="14.25" thickTop="1" thickBot="1">
      <c r="A59" s="184" t="s">
        <v>273</v>
      </c>
      <c r="B59" s="185">
        <v>12302701349.040001</v>
      </c>
      <c r="C59" s="186">
        <v>10.089700000000001</v>
      </c>
      <c r="D59" s="185">
        <v>14585261.02</v>
      </c>
      <c r="E59" s="186">
        <v>13.2113</v>
      </c>
      <c r="F59" s="185">
        <v>410817582.57999998</v>
      </c>
      <c r="G59" s="186">
        <v>12.052300000000001</v>
      </c>
      <c r="H59" s="185">
        <v>179692476.56</v>
      </c>
      <c r="I59" s="186">
        <v>13.173999999999999</v>
      </c>
      <c r="J59" s="185">
        <v>0</v>
      </c>
      <c r="K59" s="184">
        <v>0</v>
      </c>
      <c r="L59" s="185">
        <v>149823847.22999999</v>
      </c>
      <c r="M59" s="186">
        <v>13.2911</v>
      </c>
      <c r="N59" s="185">
        <v>101397954.40000001</v>
      </c>
      <c r="O59" s="186">
        <v>9.1357999999999997</v>
      </c>
      <c r="P59" s="185">
        <v>261294281.66</v>
      </c>
      <c r="Q59" s="186">
        <v>9.0649999999999995</v>
      </c>
      <c r="R59" s="185">
        <v>5396757.25</v>
      </c>
      <c r="S59" s="186">
        <v>4.4214000000000002</v>
      </c>
      <c r="T59" s="185">
        <v>2530952275.5999999</v>
      </c>
      <c r="U59" s="186">
        <v>10.449400000000001</v>
      </c>
      <c r="V59" s="185">
        <v>5113362.17</v>
      </c>
      <c r="W59" s="186">
        <v>5.4467999999999996</v>
      </c>
      <c r="X59" s="185">
        <v>0</v>
      </c>
      <c r="Y59" s="184">
        <v>0</v>
      </c>
      <c r="Z59" s="185">
        <v>25260434.550000001</v>
      </c>
      <c r="AA59" s="186">
        <v>18.8873</v>
      </c>
      <c r="AB59" s="185">
        <v>2683260.65</v>
      </c>
      <c r="AC59" s="186">
        <v>4.9428000000000001</v>
      </c>
      <c r="AD59" s="185">
        <v>86618016.400000006</v>
      </c>
      <c r="AE59" s="186">
        <v>11.226599999999999</v>
      </c>
      <c r="AF59" s="185">
        <v>40773331.5</v>
      </c>
      <c r="AG59" s="186">
        <v>16.247699999999998</v>
      </c>
      <c r="AH59" s="185">
        <v>0</v>
      </c>
      <c r="AI59" s="184">
        <v>0</v>
      </c>
      <c r="AJ59" s="185">
        <v>1804061.45</v>
      </c>
      <c r="AK59" s="186">
        <v>4.6624999999999996</v>
      </c>
      <c r="AL59" s="185">
        <v>328913098</v>
      </c>
      <c r="AM59" s="186">
        <v>11.746499999999999</v>
      </c>
      <c r="AN59" s="185">
        <v>11807762.859999999</v>
      </c>
      <c r="AO59" s="186">
        <v>8.9652999999999992</v>
      </c>
      <c r="AP59" s="185">
        <v>297480530</v>
      </c>
      <c r="AQ59" s="186">
        <v>10.330299999999999</v>
      </c>
      <c r="AR59" s="185">
        <v>0</v>
      </c>
      <c r="AS59" s="184">
        <v>0</v>
      </c>
      <c r="AT59" s="185">
        <v>11922645</v>
      </c>
      <c r="AU59" s="186">
        <v>14.3139</v>
      </c>
      <c r="AV59" s="185">
        <v>116626705.62</v>
      </c>
      <c r="AW59" s="186">
        <v>22.388999999999999</v>
      </c>
      <c r="AX59" s="185">
        <v>25721140.739999998</v>
      </c>
      <c r="AY59" s="186">
        <v>16.796600000000002</v>
      </c>
      <c r="AZ59" s="185">
        <v>0</v>
      </c>
      <c r="BA59" s="184">
        <v>0</v>
      </c>
      <c r="BB59" s="185">
        <v>35493297.579999998</v>
      </c>
      <c r="BC59" s="186">
        <v>19.059799999999999</v>
      </c>
      <c r="BD59" s="185">
        <v>112325311.17</v>
      </c>
      <c r="BE59" s="186">
        <v>14.643000000000001</v>
      </c>
      <c r="BF59" s="185">
        <v>2628237.9500000002</v>
      </c>
      <c r="BG59" s="186">
        <v>6.2015000000000002</v>
      </c>
      <c r="BH59" s="185">
        <v>19453639</v>
      </c>
      <c r="BI59" s="186">
        <v>8.8854000000000006</v>
      </c>
      <c r="BJ59" s="185">
        <v>2995090</v>
      </c>
      <c r="BK59" s="186">
        <v>8.9863</v>
      </c>
      <c r="BL59" s="185">
        <v>45167602</v>
      </c>
      <c r="BM59" s="186">
        <v>14.823399999999999</v>
      </c>
      <c r="BN59" s="185">
        <v>1642121</v>
      </c>
      <c r="BO59" s="186">
        <v>6.4833999999999996</v>
      </c>
      <c r="BP59" s="185">
        <v>10870300</v>
      </c>
      <c r="BQ59" s="186">
        <v>13.164899999999999</v>
      </c>
      <c r="BR59" s="185">
        <v>3086372.76</v>
      </c>
      <c r="BS59" s="186">
        <v>13.2202</v>
      </c>
      <c r="BT59" s="185">
        <v>40062540.630000003</v>
      </c>
      <c r="BU59" s="186">
        <v>12.345499999999999</v>
      </c>
      <c r="BV59" s="185">
        <v>160319163.66</v>
      </c>
      <c r="BW59" s="186">
        <v>4.0038999999999998</v>
      </c>
      <c r="BX59" s="185">
        <v>129073744.36</v>
      </c>
      <c r="BY59" s="186">
        <v>8.4803999999999995</v>
      </c>
      <c r="BZ59" s="185">
        <v>0</v>
      </c>
      <c r="CA59" s="184">
        <v>0</v>
      </c>
      <c r="CB59" s="185">
        <v>7263447.5999999996</v>
      </c>
      <c r="CC59" s="186">
        <v>3.2585000000000002</v>
      </c>
      <c r="CD59" s="185">
        <v>3203203.68</v>
      </c>
      <c r="CE59" s="186">
        <v>7.3952</v>
      </c>
      <c r="CF59" s="185">
        <v>1759801</v>
      </c>
      <c r="CG59" s="186">
        <v>8.8179999999999996</v>
      </c>
      <c r="CH59" s="185">
        <v>0</v>
      </c>
      <c r="CI59" s="184">
        <v>0</v>
      </c>
      <c r="CJ59" s="185">
        <v>7186028</v>
      </c>
      <c r="CK59" s="186">
        <v>11.4184</v>
      </c>
      <c r="CL59" s="185">
        <v>88829007.349999994</v>
      </c>
      <c r="CM59" s="186">
        <v>11.525399999999999</v>
      </c>
      <c r="CN59" s="185">
        <v>0</v>
      </c>
      <c r="CO59" s="184">
        <v>0</v>
      </c>
      <c r="CP59" s="185">
        <v>3666697</v>
      </c>
      <c r="CQ59" s="186">
        <v>16.3584</v>
      </c>
      <c r="CR59" s="185">
        <v>52151862.390000001</v>
      </c>
      <c r="CS59" s="186">
        <v>12.344900000000001</v>
      </c>
      <c r="CT59" s="185">
        <v>41105900.200000003</v>
      </c>
      <c r="CU59" s="186">
        <v>17.938600000000001</v>
      </c>
      <c r="CV59" s="185">
        <v>32335462.239999998</v>
      </c>
      <c r="CW59" s="186">
        <v>11.343400000000001</v>
      </c>
      <c r="CX59" s="185">
        <v>0</v>
      </c>
      <c r="CY59" s="184">
        <v>0</v>
      </c>
      <c r="CZ59" s="185">
        <v>210881514.09999999</v>
      </c>
      <c r="DA59" s="186">
        <v>10.650399999999999</v>
      </c>
      <c r="DB59" s="185">
        <v>0</v>
      </c>
      <c r="DC59" s="184">
        <v>0</v>
      </c>
      <c r="DD59" s="185">
        <v>0</v>
      </c>
      <c r="DE59" s="184">
        <v>0</v>
      </c>
      <c r="DF59" s="185">
        <v>245535842.05000001</v>
      </c>
      <c r="DG59" s="186">
        <v>24.063500000000001</v>
      </c>
      <c r="DH59" s="185">
        <v>96536256.5</v>
      </c>
      <c r="DI59" s="186">
        <v>15.334</v>
      </c>
      <c r="DJ59" s="185">
        <v>1587175946.76</v>
      </c>
      <c r="DK59" s="186">
        <v>14.3293</v>
      </c>
      <c r="DL59" s="185">
        <v>5040</v>
      </c>
      <c r="DM59" s="186">
        <v>2.3599999999999999E-2</v>
      </c>
      <c r="DN59" s="185">
        <v>3658217.8</v>
      </c>
      <c r="DO59" s="186">
        <v>4.0217000000000001</v>
      </c>
      <c r="DP59" s="185">
        <v>19273350</v>
      </c>
      <c r="DQ59" s="186">
        <v>19.934799999999999</v>
      </c>
      <c r="DR59" s="185">
        <v>411541393.19999999</v>
      </c>
      <c r="DS59" s="186">
        <v>9.8992000000000004</v>
      </c>
      <c r="DT59" s="185">
        <v>44711093.82</v>
      </c>
      <c r="DU59" s="186">
        <v>8.2973999999999997</v>
      </c>
      <c r="DV59" s="185">
        <v>36628844</v>
      </c>
      <c r="DW59" s="186">
        <v>15.673500000000001</v>
      </c>
      <c r="DX59" s="185">
        <v>115399059</v>
      </c>
      <c r="DY59" s="186">
        <v>12.522</v>
      </c>
      <c r="DZ59" s="185">
        <v>238049375</v>
      </c>
      <c r="EA59" s="186">
        <v>16.558700000000002</v>
      </c>
      <c r="EB59" s="185">
        <v>320094223</v>
      </c>
      <c r="EC59" s="186">
        <v>17.188600000000001</v>
      </c>
      <c r="ED59" s="185">
        <v>732410625</v>
      </c>
      <c r="EE59" s="186">
        <v>8.9797999999999991</v>
      </c>
      <c r="EF59" s="185">
        <v>169075073</v>
      </c>
      <c r="EG59" s="186">
        <v>16.1952</v>
      </c>
      <c r="EH59" s="185">
        <v>25438015</v>
      </c>
      <c r="EI59" s="186">
        <v>6.8544</v>
      </c>
      <c r="EJ59" s="185">
        <v>10216215.4</v>
      </c>
      <c r="EK59" s="186">
        <v>11.8764</v>
      </c>
      <c r="EL59" s="185">
        <v>25055530.48</v>
      </c>
      <c r="EM59" s="186">
        <v>11.4109</v>
      </c>
      <c r="EN59" s="185">
        <v>28211324.91</v>
      </c>
      <c r="EO59" s="186">
        <v>7.7526000000000002</v>
      </c>
      <c r="EP59" s="185">
        <v>24532743.030000001</v>
      </c>
      <c r="EQ59" s="186">
        <v>9.6989000000000001</v>
      </c>
      <c r="ER59" s="185">
        <v>13219706.880000001</v>
      </c>
      <c r="ES59" s="186">
        <v>2.1949000000000001</v>
      </c>
      <c r="ET59" s="185">
        <v>10608069</v>
      </c>
      <c r="EU59" s="186">
        <v>18.3459</v>
      </c>
      <c r="EV59" s="185">
        <v>50352768.920000002</v>
      </c>
      <c r="EW59" s="186">
        <v>2.5289999999999999</v>
      </c>
      <c r="EX59" s="185">
        <v>63082815.829999998</v>
      </c>
      <c r="EY59" s="186">
        <v>4.4222000000000001</v>
      </c>
      <c r="EZ59" s="185">
        <v>34538948.420000002</v>
      </c>
      <c r="FA59" s="186">
        <v>10.026899999999999</v>
      </c>
      <c r="FB59" s="185">
        <v>0</v>
      </c>
      <c r="FC59" s="184">
        <v>0</v>
      </c>
      <c r="FD59" s="185">
        <v>0</v>
      </c>
      <c r="FE59" s="184">
        <v>0</v>
      </c>
      <c r="FF59" s="185">
        <v>74071435.900000006</v>
      </c>
      <c r="FG59" s="186">
        <v>9.8989999999999991</v>
      </c>
      <c r="FH59" s="185">
        <v>279182701.60000002</v>
      </c>
      <c r="FI59" s="186">
        <v>11.0144</v>
      </c>
      <c r="FJ59" s="185">
        <v>31573493.34</v>
      </c>
      <c r="FK59" s="186">
        <v>10.5594</v>
      </c>
      <c r="FL59" s="185">
        <v>5953653.6500000004</v>
      </c>
      <c r="FM59" s="186">
        <v>5.1779000000000002</v>
      </c>
      <c r="FN59" s="185">
        <v>3078533.62</v>
      </c>
      <c r="FO59" s="186">
        <v>5.8285999999999998</v>
      </c>
      <c r="FP59" s="185">
        <v>2824289</v>
      </c>
      <c r="FQ59" s="186">
        <v>0.91639999999999999</v>
      </c>
      <c r="FR59" s="185">
        <v>117629769.08</v>
      </c>
      <c r="FS59" s="186">
        <v>12.53</v>
      </c>
      <c r="FT59" s="185">
        <v>0</v>
      </c>
      <c r="FU59" s="184">
        <v>0</v>
      </c>
      <c r="FV59" s="185">
        <v>14688104.710000001</v>
      </c>
      <c r="FW59" s="186">
        <v>4.3879999999999999</v>
      </c>
      <c r="FX59" s="185">
        <v>11619950.890000001</v>
      </c>
      <c r="FY59" s="186">
        <v>5.9717000000000002</v>
      </c>
      <c r="FZ59" s="185">
        <v>132799313.52</v>
      </c>
      <c r="GA59" s="186">
        <v>12.977</v>
      </c>
      <c r="GB59" s="185">
        <v>809380</v>
      </c>
      <c r="GC59" s="186">
        <v>4.3903999999999996</v>
      </c>
      <c r="GD59" s="185">
        <v>4247900</v>
      </c>
      <c r="GE59" s="186">
        <v>13.719099999999999</v>
      </c>
      <c r="GF59" s="185">
        <v>35102149</v>
      </c>
      <c r="GG59" s="186">
        <v>6.9375999999999998</v>
      </c>
      <c r="GH59" s="185">
        <v>171976410.52000001</v>
      </c>
      <c r="GI59" s="186">
        <v>12.099399999999999</v>
      </c>
      <c r="GJ59" s="185">
        <v>33855789</v>
      </c>
      <c r="GK59" s="186">
        <v>10.8209</v>
      </c>
      <c r="GL59" s="185">
        <v>584175549.05999994</v>
      </c>
      <c r="GM59" s="186">
        <v>7.8246000000000002</v>
      </c>
      <c r="GN59" s="185">
        <v>0</v>
      </c>
      <c r="GO59" s="184">
        <v>0</v>
      </c>
      <c r="GP59" s="185">
        <v>140161626.5</v>
      </c>
      <c r="GQ59" s="186">
        <v>6.3617999999999997</v>
      </c>
      <c r="GR59" s="185">
        <v>6290354.1699999999</v>
      </c>
      <c r="GS59" s="186">
        <v>5.1174999999999997</v>
      </c>
      <c r="GT59" s="185">
        <v>0</v>
      </c>
      <c r="GU59" s="184">
        <v>0</v>
      </c>
      <c r="GV59" s="185">
        <v>158742984.66999999</v>
      </c>
      <c r="GW59" s="186">
        <v>9.4024999999999999</v>
      </c>
      <c r="GX59" s="185">
        <v>122964550</v>
      </c>
      <c r="GY59" s="186">
        <v>43.069899999999997</v>
      </c>
      <c r="GZ59" s="185">
        <v>111374416.3</v>
      </c>
      <c r="HA59" s="186">
        <v>7.9785000000000004</v>
      </c>
      <c r="HB59" s="185">
        <v>26263106.829999998</v>
      </c>
      <c r="HC59" s="186">
        <v>12.1846</v>
      </c>
      <c r="HD59" s="185">
        <v>0</v>
      </c>
      <c r="HE59" s="184">
        <v>0</v>
      </c>
      <c r="HF59" s="185">
        <v>0</v>
      </c>
      <c r="HG59" s="184">
        <v>0</v>
      </c>
      <c r="HH59" s="185">
        <v>40960238</v>
      </c>
      <c r="HI59" s="186">
        <v>13.045500000000001</v>
      </c>
      <c r="HJ59" s="185">
        <v>90869526</v>
      </c>
      <c r="HK59" s="186">
        <v>21.779599999999999</v>
      </c>
      <c r="HL59" s="185">
        <v>51055379</v>
      </c>
      <c r="HM59" s="186">
        <v>13.8626</v>
      </c>
      <c r="HN59" s="185">
        <v>21801185</v>
      </c>
      <c r="HO59" s="186">
        <v>17.8017</v>
      </c>
      <c r="HP59" s="185">
        <v>1718815</v>
      </c>
      <c r="HQ59" s="186">
        <v>12.8597</v>
      </c>
      <c r="HR59" s="185">
        <v>33462498.199999999</v>
      </c>
      <c r="HS59" s="186">
        <v>14.9659</v>
      </c>
      <c r="HT59" s="185">
        <v>67912640.569999993</v>
      </c>
      <c r="HU59" s="186">
        <v>8.3853000000000009</v>
      </c>
    </row>
    <row r="60" spans="1:229" ht="13.5" thickTop="1">
      <c r="A60" t="s">
        <v>274</v>
      </c>
      <c r="B60" s="30">
        <v>8191372586.5200005</v>
      </c>
      <c r="C60" s="5">
        <v>6.7179000000000002</v>
      </c>
      <c r="D60" s="30">
        <v>6535437.4400000004</v>
      </c>
      <c r="E60" s="5">
        <v>5.9198000000000004</v>
      </c>
      <c r="F60" s="30">
        <v>195643805</v>
      </c>
      <c r="G60" s="5">
        <v>5.7397</v>
      </c>
      <c r="H60" s="30">
        <v>77875000</v>
      </c>
      <c r="I60" s="5">
        <v>5.7092999999999998</v>
      </c>
      <c r="J60" s="30">
        <v>0</v>
      </c>
      <c r="K60">
        <v>0</v>
      </c>
      <c r="L60" s="30">
        <v>92478743</v>
      </c>
      <c r="M60" s="5">
        <v>8.2039000000000009</v>
      </c>
      <c r="N60" s="30">
        <v>43610000</v>
      </c>
      <c r="O60" s="5">
        <v>3.9291999999999998</v>
      </c>
      <c r="P60" s="30">
        <v>227577335.40000001</v>
      </c>
      <c r="Q60" s="5">
        <v>7.8952</v>
      </c>
      <c r="R60" s="30">
        <v>8292130</v>
      </c>
      <c r="S60" s="5">
        <v>6.7934000000000001</v>
      </c>
      <c r="T60" s="30">
        <v>2498153085.54</v>
      </c>
      <c r="U60" s="5">
        <v>10.314</v>
      </c>
      <c r="V60" s="30">
        <v>4422677</v>
      </c>
      <c r="W60" s="5">
        <v>4.7110000000000003</v>
      </c>
      <c r="X60" s="30">
        <v>0</v>
      </c>
      <c r="Y60">
        <v>0</v>
      </c>
      <c r="Z60" s="30">
        <v>8036700</v>
      </c>
      <c r="AA60" s="5">
        <v>6.0091000000000001</v>
      </c>
      <c r="AB60" s="30">
        <v>1613835.04</v>
      </c>
      <c r="AC60" s="5">
        <v>2.9727999999999999</v>
      </c>
      <c r="AD60" s="30">
        <v>31679550</v>
      </c>
      <c r="AE60" s="5">
        <v>4.1059999999999999</v>
      </c>
      <c r="AF60" s="30">
        <v>25241594</v>
      </c>
      <c r="AG60" s="5">
        <v>10.0585</v>
      </c>
      <c r="AH60" s="30">
        <v>0</v>
      </c>
      <c r="AI60">
        <v>0</v>
      </c>
      <c r="AJ60" s="30">
        <v>1549068.88</v>
      </c>
      <c r="AK60" s="5">
        <v>4.0034999999999998</v>
      </c>
      <c r="AL60" s="30">
        <v>216142686</v>
      </c>
      <c r="AM60" s="5">
        <v>7.7191000000000001</v>
      </c>
      <c r="AN60" s="30">
        <v>4608589.72</v>
      </c>
      <c r="AO60" s="5">
        <v>3.4992000000000001</v>
      </c>
      <c r="AP60" s="30">
        <v>263748766.47999999</v>
      </c>
      <c r="AQ60" s="5">
        <v>9.1588999999999992</v>
      </c>
      <c r="AR60" s="30">
        <v>105456204</v>
      </c>
      <c r="AS60" s="5">
        <v>9.1875</v>
      </c>
      <c r="AT60" s="30">
        <v>0</v>
      </c>
      <c r="AU60">
        <v>0</v>
      </c>
      <c r="AV60" s="30">
        <v>44258543</v>
      </c>
      <c r="AW60" s="5">
        <v>8.4963999999999995</v>
      </c>
      <c r="AX60" s="30">
        <v>14150199</v>
      </c>
      <c r="AY60" s="5">
        <v>9.2405000000000008</v>
      </c>
      <c r="AZ60" s="30">
        <v>0</v>
      </c>
      <c r="BA60">
        <v>0</v>
      </c>
      <c r="BB60" s="30">
        <v>18847307.5</v>
      </c>
      <c r="BC60" s="5">
        <v>10.121</v>
      </c>
      <c r="BD60" s="30">
        <v>31444440</v>
      </c>
      <c r="BE60" s="5">
        <v>4.0991999999999997</v>
      </c>
      <c r="BF60" s="30">
        <v>2284024</v>
      </c>
      <c r="BG60" s="5">
        <v>5.3893000000000004</v>
      </c>
      <c r="BH60" s="30">
        <v>21711995</v>
      </c>
      <c r="BI60" s="5">
        <v>9.9169</v>
      </c>
      <c r="BJ60" s="30">
        <v>1251520</v>
      </c>
      <c r="BK60" s="5">
        <v>3.7549999999999999</v>
      </c>
      <c r="BL60" s="30">
        <v>0</v>
      </c>
      <c r="BM60">
        <v>0</v>
      </c>
      <c r="BN60" s="30">
        <v>1939856</v>
      </c>
      <c r="BO60" s="5">
        <v>7.6589</v>
      </c>
      <c r="BP60" s="30">
        <v>4693200</v>
      </c>
      <c r="BQ60" s="5">
        <v>5.6839000000000004</v>
      </c>
      <c r="BR60" s="30">
        <v>254997.2</v>
      </c>
      <c r="BS60" s="5">
        <v>1.0923</v>
      </c>
      <c r="BT60" s="30">
        <v>30069332.390000001</v>
      </c>
      <c r="BU60" s="5">
        <v>9.266</v>
      </c>
      <c r="BV60" s="30">
        <v>182455659.12</v>
      </c>
      <c r="BW60" s="5">
        <v>4.5568</v>
      </c>
      <c r="BX60" s="30">
        <v>117510845</v>
      </c>
      <c r="BY60" s="5">
        <v>7.7206999999999999</v>
      </c>
      <c r="BZ60" s="30">
        <v>0</v>
      </c>
      <c r="CA60">
        <v>0</v>
      </c>
      <c r="CB60" s="30">
        <v>17563205.920000002</v>
      </c>
      <c r="CC60" s="5">
        <v>7.8792</v>
      </c>
      <c r="CD60" s="30">
        <v>4100605.28</v>
      </c>
      <c r="CE60" s="5">
        <v>9.4670000000000005</v>
      </c>
      <c r="CF60" s="30">
        <v>597600.80000000005</v>
      </c>
      <c r="CG60" s="5">
        <v>2.9944000000000002</v>
      </c>
      <c r="CH60" s="30">
        <v>0</v>
      </c>
      <c r="CI60">
        <v>0</v>
      </c>
      <c r="CJ60" s="30">
        <v>876064</v>
      </c>
      <c r="CK60" s="5">
        <v>1.3919999999999999</v>
      </c>
      <c r="CL60" s="30">
        <v>0</v>
      </c>
      <c r="CM60">
        <v>0</v>
      </c>
      <c r="CN60" s="30">
        <v>0</v>
      </c>
      <c r="CO60">
        <v>0</v>
      </c>
      <c r="CP60" s="30">
        <v>685300</v>
      </c>
      <c r="CQ60" s="5">
        <v>3.0573999999999999</v>
      </c>
      <c r="CR60" s="30">
        <v>28826885.920000002</v>
      </c>
      <c r="CS60" s="5">
        <v>6.8235999999999999</v>
      </c>
      <c r="CT60" s="30">
        <v>12746731.199999999</v>
      </c>
      <c r="CU60" s="5">
        <v>5.5627000000000004</v>
      </c>
      <c r="CV60" s="30">
        <v>16099553.279999999</v>
      </c>
      <c r="CW60" s="5">
        <v>5.6478000000000002</v>
      </c>
      <c r="CX60" s="30">
        <v>0</v>
      </c>
      <c r="CY60">
        <v>0</v>
      </c>
      <c r="CZ60" s="30">
        <v>118393362.5</v>
      </c>
      <c r="DA60" s="5">
        <v>5.9793000000000003</v>
      </c>
      <c r="DB60" s="30">
        <v>0</v>
      </c>
      <c r="DC60">
        <v>0</v>
      </c>
      <c r="DD60" s="30">
        <v>0</v>
      </c>
      <c r="DE60">
        <v>0</v>
      </c>
      <c r="DF60" s="30">
        <v>63420776</v>
      </c>
      <c r="DG60" s="5">
        <v>6.2154999999999996</v>
      </c>
      <c r="DH60" s="30">
        <v>33753494.399999999</v>
      </c>
      <c r="DI60" s="5">
        <v>5.3615000000000004</v>
      </c>
      <c r="DJ60" s="30">
        <v>637079800</v>
      </c>
      <c r="DK60" s="5">
        <v>5.7516999999999996</v>
      </c>
      <c r="DL60" s="30">
        <v>1580044</v>
      </c>
      <c r="DM60" s="5">
        <v>7.4</v>
      </c>
      <c r="DN60" s="30">
        <v>7601419.5999999996</v>
      </c>
      <c r="DO60" s="5">
        <v>8.3567</v>
      </c>
      <c r="DP60" s="30">
        <v>5162520</v>
      </c>
      <c r="DQ60" s="5">
        <v>5.3396999999999997</v>
      </c>
      <c r="DR60" s="30">
        <v>269955054.19999999</v>
      </c>
      <c r="DS60" s="5">
        <v>6.4935</v>
      </c>
      <c r="DT60" s="30">
        <v>27678616.32</v>
      </c>
      <c r="DU60" s="5">
        <v>5.1364999999999998</v>
      </c>
      <c r="DV60" s="30">
        <v>8231699</v>
      </c>
      <c r="DW60" s="5">
        <v>3.5224000000000002</v>
      </c>
      <c r="DX60" s="30">
        <v>59133291</v>
      </c>
      <c r="DY60" s="5">
        <v>6.4165999999999999</v>
      </c>
      <c r="DZ60" s="30">
        <v>82185226</v>
      </c>
      <c r="EA60" s="5">
        <v>5.7168000000000001</v>
      </c>
      <c r="EB60" s="30">
        <v>183209348</v>
      </c>
      <c r="EC60" s="5">
        <v>9.8381000000000007</v>
      </c>
      <c r="ED60" s="30">
        <v>420123788</v>
      </c>
      <c r="EE60" s="5">
        <v>5.1509</v>
      </c>
      <c r="EF60" s="30">
        <v>52957181</v>
      </c>
      <c r="EG60" s="5">
        <v>5.0726000000000004</v>
      </c>
      <c r="EH60" s="30">
        <v>22257345</v>
      </c>
      <c r="EI60" s="5">
        <v>5.9973000000000001</v>
      </c>
      <c r="EJ60" s="30">
        <v>7262200</v>
      </c>
      <c r="EK60" s="5">
        <v>8.4422999999999995</v>
      </c>
      <c r="EL60" s="30">
        <v>6053379.5</v>
      </c>
      <c r="EM60" s="5">
        <v>2.7568000000000001</v>
      </c>
      <c r="EN60" s="30">
        <v>19358511.359999999</v>
      </c>
      <c r="EO60" s="5">
        <v>5.3197999999999999</v>
      </c>
      <c r="EP60" s="30">
        <v>10612263.84</v>
      </c>
      <c r="EQ60" s="5">
        <v>4.1955</v>
      </c>
      <c r="ER60" s="30">
        <v>25324194.32</v>
      </c>
      <c r="ES60" s="5">
        <v>4.2046999999999999</v>
      </c>
      <c r="ET60" s="30">
        <v>0</v>
      </c>
      <c r="EU60">
        <v>0</v>
      </c>
      <c r="EV60" s="30">
        <v>100193562.40000001</v>
      </c>
      <c r="EW60" s="5">
        <v>5.0324</v>
      </c>
      <c r="EX60" s="30">
        <v>78920851.200000003</v>
      </c>
      <c r="EY60" s="5">
        <v>5.5324999999999998</v>
      </c>
      <c r="EZ60" s="30">
        <v>17064904.5</v>
      </c>
      <c r="FA60" s="5">
        <v>4.9541000000000004</v>
      </c>
      <c r="FB60" s="30">
        <v>0</v>
      </c>
      <c r="FC60">
        <v>0</v>
      </c>
      <c r="FD60" s="30">
        <v>0</v>
      </c>
      <c r="FE60">
        <v>0</v>
      </c>
      <c r="FF60" s="30">
        <v>45094920.5</v>
      </c>
      <c r="FG60" s="5">
        <v>6.0265000000000004</v>
      </c>
      <c r="FH60" s="30">
        <v>169659721</v>
      </c>
      <c r="FI60" s="5">
        <v>6.6935000000000002</v>
      </c>
      <c r="FJ60" s="30">
        <v>11314926</v>
      </c>
      <c r="FK60" s="5">
        <v>3.7841999999999998</v>
      </c>
      <c r="FL60" s="30">
        <v>8078752.5</v>
      </c>
      <c r="FM60" s="5">
        <v>7.0260999999999996</v>
      </c>
      <c r="FN60" s="30">
        <v>2479574</v>
      </c>
      <c r="FO60" s="5">
        <v>4.6946000000000003</v>
      </c>
      <c r="FP60" s="30">
        <v>16520064.029999999</v>
      </c>
      <c r="FQ60" s="5">
        <v>5.3601000000000001</v>
      </c>
      <c r="FR60" s="30">
        <v>51279154.719999999</v>
      </c>
      <c r="FS60" s="5">
        <v>5.4622999999999999</v>
      </c>
      <c r="FT60" s="30">
        <v>0</v>
      </c>
      <c r="FU60">
        <v>0</v>
      </c>
      <c r="FV60" s="30">
        <v>19133550.640000001</v>
      </c>
      <c r="FW60" s="5">
        <v>5.7161</v>
      </c>
      <c r="FX60" s="30">
        <v>9381081.0399999991</v>
      </c>
      <c r="FY60" s="5">
        <v>4.8211000000000004</v>
      </c>
      <c r="FZ60" s="30">
        <v>72788403.200000003</v>
      </c>
      <c r="GA60" s="5">
        <v>7.1128</v>
      </c>
      <c r="GB60" s="30">
        <v>1095080</v>
      </c>
      <c r="GC60" s="5">
        <v>5.9401000000000002</v>
      </c>
      <c r="GD60" s="30">
        <v>0</v>
      </c>
      <c r="GE60">
        <v>0</v>
      </c>
      <c r="GF60" s="30">
        <v>30707920</v>
      </c>
      <c r="GG60" s="5">
        <v>6.0692000000000004</v>
      </c>
      <c r="GH60" s="30">
        <v>98119168</v>
      </c>
      <c r="GI60" s="5">
        <v>6.9032</v>
      </c>
      <c r="GJ60" s="30">
        <v>17790356.800000001</v>
      </c>
      <c r="GK60" s="5">
        <v>5.6860999999999997</v>
      </c>
      <c r="GL60" s="30">
        <v>490710934</v>
      </c>
      <c r="GM60" s="5">
        <v>6.5727000000000002</v>
      </c>
      <c r="GN60" s="30">
        <v>0</v>
      </c>
      <c r="GO60">
        <v>0</v>
      </c>
      <c r="GP60" s="30">
        <v>140596008.19999999</v>
      </c>
      <c r="GQ60" s="5">
        <v>6.3815</v>
      </c>
      <c r="GR60" s="30">
        <v>5857738.9000000004</v>
      </c>
      <c r="GS60" s="5">
        <v>4.7655000000000003</v>
      </c>
      <c r="GT60" s="30">
        <v>0</v>
      </c>
      <c r="GU60">
        <v>0</v>
      </c>
      <c r="GV60" s="30">
        <v>77036707.799999997</v>
      </c>
      <c r="GW60" s="5">
        <v>4.5629999999999997</v>
      </c>
      <c r="GX60" s="30">
        <v>14010750</v>
      </c>
      <c r="GY60" s="5">
        <v>4.9074</v>
      </c>
      <c r="GZ60" s="30">
        <v>111758148.5</v>
      </c>
      <c r="HA60" s="5">
        <v>8.0060000000000002</v>
      </c>
      <c r="HB60" s="30">
        <v>10585900</v>
      </c>
      <c r="HC60" s="5">
        <v>4.9112</v>
      </c>
      <c r="HD60" s="30">
        <v>0</v>
      </c>
      <c r="HE60">
        <v>0</v>
      </c>
      <c r="HF60" s="30">
        <v>0</v>
      </c>
      <c r="HG60">
        <v>0</v>
      </c>
      <c r="HH60" s="30">
        <v>21972276</v>
      </c>
      <c r="HI60" s="5">
        <v>6.9980000000000002</v>
      </c>
      <c r="HJ60" s="30">
        <v>37411462</v>
      </c>
      <c r="HK60" s="5">
        <v>8.9667999999999992</v>
      </c>
      <c r="HL60" s="30">
        <v>21337750</v>
      </c>
      <c r="HM60" s="5">
        <v>5.7935999999999996</v>
      </c>
      <c r="HN60" s="30">
        <v>7320250</v>
      </c>
      <c r="HO60" s="5">
        <v>5.9772999999999996</v>
      </c>
      <c r="HP60" s="30">
        <v>936150</v>
      </c>
      <c r="HQ60" s="5">
        <v>7.0039999999999996</v>
      </c>
      <c r="HR60" s="30">
        <v>6073627</v>
      </c>
      <c r="HS60" s="5">
        <v>2.7164000000000001</v>
      </c>
      <c r="HT60" s="30">
        <v>69776307.439999998</v>
      </c>
      <c r="HU60" s="5">
        <v>8.6153999999999993</v>
      </c>
    </row>
    <row r="61" spans="1:229" ht="13.5" thickBot="1">
      <c r="A61" t="s">
        <v>275</v>
      </c>
      <c r="B61" s="30">
        <v>0</v>
      </c>
      <c r="C61">
        <v>0</v>
      </c>
      <c r="D61" s="30">
        <v>0</v>
      </c>
      <c r="E61">
        <v>0</v>
      </c>
      <c r="F61" s="30">
        <v>0</v>
      </c>
      <c r="G61">
        <v>0</v>
      </c>
      <c r="H61" s="30">
        <v>0</v>
      </c>
      <c r="I61">
        <v>0</v>
      </c>
      <c r="J61" s="30">
        <v>0</v>
      </c>
      <c r="K61">
        <v>0</v>
      </c>
      <c r="L61" s="30">
        <v>0</v>
      </c>
      <c r="M61">
        <v>0</v>
      </c>
      <c r="N61" s="30">
        <v>0</v>
      </c>
      <c r="O61">
        <v>0</v>
      </c>
      <c r="P61" s="30">
        <v>0</v>
      </c>
      <c r="Q61">
        <v>0</v>
      </c>
      <c r="R61" s="30">
        <v>0</v>
      </c>
      <c r="S61">
        <v>0</v>
      </c>
      <c r="T61" s="30">
        <v>0</v>
      </c>
      <c r="U61">
        <v>0</v>
      </c>
      <c r="V61" s="30">
        <v>0</v>
      </c>
      <c r="W61">
        <v>0</v>
      </c>
      <c r="X61" s="30">
        <v>0</v>
      </c>
      <c r="Y61">
        <v>0</v>
      </c>
      <c r="Z61" s="30">
        <v>0</v>
      </c>
      <c r="AA61">
        <v>0</v>
      </c>
      <c r="AB61" s="30">
        <v>0</v>
      </c>
      <c r="AC61">
        <v>0</v>
      </c>
      <c r="AD61" s="30">
        <v>0</v>
      </c>
      <c r="AE61">
        <v>0</v>
      </c>
      <c r="AF61" s="30">
        <v>0</v>
      </c>
      <c r="AG61">
        <v>0</v>
      </c>
      <c r="AH61" s="30">
        <v>0</v>
      </c>
      <c r="AI61">
        <v>0</v>
      </c>
      <c r="AJ61" s="30">
        <v>0</v>
      </c>
      <c r="AK61">
        <v>0</v>
      </c>
      <c r="AL61" s="30">
        <v>0</v>
      </c>
      <c r="AM61">
        <v>0</v>
      </c>
      <c r="AN61" s="30">
        <v>0</v>
      </c>
      <c r="AO61">
        <v>0</v>
      </c>
      <c r="AP61" s="30">
        <v>0</v>
      </c>
      <c r="AQ61">
        <v>0</v>
      </c>
      <c r="AR61" s="30">
        <v>0</v>
      </c>
      <c r="AS61">
        <v>0</v>
      </c>
      <c r="AT61" s="30">
        <v>0</v>
      </c>
      <c r="AU61">
        <v>0</v>
      </c>
      <c r="AV61" s="30">
        <v>0</v>
      </c>
      <c r="AW61">
        <v>0</v>
      </c>
      <c r="AX61" s="30">
        <v>0</v>
      </c>
      <c r="AY61">
        <v>0</v>
      </c>
      <c r="AZ61" s="30">
        <v>0</v>
      </c>
      <c r="BA61">
        <v>0</v>
      </c>
      <c r="BB61" s="30">
        <v>0</v>
      </c>
      <c r="BC61">
        <v>0</v>
      </c>
      <c r="BD61" s="30">
        <v>0</v>
      </c>
      <c r="BE61">
        <v>0</v>
      </c>
      <c r="BF61" s="30">
        <v>0</v>
      </c>
      <c r="BG61">
        <v>0</v>
      </c>
      <c r="BH61" s="30">
        <v>0</v>
      </c>
      <c r="BI61">
        <v>0</v>
      </c>
      <c r="BJ61" s="30">
        <v>0</v>
      </c>
      <c r="BK61">
        <v>0</v>
      </c>
      <c r="BL61" s="30">
        <v>0</v>
      </c>
      <c r="BM61">
        <v>0</v>
      </c>
      <c r="BN61" s="30">
        <v>0</v>
      </c>
      <c r="BO61">
        <v>0</v>
      </c>
      <c r="BP61" s="30">
        <v>0</v>
      </c>
      <c r="BQ61">
        <v>0</v>
      </c>
      <c r="BR61" s="30">
        <v>0</v>
      </c>
      <c r="BS61">
        <v>0</v>
      </c>
      <c r="BT61" s="30">
        <v>0</v>
      </c>
      <c r="BU61">
        <v>0</v>
      </c>
      <c r="BV61" s="30">
        <v>0</v>
      </c>
      <c r="BW61">
        <v>0</v>
      </c>
      <c r="BX61" s="30">
        <v>0</v>
      </c>
      <c r="BY61">
        <v>0</v>
      </c>
      <c r="BZ61" s="30">
        <v>0</v>
      </c>
      <c r="CA61">
        <v>0</v>
      </c>
      <c r="CB61" s="30">
        <v>0</v>
      </c>
      <c r="CC61">
        <v>0</v>
      </c>
      <c r="CD61" s="30">
        <v>0</v>
      </c>
      <c r="CE61">
        <v>0</v>
      </c>
      <c r="CF61" s="30">
        <v>0</v>
      </c>
      <c r="CG61">
        <v>0</v>
      </c>
      <c r="CH61" s="30">
        <v>0</v>
      </c>
      <c r="CI61">
        <v>0</v>
      </c>
      <c r="CJ61" s="30">
        <v>0</v>
      </c>
      <c r="CK61">
        <v>0</v>
      </c>
      <c r="CL61" s="30">
        <v>0</v>
      </c>
      <c r="CM61">
        <v>0</v>
      </c>
      <c r="CN61" s="30">
        <v>0</v>
      </c>
      <c r="CO61">
        <v>0</v>
      </c>
      <c r="CP61" s="30">
        <v>0</v>
      </c>
      <c r="CQ61">
        <v>0</v>
      </c>
      <c r="CR61" s="30">
        <v>0</v>
      </c>
      <c r="CS61">
        <v>0</v>
      </c>
      <c r="CT61" s="30">
        <v>0</v>
      </c>
      <c r="CU61">
        <v>0</v>
      </c>
      <c r="CV61" s="30">
        <v>0</v>
      </c>
      <c r="CW61">
        <v>0</v>
      </c>
      <c r="CX61" s="30">
        <v>0</v>
      </c>
      <c r="CY61">
        <v>0</v>
      </c>
      <c r="CZ61" s="30">
        <v>0</v>
      </c>
      <c r="DA61">
        <v>0</v>
      </c>
      <c r="DB61" s="30">
        <v>0</v>
      </c>
      <c r="DC61">
        <v>0</v>
      </c>
      <c r="DD61" s="30">
        <v>0</v>
      </c>
      <c r="DE61">
        <v>0</v>
      </c>
      <c r="DF61" s="30">
        <v>0</v>
      </c>
      <c r="DG61">
        <v>0</v>
      </c>
      <c r="DH61" s="30">
        <v>0</v>
      </c>
      <c r="DI61">
        <v>0</v>
      </c>
      <c r="DJ61" s="30">
        <v>0</v>
      </c>
      <c r="DK61">
        <v>0</v>
      </c>
      <c r="DL61" s="30">
        <v>0</v>
      </c>
      <c r="DM61">
        <v>0</v>
      </c>
      <c r="DN61" s="30">
        <v>0</v>
      </c>
      <c r="DO61">
        <v>0</v>
      </c>
      <c r="DP61" s="30">
        <v>0</v>
      </c>
      <c r="DQ61">
        <v>0</v>
      </c>
      <c r="DR61" s="30">
        <v>0</v>
      </c>
      <c r="DS61">
        <v>0</v>
      </c>
      <c r="DT61" s="30">
        <v>0</v>
      </c>
      <c r="DU61">
        <v>0</v>
      </c>
      <c r="DV61" s="30">
        <v>0</v>
      </c>
      <c r="DW61">
        <v>0</v>
      </c>
      <c r="DX61" s="30">
        <v>0</v>
      </c>
      <c r="DY61">
        <v>0</v>
      </c>
      <c r="DZ61" s="30">
        <v>0</v>
      </c>
      <c r="EA61">
        <v>0</v>
      </c>
      <c r="EB61" s="30">
        <v>0</v>
      </c>
      <c r="EC61">
        <v>0</v>
      </c>
      <c r="ED61" s="30">
        <v>0</v>
      </c>
      <c r="EE61">
        <v>0</v>
      </c>
      <c r="EF61" s="30">
        <v>0</v>
      </c>
      <c r="EG61">
        <v>0</v>
      </c>
      <c r="EH61" s="30">
        <v>0</v>
      </c>
      <c r="EI61">
        <v>0</v>
      </c>
      <c r="EJ61" s="30">
        <v>0</v>
      </c>
      <c r="EK61">
        <v>0</v>
      </c>
      <c r="EL61" s="30">
        <v>0</v>
      </c>
      <c r="EM61">
        <v>0</v>
      </c>
      <c r="EN61" s="30">
        <v>0</v>
      </c>
      <c r="EO61">
        <v>0</v>
      </c>
      <c r="EP61" s="30">
        <v>0</v>
      </c>
      <c r="EQ61">
        <v>0</v>
      </c>
      <c r="ER61" s="30">
        <v>0</v>
      </c>
      <c r="ES61">
        <v>0</v>
      </c>
      <c r="ET61" s="30">
        <v>0</v>
      </c>
      <c r="EU61">
        <v>0</v>
      </c>
      <c r="EV61" s="30">
        <v>0</v>
      </c>
      <c r="EW61">
        <v>0</v>
      </c>
      <c r="EX61" s="30">
        <v>0</v>
      </c>
      <c r="EY61">
        <v>0</v>
      </c>
      <c r="EZ61" s="30">
        <v>0</v>
      </c>
      <c r="FA61">
        <v>0</v>
      </c>
      <c r="FB61" s="30">
        <v>0</v>
      </c>
      <c r="FC61">
        <v>0</v>
      </c>
      <c r="FD61" s="30">
        <v>0</v>
      </c>
      <c r="FE61">
        <v>0</v>
      </c>
      <c r="FF61" s="30">
        <v>0</v>
      </c>
      <c r="FG61">
        <v>0</v>
      </c>
      <c r="FH61" s="30">
        <v>0</v>
      </c>
      <c r="FI61">
        <v>0</v>
      </c>
      <c r="FJ61" s="30">
        <v>0</v>
      </c>
      <c r="FK61">
        <v>0</v>
      </c>
      <c r="FL61" s="30">
        <v>0</v>
      </c>
      <c r="FM61">
        <v>0</v>
      </c>
      <c r="FN61" s="30">
        <v>0</v>
      </c>
      <c r="FO61">
        <v>0</v>
      </c>
      <c r="FP61" s="30">
        <v>0</v>
      </c>
      <c r="FQ61">
        <v>0</v>
      </c>
      <c r="FR61" s="30">
        <v>0</v>
      </c>
      <c r="FS61">
        <v>0</v>
      </c>
      <c r="FT61" s="30">
        <v>0</v>
      </c>
      <c r="FU61">
        <v>0</v>
      </c>
      <c r="FV61" s="30">
        <v>0</v>
      </c>
      <c r="FW61">
        <v>0</v>
      </c>
      <c r="FX61" s="30">
        <v>0</v>
      </c>
      <c r="FY61">
        <v>0</v>
      </c>
      <c r="FZ61" s="30">
        <v>0</v>
      </c>
      <c r="GA61">
        <v>0</v>
      </c>
      <c r="GB61" s="30">
        <v>0</v>
      </c>
      <c r="GC61">
        <v>0</v>
      </c>
      <c r="GD61" s="30">
        <v>0</v>
      </c>
      <c r="GE61">
        <v>0</v>
      </c>
      <c r="GF61" s="30">
        <v>0</v>
      </c>
      <c r="GG61">
        <v>0</v>
      </c>
      <c r="GH61" s="30">
        <v>0</v>
      </c>
      <c r="GI61">
        <v>0</v>
      </c>
      <c r="GJ61" s="30">
        <v>0</v>
      </c>
      <c r="GK61">
        <v>0</v>
      </c>
      <c r="GL61" s="30">
        <v>0</v>
      </c>
      <c r="GM61">
        <v>0</v>
      </c>
      <c r="GN61" s="30">
        <v>0</v>
      </c>
      <c r="GO61">
        <v>0</v>
      </c>
      <c r="GP61" s="30">
        <v>0</v>
      </c>
      <c r="GQ61">
        <v>0</v>
      </c>
      <c r="GR61" s="30">
        <v>0</v>
      </c>
      <c r="GS61">
        <v>0</v>
      </c>
      <c r="GT61" s="30">
        <v>0</v>
      </c>
      <c r="GU61">
        <v>0</v>
      </c>
      <c r="GV61" s="30">
        <v>0</v>
      </c>
      <c r="GW61">
        <v>0</v>
      </c>
      <c r="GX61" s="30">
        <v>0</v>
      </c>
      <c r="GY61">
        <v>0</v>
      </c>
      <c r="GZ61" s="30">
        <v>0</v>
      </c>
      <c r="HA61">
        <v>0</v>
      </c>
      <c r="HB61" s="30">
        <v>0</v>
      </c>
      <c r="HC61">
        <v>0</v>
      </c>
      <c r="HD61" s="30">
        <v>0</v>
      </c>
      <c r="HE61">
        <v>0</v>
      </c>
      <c r="HF61" s="30">
        <v>0</v>
      </c>
      <c r="HG61">
        <v>0</v>
      </c>
      <c r="HH61" s="30">
        <v>0</v>
      </c>
      <c r="HI61">
        <v>0</v>
      </c>
      <c r="HJ61" s="30">
        <v>0</v>
      </c>
      <c r="HK61">
        <v>0</v>
      </c>
      <c r="HL61" s="30">
        <v>0</v>
      </c>
      <c r="HM61">
        <v>0</v>
      </c>
      <c r="HN61" s="30">
        <v>0</v>
      </c>
      <c r="HO61">
        <v>0</v>
      </c>
      <c r="HP61" s="30">
        <v>0</v>
      </c>
      <c r="HQ61">
        <v>0</v>
      </c>
      <c r="HR61" s="30">
        <v>0</v>
      </c>
      <c r="HS61">
        <v>0</v>
      </c>
      <c r="HT61" s="30">
        <v>0</v>
      </c>
      <c r="HU61">
        <v>0</v>
      </c>
    </row>
    <row r="62" spans="1:229" ht="14.25" thickTop="1" thickBot="1">
      <c r="A62" s="184" t="s">
        <v>276</v>
      </c>
      <c r="B62" s="185">
        <v>8191372586.5200005</v>
      </c>
      <c r="C62" s="186">
        <v>6.7179000000000002</v>
      </c>
      <c r="D62" s="185">
        <v>6535437.4400000004</v>
      </c>
      <c r="E62" s="186">
        <v>5.9198000000000004</v>
      </c>
      <c r="F62" s="185">
        <v>195643805</v>
      </c>
      <c r="G62" s="186">
        <v>5.7397</v>
      </c>
      <c r="H62" s="185">
        <v>77875000</v>
      </c>
      <c r="I62" s="186">
        <v>5.7092999999999998</v>
      </c>
      <c r="J62" s="185">
        <v>0</v>
      </c>
      <c r="K62" s="184">
        <v>0</v>
      </c>
      <c r="L62" s="185">
        <v>92478743</v>
      </c>
      <c r="M62" s="186">
        <v>8.2039000000000009</v>
      </c>
      <c r="N62" s="185">
        <v>43610000</v>
      </c>
      <c r="O62" s="186">
        <v>3.9291999999999998</v>
      </c>
      <c r="P62" s="185">
        <v>227577335.40000001</v>
      </c>
      <c r="Q62" s="186">
        <v>7.8952</v>
      </c>
      <c r="R62" s="185">
        <v>8292130</v>
      </c>
      <c r="S62" s="186">
        <v>6.7934000000000001</v>
      </c>
      <c r="T62" s="185">
        <v>2498153085.54</v>
      </c>
      <c r="U62" s="186">
        <v>10.314</v>
      </c>
      <c r="V62" s="185">
        <v>4422677</v>
      </c>
      <c r="W62" s="186">
        <v>4.7110000000000003</v>
      </c>
      <c r="X62" s="185">
        <v>0</v>
      </c>
      <c r="Y62" s="184">
        <v>0</v>
      </c>
      <c r="Z62" s="185">
        <v>8036700</v>
      </c>
      <c r="AA62" s="186">
        <v>6.0091000000000001</v>
      </c>
      <c r="AB62" s="185">
        <v>1613835.04</v>
      </c>
      <c r="AC62" s="186">
        <v>2.9727999999999999</v>
      </c>
      <c r="AD62" s="185">
        <v>31679550</v>
      </c>
      <c r="AE62" s="186">
        <v>4.1059999999999999</v>
      </c>
      <c r="AF62" s="185">
        <v>25241594</v>
      </c>
      <c r="AG62" s="186">
        <v>10.0585</v>
      </c>
      <c r="AH62" s="185">
        <v>0</v>
      </c>
      <c r="AI62" s="184">
        <v>0</v>
      </c>
      <c r="AJ62" s="185">
        <v>1549068.88</v>
      </c>
      <c r="AK62" s="186">
        <v>4.0034999999999998</v>
      </c>
      <c r="AL62" s="185">
        <v>216142686</v>
      </c>
      <c r="AM62" s="186">
        <v>7.7191000000000001</v>
      </c>
      <c r="AN62" s="185">
        <v>4608589.72</v>
      </c>
      <c r="AO62" s="186">
        <v>3.4992000000000001</v>
      </c>
      <c r="AP62" s="185">
        <v>263748766.47999999</v>
      </c>
      <c r="AQ62" s="186">
        <v>9.1588999999999992</v>
      </c>
      <c r="AR62" s="185">
        <v>105456204</v>
      </c>
      <c r="AS62" s="186">
        <v>9.1875</v>
      </c>
      <c r="AT62" s="185">
        <v>0</v>
      </c>
      <c r="AU62" s="184">
        <v>0</v>
      </c>
      <c r="AV62" s="185">
        <v>44258543</v>
      </c>
      <c r="AW62" s="186">
        <v>8.4963999999999995</v>
      </c>
      <c r="AX62" s="185">
        <v>14150199</v>
      </c>
      <c r="AY62" s="186">
        <v>9.2405000000000008</v>
      </c>
      <c r="AZ62" s="185">
        <v>0</v>
      </c>
      <c r="BA62" s="184">
        <v>0</v>
      </c>
      <c r="BB62" s="185">
        <v>18847307.5</v>
      </c>
      <c r="BC62" s="186">
        <v>10.121</v>
      </c>
      <c r="BD62" s="185">
        <v>31444440</v>
      </c>
      <c r="BE62" s="186">
        <v>4.0991999999999997</v>
      </c>
      <c r="BF62" s="185">
        <v>2284024</v>
      </c>
      <c r="BG62" s="186">
        <v>5.3893000000000004</v>
      </c>
      <c r="BH62" s="185">
        <v>21711995</v>
      </c>
      <c r="BI62" s="186">
        <v>9.9169</v>
      </c>
      <c r="BJ62" s="185">
        <v>1251520</v>
      </c>
      <c r="BK62" s="186">
        <v>3.7549999999999999</v>
      </c>
      <c r="BL62" s="185">
        <v>0</v>
      </c>
      <c r="BM62" s="184">
        <v>0</v>
      </c>
      <c r="BN62" s="185">
        <v>1939856</v>
      </c>
      <c r="BO62" s="186">
        <v>7.6589</v>
      </c>
      <c r="BP62" s="185">
        <v>4693200</v>
      </c>
      <c r="BQ62" s="186">
        <v>5.6839000000000004</v>
      </c>
      <c r="BR62" s="185">
        <v>254997.2</v>
      </c>
      <c r="BS62" s="186">
        <v>1.0923</v>
      </c>
      <c r="BT62" s="185">
        <v>30069332.390000001</v>
      </c>
      <c r="BU62" s="186">
        <v>9.266</v>
      </c>
      <c r="BV62" s="185">
        <v>182455659.12</v>
      </c>
      <c r="BW62" s="186">
        <v>4.5568</v>
      </c>
      <c r="BX62" s="185">
        <v>117510845</v>
      </c>
      <c r="BY62" s="186">
        <v>7.7206999999999999</v>
      </c>
      <c r="BZ62" s="185">
        <v>0</v>
      </c>
      <c r="CA62" s="184">
        <v>0</v>
      </c>
      <c r="CB62" s="185">
        <v>17563205.920000002</v>
      </c>
      <c r="CC62" s="186">
        <v>7.8792</v>
      </c>
      <c r="CD62" s="185">
        <v>4100605.28</v>
      </c>
      <c r="CE62" s="186">
        <v>9.4670000000000005</v>
      </c>
      <c r="CF62" s="185">
        <v>597600.80000000005</v>
      </c>
      <c r="CG62" s="186">
        <v>2.9944000000000002</v>
      </c>
      <c r="CH62" s="185">
        <v>0</v>
      </c>
      <c r="CI62" s="184">
        <v>0</v>
      </c>
      <c r="CJ62" s="185">
        <v>876064</v>
      </c>
      <c r="CK62" s="186">
        <v>1.3919999999999999</v>
      </c>
      <c r="CL62" s="185">
        <v>0</v>
      </c>
      <c r="CM62" s="184">
        <v>0</v>
      </c>
      <c r="CN62" s="185">
        <v>0</v>
      </c>
      <c r="CO62" s="184">
        <v>0</v>
      </c>
      <c r="CP62" s="185">
        <v>685300</v>
      </c>
      <c r="CQ62" s="186">
        <v>3.0573999999999999</v>
      </c>
      <c r="CR62" s="185">
        <v>28826885.920000002</v>
      </c>
      <c r="CS62" s="186">
        <v>6.8235999999999999</v>
      </c>
      <c r="CT62" s="185">
        <v>12746731.199999999</v>
      </c>
      <c r="CU62" s="186">
        <v>5.5627000000000004</v>
      </c>
      <c r="CV62" s="185">
        <v>16099553.279999999</v>
      </c>
      <c r="CW62" s="186">
        <v>5.6478000000000002</v>
      </c>
      <c r="CX62" s="185">
        <v>0</v>
      </c>
      <c r="CY62" s="184">
        <v>0</v>
      </c>
      <c r="CZ62" s="185">
        <v>118393362.5</v>
      </c>
      <c r="DA62" s="186">
        <v>5.9793000000000003</v>
      </c>
      <c r="DB62" s="185">
        <v>0</v>
      </c>
      <c r="DC62" s="184">
        <v>0</v>
      </c>
      <c r="DD62" s="185">
        <v>0</v>
      </c>
      <c r="DE62" s="184">
        <v>0</v>
      </c>
      <c r="DF62" s="185">
        <v>63420776</v>
      </c>
      <c r="DG62" s="186">
        <v>6.2154999999999996</v>
      </c>
      <c r="DH62" s="185">
        <v>33753494.399999999</v>
      </c>
      <c r="DI62" s="186">
        <v>5.3615000000000004</v>
      </c>
      <c r="DJ62" s="185">
        <v>637079800</v>
      </c>
      <c r="DK62" s="186">
        <v>5.7516999999999996</v>
      </c>
      <c r="DL62" s="185">
        <v>1580044</v>
      </c>
      <c r="DM62" s="186">
        <v>7.4</v>
      </c>
      <c r="DN62" s="185">
        <v>7601419.5999999996</v>
      </c>
      <c r="DO62" s="186">
        <v>8.3567</v>
      </c>
      <c r="DP62" s="185">
        <v>5162520</v>
      </c>
      <c r="DQ62" s="186">
        <v>5.3396999999999997</v>
      </c>
      <c r="DR62" s="185">
        <v>269955054.19999999</v>
      </c>
      <c r="DS62" s="186">
        <v>6.4935</v>
      </c>
      <c r="DT62" s="185">
        <v>27678616.32</v>
      </c>
      <c r="DU62" s="186">
        <v>5.1364999999999998</v>
      </c>
      <c r="DV62" s="185">
        <v>8231699</v>
      </c>
      <c r="DW62" s="186">
        <v>3.5224000000000002</v>
      </c>
      <c r="DX62" s="185">
        <v>59133291</v>
      </c>
      <c r="DY62" s="186">
        <v>6.4165999999999999</v>
      </c>
      <c r="DZ62" s="185">
        <v>82185226</v>
      </c>
      <c r="EA62" s="186">
        <v>5.7168000000000001</v>
      </c>
      <c r="EB62" s="185">
        <v>183209348</v>
      </c>
      <c r="EC62" s="186">
        <v>9.8381000000000007</v>
      </c>
      <c r="ED62" s="185">
        <v>420123788</v>
      </c>
      <c r="EE62" s="186">
        <v>5.1509</v>
      </c>
      <c r="EF62" s="185">
        <v>52957181</v>
      </c>
      <c r="EG62" s="186">
        <v>5.0726000000000004</v>
      </c>
      <c r="EH62" s="185">
        <v>22257345</v>
      </c>
      <c r="EI62" s="186">
        <v>5.9973000000000001</v>
      </c>
      <c r="EJ62" s="185">
        <v>7262200</v>
      </c>
      <c r="EK62" s="186">
        <v>8.4422999999999995</v>
      </c>
      <c r="EL62" s="185">
        <v>6053379.5</v>
      </c>
      <c r="EM62" s="186">
        <v>2.7568000000000001</v>
      </c>
      <c r="EN62" s="185">
        <v>19358511.359999999</v>
      </c>
      <c r="EO62" s="186">
        <v>5.3197999999999999</v>
      </c>
      <c r="EP62" s="185">
        <v>10612263.84</v>
      </c>
      <c r="EQ62" s="186">
        <v>4.1955</v>
      </c>
      <c r="ER62" s="185">
        <v>25324194.32</v>
      </c>
      <c r="ES62" s="186">
        <v>4.2046999999999999</v>
      </c>
      <c r="ET62" s="185">
        <v>0</v>
      </c>
      <c r="EU62" s="184">
        <v>0</v>
      </c>
      <c r="EV62" s="185">
        <v>100193562.40000001</v>
      </c>
      <c r="EW62" s="186">
        <v>5.0324</v>
      </c>
      <c r="EX62" s="185">
        <v>78920851.200000003</v>
      </c>
      <c r="EY62" s="186">
        <v>5.5324999999999998</v>
      </c>
      <c r="EZ62" s="185">
        <v>17064904.5</v>
      </c>
      <c r="FA62" s="186">
        <v>4.9541000000000004</v>
      </c>
      <c r="FB62" s="185">
        <v>0</v>
      </c>
      <c r="FC62" s="184">
        <v>0</v>
      </c>
      <c r="FD62" s="185">
        <v>0</v>
      </c>
      <c r="FE62" s="184">
        <v>0</v>
      </c>
      <c r="FF62" s="185">
        <v>45094920.5</v>
      </c>
      <c r="FG62" s="186">
        <v>6.0265000000000004</v>
      </c>
      <c r="FH62" s="185">
        <v>169659721</v>
      </c>
      <c r="FI62" s="186">
        <v>6.6935000000000002</v>
      </c>
      <c r="FJ62" s="185">
        <v>11314926</v>
      </c>
      <c r="FK62" s="186">
        <v>3.7841999999999998</v>
      </c>
      <c r="FL62" s="185">
        <v>8078752.5</v>
      </c>
      <c r="FM62" s="186">
        <v>7.0260999999999996</v>
      </c>
      <c r="FN62" s="185">
        <v>2479574</v>
      </c>
      <c r="FO62" s="186">
        <v>4.6946000000000003</v>
      </c>
      <c r="FP62" s="185">
        <v>16520064.029999999</v>
      </c>
      <c r="FQ62" s="186">
        <v>5.3601000000000001</v>
      </c>
      <c r="FR62" s="185">
        <v>51279154.719999999</v>
      </c>
      <c r="FS62" s="186">
        <v>5.4622999999999999</v>
      </c>
      <c r="FT62" s="185">
        <v>0</v>
      </c>
      <c r="FU62" s="184">
        <v>0</v>
      </c>
      <c r="FV62" s="185">
        <v>19133550.640000001</v>
      </c>
      <c r="FW62" s="186">
        <v>5.7161</v>
      </c>
      <c r="FX62" s="185">
        <v>9381081.0399999991</v>
      </c>
      <c r="FY62" s="186">
        <v>4.8211000000000004</v>
      </c>
      <c r="FZ62" s="185">
        <v>72788403.200000003</v>
      </c>
      <c r="GA62" s="186">
        <v>7.1128</v>
      </c>
      <c r="GB62" s="185">
        <v>1095080</v>
      </c>
      <c r="GC62" s="186">
        <v>5.9401000000000002</v>
      </c>
      <c r="GD62" s="185">
        <v>0</v>
      </c>
      <c r="GE62" s="184">
        <v>0</v>
      </c>
      <c r="GF62" s="185">
        <v>30707920</v>
      </c>
      <c r="GG62" s="186">
        <v>6.0692000000000004</v>
      </c>
      <c r="GH62" s="185">
        <v>98119168</v>
      </c>
      <c r="GI62" s="186">
        <v>6.9032</v>
      </c>
      <c r="GJ62" s="185">
        <v>17790356.800000001</v>
      </c>
      <c r="GK62" s="186">
        <v>5.6860999999999997</v>
      </c>
      <c r="GL62" s="185">
        <v>490710934</v>
      </c>
      <c r="GM62" s="186">
        <v>6.5727000000000002</v>
      </c>
      <c r="GN62" s="185">
        <v>0</v>
      </c>
      <c r="GO62" s="184">
        <v>0</v>
      </c>
      <c r="GP62" s="185">
        <v>140596008.19999999</v>
      </c>
      <c r="GQ62" s="186">
        <v>6.3815</v>
      </c>
      <c r="GR62" s="185">
        <v>5857738.9000000004</v>
      </c>
      <c r="GS62" s="186">
        <v>4.7655000000000003</v>
      </c>
      <c r="GT62" s="185">
        <v>0</v>
      </c>
      <c r="GU62" s="184">
        <v>0</v>
      </c>
      <c r="GV62" s="185">
        <v>77036707.799999997</v>
      </c>
      <c r="GW62" s="186">
        <v>4.5629999999999997</v>
      </c>
      <c r="GX62" s="185">
        <v>14010750</v>
      </c>
      <c r="GY62" s="186">
        <v>4.9074</v>
      </c>
      <c r="GZ62" s="185">
        <v>111758148.5</v>
      </c>
      <c r="HA62" s="186">
        <v>8.0060000000000002</v>
      </c>
      <c r="HB62" s="185">
        <v>10585900</v>
      </c>
      <c r="HC62" s="186">
        <v>4.9112</v>
      </c>
      <c r="HD62" s="185">
        <v>0</v>
      </c>
      <c r="HE62" s="184">
        <v>0</v>
      </c>
      <c r="HF62" s="185">
        <v>0</v>
      </c>
      <c r="HG62" s="184">
        <v>0</v>
      </c>
      <c r="HH62" s="185">
        <v>21972276</v>
      </c>
      <c r="HI62" s="186">
        <v>6.9980000000000002</v>
      </c>
      <c r="HJ62" s="185">
        <v>37411462</v>
      </c>
      <c r="HK62" s="186">
        <v>8.9667999999999992</v>
      </c>
      <c r="HL62" s="185">
        <v>21337750</v>
      </c>
      <c r="HM62" s="186">
        <v>5.7935999999999996</v>
      </c>
      <c r="HN62" s="185">
        <v>7320250</v>
      </c>
      <c r="HO62" s="186">
        <v>5.9772999999999996</v>
      </c>
      <c r="HP62" s="185">
        <v>936150</v>
      </c>
      <c r="HQ62" s="186">
        <v>7.0039999999999996</v>
      </c>
      <c r="HR62" s="185">
        <v>6073627</v>
      </c>
      <c r="HS62" s="186">
        <v>2.7164000000000001</v>
      </c>
      <c r="HT62" s="185">
        <v>69776307.439999998</v>
      </c>
      <c r="HU62" s="186">
        <v>8.6153999999999993</v>
      </c>
    </row>
    <row r="63" spans="1:229" ht="13.5" thickTop="1">
      <c r="A63" t="s">
        <v>281</v>
      </c>
      <c r="B63" s="30">
        <v>435915884.79000002</v>
      </c>
      <c r="C63" s="5">
        <v>0.35749999999999998</v>
      </c>
      <c r="D63" s="30">
        <v>954800</v>
      </c>
      <c r="E63" s="5">
        <v>0.8649</v>
      </c>
      <c r="F63" s="30">
        <v>0</v>
      </c>
      <c r="G63">
        <v>0</v>
      </c>
      <c r="H63" s="30">
        <v>3869000</v>
      </c>
      <c r="I63" s="5">
        <v>0.28370000000000001</v>
      </c>
      <c r="J63" s="30">
        <v>0</v>
      </c>
      <c r="K63">
        <v>0</v>
      </c>
      <c r="L63" s="30">
        <v>9479823.8000000007</v>
      </c>
      <c r="M63" s="5">
        <v>0.84099999999999997</v>
      </c>
      <c r="N63" s="30">
        <v>0</v>
      </c>
      <c r="O63">
        <v>0</v>
      </c>
      <c r="P63" s="30">
        <v>10125692.5</v>
      </c>
      <c r="Q63" s="5">
        <v>0.3513</v>
      </c>
      <c r="R63" s="30">
        <v>0</v>
      </c>
      <c r="S63">
        <v>0</v>
      </c>
      <c r="T63" s="30">
        <v>163259250</v>
      </c>
      <c r="U63" s="5">
        <v>0.67400000000000004</v>
      </c>
      <c r="V63" s="30">
        <v>38844.76</v>
      </c>
      <c r="W63" s="5">
        <v>4.1399999999999999E-2</v>
      </c>
      <c r="X63" s="30">
        <v>0</v>
      </c>
      <c r="Y63">
        <v>0</v>
      </c>
      <c r="Z63" s="30">
        <v>0</v>
      </c>
      <c r="AA63">
        <v>0</v>
      </c>
      <c r="AB63" s="30">
        <v>0</v>
      </c>
      <c r="AC63">
        <v>0</v>
      </c>
      <c r="AD63" s="30">
        <v>0</v>
      </c>
      <c r="AE63">
        <v>0</v>
      </c>
      <c r="AF63" s="30">
        <v>5594204</v>
      </c>
      <c r="AG63" s="5">
        <v>2.2292000000000001</v>
      </c>
      <c r="AH63" s="30">
        <v>0</v>
      </c>
      <c r="AI63">
        <v>0</v>
      </c>
      <c r="AJ63" s="30">
        <v>621736.5</v>
      </c>
      <c r="AK63" s="5">
        <v>1.6068</v>
      </c>
      <c r="AL63" s="30">
        <v>0</v>
      </c>
      <c r="AM63">
        <v>0</v>
      </c>
      <c r="AN63" s="30">
        <v>1152187.3999999999</v>
      </c>
      <c r="AO63" s="5">
        <v>0.87480000000000002</v>
      </c>
      <c r="AP63" s="30">
        <v>0</v>
      </c>
      <c r="AQ63">
        <v>0</v>
      </c>
      <c r="AR63" s="30">
        <v>31519526.5</v>
      </c>
      <c r="AS63" s="5">
        <v>2.746</v>
      </c>
      <c r="AT63" s="30">
        <v>5471430</v>
      </c>
      <c r="AU63" s="5">
        <v>6.5688000000000004</v>
      </c>
      <c r="AV63" s="30">
        <v>8941645.9000000004</v>
      </c>
      <c r="AW63" s="5">
        <v>1.7164999999999999</v>
      </c>
      <c r="AX63" s="30">
        <v>4321479.55</v>
      </c>
      <c r="AY63" s="5">
        <v>2.8220000000000001</v>
      </c>
      <c r="AZ63" s="30">
        <v>0</v>
      </c>
      <c r="BA63">
        <v>0</v>
      </c>
      <c r="BB63" s="30">
        <v>0</v>
      </c>
      <c r="BC63">
        <v>0</v>
      </c>
      <c r="BD63" s="30">
        <v>0</v>
      </c>
      <c r="BE63">
        <v>0</v>
      </c>
      <c r="BF63" s="30">
        <v>93555</v>
      </c>
      <c r="BG63" s="5">
        <v>0.22070000000000001</v>
      </c>
      <c r="BH63" s="30">
        <v>0</v>
      </c>
      <c r="BI63">
        <v>0</v>
      </c>
      <c r="BJ63" s="30">
        <v>0</v>
      </c>
      <c r="BK63">
        <v>0</v>
      </c>
      <c r="BL63" s="30">
        <v>0</v>
      </c>
      <c r="BM63">
        <v>0</v>
      </c>
      <c r="BN63" s="30">
        <v>0</v>
      </c>
      <c r="BO63">
        <v>0</v>
      </c>
      <c r="BP63" s="30">
        <v>0</v>
      </c>
      <c r="BQ63">
        <v>0</v>
      </c>
      <c r="BR63" s="30">
        <v>0</v>
      </c>
      <c r="BS63">
        <v>0</v>
      </c>
      <c r="BT63" s="30">
        <v>0</v>
      </c>
      <c r="BU63">
        <v>0</v>
      </c>
      <c r="BV63" s="30">
        <v>0</v>
      </c>
      <c r="BW63">
        <v>0</v>
      </c>
      <c r="BX63" s="30">
        <v>6728337</v>
      </c>
      <c r="BY63" s="5">
        <v>0.44209999999999999</v>
      </c>
      <c r="BZ63" s="30">
        <v>0</v>
      </c>
      <c r="CA63">
        <v>0</v>
      </c>
      <c r="CB63" s="30">
        <v>0</v>
      </c>
      <c r="CC63">
        <v>0</v>
      </c>
      <c r="CD63" s="30">
        <v>0</v>
      </c>
      <c r="CE63">
        <v>0</v>
      </c>
      <c r="CF63" s="30">
        <v>381150</v>
      </c>
      <c r="CG63" s="5">
        <v>1.9098999999999999</v>
      </c>
      <c r="CH63" s="30">
        <v>0</v>
      </c>
      <c r="CI63">
        <v>0</v>
      </c>
      <c r="CJ63" s="30">
        <v>0</v>
      </c>
      <c r="CK63">
        <v>0</v>
      </c>
      <c r="CL63" s="30">
        <v>0</v>
      </c>
      <c r="CM63">
        <v>0</v>
      </c>
      <c r="CN63" s="30">
        <v>0</v>
      </c>
      <c r="CO63">
        <v>0</v>
      </c>
      <c r="CP63" s="30">
        <v>0</v>
      </c>
      <c r="CQ63">
        <v>0</v>
      </c>
      <c r="CR63" s="30">
        <v>18748114</v>
      </c>
      <c r="CS63" s="5">
        <v>4.4379</v>
      </c>
      <c r="CT63" s="30">
        <v>1068375</v>
      </c>
      <c r="CU63" s="5">
        <v>0.4662</v>
      </c>
      <c r="CV63" s="30">
        <v>1529759</v>
      </c>
      <c r="CW63" s="5">
        <v>0.53659999999999997</v>
      </c>
      <c r="CX63" s="30">
        <v>0</v>
      </c>
      <c r="CY63">
        <v>0</v>
      </c>
      <c r="CZ63" s="30">
        <v>0</v>
      </c>
      <c r="DA63">
        <v>0</v>
      </c>
      <c r="DB63" s="30">
        <v>0</v>
      </c>
      <c r="DC63">
        <v>0</v>
      </c>
      <c r="DD63" s="30">
        <v>0</v>
      </c>
      <c r="DE63">
        <v>0</v>
      </c>
      <c r="DF63" s="30">
        <v>0</v>
      </c>
      <c r="DG63">
        <v>0</v>
      </c>
      <c r="DH63" s="30">
        <v>6183989.8399999999</v>
      </c>
      <c r="DI63" s="5">
        <v>0.98229999999999995</v>
      </c>
      <c r="DJ63" s="30">
        <v>0</v>
      </c>
      <c r="DK63">
        <v>0</v>
      </c>
      <c r="DL63" s="30">
        <v>0</v>
      </c>
      <c r="DM63">
        <v>0</v>
      </c>
      <c r="DN63" s="30">
        <v>0</v>
      </c>
      <c r="DO63">
        <v>0</v>
      </c>
      <c r="DP63" s="30">
        <v>0</v>
      </c>
      <c r="DQ63">
        <v>0</v>
      </c>
      <c r="DR63" s="30">
        <v>36190423.5</v>
      </c>
      <c r="DS63" s="5">
        <v>0.87050000000000005</v>
      </c>
      <c r="DT63" s="30">
        <v>4380761</v>
      </c>
      <c r="DU63" s="5">
        <v>0.81299999999999994</v>
      </c>
      <c r="DV63" s="30">
        <v>0</v>
      </c>
      <c r="DW63">
        <v>0</v>
      </c>
      <c r="DX63" s="30">
        <v>0</v>
      </c>
      <c r="DY63">
        <v>0</v>
      </c>
      <c r="DZ63" s="30">
        <v>0</v>
      </c>
      <c r="EA63">
        <v>0</v>
      </c>
      <c r="EB63" s="30">
        <v>45470113</v>
      </c>
      <c r="EC63" s="5">
        <v>2.4417</v>
      </c>
      <c r="ED63" s="30">
        <v>0</v>
      </c>
      <c r="EE63">
        <v>0</v>
      </c>
      <c r="EF63" s="30">
        <v>0</v>
      </c>
      <c r="EG63">
        <v>0</v>
      </c>
      <c r="EH63" s="30">
        <v>10519047</v>
      </c>
      <c r="EI63" s="5">
        <v>2.8344</v>
      </c>
      <c r="EJ63" s="30">
        <v>2683440</v>
      </c>
      <c r="EK63" s="5">
        <v>3.1194999999999999</v>
      </c>
      <c r="EL63" s="30">
        <v>8496788.2799999993</v>
      </c>
      <c r="EM63" s="5">
        <v>3.8696000000000002</v>
      </c>
      <c r="EN63" s="30">
        <v>605489.5</v>
      </c>
      <c r="EO63" s="5">
        <v>0.16639999999999999</v>
      </c>
      <c r="EP63" s="30">
        <v>1968620.5</v>
      </c>
      <c r="EQ63" s="5">
        <v>0.77829999999999999</v>
      </c>
      <c r="ER63" s="30">
        <v>0</v>
      </c>
      <c r="ES63">
        <v>0</v>
      </c>
      <c r="ET63" s="30">
        <v>0</v>
      </c>
      <c r="EU63">
        <v>0</v>
      </c>
      <c r="EV63" s="30">
        <v>0</v>
      </c>
      <c r="EW63">
        <v>0</v>
      </c>
      <c r="EX63" s="30">
        <v>0</v>
      </c>
      <c r="EY63">
        <v>0</v>
      </c>
      <c r="EZ63" s="30">
        <v>0</v>
      </c>
      <c r="FA63">
        <v>0</v>
      </c>
      <c r="FB63" s="30">
        <v>0</v>
      </c>
      <c r="FC63">
        <v>0</v>
      </c>
      <c r="FD63" s="30">
        <v>0</v>
      </c>
      <c r="FE63">
        <v>0</v>
      </c>
      <c r="FF63" s="30">
        <v>0</v>
      </c>
      <c r="FG63">
        <v>0</v>
      </c>
      <c r="FH63" s="30">
        <v>0</v>
      </c>
      <c r="FI63">
        <v>0</v>
      </c>
      <c r="FJ63" s="30">
        <v>0</v>
      </c>
      <c r="FK63">
        <v>0</v>
      </c>
      <c r="FL63" s="30">
        <v>0</v>
      </c>
      <c r="FM63">
        <v>0</v>
      </c>
      <c r="FN63" s="30">
        <v>124894</v>
      </c>
      <c r="FO63" s="5">
        <v>0.23649999999999999</v>
      </c>
      <c r="FP63" s="30">
        <v>0</v>
      </c>
      <c r="FQ63">
        <v>0</v>
      </c>
      <c r="FR63" s="30">
        <v>12586112</v>
      </c>
      <c r="FS63" s="5">
        <v>1.3407</v>
      </c>
      <c r="FT63" s="30">
        <v>0</v>
      </c>
      <c r="FU63">
        <v>0</v>
      </c>
      <c r="FV63" s="30">
        <v>0</v>
      </c>
      <c r="FW63">
        <v>0</v>
      </c>
      <c r="FX63" s="30">
        <v>427273</v>
      </c>
      <c r="FY63" s="5">
        <v>0.21959999999999999</v>
      </c>
      <c r="FZ63" s="30">
        <v>0</v>
      </c>
      <c r="GA63">
        <v>0</v>
      </c>
      <c r="GB63" s="30">
        <v>0</v>
      </c>
      <c r="GC63">
        <v>0</v>
      </c>
      <c r="GD63" s="30">
        <v>0</v>
      </c>
      <c r="GE63">
        <v>0</v>
      </c>
      <c r="GF63" s="30">
        <v>14517426</v>
      </c>
      <c r="GG63" s="5">
        <v>2.8692000000000002</v>
      </c>
      <c r="GH63" s="30">
        <v>0</v>
      </c>
      <c r="GI63">
        <v>0</v>
      </c>
      <c r="GJ63" s="30">
        <v>0</v>
      </c>
      <c r="GK63">
        <v>0</v>
      </c>
      <c r="GL63" s="30">
        <v>0</v>
      </c>
      <c r="GM63">
        <v>0</v>
      </c>
      <c r="GN63" s="30">
        <v>0</v>
      </c>
      <c r="GO63">
        <v>0</v>
      </c>
      <c r="GP63" s="30">
        <v>0</v>
      </c>
      <c r="GQ63">
        <v>0</v>
      </c>
      <c r="GR63" s="30">
        <v>299807.76</v>
      </c>
      <c r="GS63" s="5">
        <v>0.24390000000000001</v>
      </c>
      <c r="GT63" s="30">
        <v>0</v>
      </c>
      <c r="GU63">
        <v>0</v>
      </c>
      <c r="GV63" s="30">
        <v>0</v>
      </c>
      <c r="GW63">
        <v>0</v>
      </c>
      <c r="GX63" s="30">
        <v>0</v>
      </c>
      <c r="GY63">
        <v>0</v>
      </c>
      <c r="GZ63" s="30">
        <v>0</v>
      </c>
      <c r="HA63">
        <v>0</v>
      </c>
      <c r="HB63" s="30">
        <v>0</v>
      </c>
      <c r="HC63">
        <v>0</v>
      </c>
      <c r="HD63" s="30">
        <v>0</v>
      </c>
      <c r="HE63">
        <v>0</v>
      </c>
      <c r="HF63" s="30">
        <v>0</v>
      </c>
      <c r="HG63">
        <v>0</v>
      </c>
      <c r="HH63" s="30">
        <v>0</v>
      </c>
      <c r="HI63">
        <v>0</v>
      </c>
      <c r="HJ63" s="30">
        <v>7552211</v>
      </c>
      <c r="HK63" s="5">
        <v>1.8101</v>
      </c>
      <c r="HL63" s="30">
        <v>0</v>
      </c>
      <c r="HM63">
        <v>0</v>
      </c>
      <c r="HN63" s="30">
        <v>0</v>
      </c>
      <c r="HO63">
        <v>0</v>
      </c>
      <c r="HP63" s="30">
        <v>0</v>
      </c>
      <c r="HQ63">
        <v>0</v>
      </c>
      <c r="HR63" s="30">
        <v>0</v>
      </c>
      <c r="HS63">
        <v>0</v>
      </c>
      <c r="HT63" s="30">
        <v>10010577.5</v>
      </c>
      <c r="HU63" s="5">
        <v>1.236</v>
      </c>
    </row>
    <row r="64" spans="1:229" ht="13.5" thickBot="1">
      <c r="A64" t="s">
        <v>282</v>
      </c>
      <c r="B64" s="30">
        <v>8334361473.7399998</v>
      </c>
      <c r="C64" s="5">
        <v>6.8352000000000004</v>
      </c>
      <c r="D64" s="30">
        <v>9935478</v>
      </c>
      <c r="E64" s="5">
        <v>8.9994999999999994</v>
      </c>
      <c r="F64" s="30">
        <v>272381555.39999998</v>
      </c>
      <c r="G64" s="5">
        <v>7.9909999999999997</v>
      </c>
      <c r="H64" s="30">
        <v>60190020</v>
      </c>
      <c r="I64" s="5">
        <v>4.4127999999999998</v>
      </c>
      <c r="J64" s="30">
        <v>0</v>
      </c>
      <c r="K64">
        <v>0</v>
      </c>
      <c r="L64" s="30">
        <v>32764437.18</v>
      </c>
      <c r="M64" s="5">
        <v>2.9066000000000001</v>
      </c>
      <c r="N64" s="30">
        <v>13197000</v>
      </c>
      <c r="O64" s="5">
        <v>1.1890000000000001</v>
      </c>
      <c r="P64" s="30">
        <v>246175417</v>
      </c>
      <c r="Q64" s="5">
        <v>8.5404</v>
      </c>
      <c r="R64" s="30">
        <v>17154347.949999999</v>
      </c>
      <c r="S64" s="5">
        <v>14.053900000000001</v>
      </c>
      <c r="T64" s="30">
        <v>1254862520.5</v>
      </c>
      <c r="U64" s="5">
        <v>5.1809000000000003</v>
      </c>
      <c r="V64" s="30">
        <v>5693042.46</v>
      </c>
      <c r="W64" s="5">
        <v>6.0641999999999996</v>
      </c>
      <c r="X64" s="30">
        <v>0</v>
      </c>
      <c r="Y64">
        <v>0</v>
      </c>
      <c r="Z64" s="30">
        <v>3688019.4</v>
      </c>
      <c r="AA64" s="5">
        <v>2.7574999999999998</v>
      </c>
      <c r="AB64" s="30">
        <v>1637449.5</v>
      </c>
      <c r="AC64" s="5">
        <v>3.0163000000000002</v>
      </c>
      <c r="AD64" s="30">
        <v>63290780</v>
      </c>
      <c r="AE64" s="5">
        <v>8.2030999999999992</v>
      </c>
      <c r="AF64" s="30">
        <v>0</v>
      </c>
      <c r="AG64">
        <v>0</v>
      </c>
      <c r="AH64" s="30">
        <v>0</v>
      </c>
      <c r="AI64">
        <v>0</v>
      </c>
      <c r="AJ64" s="30">
        <v>5151083</v>
      </c>
      <c r="AK64" s="5">
        <v>13.3127</v>
      </c>
      <c r="AL64" s="30">
        <v>344820236</v>
      </c>
      <c r="AM64" s="5">
        <v>12.3146</v>
      </c>
      <c r="AN64" s="30">
        <v>8595377.5999999996</v>
      </c>
      <c r="AO64" s="5">
        <v>6.5262000000000002</v>
      </c>
      <c r="AP64" s="30">
        <v>282686040</v>
      </c>
      <c r="AQ64" s="5">
        <v>9.8164999999999996</v>
      </c>
      <c r="AR64" s="30">
        <v>150300767.49000001</v>
      </c>
      <c r="AS64" s="5">
        <v>13.0945</v>
      </c>
      <c r="AT64" s="30">
        <v>6519998</v>
      </c>
      <c r="AU64" s="5">
        <v>7.8277000000000001</v>
      </c>
      <c r="AV64" s="30">
        <v>57065730.840000004</v>
      </c>
      <c r="AW64" s="5">
        <v>10.955</v>
      </c>
      <c r="AX64" s="30">
        <v>20186758.48</v>
      </c>
      <c r="AY64" s="5">
        <v>13.182499999999999</v>
      </c>
      <c r="AZ64" s="30">
        <v>0</v>
      </c>
      <c r="BA64">
        <v>0</v>
      </c>
      <c r="BB64" s="30">
        <v>7575125</v>
      </c>
      <c r="BC64" s="5">
        <v>4.0678000000000001</v>
      </c>
      <c r="BD64" s="30">
        <v>7560000</v>
      </c>
      <c r="BE64" s="5">
        <v>0.98550000000000004</v>
      </c>
      <c r="BF64" s="30">
        <v>2853227.5</v>
      </c>
      <c r="BG64" s="5">
        <v>6.7324000000000002</v>
      </c>
      <c r="BH64" s="30">
        <v>21796110</v>
      </c>
      <c r="BI64" s="5">
        <v>9.9552999999999994</v>
      </c>
      <c r="BJ64" s="30">
        <v>1575000</v>
      </c>
      <c r="BK64" s="5">
        <v>4.7255000000000003</v>
      </c>
      <c r="BL64" s="30">
        <v>0</v>
      </c>
      <c r="BM64">
        <v>0</v>
      </c>
      <c r="BN64" s="30">
        <v>2116800</v>
      </c>
      <c r="BO64" s="5">
        <v>8.3574999999999999</v>
      </c>
      <c r="BP64" s="30">
        <v>4514650</v>
      </c>
      <c r="BQ64" s="5">
        <v>5.4676</v>
      </c>
      <c r="BR64" s="30">
        <v>479083.63</v>
      </c>
      <c r="BS64" s="5">
        <v>2.0520999999999998</v>
      </c>
      <c r="BT64" s="30">
        <v>23627016</v>
      </c>
      <c r="BU64" s="5">
        <v>7.2808000000000002</v>
      </c>
      <c r="BV64" s="30">
        <v>271095782.98000002</v>
      </c>
      <c r="BW64" s="5">
        <v>6.7705000000000002</v>
      </c>
      <c r="BX64" s="30">
        <v>121131431.25</v>
      </c>
      <c r="BY64" s="5">
        <v>7.9585999999999997</v>
      </c>
      <c r="BZ64" s="30">
        <v>0</v>
      </c>
      <c r="CA64">
        <v>0</v>
      </c>
      <c r="CB64" s="30">
        <v>19836900.5</v>
      </c>
      <c r="CC64" s="5">
        <v>8.8993000000000002</v>
      </c>
      <c r="CD64" s="30">
        <v>5110358.25</v>
      </c>
      <c r="CE64" s="5">
        <v>11.7982</v>
      </c>
      <c r="CF64" s="30">
        <v>1141715</v>
      </c>
      <c r="CG64" s="5">
        <v>5.7209000000000003</v>
      </c>
      <c r="CH64" s="30">
        <v>0</v>
      </c>
      <c r="CI64">
        <v>0</v>
      </c>
      <c r="CJ64" s="30">
        <v>4832760</v>
      </c>
      <c r="CK64" s="5">
        <v>7.6791</v>
      </c>
      <c r="CL64" s="30">
        <v>89928552.079999998</v>
      </c>
      <c r="CM64" s="5">
        <v>11.667999999999999</v>
      </c>
      <c r="CN64" s="30">
        <v>0</v>
      </c>
      <c r="CO64">
        <v>0</v>
      </c>
      <c r="CP64" s="30">
        <v>1213082</v>
      </c>
      <c r="CQ64" s="5">
        <v>5.4119999999999999</v>
      </c>
      <c r="CR64" s="30">
        <v>36400266</v>
      </c>
      <c r="CS64" s="5">
        <v>8.6163000000000007</v>
      </c>
      <c r="CT64" s="30">
        <v>8339058</v>
      </c>
      <c r="CU64" s="5">
        <v>3.6392000000000002</v>
      </c>
      <c r="CV64" s="30">
        <v>20376825.719999999</v>
      </c>
      <c r="CW64" s="5">
        <v>7.1482999999999999</v>
      </c>
      <c r="CX64" s="30">
        <v>0</v>
      </c>
      <c r="CY64">
        <v>0</v>
      </c>
      <c r="CZ64" s="30">
        <v>88307750</v>
      </c>
      <c r="DA64" s="5">
        <v>4.4599000000000002</v>
      </c>
      <c r="DB64" s="30">
        <v>0</v>
      </c>
      <c r="DC64">
        <v>0</v>
      </c>
      <c r="DD64" s="30">
        <v>0</v>
      </c>
      <c r="DE64">
        <v>0</v>
      </c>
      <c r="DF64" s="30">
        <v>44153800</v>
      </c>
      <c r="DG64" s="5">
        <v>4.3273000000000001</v>
      </c>
      <c r="DH64" s="30">
        <v>42737167.469999999</v>
      </c>
      <c r="DI64" s="5">
        <v>6.7885</v>
      </c>
      <c r="DJ64" s="30">
        <v>762866000</v>
      </c>
      <c r="DK64" s="5">
        <v>6.8872999999999998</v>
      </c>
      <c r="DL64" s="30">
        <v>1512000</v>
      </c>
      <c r="DM64" s="5">
        <v>7.0812999999999997</v>
      </c>
      <c r="DN64" s="30">
        <v>9013574.25</v>
      </c>
      <c r="DO64" s="5">
        <v>9.9091000000000005</v>
      </c>
      <c r="DP64" s="30">
        <v>11209000</v>
      </c>
      <c r="DQ64" s="5">
        <v>11.5937</v>
      </c>
      <c r="DR64" s="30">
        <v>162499467.75</v>
      </c>
      <c r="DS64" s="5">
        <v>3.9087999999999998</v>
      </c>
      <c r="DT64" s="30">
        <v>27948876.5</v>
      </c>
      <c r="DU64" s="5">
        <v>5.1867000000000001</v>
      </c>
      <c r="DV64" s="30">
        <v>18200269</v>
      </c>
      <c r="DW64" s="5">
        <v>7.7878999999999996</v>
      </c>
      <c r="DX64" s="30">
        <v>94958161</v>
      </c>
      <c r="DY64" s="5">
        <v>10.304</v>
      </c>
      <c r="DZ64" s="30">
        <v>143212834</v>
      </c>
      <c r="EA64" s="5">
        <v>9.9618000000000002</v>
      </c>
      <c r="EB64" s="30">
        <v>91859140</v>
      </c>
      <c r="EC64" s="5">
        <v>4.9326999999999996</v>
      </c>
      <c r="ED64" s="30">
        <v>779553381</v>
      </c>
      <c r="EE64" s="5">
        <v>9.5578000000000003</v>
      </c>
      <c r="EF64" s="30">
        <v>106576882</v>
      </c>
      <c r="EG64" s="5">
        <v>10.2087</v>
      </c>
      <c r="EH64" s="30">
        <v>21372948</v>
      </c>
      <c r="EI64" s="5">
        <v>5.7590000000000003</v>
      </c>
      <c r="EJ64" s="30">
        <v>11124145</v>
      </c>
      <c r="EK64" s="5">
        <v>12.931900000000001</v>
      </c>
      <c r="EL64" s="30">
        <v>13878553.460000001</v>
      </c>
      <c r="EM64" s="5">
        <v>6.3205999999999998</v>
      </c>
      <c r="EN64" s="30">
        <v>27792756.379999999</v>
      </c>
      <c r="EO64" s="5">
        <v>7.6375000000000002</v>
      </c>
      <c r="EP64" s="30">
        <v>17419347.75</v>
      </c>
      <c r="EQ64" s="5">
        <v>6.8867000000000003</v>
      </c>
      <c r="ER64" s="30">
        <v>33561603.75</v>
      </c>
      <c r="ES64" s="5">
        <v>5.5724</v>
      </c>
      <c r="ET64" s="30">
        <v>2425274</v>
      </c>
      <c r="EU64" s="5">
        <v>4.1943000000000001</v>
      </c>
      <c r="EV64" s="30">
        <v>138676031.63999999</v>
      </c>
      <c r="EW64" s="5">
        <v>6.9652000000000003</v>
      </c>
      <c r="EX64" s="30">
        <v>110906291.11</v>
      </c>
      <c r="EY64" s="5">
        <v>7.7747000000000002</v>
      </c>
      <c r="EZ64" s="30">
        <v>41697740.229999997</v>
      </c>
      <c r="FA64" s="5">
        <v>12.1052</v>
      </c>
      <c r="FB64" s="30">
        <v>0</v>
      </c>
      <c r="FC64">
        <v>0</v>
      </c>
      <c r="FD64" s="30">
        <v>0</v>
      </c>
      <c r="FE64">
        <v>0</v>
      </c>
      <c r="FF64" s="30">
        <v>47973753.079999998</v>
      </c>
      <c r="FG64" s="5">
        <v>6.4112999999999998</v>
      </c>
      <c r="FH64" s="30">
        <v>181944250.25999999</v>
      </c>
      <c r="FI64" s="5">
        <v>7.1780999999999997</v>
      </c>
      <c r="FJ64" s="30">
        <v>26312936.309999999</v>
      </c>
      <c r="FK64" s="5">
        <v>8.8001000000000005</v>
      </c>
      <c r="FL64" s="30">
        <v>14002967.26</v>
      </c>
      <c r="FM64" s="5">
        <v>12.1783</v>
      </c>
      <c r="FN64" s="30">
        <v>3303743.07</v>
      </c>
      <c r="FO64" s="5">
        <v>6.2549999999999999</v>
      </c>
      <c r="FP64" s="30">
        <v>10081204.99</v>
      </c>
      <c r="FQ64" s="5">
        <v>3.2709999999999999</v>
      </c>
      <c r="FR64" s="30">
        <v>80126900</v>
      </c>
      <c r="FS64" s="5">
        <v>8.5350999999999999</v>
      </c>
      <c r="FT64" s="30">
        <v>0</v>
      </c>
      <c r="FU64">
        <v>0</v>
      </c>
      <c r="FV64" s="30">
        <v>34986979.450000003</v>
      </c>
      <c r="FW64" s="5">
        <v>10.452199999999999</v>
      </c>
      <c r="FX64" s="30">
        <v>12893097.35</v>
      </c>
      <c r="FY64" s="5">
        <v>6.6260000000000003</v>
      </c>
      <c r="FZ64" s="30">
        <v>65774646</v>
      </c>
      <c r="GA64" s="5">
        <v>6.4273999999999996</v>
      </c>
      <c r="GB64" s="30">
        <v>0</v>
      </c>
      <c r="GC64">
        <v>0</v>
      </c>
      <c r="GD64" s="30">
        <v>0</v>
      </c>
      <c r="GE64">
        <v>0</v>
      </c>
      <c r="GF64" s="30">
        <v>29474194</v>
      </c>
      <c r="GG64" s="5">
        <v>5.8253000000000004</v>
      </c>
      <c r="GH64" s="30">
        <v>102860313.25</v>
      </c>
      <c r="GI64" s="5">
        <v>7.2367999999999997</v>
      </c>
      <c r="GJ64" s="30">
        <v>20805120</v>
      </c>
      <c r="GK64" s="5">
        <v>6.6497000000000002</v>
      </c>
      <c r="GL64" s="30">
        <v>729609491.67999995</v>
      </c>
      <c r="GM64" s="5">
        <v>9.7726000000000006</v>
      </c>
      <c r="GN64" s="30">
        <v>0</v>
      </c>
      <c r="GO64">
        <v>0</v>
      </c>
      <c r="GP64" s="30">
        <v>220167303.13999999</v>
      </c>
      <c r="GQ64" s="5">
        <v>9.9931999999999999</v>
      </c>
      <c r="GR64" s="30">
        <v>7742468.5800000001</v>
      </c>
      <c r="GS64" s="5">
        <v>6.2988</v>
      </c>
      <c r="GT64" s="30">
        <v>0</v>
      </c>
      <c r="GU64">
        <v>0</v>
      </c>
      <c r="GV64" s="30">
        <v>99111390.319999993</v>
      </c>
      <c r="GW64" s="5">
        <v>5.8704999999999998</v>
      </c>
      <c r="GX64" s="30">
        <v>13743400</v>
      </c>
      <c r="GY64" s="5">
        <v>4.8137999999999996</v>
      </c>
      <c r="GZ64" s="30">
        <v>173780539</v>
      </c>
      <c r="HA64" s="5">
        <v>12.449</v>
      </c>
      <c r="HB64" s="30">
        <v>8433450</v>
      </c>
      <c r="HC64" s="5">
        <v>3.9125999999999999</v>
      </c>
      <c r="HD64" s="30">
        <v>0</v>
      </c>
      <c r="HE64">
        <v>0</v>
      </c>
      <c r="HF64" s="30">
        <v>0</v>
      </c>
      <c r="HG64">
        <v>0</v>
      </c>
      <c r="HH64" s="30">
        <v>19866781</v>
      </c>
      <c r="HI64" s="5">
        <v>6.3273999999999999</v>
      </c>
      <c r="HJ64" s="30">
        <v>46203232</v>
      </c>
      <c r="HK64" s="5">
        <v>11.074</v>
      </c>
      <c r="HL64" s="30">
        <v>24386700</v>
      </c>
      <c r="HM64" s="5">
        <v>6.6215000000000002</v>
      </c>
      <c r="HN64" s="30">
        <v>12190224</v>
      </c>
      <c r="HO64" s="5">
        <v>9.9539000000000009</v>
      </c>
      <c r="HP64" s="30">
        <v>750000</v>
      </c>
      <c r="HQ64" s="5">
        <v>5.6113</v>
      </c>
      <c r="HR64" s="30">
        <v>0</v>
      </c>
      <c r="HS64">
        <v>0</v>
      </c>
      <c r="HT64" s="30">
        <v>36573592</v>
      </c>
      <c r="HU64" s="5">
        <v>4.5157999999999996</v>
      </c>
    </row>
    <row r="65" spans="1:229" ht="14.25" thickTop="1" thickBot="1">
      <c r="A65" s="184" t="s">
        <v>283</v>
      </c>
      <c r="B65" s="185">
        <v>8770277358.5300007</v>
      </c>
      <c r="C65" s="186">
        <v>7.1927000000000003</v>
      </c>
      <c r="D65" s="185">
        <v>10890278</v>
      </c>
      <c r="E65" s="186">
        <v>9.8643999999999998</v>
      </c>
      <c r="F65" s="185">
        <v>272381555.39999998</v>
      </c>
      <c r="G65" s="186">
        <v>7.9909999999999997</v>
      </c>
      <c r="H65" s="185">
        <v>64059020</v>
      </c>
      <c r="I65" s="186">
        <v>4.6963999999999997</v>
      </c>
      <c r="J65" s="185">
        <v>0</v>
      </c>
      <c r="K65" s="184">
        <v>0</v>
      </c>
      <c r="L65" s="185">
        <v>42244260.979999997</v>
      </c>
      <c r="M65" s="186">
        <v>3.7475000000000001</v>
      </c>
      <c r="N65" s="185">
        <v>13197000</v>
      </c>
      <c r="O65" s="186">
        <v>1.1890000000000001</v>
      </c>
      <c r="P65" s="185">
        <v>256301109.5</v>
      </c>
      <c r="Q65" s="186">
        <v>8.8917000000000002</v>
      </c>
      <c r="R65" s="185">
        <v>17154347.949999999</v>
      </c>
      <c r="S65" s="186">
        <v>14.053900000000001</v>
      </c>
      <c r="T65" s="185">
        <v>1418121770.5</v>
      </c>
      <c r="U65" s="186">
        <v>5.8548999999999998</v>
      </c>
      <c r="V65" s="185">
        <v>5731887.2199999997</v>
      </c>
      <c r="W65" s="186">
        <v>6.1055999999999999</v>
      </c>
      <c r="X65" s="185">
        <v>0</v>
      </c>
      <c r="Y65" s="184">
        <v>0</v>
      </c>
      <c r="Z65" s="185">
        <v>3688019.4</v>
      </c>
      <c r="AA65" s="186">
        <v>2.7574999999999998</v>
      </c>
      <c r="AB65" s="185">
        <v>1637449.5</v>
      </c>
      <c r="AC65" s="186">
        <v>3.0163000000000002</v>
      </c>
      <c r="AD65" s="185">
        <v>63290780</v>
      </c>
      <c r="AE65" s="186">
        <v>8.2030999999999992</v>
      </c>
      <c r="AF65" s="185">
        <v>5594204</v>
      </c>
      <c r="AG65" s="186">
        <v>2.2292000000000001</v>
      </c>
      <c r="AH65" s="185">
        <v>0</v>
      </c>
      <c r="AI65" s="184">
        <v>0</v>
      </c>
      <c r="AJ65" s="185">
        <v>5772819.5</v>
      </c>
      <c r="AK65" s="186">
        <v>14.919499999999999</v>
      </c>
      <c r="AL65" s="185">
        <v>344820236</v>
      </c>
      <c r="AM65" s="186">
        <v>12.3146</v>
      </c>
      <c r="AN65" s="185">
        <v>9747565</v>
      </c>
      <c r="AO65" s="186">
        <v>7.4009999999999998</v>
      </c>
      <c r="AP65" s="185">
        <v>282686040</v>
      </c>
      <c r="AQ65" s="186">
        <v>9.8164999999999996</v>
      </c>
      <c r="AR65" s="185">
        <v>181820293.99000001</v>
      </c>
      <c r="AS65" s="186">
        <v>15.8405</v>
      </c>
      <c r="AT65" s="185">
        <v>11991428</v>
      </c>
      <c r="AU65" s="186">
        <v>14.3965</v>
      </c>
      <c r="AV65" s="185">
        <v>66007376.740000002</v>
      </c>
      <c r="AW65" s="186">
        <v>12.6715</v>
      </c>
      <c r="AX65" s="185">
        <v>24508238.030000001</v>
      </c>
      <c r="AY65" s="186">
        <v>16.0046</v>
      </c>
      <c r="AZ65" s="185">
        <v>0</v>
      </c>
      <c r="BA65" s="184">
        <v>0</v>
      </c>
      <c r="BB65" s="185">
        <v>7575125</v>
      </c>
      <c r="BC65" s="186">
        <v>4.0678000000000001</v>
      </c>
      <c r="BD65" s="185">
        <v>7560000</v>
      </c>
      <c r="BE65" s="186">
        <v>0.98550000000000004</v>
      </c>
      <c r="BF65" s="185">
        <v>2946782.5</v>
      </c>
      <c r="BG65" s="186">
        <v>6.9531000000000001</v>
      </c>
      <c r="BH65" s="185">
        <v>21796110</v>
      </c>
      <c r="BI65" s="186">
        <v>9.9552999999999994</v>
      </c>
      <c r="BJ65" s="185">
        <v>1575000</v>
      </c>
      <c r="BK65" s="186">
        <v>4.7255000000000003</v>
      </c>
      <c r="BL65" s="185">
        <v>0</v>
      </c>
      <c r="BM65" s="184">
        <v>0</v>
      </c>
      <c r="BN65" s="185">
        <v>2116800</v>
      </c>
      <c r="BO65" s="186">
        <v>8.3574999999999999</v>
      </c>
      <c r="BP65" s="185">
        <v>4514650</v>
      </c>
      <c r="BQ65" s="186">
        <v>5.4676</v>
      </c>
      <c r="BR65" s="185">
        <v>479083.63</v>
      </c>
      <c r="BS65" s="186">
        <v>2.0520999999999998</v>
      </c>
      <c r="BT65" s="185">
        <v>23627016</v>
      </c>
      <c r="BU65" s="186">
        <v>7.2808000000000002</v>
      </c>
      <c r="BV65" s="185">
        <v>271095782.98000002</v>
      </c>
      <c r="BW65" s="186">
        <v>6.7705000000000002</v>
      </c>
      <c r="BX65" s="185">
        <v>127859768.25</v>
      </c>
      <c r="BY65" s="186">
        <v>8.4006000000000007</v>
      </c>
      <c r="BZ65" s="185">
        <v>0</v>
      </c>
      <c r="CA65" s="184">
        <v>0</v>
      </c>
      <c r="CB65" s="185">
        <v>19836900.5</v>
      </c>
      <c r="CC65" s="186">
        <v>8.8993000000000002</v>
      </c>
      <c r="CD65" s="185">
        <v>5110358.25</v>
      </c>
      <c r="CE65" s="186">
        <v>11.7982</v>
      </c>
      <c r="CF65" s="185">
        <v>1522865</v>
      </c>
      <c r="CG65" s="186">
        <v>7.6307</v>
      </c>
      <c r="CH65" s="185">
        <v>0</v>
      </c>
      <c r="CI65" s="184">
        <v>0</v>
      </c>
      <c r="CJ65" s="185">
        <v>4832760</v>
      </c>
      <c r="CK65" s="186">
        <v>7.6791</v>
      </c>
      <c r="CL65" s="185">
        <v>89928552.079999998</v>
      </c>
      <c r="CM65" s="186">
        <v>11.667999999999999</v>
      </c>
      <c r="CN65" s="185">
        <v>0</v>
      </c>
      <c r="CO65" s="184">
        <v>0</v>
      </c>
      <c r="CP65" s="185">
        <v>1213082</v>
      </c>
      <c r="CQ65" s="186">
        <v>5.4119999999999999</v>
      </c>
      <c r="CR65" s="185">
        <v>55148380</v>
      </c>
      <c r="CS65" s="186">
        <v>13.0542</v>
      </c>
      <c r="CT65" s="185">
        <v>9407433</v>
      </c>
      <c r="CU65" s="186">
        <v>4.1054000000000004</v>
      </c>
      <c r="CV65" s="185">
        <v>21906584.719999999</v>
      </c>
      <c r="CW65" s="186">
        <v>7.6848999999999998</v>
      </c>
      <c r="CX65" s="185">
        <v>0</v>
      </c>
      <c r="CY65" s="184">
        <v>0</v>
      </c>
      <c r="CZ65" s="185">
        <v>88307750</v>
      </c>
      <c r="DA65" s="186">
        <v>4.4599000000000002</v>
      </c>
      <c r="DB65" s="185">
        <v>0</v>
      </c>
      <c r="DC65" s="184">
        <v>0</v>
      </c>
      <c r="DD65" s="185">
        <v>0</v>
      </c>
      <c r="DE65" s="184">
        <v>0</v>
      </c>
      <c r="DF65" s="185">
        <v>44153800</v>
      </c>
      <c r="DG65" s="186">
        <v>4.3273000000000001</v>
      </c>
      <c r="DH65" s="185">
        <v>48921157.310000002</v>
      </c>
      <c r="DI65" s="186">
        <v>7.7708000000000004</v>
      </c>
      <c r="DJ65" s="185">
        <v>762866000</v>
      </c>
      <c r="DK65" s="186">
        <v>6.8872999999999998</v>
      </c>
      <c r="DL65" s="185">
        <v>1512000</v>
      </c>
      <c r="DM65" s="186">
        <v>7.0812999999999997</v>
      </c>
      <c r="DN65" s="185">
        <v>9013574.25</v>
      </c>
      <c r="DO65" s="186">
        <v>9.9091000000000005</v>
      </c>
      <c r="DP65" s="185">
        <v>11209000</v>
      </c>
      <c r="DQ65" s="186">
        <v>11.5937</v>
      </c>
      <c r="DR65" s="185">
        <v>198689891.25</v>
      </c>
      <c r="DS65" s="186">
        <v>4.7793000000000001</v>
      </c>
      <c r="DT65" s="185">
        <v>32329637.5</v>
      </c>
      <c r="DU65" s="186">
        <v>5.9996</v>
      </c>
      <c r="DV65" s="185">
        <v>18200269</v>
      </c>
      <c r="DW65" s="186">
        <v>7.7878999999999996</v>
      </c>
      <c r="DX65" s="185">
        <v>94958161</v>
      </c>
      <c r="DY65" s="186">
        <v>10.304</v>
      </c>
      <c r="DZ65" s="185">
        <v>143212834</v>
      </c>
      <c r="EA65" s="186">
        <v>9.9618000000000002</v>
      </c>
      <c r="EB65" s="185">
        <v>137329253</v>
      </c>
      <c r="EC65" s="186">
        <v>7.3743999999999996</v>
      </c>
      <c r="ED65" s="185">
        <v>779553381</v>
      </c>
      <c r="EE65" s="186">
        <v>9.5578000000000003</v>
      </c>
      <c r="EF65" s="185">
        <v>106576882</v>
      </c>
      <c r="EG65" s="186">
        <v>10.2087</v>
      </c>
      <c r="EH65" s="185">
        <v>31891995</v>
      </c>
      <c r="EI65" s="186">
        <v>8.5934000000000008</v>
      </c>
      <c r="EJ65" s="185">
        <v>13807585</v>
      </c>
      <c r="EK65" s="186">
        <v>16.051400000000001</v>
      </c>
      <c r="EL65" s="185">
        <v>22375341.739999998</v>
      </c>
      <c r="EM65" s="186">
        <v>10.190200000000001</v>
      </c>
      <c r="EN65" s="185">
        <v>28398245.879999999</v>
      </c>
      <c r="EO65" s="186">
        <v>7.8038999999999996</v>
      </c>
      <c r="EP65" s="185">
        <v>19387968.25</v>
      </c>
      <c r="EQ65" s="186">
        <v>7.665</v>
      </c>
      <c r="ER65" s="185">
        <v>33561603.75</v>
      </c>
      <c r="ES65" s="186">
        <v>5.5724</v>
      </c>
      <c r="ET65" s="185">
        <v>2425274</v>
      </c>
      <c r="EU65" s="186">
        <v>4.1943000000000001</v>
      </c>
      <c r="EV65" s="185">
        <v>138676031.63999999</v>
      </c>
      <c r="EW65" s="186">
        <v>6.9652000000000003</v>
      </c>
      <c r="EX65" s="185">
        <v>110906291.11</v>
      </c>
      <c r="EY65" s="186">
        <v>7.7747000000000002</v>
      </c>
      <c r="EZ65" s="185">
        <v>41697740.229999997</v>
      </c>
      <c r="FA65" s="186">
        <v>12.1052</v>
      </c>
      <c r="FB65" s="185">
        <v>0</v>
      </c>
      <c r="FC65" s="184">
        <v>0</v>
      </c>
      <c r="FD65" s="185">
        <v>0</v>
      </c>
      <c r="FE65" s="184">
        <v>0</v>
      </c>
      <c r="FF65" s="185">
        <v>47973753.079999998</v>
      </c>
      <c r="FG65" s="186">
        <v>6.4112999999999998</v>
      </c>
      <c r="FH65" s="185">
        <v>181944250.25999999</v>
      </c>
      <c r="FI65" s="186">
        <v>7.1780999999999997</v>
      </c>
      <c r="FJ65" s="185">
        <v>26312936.309999999</v>
      </c>
      <c r="FK65" s="186">
        <v>8.8001000000000005</v>
      </c>
      <c r="FL65" s="185">
        <v>14002967.26</v>
      </c>
      <c r="FM65" s="186">
        <v>12.1783</v>
      </c>
      <c r="FN65" s="185">
        <v>3428637.07</v>
      </c>
      <c r="FO65" s="186">
        <v>6.4915000000000003</v>
      </c>
      <c r="FP65" s="185">
        <v>10081204.99</v>
      </c>
      <c r="FQ65" s="186">
        <v>3.2709999999999999</v>
      </c>
      <c r="FR65" s="185">
        <v>92713012</v>
      </c>
      <c r="FS65" s="186">
        <v>9.8757999999999999</v>
      </c>
      <c r="FT65" s="185">
        <v>0</v>
      </c>
      <c r="FU65" s="184">
        <v>0</v>
      </c>
      <c r="FV65" s="185">
        <v>34986979.450000003</v>
      </c>
      <c r="FW65" s="186">
        <v>10.452199999999999</v>
      </c>
      <c r="FX65" s="185">
        <v>13320370.35</v>
      </c>
      <c r="FY65" s="186">
        <v>6.8456000000000001</v>
      </c>
      <c r="FZ65" s="185">
        <v>65774646</v>
      </c>
      <c r="GA65" s="186">
        <v>6.4273999999999996</v>
      </c>
      <c r="GB65" s="185">
        <v>0</v>
      </c>
      <c r="GC65" s="184">
        <v>0</v>
      </c>
      <c r="GD65" s="185">
        <v>0</v>
      </c>
      <c r="GE65" s="184">
        <v>0</v>
      </c>
      <c r="GF65" s="185">
        <v>43991620</v>
      </c>
      <c r="GG65" s="186">
        <v>8.6945999999999994</v>
      </c>
      <c r="GH65" s="185">
        <v>102860313.25</v>
      </c>
      <c r="GI65" s="186">
        <v>7.2367999999999997</v>
      </c>
      <c r="GJ65" s="185">
        <v>20805120</v>
      </c>
      <c r="GK65" s="186">
        <v>6.6497000000000002</v>
      </c>
      <c r="GL65" s="185">
        <v>729609491.67999995</v>
      </c>
      <c r="GM65" s="186">
        <v>9.7726000000000006</v>
      </c>
      <c r="GN65" s="185">
        <v>0</v>
      </c>
      <c r="GO65" s="184">
        <v>0</v>
      </c>
      <c r="GP65" s="185">
        <v>220167303.13999999</v>
      </c>
      <c r="GQ65" s="186">
        <v>9.9931999999999999</v>
      </c>
      <c r="GR65" s="185">
        <v>8042276.3399999999</v>
      </c>
      <c r="GS65" s="186">
        <v>6.5427</v>
      </c>
      <c r="GT65" s="185">
        <v>0</v>
      </c>
      <c r="GU65" s="184">
        <v>0</v>
      </c>
      <c r="GV65" s="185">
        <v>99111390.319999993</v>
      </c>
      <c r="GW65" s="186">
        <v>5.8704999999999998</v>
      </c>
      <c r="GX65" s="185">
        <v>13743400</v>
      </c>
      <c r="GY65" s="186">
        <v>4.8137999999999996</v>
      </c>
      <c r="GZ65" s="185">
        <v>173780539</v>
      </c>
      <c r="HA65" s="186">
        <v>12.449</v>
      </c>
      <c r="HB65" s="185">
        <v>8433450</v>
      </c>
      <c r="HC65" s="186">
        <v>3.9125999999999999</v>
      </c>
      <c r="HD65" s="185">
        <v>0</v>
      </c>
      <c r="HE65" s="184">
        <v>0</v>
      </c>
      <c r="HF65" s="185">
        <v>0</v>
      </c>
      <c r="HG65" s="184">
        <v>0</v>
      </c>
      <c r="HH65" s="185">
        <v>19866781</v>
      </c>
      <c r="HI65" s="186">
        <v>6.3273999999999999</v>
      </c>
      <c r="HJ65" s="185">
        <v>53755443</v>
      </c>
      <c r="HK65" s="186">
        <v>12.8841</v>
      </c>
      <c r="HL65" s="185">
        <v>24386700</v>
      </c>
      <c r="HM65" s="186">
        <v>6.6215000000000002</v>
      </c>
      <c r="HN65" s="185">
        <v>12190224</v>
      </c>
      <c r="HO65" s="186">
        <v>9.9539000000000009</v>
      </c>
      <c r="HP65" s="185">
        <v>750000</v>
      </c>
      <c r="HQ65" s="186">
        <v>5.6113</v>
      </c>
      <c r="HR65" s="185">
        <v>0</v>
      </c>
      <c r="HS65" s="184">
        <v>0</v>
      </c>
      <c r="HT65" s="185">
        <v>46584169.5</v>
      </c>
      <c r="HU65" s="186">
        <v>5.7519</v>
      </c>
    </row>
    <row r="66" spans="1:229" ht="13.5" thickTop="1">
      <c r="A66" t="s">
        <v>278</v>
      </c>
      <c r="B66" s="30">
        <v>1902723494.99</v>
      </c>
      <c r="C66" s="5">
        <v>1.5605</v>
      </c>
      <c r="D66" s="30">
        <v>1996276</v>
      </c>
      <c r="E66" s="5">
        <v>1.8082</v>
      </c>
      <c r="F66" s="30">
        <v>0</v>
      </c>
      <c r="G66">
        <v>0</v>
      </c>
      <c r="H66" s="30">
        <v>4098198.2</v>
      </c>
      <c r="I66" s="5">
        <v>0.30049999999999999</v>
      </c>
      <c r="J66" s="30">
        <v>0</v>
      </c>
      <c r="K66">
        <v>0</v>
      </c>
      <c r="L66" s="30">
        <v>22739201.52</v>
      </c>
      <c r="M66" s="5">
        <v>2.0171999999999999</v>
      </c>
      <c r="N66" s="30">
        <v>28447900</v>
      </c>
      <c r="O66" s="5">
        <v>2.5630999999999999</v>
      </c>
      <c r="P66" s="30">
        <v>96297504.609999999</v>
      </c>
      <c r="Q66" s="5">
        <v>3.3408000000000002</v>
      </c>
      <c r="R66" s="30">
        <v>2697592.26</v>
      </c>
      <c r="S66" s="5">
        <v>2.21</v>
      </c>
      <c r="T66" s="30">
        <v>988048035.24000001</v>
      </c>
      <c r="U66" s="5">
        <v>4.0792999999999999</v>
      </c>
      <c r="V66" s="30">
        <v>500623.2</v>
      </c>
      <c r="W66" s="5">
        <v>0.5333</v>
      </c>
      <c r="X66" s="30">
        <v>0</v>
      </c>
      <c r="Y66">
        <v>0</v>
      </c>
      <c r="Z66" s="30">
        <v>4674587.78</v>
      </c>
      <c r="AA66" s="5">
        <v>3.4952000000000001</v>
      </c>
      <c r="AB66" s="30">
        <v>530174.36</v>
      </c>
      <c r="AC66" s="5">
        <v>0.97660000000000002</v>
      </c>
      <c r="AD66" s="30">
        <v>0</v>
      </c>
      <c r="AE66">
        <v>0</v>
      </c>
      <c r="AF66" s="30">
        <v>14836488.58</v>
      </c>
      <c r="AG66" s="5">
        <v>5.9122000000000003</v>
      </c>
      <c r="AH66" s="30">
        <v>0</v>
      </c>
      <c r="AI66">
        <v>0</v>
      </c>
      <c r="AJ66" s="30">
        <v>0</v>
      </c>
      <c r="AK66">
        <v>0</v>
      </c>
      <c r="AL66" s="30">
        <v>0</v>
      </c>
      <c r="AM66">
        <v>0</v>
      </c>
      <c r="AN66" s="30">
        <v>987511.5</v>
      </c>
      <c r="AO66" s="5">
        <v>0.74980000000000002</v>
      </c>
      <c r="AP66" s="30">
        <v>6091400</v>
      </c>
      <c r="AQ66" s="5">
        <v>0.21149999999999999</v>
      </c>
      <c r="AR66" s="30">
        <v>0</v>
      </c>
      <c r="AS66">
        <v>0</v>
      </c>
      <c r="AT66" s="30">
        <v>0</v>
      </c>
      <c r="AU66">
        <v>0</v>
      </c>
      <c r="AV66" s="30">
        <v>7575724.7999999998</v>
      </c>
      <c r="AW66" s="5">
        <v>1.4542999999999999</v>
      </c>
      <c r="AX66" s="30">
        <v>0</v>
      </c>
      <c r="AY66">
        <v>0</v>
      </c>
      <c r="AZ66" s="30">
        <v>0</v>
      </c>
      <c r="BA66">
        <v>0</v>
      </c>
      <c r="BB66" s="30">
        <v>7449925.5800000001</v>
      </c>
      <c r="BC66" s="5">
        <v>4.0006000000000004</v>
      </c>
      <c r="BD66" s="30">
        <v>39774750.700000003</v>
      </c>
      <c r="BE66" s="5">
        <v>5.1851000000000003</v>
      </c>
      <c r="BF66" s="30">
        <v>233472</v>
      </c>
      <c r="BG66" s="5">
        <v>0.55089999999999995</v>
      </c>
      <c r="BH66" s="30">
        <v>0</v>
      </c>
      <c r="BI66">
        <v>0</v>
      </c>
      <c r="BJ66" s="30">
        <v>0</v>
      </c>
      <c r="BK66">
        <v>0</v>
      </c>
      <c r="BL66" s="30">
        <v>0</v>
      </c>
      <c r="BM66" s="5">
        <v>0</v>
      </c>
      <c r="BN66" s="30">
        <v>0</v>
      </c>
      <c r="BO66">
        <v>0</v>
      </c>
      <c r="BP66" s="30">
        <v>0</v>
      </c>
      <c r="BQ66">
        <v>0</v>
      </c>
      <c r="BR66" s="30">
        <v>544112.5</v>
      </c>
      <c r="BS66" s="5">
        <v>2.3307000000000002</v>
      </c>
      <c r="BT66" s="30">
        <v>8215368.96</v>
      </c>
      <c r="BU66" s="5">
        <v>2.5316000000000001</v>
      </c>
      <c r="BV66" s="30">
        <v>0</v>
      </c>
      <c r="BW66">
        <v>0</v>
      </c>
      <c r="BX66" s="30">
        <v>23086419.32</v>
      </c>
      <c r="BY66" s="5">
        <v>1.5167999999999999</v>
      </c>
      <c r="BZ66" s="30">
        <v>0</v>
      </c>
      <c r="CA66">
        <v>0</v>
      </c>
      <c r="CB66" s="30">
        <v>1194678</v>
      </c>
      <c r="CC66" s="5">
        <v>0.53600000000000003</v>
      </c>
      <c r="CD66" s="30">
        <v>1128852.52</v>
      </c>
      <c r="CE66" s="5">
        <v>2.6061999999999999</v>
      </c>
      <c r="CF66" s="30">
        <v>402415</v>
      </c>
      <c r="CG66" s="5">
        <v>2.0164</v>
      </c>
      <c r="CH66" s="30">
        <v>0</v>
      </c>
      <c r="CI66">
        <v>0</v>
      </c>
      <c r="CJ66" s="30">
        <v>0</v>
      </c>
      <c r="CK66">
        <v>0</v>
      </c>
      <c r="CL66" s="30">
        <v>0</v>
      </c>
      <c r="CM66">
        <v>0</v>
      </c>
      <c r="CN66" s="30">
        <v>0</v>
      </c>
      <c r="CO66">
        <v>0</v>
      </c>
      <c r="CP66" s="30">
        <v>0</v>
      </c>
      <c r="CQ66">
        <v>0</v>
      </c>
      <c r="CR66" s="30">
        <v>0</v>
      </c>
      <c r="CS66">
        <v>0</v>
      </c>
      <c r="CT66" s="30">
        <v>482383.5</v>
      </c>
      <c r="CU66" s="5">
        <v>0.21049999999999999</v>
      </c>
      <c r="CV66" s="30">
        <v>3361479.89</v>
      </c>
      <c r="CW66" s="5">
        <v>1.1792</v>
      </c>
      <c r="CX66" s="30">
        <v>0</v>
      </c>
      <c r="CY66">
        <v>0</v>
      </c>
      <c r="CZ66" s="30">
        <v>0</v>
      </c>
      <c r="DA66">
        <v>0</v>
      </c>
      <c r="DB66" s="30">
        <v>0</v>
      </c>
      <c r="DC66">
        <v>0</v>
      </c>
      <c r="DD66" s="30">
        <v>0</v>
      </c>
      <c r="DE66">
        <v>0</v>
      </c>
      <c r="DF66" s="30">
        <v>10503576.85</v>
      </c>
      <c r="DG66" s="5">
        <v>1.0294000000000001</v>
      </c>
      <c r="DH66" s="30">
        <v>8968421.0999999996</v>
      </c>
      <c r="DI66" s="5">
        <v>1.4246000000000001</v>
      </c>
      <c r="DJ66" s="30">
        <v>0</v>
      </c>
      <c r="DK66">
        <v>0</v>
      </c>
      <c r="DL66" s="30">
        <v>0</v>
      </c>
      <c r="DM66">
        <v>0</v>
      </c>
      <c r="DN66" s="30">
        <v>0</v>
      </c>
      <c r="DO66">
        <v>0</v>
      </c>
      <c r="DP66" s="30">
        <v>0</v>
      </c>
      <c r="DQ66">
        <v>0</v>
      </c>
      <c r="DR66" s="30">
        <v>75808794.5</v>
      </c>
      <c r="DS66" s="5">
        <v>1.8234999999999999</v>
      </c>
      <c r="DT66" s="30">
        <v>10913358.23</v>
      </c>
      <c r="DU66" s="5">
        <v>2.0253000000000001</v>
      </c>
      <c r="DV66" s="30">
        <v>9222887</v>
      </c>
      <c r="DW66" s="5">
        <v>3.9464999999999999</v>
      </c>
      <c r="DX66" s="30">
        <v>57376495</v>
      </c>
      <c r="DY66" s="5">
        <v>6.226</v>
      </c>
      <c r="DZ66" s="30">
        <v>0</v>
      </c>
      <c r="EA66">
        <v>0</v>
      </c>
      <c r="EB66" s="30">
        <v>35030511</v>
      </c>
      <c r="EC66" s="5">
        <v>1.8811</v>
      </c>
      <c r="ED66" s="30">
        <v>278396137</v>
      </c>
      <c r="EE66" s="5">
        <v>3.4133</v>
      </c>
      <c r="EF66" s="30">
        <v>0</v>
      </c>
      <c r="EG66">
        <v>0</v>
      </c>
      <c r="EH66" s="30">
        <v>0</v>
      </c>
      <c r="EI66">
        <v>0</v>
      </c>
      <c r="EJ66" s="30">
        <v>642487.25</v>
      </c>
      <c r="EK66" s="5">
        <v>0.74690000000000001</v>
      </c>
      <c r="EL66" s="30">
        <v>3241368.13</v>
      </c>
      <c r="EM66" s="5">
        <v>1.4762</v>
      </c>
      <c r="EN66" s="30">
        <v>949380.45</v>
      </c>
      <c r="EO66" s="5">
        <v>0.26090000000000002</v>
      </c>
      <c r="EP66" s="30">
        <v>4217126.4000000004</v>
      </c>
      <c r="EQ66" s="5">
        <v>1.6672</v>
      </c>
      <c r="ER66" s="30">
        <v>0</v>
      </c>
      <c r="ES66">
        <v>0</v>
      </c>
      <c r="ET66" s="30">
        <v>0</v>
      </c>
      <c r="EU66">
        <v>0</v>
      </c>
      <c r="EV66" s="30">
        <v>0</v>
      </c>
      <c r="EW66">
        <v>0</v>
      </c>
      <c r="EX66" s="30">
        <v>0</v>
      </c>
      <c r="EY66">
        <v>0</v>
      </c>
      <c r="EZ66" s="30">
        <v>9445481.5999999996</v>
      </c>
      <c r="FA66" s="5">
        <v>2.7421000000000002</v>
      </c>
      <c r="FB66" s="30">
        <v>0</v>
      </c>
      <c r="FC66">
        <v>0</v>
      </c>
      <c r="FD66" s="30">
        <v>0</v>
      </c>
      <c r="FE66">
        <v>0</v>
      </c>
      <c r="FF66" s="30">
        <v>0</v>
      </c>
      <c r="FG66">
        <v>0</v>
      </c>
      <c r="FH66" s="30">
        <v>0</v>
      </c>
      <c r="FI66">
        <v>0</v>
      </c>
      <c r="FJ66" s="30">
        <v>0</v>
      </c>
      <c r="FK66">
        <v>0</v>
      </c>
      <c r="FL66" s="30">
        <v>0</v>
      </c>
      <c r="FM66">
        <v>0</v>
      </c>
      <c r="FN66" s="30">
        <v>366187.35</v>
      </c>
      <c r="FO66" s="5">
        <v>0.69330000000000003</v>
      </c>
      <c r="FP66" s="30">
        <v>0</v>
      </c>
      <c r="FQ66">
        <v>0</v>
      </c>
      <c r="FR66" s="30">
        <v>6444701.5999999996</v>
      </c>
      <c r="FS66" s="5">
        <v>0.6865</v>
      </c>
      <c r="FT66" s="30">
        <v>0</v>
      </c>
      <c r="FU66">
        <v>0</v>
      </c>
      <c r="FV66" s="30">
        <v>0</v>
      </c>
      <c r="FW66">
        <v>0</v>
      </c>
      <c r="FX66" s="30">
        <v>1703462.66</v>
      </c>
      <c r="FY66" s="5">
        <v>0.87539999999999996</v>
      </c>
      <c r="FZ66" s="30">
        <v>29371167.699999999</v>
      </c>
      <c r="GA66" s="5">
        <v>2.8700999999999999</v>
      </c>
      <c r="GB66" s="30">
        <v>0</v>
      </c>
      <c r="GC66">
        <v>0</v>
      </c>
      <c r="GD66" s="30">
        <v>0</v>
      </c>
      <c r="GE66">
        <v>0</v>
      </c>
      <c r="GF66" s="30">
        <v>0</v>
      </c>
      <c r="GG66">
        <v>0</v>
      </c>
      <c r="GH66" s="30">
        <v>27527169.600000001</v>
      </c>
      <c r="GI66" s="5">
        <v>1.9367000000000001</v>
      </c>
      <c r="GJ66" s="30">
        <v>21173664.949999999</v>
      </c>
      <c r="GK66" s="5">
        <v>6.7675000000000001</v>
      </c>
      <c r="GL66" s="30">
        <v>4872669.0999999996</v>
      </c>
      <c r="GM66" s="5">
        <v>6.5299999999999997E-2</v>
      </c>
      <c r="GN66" s="30">
        <v>0</v>
      </c>
      <c r="GO66">
        <v>0</v>
      </c>
      <c r="GP66" s="30">
        <v>0</v>
      </c>
      <c r="GQ66">
        <v>0</v>
      </c>
      <c r="GR66" s="30">
        <v>824205.62</v>
      </c>
      <c r="GS66" s="5">
        <v>0.67049999999999998</v>
      </c>
      <c r="GT66" s="30">
        <v>0</v>
      </c>
      <c r="GU66">
        <v>0</v>
      </c>
      <c r="GV66" s="30">
        <v>9448400</v>
      </c>
      <c r="GW66" s="5">
        <v>0.55959999999999999</v>
      </c>
      <c r="GX66" s="30">
        <v>0</v>
      </c>
      <c r="GY66">
        <v>0</v>
      </c>
      <c r="GZ66" s="30">
        <v>0</v>
      </c>
      <c r="HA66">
        <v>0</v>
      </c>
      <c r="HB66" s="30">
        <v>2413110.9</v>
      </c>
      <c r="HC66" s="5">
        <v>1.1194999999999999</v>
      </c>
      <c r="HD66" s="30">
        <v>0</v>
      </c>
      <c r="HE66">
        <v>0</v>
      </c>
      <c r="HF66" s="30">
        <v>0</v>
      </c>
      <c r="HG66">
        <v>0</v>
      </c>
      <c r="HH66" s="30">
        <v>9289045</v>
      </c>
      <c r="HI66" s="5">
        <v>2.9584999999999999</v>
      </c>
      <c r="HJ66" s="30">
        <v>0</v>
      </c>
      <c r="HK66">
        <v>0</v>
      </c>
      <c r="HL66" s="30">
        <v>0</v>
      </c>
      <c r="HM66">
        <v>0</v>
      </c>
      <c r="HN66" s="30">
        <v>7567</v>
      </c>
      <c r="HO66" s="5">
        <v>6.1999999999999998E-3</v>
      </c>
      <c r="HP66" s="30">
        <v>0</v>
      </c>
      <c r="HQ66">
        <v>0</v>
      </c>
      <c r="HR66" s="30">
        <v>31188</v>
      </c>
      <c r="HS66" s="5">
        <v>1.3899999999999999E-2</v>
      </c>
      <c r="HT66" s="30">
        <v>19139854.98</v>
      </c>
      <c r="HU66" s="5">
        <v>2.3632</v>
      </c>
    </row>
    <row r="67" spans="1:229" ht="13.5" thickBot="1">
      <c r="A67" t="s">
        <v>279</v>
      </c>
      <c r="B67" s="30">
        <v>68522796.200000003</v>
      </c>
      <c r="C67" s="5">
        <v>5.62E-2</v>
      </c>
      <c r="D67" s="30">
        <v>0</v>
      </c>
      <c r="E67">
        <v>0</v>
      </c>
      <c r="F67" s="30">
        <v>0</v>
      </c>
      <c r="G67">
        <v>0</v>
      </c>
      <c r="H67" s="30">
        <v>0</v>
      </c>
      <c r="I67">
        <v>0</v>
      </c>
      <c r="J67" s="30">
        <v>0</v>
      </c>
      <c r="K67">
        <v>0</v>
      </c>
      <c r="L67" s="30">
        <v>6260211.5999999996</v>
      </c>
      <c r="M67" s="5">
        <v>0.5554</v>
      </c>
      <c r="N67" s="30">
        <v>5830000</v>
      </c>
      <c r="O67" s="5">
        <v>0.52529999999999999</v>
      </c>
      <c r="P67" s="30">
        <v>0</v>
      </c>
      <c r="Q67">
        <v>0</v>
      </c>
      <c r="R67" s="30">
        <v>0</v>
      </c>
      <c r="S67">
        <v>0</v>
      </c>
      <c r="T67" s="30">
        <v>0</v>
      </c>
      <c r="U67">
        <v>0</v>
      </c>
      <c r="V67" s="30">
        <v>0</v>
      </c>
      <c r="W67">
        <v>0</v>
      </c>
      <c r="X67" s="30">
        <v>0</v>
      </c>
      <c r="Y67">
        <v>0</v>
      </c>
      <c r="Z67" s="30">
        <v>0</v>
      </c>
      <c r="AA67">
        <v>0</v>
      </c>
      <c r="AB67" s="30">
        <v>0</v>
      </c>
      <c r="AC67">
        <v>0</v>
      </c>
      <c r="AD67" s="30">
        <v>0</v>
      </c>
      <c r="AE67">
        <v>0</v>
      </c>
      <c r="AF67" s="30">
        <v>5662833.9100000001</v>
      </c>
      <c r="AG67" s="5">
        <v>2.2566000000000002</v>
      </c>
      <c r="AH67" s="30">
        <v>0</v>
      </c>
      <c r="AI67">
        <v>0</v>
      </c>
      <c r="AJ67" s="30">
        <v>0</v>
      </c>
      <c r="AK67">
        <v>0</v>
      </c>
      <c r="AL67" s="30">
        <v>0</v>
      </c>
      <c r="AM67">
        <v>0</v>
      </c>
      <c r="AN67" s="30">
        <v>0</v>
      </c>
      <c r="AO67">
        <v>0</v>
      </c>
      <c r="AP67" s="30">
        <v>0</v>
      </c>
      <c r="AQ67">
        <v>0</v>
      </c>
      <c r="AR67" s="30">
        <v>0</v>
      </c>
      <c r="AS67">
        <v>0</v>
      </c>
      <c r="AT67" s="30">
        <v>0</v>
      </c>
      <c r="AU67">
        <v>0</v>
      </c>
      <c r="AV67" s="30">
        <v>0</v>
      </c>
      <c r="AW67">
        <v>0</v>
      </c>
      <c r="AX67" s="30">
        <v>0</v>
      </c>
      <c r="AY67">
        <v>0</v>
      </c>
      <c r="AZ67" s="30">
        <v>0</v>
      </c>
      <c r="BA67">
        <v>0</v>
      </c>
      <c r="BB67" s="30">
        <v>0</v>
      </c>
      <c r="BC67">
        <v>0</v>
      </c>
      <c r="BD67" s="30">
        <v>0</v>
      </c>
      <c r="BE67">
        <v>0</v>
      </c>
      <c r="BF67" s="30">
        <v>0</v>
      </c>
      <c r="BG67">
        <v>0</v>
      </c>
      <c r="BH67" s="30">
        <v>0</v>
      </c>
      <c r="BI67">
        <v>0</v>
      </c>
      <c r="BJ67" s="30">
        <v>0</v>
      </c>
      <c r="BK67">
        <v>0</v>
      </c>
      <c r="BL67" s="30">
        <v>0</v>
      </c>
      <c r="BM67">
        <v>0</v>
      </c>
      <c r="BN67" s="30">
        <v>0</v>
      </c>
      <c r="BO67">
        <v>0</v>
      </c>
      <c r="BP67" s="30">
        <v>0</v>
      </c>
      <c r="BQ67">
        <v>0</v>
      </c>
      <c r="BR67" s="30">
        <v>0</v>
      </c>
      <c r="BS67">
        <v>0</v>
      </c>
      <c r="BT67" s="30">
        <v>0</v>
      </c>
      <c r="BU67">
        <v>0</v>
      </c>
      <c r="BV67" s="30">
        <v>0</v>
      </c>
      <c r="BW67">
        <v>0</v>
      </c>
      <c r="BX67" s="30">
        <v>0</v>
      </c>
      <c r="BY67">
        <v>0</v>
      </c>
      <c r="BZ67" s="30">
        <v>0</v>
      </c>
      <c r="CA67">
        <v>0</v>
      </c>
      <c r="CB67" s="30">
        <v>3651456.9</v>
      </c>
      <c r="CC67" s="5">
        <v>1.6380999999999999</v>
      </c>
      <c r="CD67" s="30">
        <v>1438737.3</v>
      </c>
      <c r="CE67" s="5">
        <v>3.3216000000000001</v>
      </c>
      <c r="CF67" s="30">
        <v>0</v>
      </c>
      <c r="CG67">
        <v>0</v>
      </c>
      <c r="CH67" s="30">
        <v>0</v>
      </c>
      <c r="CI67">
        <v>0</v>
      </c>
      <c r="CJ67" s="30">
        <v>0</v>
      </c>
      <c r="CK67">
        <v>0</v>
      </c>
      <c r="CL67" s="30">
        <v>0</v>
      </c>
      <c r="CM67">
        <v>0</v>
      </c>
      <c r="CN67" s="30">
        <v>0</v>
      </c>
      <c r="CO67">
        <v>0</v>
      </c>
      <c r="CP67" s="30">
        <v>0</v>
      </c>
      <c r="CQ67">
        <v>0</v>
      </c>
      <c r="CR67" s="30">
        <v>0</v>
      </c>
      <c r="CS67">
        <v>0</v>
      </c>
      <c r="CT67" s="30">
        <v>0</v>
      </c>
      <c r="CU67">
        <v>0</v>
      </c>
      <c r="CV67" s="30">
        <v>412620</v>
      </c>
      <c r="CW67" s="5">
        <v>0.1447</v>
      </c>
      <c r="CX67" s="30">
        <v>0</v>
      </c>
      <c r="CY67">
        <v>0</v>
      </c>
      <c r="CZ67" s="30">
        <v>0</v>
      </c>
      <c r="DA67">
        <v>0</v>
      </c>
      <c r="DB67" s="30">
        <v>0</v>
      </c>
      <c r="DC67">
        <v>0</v>
      </c>
      <c r="DD67" s="30">
        <v>0</v>
      </c>
      <c r="DE67">
        <v>0</v>
      </c>
      <c r="DF67" s="30">
        <v>0</v>
      </c>
      <c r="DG67">
        <v>0</v>
      </c>
      <c r="DH67" s="30">
        <v>617189.19999999995</v>
      </c>
      <c r="DI67" s="5">
        <v>9.8000000000000004E-2</v>
      </c>
      <c r="DJ67" s="30">
        <v>0</v>
      </c>
      <c r="DK67">
        <v>0</v>
      </c>
      <c r="DL67" s="30">
        <v>0</v>
      </c>
      <c r="DM67">
        <v>0</v>
      </c>
      <c r="DN67" s="30">
        <v>0</v>
      </c>
      <c r="DO67">
        <v>0</v>
      </c>
      <c r="DP67" s="30">
        <v>0</v>
      </c>
      <c r="DQ67">
        <v>0</v>
      </c>
      <c r="DR67" s="30">
        <v>0</v>
      </c>
      <c r="DS67">
        <v>0</v>
      </c>
      <c r="DT67" s="30">
        <v>0</v>
      </c>
      <c r="DU67">
        <v>0</v>
      </c>
      <c r="DV67" s="30">
        <v>0</v>
      </c>
      <c r="DW67">
        <v>0</v>
      </c>
      <c r="DX67" s="30">
        <v>0</v>
      </c>
      <c r="DY67">
        <v>0</v>
      </c>
      <c r="DZ67" s="30">
        <v>10437461</v>
      </c>
      <c r="EA67" s="5">
        <v>0.72599999999999998</v>
      </c>
      <c r="EB67" s="30">
        <v>0</v>
      </c>
      <c r="EC67">
        <v>0</v>
      </c>
      <c r="ED67" s="30">
        <v>236036</v>
      </c>
      <c r="EE67" s="5">
        <v>2.8999999999999998E-3</v>
      </c>
      <c r="EF67" s="30">
        <v>10537469</v>
      </c>
      <c r="EG67" s="5">
        <v>1.0094000000000001</v>
      </c>
      <c r="EH67" s="30">
        <v>0</v>
      </c>
      <c r="EI67">
        <v>0</v>
      </c>
      <c r="EJ67" s="30">
        <v>0</v>
      </c>
      <c r="EK67">
        <v>0</v>
      </c>
      <c r="EL67" s="30">
        <v>0</v>
      </c>
      <c r="EM67">
        <v>0</v>
      </c>
      <c r="EN67" s="30">
        <v>757848</v>
      </c>
      <c r="EO67" s="5">
        <v>0.20830000000000001</v>
      </c>
      <c r="EP67" s="30">
        <v>0</v>
      </c>
      <c r="EQ67">
        <v>0</v>
      </c>
      <c r="ER67" s="30">
        <v>0</v>
      </c>
      <c r="ES67">
        <v>0</v>
      </c>
      <c r="ET67" s="30">
        <v>0</v>
      </c>
      <c r="EU67">
        <v>0</v>
      </c>
      <c r="EV67" s="30">
        <v>0</v>
      </c>
      <c r="EW67">
        <v>0</v>
      </c>
      <c r="EX67" s="30">
        <v>0</v>
      </c>
      <c r="EY67">
        <v>0</v>
      </c>
      <c r="EZ67" s="30">
        <v>0</v>
      </c>
      <c r="FA67">
        <v>0</v>
      </c>
      <c r="FB67" s="30">
        <v>0</v>
      </c>
      <c r="FC67">
        <v>0</v>
      </c>
      <c r="FD67" s="30">
        <v>0</v>
      </c>
      <c r="FE67">
        <v>0</v>
      </c>
      <c r="FF67" s="30">
        <v>0</v>
      </c>
      <c r="FG67">
        <v>0</v>
      </c>
      <c r="FH67" s="30">
        <v>0</v>
      </c>
      <c r="FI67">
        <v>0</v>
      </c>
      <c r="FJ67" s="30">
        <v>0</v>
      </c>
      <c r="FK67">
        <v>0</v>
      </c>
      <c r="FL67" s="30">
        <v>0</v>
      </c>
      <c r="FM67">
        <v>0</v>
      </c>
      <c r="FN67" s="30">
        <v>0</v>
      </c>
      <c r="FO67">
        <v>0</v>
      </c>
      <c r="FP67" s="30">
        <v>0</v>
      </c>
      <c r="FQ67">
        <v>0</v>
      </c>
      <c r="FR67" s="30">
        <v>0</v>
      </c>
      <c r="FS67">
        <v>0</v>
      </c>
      <c r="FT67" s="30">
        <v>0</v>
      </c>
      <c r="FU67">
        <v>0</v>
      </c>
      <c r="FV67" s="30">
        <v>0</v>
      </c>
      <c r="FW67">
        <v>0</v>
      </c>
      <c r="FX67" s="30">
        <v>0</v>
      </c>
      <c r="FY67">
        <v>0</v>
      </c>
      <c r="FZ67" s="30">
        <v>0</v>
      </c>
      <c r="GA67">
        <v>0</v>
      </c>
      <c r="GB67" s="30">
        <v>0</v>
      </c>
      <c r="GC67">
        <v>0</v>
      </c>
      <c r="GD67" s="30">
        <v>0</v>
      </c>
      <c r="GE67">
        <v>0</v>
      </c>
      <c r="GF67" s="30">
        <v>0</v>
      </c>
      <c r="GG67">
        <v>0</v>
      </c>
      <c r="GH67" s="30">
        <v>0</v>
      </c>
      <c r="GI67">
        <v>0</v>
      </c>
      <c r="GJ67" s="30">
        <v>0</v>
      </c>
      <c r="GK67">
        <v>0</v>
      </c>
      <c r="GL67" s="30">
        <v>0</v>
      </c>
      <c r="GM67">
        <v>0</v>
      </c>
      <c r="GN67" s="30">
        <v>0</v>
      </c>
      <c r="GO67">
        <v>0</v>
      </c>
      <c r="GP67" s="30">
        <v>0</v>
      </c>
      <c r="GQ67">
        <v>0</v>
      </c>
      <c r="GR67" s="30">
        <v>0</v>
      </c>
      <c r="GS67">
        <v>0</v>
      </c>
      <c r="GT67" s="30">
        <v>0</v>
      </c>
      <c r="GU67">
        <v>0</v>
      </c>
      <c r="GV67" s="30">
        <v>10521327.800000001</v>
      </c>
      <c r="GW67" s="5">
        <v>0.62319999999999998</v>
      </c>
      <c r="GX67" s="30">
        <v>0</v>
      </c>
      <c r="GY67">
        <v>0</v>
      </c>
      <c r="GZ67" s="30">
        <v>0</v>
      </c>
      <c r="HA67">
        <v>0</v>
      </c>
      <c r="HB67" s="30">
        <v>0</v>
      </c>
      <c r="HC67">
        <v>0</v>
      </c>
      <c r="HD67" s="30">
        <v>0</v>
      </c>
      <c r="HE67">
        <v>0</v>
      </c>
      <c r="HF67" s="30">
        <v>0</v>
      </c>
      <c r="HG67">
        <v>0</v>
      </c>
      <c r="HH67" s="30">
        <v>0</v>
      </c>
      <c r="HI67">
        <v>0</v>
      </c>
      <c r="HJ67" s="30">
        <v>0</v>
      </c>
      <c r="HK67">
        <v>0</v>
      </c>
      <c r="HL67" s="30">
        <v>0</v>
      </c>
      <c r="HM67">
        <v>0</v>
      </c>
      <c r="HN67" s="30">
        <v>886193</v>
      </c>
      <c r="HO67" s="5">
        <v>0.72360000000000002</v>
      </c>
      <c r="HP67" s="30">
        <v>0</v>
      </c>
      <c r="HQ67">
        <v>0</v>
      </c>
      <c r="HR67" s="30">
        <v>3526678.3</v>
      </c>
      <c r="HS67" s="5">
        <v>1.5772999999999999</v>
      </c>
      <c r="HT67" s="30">
        <v>7746734.1900000004</v>
      </c>
      <c r="HU67" s="5">
        <v>0.95650000000000002</v>
      </c>
    </row>
    <row r="68" spans="1:229" ht="14.25" thickTop="1" thickBot="1">
      <c r="A68" s="184" t="s">
        <v>280</v>
      </c>
      <c r="B68" s="185">
        <v>1971246291.1900001</v>
      </c>
      <c r="C68" s="186">
        <v>1.6167</v>
      </c>
      <c r="D68" s="185">
        <v>1996276</v>
      </c>
      <c r="E68" s="186">
        <v>1.8082</v>
      </c>
      <c r="F68" s="185">
        <v>0</v>
      </c>
      <c r="G68" s="184">
        <v>0</v>
      </c>
      <c r="H68" s="185">
        <v>4098198.2</v>
      </c>
      <c r="I68" s="186">
        <v>0.30049999999999999</v>
      </c>
      <c r="J68" s="185">
        <v>0</v>
      </c>
      <c r="K68" s="184">
        <v>0</v>
      </c>
      <c r="L68" s="185">
        <v>28999413.120000001</v>
      </c>
      <c r="M68" s="186">
        <v>2.5726</v>
      </c>
      <c r="N68" s="185">
        <v>34277900</v>
      </c>
      <c r="O68" s="186">
        <v>3.0884</v>
      </c>
      <c r="P68" s="185">
        <v>96297504.609999999</v>
      </c>
      <c r="Q68" s="186">
        <v>3.3408000000000002</v>
      </c>
      <c r="R68" s="185">
        <v>2697592.26</v>
      </c>
      <c r="S68" s="186">
        <v>2.21</v>
      </c>
      <c r="T68" s="185">
        <v>988048035.24000001</v>
      </c>
      <c r="U68" s="186">
        <v>4.0792999999999999</v>
      </c>
      <c r="V68" s="185">
        <v>500623.2</v>
      </c>
      <c r="W68" s="186">
        <v>0.5333</v>
      </c>
      <c r="X68" s="185">
        <v>0</v>
      </c>
      <c r="Y68" s="184">
        <v>0</v>
      </c>
      <c r="Z68" s="185">
        <v>4674587.78</v>
      </c>
      <c r="AA68" s="186">
        <v>3.4952000000000001</v>
      </c>
      <c r="AB68" s="185">
        <v>530174.36</v>
      </c>
      <c r="AC68" s="186">
        <v>0.97660000000000002</v>
      </c>
      <c r="AD68" s="185">
        <v>0</v>
      </c>
      <c r="AE68" s="184">
        <v>0</v>
      </c>
      <c r="AF68" s="185">
        <v>20499322.489999998</v>
      </c>
      <c r="AG68" s="186">
        <v>8.1686999999999994</v>
      </c>
      <c r="AH68" s="185">
        <v>0</v>
      </c>
      <c r="AI68" s="184">
        <v>0</v>
      </c>
      <c r="AJ68" s="185">
        <v>0</v>
      </c>
      <c r="AK68" s="184">
        <v>0</v>
      </c>
      <c r="AL68" s="185">
        <v>0</v>
      </c>
      <c r="AM68" s="184">
        <v>0</v>
      </c>
      <c r="AN68" s="185">
        <v>987511.5</v>
      </c>
      <c r="AO68" s="186">
        <v>0.74980000000000002</v>
      </c>
      <c r="AP68" s="185">
        <v>6091400</v>
      </c>
      <c r="AQ68" s="186">
        <v>0.21149999999999999</v>
      </c>
      <c r="AR68" s="185">
        <v>0</v>
      </c>
      <c r="AS68" s="184">
        <v>0</v>
      </c>
      <c r="AT68" s="185">
        <v>0</v>
      </c>
      <c r="AU68" s="184">
        <v>0</v>
      </c>
      <c r="AV68" s="185">
        <v>7575724.7999999998</v>
      </c>
      <c r="AW68" s="186">
        <v>1.4542999999999999</v>
      </c>
      <c r="AX68" s="185">
        <v>0</v>
      </c>
      <c r="AY68" s="184">
        <v>0</v>
      </c>
      <c r="AZ68" s="185">
        <v>0</v>
      </c>
      <c r="BA68" s="184">
        <v>0</v>
      </c>
      <c r="BB68" s="185">
        <v>7449925.5800000001</v>
      </c>
      <c r="BC68" s="186">
        <v>4.0006000000000004</v>
      </c>
      <c r="BD68" s="185">
        <v>39774750.700000003</v>
      </c>
      <c r="BE68" s="186">
        <v>5.1851000000000003</v>
      </c>
      <c r="BF68" s="185">
        <v>233472</v>
      </c>
      <c r="BG68" s="186">
        <v>0.55089999999999995</v>
      </c>
      <c r="BH68" s="185">
        <v>0</v>
      </c>
      <c r="BI68" s="184">
        <v>0</v>
      </c>
      <c r="BJ68" s="185">
        <v>0</v>
      </c>
      <c r="BK68" s="184">
        <v>0</v>
      </c>
      <c r="BL68" s="185">
        <v>0</v>
      </c>
      <c r="BM68" s="186">
        <v>0</v>
      </c>
      <c r="BN68" s="185">
        <v>0</v>
      </c>
      <c r="BO68" s="184">
        <v>0</v>
      </c>
      <c r="BP68" s="185">
        <v>0</v>
      </c>
      <c r="BQ68" s="184">
        <v>0</v>
      </c>
      <c r="BR68" s="185">
        <v>544112.5</v>
      </c>
      <c r="BS68" s="186">
        <v>2.3307000000000002</v>
      </c>
      <c r="BT68" s="185">
        <v>8215368.96</v>
      </c>
      <c r="BU68" s="186">
        <v>2.5316000000000001</v>
      </c>
      <c r="BV68" s="185">
        <v>0</v>
      </c>
      <c r="BW68" s="184">
        <v>0</v>
      </c>
      <c r="BX68" s="185">
        <v>23086419.32</v>
      </c>
      <c r="BY68" s="186">
        <v>1.5167999999999999</v>
      </c>
      <c r="BZ68" s="185">
        <v>0</v>
      </c>
      <c r="CA68" s="184">
        <v>0</v>
      </c>
      <c r="CB68" s="185">
        <v>4846134.9000000004</v>
      </c>
      <c r="CC68" s="186">
        <v>2.1741000000000001</v>
      </c>
      <c r="CD68" s="185">
        <v>2567589.8199999998</v>
      </c>
      <c r="CE68" s="186">
        <v>5.9278000000000004</v>
      </c>
      <c r="CF68" s="185">
        <v>402415</v>
      </c>
      <c r="CG68" s="186">
        <v>2.0164</v>
      </c>
      <c r="CH68" s="185">
        <v>0</v>
      </c>
      <c r="CI68" s="184">
        <v>0</v>
      </c>
      <c r="CJ68" s="185">
        <v>0</v>
      </c>
      <c r="CK68" s="184">
        <v>0</v>
      </c>
      <c r="CL68" s="185">
        <v>0</v>
      </c>
      <c r="CM68" s="184">
        <v>0</v>
      </c>
      <c r="CN68" s="185">
        <v>0</v>
      </c>
      <c r="CO68" s="184">
        <v>0</v>
      </c>
      <c r="CP68" s="185">
        <v>0</v>
      </c>
      <c r="CQ68" s="184">
        <v>0</v>
      </c>
      <c r="CR68" s="185">
        <v>0</v>
      </c>
      <c r="CS68" s="184">
        <v>0</v>
      </c>
      <c r="CT68" s="185">
        <v>482383.5</v>
      </c>
      <c r="CU68" s="186">
        <v>0.21049999999999999</v>
      </c>
      <c r="CV68" s="185">
        <v>3774099.89</v>
      </c>
      <c r="CW68" s="186">
        <v>1.3240000000000001</v>
      </c>
      <c r="CX68" s="185">
        <v>0</v>
      </c>
      <c r="CY68" s="184">
        <v>0</v>
      </c>
      <c r="CZ68" s="185">
        <v>0</v>
      </c>
      <c r="DA68" s="184">
        <v>0</v>
      </c>
      <c r="DB68" s="185">
        <v>0</v>
      </c>
      <c r="DC68" s="184">
        <v>0</v>
      </c>
      <c r="DD68" s="185">
        <v>0</v>
      </c>
      <c r="DE68" s="184">
        <v>0</v>
      </c>
      <c r="DF68" s="185">
        <v>10503576.85</v>
      </c>
      <c r="DG68" s="186">
        <v>1.0294000000000001</v>
      </c>
      <c r="DH68" s="185">
        <v>9585610.3000000007</v>
      </c>
      <c r="DI68" s="186">
        <v>1.5226</v>
      </c>
      <c r="DJ68" s="185">
        <v>0</v>
      </c>
      <c r="DK68" s="184">
        <v>0</v>
      </c>
      <c r="DL68" s="185">
        <v>0</v>
      </c>
      <c r="DM68" s="184">
        <v>0</v>
      </c>
      <c r="DN68" s="185">
        <v>0</v>
      </c>
      <c r="DO68" s="184">
        <v>0</v>
      </c>
      <c r="DP68" s="185">
        <v>0</v>
      </c>
      <c r="DQ68" s="184">
        <v>0</v>
      </c>
      <c r="DR68" s="185">
        <v>75808794.5</v>
      </c>
      <c r="DS68" s="186">
        <v>1.8234999999999999</v>
      </c>
      <c r="DT68" s="185">
        <v>10913358.23</v>
      </c>
      <c r="DU68" s="186">
        <v>2.0253000000000001</v>
      </c>
      <c r="DV68" s="185">
        <v>9222887</v>
      </c>
      <c r="DW68" s="186">
        <v>3.9464999999999999</v>
      </c>
      <c r="DX68" s="185">
        <v>57376495</v>
      </c>
      <c r="DY68" s="186">
        <v>6.226</v>
      </c>
      <c r="DZ68" s="185">
        <v>10437461</v>
      </c>
      <c r="EA68" s="186">
        <v>0.72599999999999998</v>
      </c>
      <c r="EB68" s="185">
        <v>35030511</v>
      </c>
      <c r="EC68" s="186">
        <v>1.8811</v>
      </c>
      <c r="ED68" s="185">
        <v>278632173</v>
      </c>
      <c r="EE68" s="186">
        <v>3.4161999999999999</v>
      </c>
      <c r="EF68" s="185">
        <v>10537469</v>
      </c>
      <c r="EG68" s="186">
        <v>1.0094000000000001</v>
      </c>
      <c r="EH68" s="185">
        <v>0</v>
      </c>
      <c r="EI68" s="184">
        <v>0</v>
      </c>
      <c r="EJ68" s="185">
        <v>642487.25</v>
      </c>
      <c r="EK68" s="186">
        <v>0.74690000000000001</v>
      </c>
      <c r="EL68" s="185">
        <v>3241368.13</v>
      </c>
      <c r="EM68" s="186">
        <v>1.4762</v>
      </c>
      <c r="EN68" s="185">
        <v>1707228.45</v>
      </c>
      <c r="EO68" s="186">
        <v>0.46920000000000001</v>
      </c>
      <c r="EP68" s="185">
        <v>4217126.4000000004</v>
      </c>
      <c r="EQ68" s="186">
        <v>1.6672</v>
      </c>
      <c r="ER68" s="185">
        <v>0</v>
      </c>
      <c r="ES68" s="184">
        <v>0</v>
      </c>
      <c r="ET68" s="185">
        <v>0</v>
      </c>
      <c r="EU68" s="184">
        <v>0</v>
      </c>
      <c r="EV68" s="185">
        <v>0</v>
      </c>
      <c r="EW68" s="184">
        <v>0</v>
      </c>
      <c r="EX68" s="185">
        <v>0</v>
      </c>
      <c r="EY68" s="184">
        <v>0</v>
      </c>
      <c r="EZ68" s="185">
        <v>9445481.5999999996</v>
      </c>
      <c r="FA68" s="186">
        <v>2.7421000000000002</v>
      </c>
      <c r="FB68" s="185">
        <v>0</v>
      </c>
      <c r="FC68" s="184">
        <v>0</v>
      </c>
      <c r="FD68" s="185">
        <v>0</v>
      </c>
      <c r="FE68" s="184">
        <v>0</v>
      </c>
      <c r="FF68" s="185">
        <v>0</v>
      </c>
      <c r="FG68" s="184">
        <v>0</v>
      </c>
      <c r="FH68" s="185">
        <v>0</v>
      </c>
      <c r="FI68" s="184">
        <v>0</v>
      </c>
      <c r="FJ68" s="185">
        <v>0</v>
      </c>
      <c r="FK68" s="184">
        <v>0</v>
      </c>
      <c r="FL68" s="185">
        <v>0</v>
      </c>
      <c r="FM68" s="184">
        <v>0</v>
      </c>
      <c r="FN68" s="185">
        <v>366187.35</v>
      </c>
      <c r="FO68" s="186">
        <v>0.69330000000000003</v>
      </c>
      <c r="FP68" s="185">
        <v>0</v>
      </c>
      <c r="FQ68" s="184">
        <v>0</v>
      </c>
      <c r="FR68" s="185">
        <v>6444701.5999999996</v>
      </c>
      <c r="FS68" s="186">
        <v>0.6865</v>
      </c>
      <c r="FT68" s="185">
        <v>0</v>
      </c>
      <c r="FU68" s="184">
        <v>0</v>
      </c>
      <c r="FV68" s="185">
        <v>0</v>
      </c>
      <c r="FW68" s="184">
        <v>0</v>
      </c>
      <c r="FX68" s="185">
        <v>1703462.66</v>
      </c>
      <c r="FY68" s="186">
        <v>0.87539999999999996</v>
      </c>
      <c r="FZ68" s="185">
        <v>29371167.699999999</v>
      </c>
      <c r="GA68" s="186">
        <v>2.8700999999999999</v>
      </c>
      <c r="GB68" s="185">
        <v>0</v>
      </c>
      <c r="GC68" s="184">
        <v>0</v>
      </c>
      <c r="GD68" s="185">
        <v>0</v>
      </c>
      <c r="GE68" s="184">
        <v>0</v>
      </c>
      <c r="GF68" s="185">
        <v>0</v>
      </c>
      <c r="GG68" s="184">
        <v>0</v>
      </c>
      <c r="GH68" s="185">
        <v>27527169.600000001</v>
      </c>
      <c r="GI68" s="186">
        <v>1.9367000000000001</v>
      </c>
      <c r="GJ68" s="185">
        <v>21173664.949999999</v>
      </c>
      <c r="GK68" s="186">
        <v>6.7675000000000001</v>
      </c>
      <c r="GL68" s="185">
        <v>4872669.0999999996</v>
      </c>
      <c r="GM68" s="186">
        <v>6.5299999999999997E-2</v>
      </c>
      <c r="GN68" s="185">
        <v>0</v>
      </c>
      <c r="GO68" s="184">
        <v>0</v>
      </c>
      <c r="GP68" s="185">
        <v>0</v>
      </c>
      <c r="GQ68" s="184">
        <v>0</v>
      </c>
      <c r="GR68" s="185">
        <v>824205.62</v>
      </c>
      <c r="GS68" s="186">
        <v>0.67049999999999998</v>
      </c>
      <c r="GT68" s="185">
        <v>0</v>
      </c>
      <c r="GU68" s="184">
        <v>0</v>
      </c>
      <c r="GV68" s="185">
        <v>19969727.800000001</v>
      </c>
      <c r="GW68" s="186">
        <v>1.1828000000000001</v>
      </c>
      <c r="GX68" s="185">
        <v>0</v>
      </c>
      <c r="GY68" s="184">
        <v>0</v>
      </c>
      <c r="GZ68" s="185">
        <v>0</v>
      </c>
      <c r="HA68" s="184">
        <v>0</v>
      </c>
      <c r="HB68" s="185">
        <v>2413110.9</v>
      </c>
      <c r="HC68" s="186">
        <v>1.1194999999999999</v>
      </c>
      <c r="HD68" s="185">
        <v>0</v>
      </c>
      <c r="HE68" s="184">
        <v>0</v>
      </c>
      <c r="HF68" s="185">
        <v>0</v>
      </c>
      <c r="HG68" s="184">
        <v>0</v>
      </c>
      <c r="HH68" s="185">
        <v>9289045</v>
      </c>
      <c r="HI68" s="186">
        <v>2.9584999999999999</v>
      </c>
      <c r="HJ68" s="185">
        <v>0</v>
      </c>
      <c r="HK68" s="184">
        <v>0</v>
      </c>
      <c r="HL68" s="185">
        <v>0</v>
      </c>
      <c r="HM68" s="184">
        <v>0</v>
      </c>
      <c r="HN68" s="185">
        <v>893760</v>
      </c>
      <c r="HO68" s="186">
        <v>0.7298</v>
      </c>
      <c r="HP68" s="185">
        <v>0</v>
      </c>
      <c r="HQ68" s="184">
        <v>0</v>
      </c>
      <c r="HR68" s="185">
        <v>3557866.3</v>
      </c>
      <c r="HS68" s="186">
        <v>1.5911999999999999</v>
      </c>
      <c r="HT68" s="185">
        <v>26886589.170000002</v>
      </c>
      <c r="HU68" s="186">
        <v>3.3197000000000001</v>
      </c>
    </row>
    <row r="69" spans="1:229" ht="13.5" thickTop="1">
      <c r="A69" t="s">
        <v>284</v>
      </c>
      <c r="B69" s="30">
        <v>0</v>
      </c>
      <c r="C69">
        <v>0</v>
      </c>
      <c r="D69" s="30">
        <v>0</v>
      </c>
      <c r="E69">
        <v>0</v>
      </c>
      <c r="F69" s="30">
        <v>0</v>
      </c>
      <c r="G69">
        <v>0</v>
      </c>
      <c r="H69" s="30">
        <v>0</v>
      </c>
      <c r="I69">
        <v>0</v>
      </c>
      <c r="J69" s="30">
        <v>0</v>
      </c>
      <c r="K69">
        <v>0</v>
      </c>
      <c r="L69" s="30">
        <v>0</v>
      </c>
      <c r="M69">
        <v>0</v>
      </c>
      <c r="N69" s="30">
        <v>0</v>
      </c>
      <c r="O69">
        <v>0</v>
      </c>
      <c r="P69" s="30">
        <v>0</v>
      </c>
      <c r="Q69">
        <v>0</v>
      </c>
      <c r="R69" s="30">
        <v>0</v>
      </c>
      <c r="S69">
        <v>0</v>
      </c>
      <c r="T69" s="30">
        <v>0</v>
      </c>
      <c r="U69">
        <v>0</v>
      </c>
      <c r="V69" s="30">
        <v>0</v>
      </c>
      <c r="W69">
        <v>0</v>
      </c>
      <c r="X69" s="30">
        <v>0</v>
      </c>
      <c r="Y69">
        <v>0</v>
      </c>
      <c r="Z69" s="30">
        <v>0</v>
      </c>
      <c r="AA69">
        <v>0</v>
      </c>
      <c r="AB69" s="30">
        <v>0</v>
      </c>
      <c r="AC69">
        <v>0</v>
      </c>
      <c r="AD69" s="30">
        <v>0</v>
      </c>
      <c r="AE69">
        <v>0</v>
      </c>
      <c r="AF69" s="30">
        <v>0</v>
      </c>
      <c r="AG69">
        <v>0</v>
      </c>
      <c r="AH69" s="30">
        <v>0</v>
      </c>
      <c r="AI69">
        <v>0</v>
      </c>
      <c r="AJ69" s="30">
        <v>0</v>
      </c>
      <c r="AK69">
        <v>0</v>
      </c>
      <c r="AL69" s="30">
        <v>0</v>
      </c>
      <c r="AM69">
        <v>0</v>
      </c>
      <c r="AN69" s="30">
        <v>0</v>
      </c>
      <c r="AO69">
        <v>0</v>
      </c>
      <c r="AP69" s="30">
        <v>0</v>
      </c>
      <c r="AQ69">
        <v>0</v>
      </c>
      <c r="AR69" s="30">
        <v>0</v>
      </c>
      <c r="AS69">
        <v>0</v>
      </c>
      <c r="AT69" s="30">
        <v>0</v>
      </c>
      <c r="AU69">
        <v>0</v>
      </c>
      <c r="AV69" s="30">
        <v>0</v>
      </c>
      <c r="AW69">
        <v>0</v>
      </c>
      <c r="AX69" s="30">
        <v>0</v>
      </c>
      <c r="AY69">
        <v>0</v>
      </c>
      <c r="AZ69" s="30">
        <v>0</v>
      </c>
      <c r="BA69">
        <v>0</v>
      </c>
      <c r="BB69" s="30">
        <v>0</v>
      </c>
      <c r="BC69">
        <v>0</v>
      </c>
      <c r="BD69" s="30">
        <v>0</v>
      </c>
      <c r="BE69">
        <v>0</v>
      </c>
      <c r="BF69" s="30">
        <v>0</v>
      </c>
      <c r="BG69">
        <v>0</v>
      </c>
      <c r="BH69" s="30">
        <v>0</v>
      </c>
      <c r="BI69">
        <v>0</v>
      </c>
      <c r="BJ69" s="30">
        <v>0</v>
      </c>
      <c r="BK69">
        <v>0</v>
      </c>
      <c r="BL69" s="30">
        <v>0</v>
      </c>
      <c r="BM69">
        <v>0</v>
      </c>
      <c r="BN69" s="30">
        <v>0</v>
      </c>
      <c r="BO69">
        <v>0</v>
      </c>
      <c r="BP69" s="30">
        <v>0</v>
      </c>
      <c r="BQ69">
        <v>0</v>
      </c>
      <c r="BR69" s="30">
        <v>0</v>
      </c>
      <c r="BS69">
        <v>0</v>
      </c>
      <c r="BT69" s="30">
        <v>0</v>
      </c>
      <c r="BU69">
        <v>0</v>
      </c>
      <c r="BV69" s="30">
        <v>0</v>
      </c>
      <c r="BW69">
        <v>0</v>
      </c>
      <c r="BX69" s="30">
        <v>0</v>
      </c>
      <c r="BY69">
        <v>0</v>
      </c>
      <c r="BZ69" s="30">
        <v>0</v>
      </c>
      <c r="CA69">
        <v>0</v>
      </c>
      <c r="CB69" s="30">
        <v>0</v>
      </c>
      <c r="CC69">
        <v>0</v>
      </c>
      <c r="CD69" s="30">
        <v>0</v>
      </c>
      <c r="CE69">
        <v>0</v>
      </c>
      <c r="CF69" s="30">
        <v>0</v>
      </c>
      <c r="CG69">
        <v>0</v>
      </c>
      <c r="CH69" s="30">
        <v>0</v>
      </c>
      <c r="CI69">
        <v>0</v>
      </c>
      <c r="CJ69" s="30">
        <v>0</v>
      </c>
      <c r="CK69">
        <v>0</v>
      </c>
      <c r="CL69" s="30">
        <v>0</v>
      </c>
      <c r="CM69">
        <v>0</v>
      </c>
      <c r="CN69" s="30">
        <v>0</v>
      </c>
      <c r="CO69">
        <v>0</v>
      </c>
      <c r="CP69" s="30">
        <v>0</v>
      </c>
      <c r="CQ69">
        <v>0</v>
      </c>
      <c r="CR69" s="30">
        <v>0</v>
      </c>
      <c r="CS69">
        <v>0</v>
      </c>
      <c r="CT69" s="30">
        <v>0</v>
      </c>
      <c r="CU69">
        <v>0</v>
      </c>
      <c r="CV69" s="30">
        <v>0</v>
      </c>
      <c r="CW69">
        <v>0</v>
      </c>
      <c r="CX69" s="30">
        <v>0</v>
      </c>
      <c r="CY69">
        <v>0</v>
      </c>
      <c r="CZ69" s="30">
        <v>0</v>
      </c>
      <c r="DA69">
        <v>0</v>
      </c>
      <c r="DB69" s="30">
        <v>0</v>
      </c>
      <c r="DC69">
        <v>0</v>
      </c>
      <c r="DD69" s="30">
        <v>0</v>
      </c>
      <c r="DE69">
        <v>0</v>
      </c>
      <c r="DF69" s="30">
        <v>0</v>
      </c>
      <c r="DG69">
        <v>0</v>
      </c>
      <c r="DH69" s="30">
        <v>0</v>
      </c>
      <c r="DI69">
        <v>0</v>
      </c>
      <c r="DJ69" s="30">
        <v>0</v>
      </c>
      <c r="DK69">
        <v>0</v>
      </c>
      <c r="DL69" s="30">
        <v>0</v>
      </c>
      <c r="DM69">
        <v>0</v>
      </c>
      <c r="DN69" s="30">
        <v>0</v>
      </c>
      <c r="DO69">
        <v>0</v>
      </c>
      <c r="DP69" s="30">
        <v>0</v>
      </c>
      <c r="DQ69">
        <v>0</v>
      </c>
      <c r="DR69" s="30">
        <v>0</v>
      </c>
      <c r="DS69">
        <v>0</v>
      </c>
      <c r="DT69" s="30">
        <v>0</v>
      </c>
      <c r="DU69">
        <v>0</v>
      </c>
      <c r="DV69" s="30">
        <v>0</v>
      </c>
      <c r="DW69">
        <v>0</v>
      </c>
      <c r="DX69" s="30">
        <v>0</v>
      </c>
      <c r="DY69">
        <v>0</v>
      </c>
      <c r="DZ69" s="30">
        <v>0</v>
      </c>
      <c r="EA69">
        <v>0</v>
      </c>
      <c r="EB69" s="30">
        <v>0</v>
      </c>
      <c r="EC69">
        <v>0</v>
      </c>
      <c r="ED69" s="30">
        <v>0</v>
      </c>
      <c r="EE69">
        <v>0</v>
      </c>
      <c r="EF69" s="30">
        <v>0</v>
      </c>
      <c r="EG69">
        <v>0</v>
      </c>
      <c r="EH69" s="30">
        <v>0</v>
      </c>
      <c r="EI69">
        <v>0</v>
      </c>
      <c r="EJ69" s="30">
        <v>0</v>
      </c>
      <c r="EK69">
        <v>0</v>
      </c>
      <c r="EL69" s="30">
        <v>0</v>
      </c>
      <c r="EM69">
        <v>0</v>
      </c>
      <c r="EN69" s="30">
        <v>0</v>
      </c>
      <c r="EO69">
        <v>0</v>
      </c>
      <c r="EP69" s="30">
        <v>0</v>
      </c>
      <c r="EQ69">
        <v>0</v>
      </c>
      <c r="ER69" s="30">
        <v>0</v>
      </c>
      <c r="ES69">
        <v>0</v>
      </c>
      <c r="ET69" s="30">
        <v>0</v>
      </c>
      <c r="EU69">
        <v>0</v>
      </c>
      <c r="EV69" s="30">
        <v>0</v>
      </c>
      <c r="EW69">
        <v>0</v>
      </c>
      <c r="EX69" s="30">
        <v>0</v>
      </c>
      <c r="EY69">
        <v>0</v>
      </c>
      <c r="EZ69" s="30">
        <v>0</v>
      </c>
      <c r="FA69">
        <v>0</v>
      </c>
      <c r="FB69" s="30">
        <v>0</v>
      </c>
      <c r="FC69">
        <v>0</v>
      </c>
      <c r="FD69" s="30">
        <v>0</v>
      </c>
      <c r="FE69">
        <v>0</v>
      </c>
      <c r="FF69" s="30">
        <v>0</v>
      </c>
      <c r="FG69">
        <v>0</v>
      </c>
      <c r="FH69" s="30">
        <v>0</v>
      </c>
      <c r="FI69">
        <v>0</v>
      </c>
      <c r="FJ69" s="30">
        <v>0</v>
      </c>
      <c r="FK69">
        <v>0</v>
      </c>
      <c r="FL69" s="30">
        <v>0</v>
      </c>
      <c r="FM69">
        <v>0</v>
      </c>
      <c r="FN69" s="30">
        <v>0</v>
      </c>
      <c r="FO69">
        <v>0</v>
      </c>
      <c r="FP69" s="30">
        <v>0</v>
      </c>
      <c r="FQ69">
        <v>0</v>
      </c>
      <c r="FR69" s="30">
        <v>0</v>
      </c>
      <c r="FS69">
        <v>0</v>
      </c>
      <c r="FT69" s="30">
        <v>0</v>
      </c>
      <c r="FU69">
        <v>0</v>
      </c>
      <c r="FV69" s="30">
        <v>0</v>
      </c>
      <c r="FW69">
        <v>0</v>
      </c>
      <c r="FX69" s="30">
        <v>0</v>
      </c>
      <c r="FY69">
        <v>0</v>
      </c>
      <c r="FZ69" s="30">
        <v>0</v>
      </c>
      <c r="GA69">
        <v>0</v>
      </c>
      <c r="GB69" s="30">
        <v>0</v>
      </c>
      <c r="GC69">
        <v>0</v>
      </c>
      <c r="GD69" s="30">
        <v>0</v>
      </c>
      <c r="GE69">
        <v>0</v>
      </c>
      <c r="GF69" s="30">
        <v>0</v>
      </c>
      <c r="GG69">
        <v>0</v>
      </c>
      <c r="GH69" s="30">
        <v>0</v>
      </c>
      <c r="GI69">
        <v>0</v>
      </c>
      <c r="GJ69" s="30">
        <v>0</v>
      </c>
      <c r="GK69">
        <v>0</v>
      </c>
      <c r="GL69" s="30">
        <v>0</v>
      </c>
      <c r="GM69">
        <v>0</v>
      </c>
      <c r="GN69" s="30">
        <v>0</v>
      </c>
      <c r="GO69">
        <v>0</v>
      </c>
      <c r="GP69" s="30">
        <v>0</v>
      </c>
      <c r="GQ69">
        <v>0</v>
      </c>
      <c r="GR69" s="30">
        <v>0</v>
      </c>
      <c r="GS69">
        <v>0</v>
      </c>
      <c r="GT69" s="30">
        <v>0</v>
      </c>
      <c r="GU69">
        <v>0</v>
      </c>
      <c r="GV69" s="30">
        <v>0</v>
      </c>
      <c r="GW69">
        <v>0</v>
      </c>
      <c r="GX69" s="30">
        <v>0</v>
      </c>
      <c r="GY69">
        <v>0</v>
      </c>
      <c r="GZ69" s="30">
        <v>0</v>
      </c>
      <c r="HA69">
        <v>0</v>
      </c>
      <c r="HB69" s="30">
        <v>0</v>
      </c>
      <c r="HC69">
        <v>0</v>
      </c>
      <c r="HD69" s="30">
        <v>0</v>
      </c>
      <c r="HE69">
        <v>0</v>
      </c>
      <c r="HF69" s="30">
        <v>0</v>
      </c>
      <c r="HG69">
        <v>0</v>
      </c>
      <c r="HH69" s="30">
        <v>0</v>
      </c>
      <c r="HI69">
        <v>0</v>
      </c>
      <c r="HJ69" s="30">
        <v>0</v>
      </c>
      <c r="HK69">
        <v>0</v>
      </c>
      <c r="HL69" s="30">
        <v>0</v>
      </c>
      <c r="HM69">
        <v>0</v>
      </c>
      <c r="HN69" s="30">
        <v>0</v>
      </c>
      <c r="HO69">
        <v>0</v>
      </c>
      <c r="HP69" s="30">
        <v>0</v>
      </c>
      <c r="HQ69">
        <v>0</v>
      </c>
      <c r="HR69" s="30">
        <v>0</v>
      </c>
      <c r="HS69">
        <v>0</v>
      </c>
      <c r="HT69" s="30">
        <v>0</v>
      </c>
      <c r="HU69">
        <v>0</v>
      </c>
    </row>
    <row r="70" spans="1:229" ht="13.5" thickBot="1">
      <c r="A70" t="s">
        <v>285</v>
      </c>
      <c r="B70" s="30">
        <v>15388100</v>
      </c>
      <c r="C70" s="5">
        <v>1.26E-2</v>
      </c>
      <c r="D70" s="30">
        <v>0</v>
      </c>
      <c r="E70">
        <v>0</v>
      </c>
      <c r="F70" s="30">
        <v>0</v>
      </c>
      <c r="G70">
        <v>0</v>
      </c>
      <c r="H70" s="30">
        <v>0</v>
      </c>
      <c r="I70">
        <v>0</v>
      </c>
      <c r="J70" s="30">
        <v>0</v>
      </c>
      <c r="K70">
        <v>0</v>
      </c>
      <c r="L70" s="30">
        <v>0</v>
      </c>
      <c r="M70">
        <v>0</v>
      </c>
      <c r="N70" s="30">
        <v>0</v>
      </c>
      <c r="O70">
        <v>0</v>
      </c>
      <c r="P70" s="30">
        <v>0</v>
      </c>
      <c r="Q70">
        <v>0</v>
      </c>
      <c r="R70" s="30">
        <v>0</v>
      </c>
      <c r="S70">
        <v>0</v>
      </c>
      <c r="T70" s="30">
        <v>0</v>
      </c>
      <c r="U70">
        <v>0</v>
      </c>
      <c r="V70" s="30">
        <v>0</v>
      </c>
      <c r="W70">
        <v>0</v>
      </c>
      <c r="X70" s="30">
        <v>0</v>
      </c>
      <c r="Y70">
        <v>0</v>
      </c>
      <c r="Z70" s="30">
        <v>0</v>
      </c>
      <c r="AA70">
        <v>0</v>
      </c>
      <c r="AB70" s="30">
        <v>0</v>
      </c>
      <c r="AC70">
        <v>0</v>
      </c>
      <c r="AD70" s="30">
        <v>0</v>
      </c>
      <c r="AE70">
        <v>0</v>
      </c>
      <c r="AF70" s="30">
        <v>0</v>
      </c>
      <c r="AG70">
        <v>0</v>
      </c>
      <c r="AH70" s="30">
        <v>0</v>
      </c>
      <c r="AI70">
        <v>0</v>
      </c>
      <c r="AJ70" s="30">
        <v>0</v>
      </c>
      <c r="AK70">
        <v>0</v>
      </c>
      <c r="AL70" s="30">
        <v>0</v>
      </c>
      <c r="AM70">
        <v>0</v>
      </c>
      <c r="AN70" s="30">
        <v>0</v>
      </c>
      <c r="AO70">
        <v>0</v>
      </c>
      <c r="AP70" s="30">
        <v>0</v>
      </c>
      <c r="AQ70">
        <v>0</v>
      </c>
      <c r="AR70" s="30">
        <v>0</v>
      </c>
      <c r="AS70">
        <v>0</v>
      </c>
      <c r="AT70" s="30">
        <v>0</v>
      </c>
      <c r="AU70">
        <v>0</v>
      </c>
      <c r="AV70" s="30">
        <v>0</v>
      </c>
      <c r="AW70">
        <v>0</v>
      </c>
      <c r="AX70" s="30">
        <v>0</v>
      </c>
      <c r="AY70">
        <v>0</v>
      </c>
      <c r="AZ70" s="30">
        <v>0</v>
      </c>
      <c r="BA70">
        <v>0</v>
      </c>
      <c r="BB70" s="30">
        <v>0</v>
      </c>
      <c r="BC70">
        <v>0</v>
      </c>
      <c r="BD70" s="30">
        <v>0</v>
      </c>
      <c r="BE70">
        <v>0</v>
      </c>
      <c r="BF70" s="30">
        <v>0</v>
      </c>
      <c r="BG70">
        <v>0</v>
      </c>
      <c r="BH70" s="30">
        <v>0</v>
      </c>
      <c r="BI70">
        <v>0</v>
      </c>
      <c r="BJ70" s="30">
        <v>0</v>
      </c>
      <c r="BK70">
        <v>0</v>
      </c>
      <c r="BL70" s="30">
        <v>15388100</v>
      </c>
      <c r="BM70" s="5">
        <v>5.0502000000000002</v>
      </c>
      <c r="BN70" s="30">
        <v>0</v>
      </c>
      <c r="BO70">
        <v>0</v>
      </c>
      <c r="BP70" s="30">
        <v>0</v>
      </c>
      <c r="BQ70">
        <v>0</v>
      </c>
      <c r="BR70" s="30">
        <v>0</v>
      </c>
      <c r="BS70">
        <v>0</v>
      </c>
      <c r="BT70" s="30">
        <v>0</v>
      </c>
      <c r="BU70">
        <v>0</v>
      </c>
      <c r="BV70" s="30">
        <v>0</v>
      </c>
      <c r="BW70">
        <v>0</v>
      </c>
      <c r="BX70" s="30">
        <v>0</v>
      </c>
      <c r="BY70">
        <v>0</v>
      </c>
      <c r="BZ70" s="30">
        <v>0</v>
      </c>
      <c r="CA70">
        <v>0</v>
      </c>
      <c r="CB70" s="30">
        <v>0</v>
      </c>
      <c r="CC70">
        <v>0</v>
      </c>
      <c r="CD70" s="30">
        <v>0</v>
      </c>
      <c r="CE70">
        <v>0</v>
      </c>
      <c r="CF70" s="30">
        <v>0</v>
      </c>
      <c r="CG70">
        <v>0</v>
      </c>
      <c r="CH70" s="30">
        <v>0</v>
      </c>
      <c r="CI70">
        <v>0</v>
      </c>
      <c r="CJ70" s="30">
        <v>0</v>
      </c>
      <c r="CK70">
        <v>0</v>
      </c>
      <c r="CL70" s="30">
        <v>0</v>
      </c>
      <c r="CM70">
        <v>0</v>
      </c>
      <c r="CN70" s="30">
        <v>0</v>
      </c>
      <c r="CO70">
        <v>0</v>
      </c>
      <c r="CP70" s="30">
        <v>0</v>
      </c>
      <c r="CQ70">
        <v>0</v>
      </c>
      <c r="CR70" s="30">
        <v>0</v>
      </c>
      <c r="CS70">
        <v>0</v>
      </c>
      <c r="CT70" s="30">
        <v>0</v>
      </c>
      <c r="CU70">
        <v>0</v>
      </c>
      <c r="CV70" s="30">
        <v>0</v>
      </c>
      <c r="CW70">
        <v>0</v>
      </c>
      <c r="CX70" s="30">
        <v>0</v>
      </c>
      <c r="CY70">
        <v>0</v>
      </c>
      <c r="CZ70" s="30">
        <v>0</v>
      </c>
      <c r="DA70">
        <v>0</v>
      </c>
      <c r="DB70" s="30">
        <v>0</v>
      </c>
      <c r="DC70">
        <v>0</v>
      </c>
      <c r="DD70" s="30">
        <v>0</v>
      </c>
      <c r="DE70">
        <v>0</v>
      </c>
      <c r="DF70" s="30">
        <v>0</v>
      </c>
      <c r="DG70">
        <v>0</v>
      </c>
      <c r="DH70" s="30">
        <v>0</v>
      </c>
      <c r="DI70">
        <v>0</v>
      </c>
      <c r="DJ70" s="30">
        <v>0</v>
      </c>
      <c r="DK70">
        <v>0</v>
      </c>
      <c r="DL70" s="30">
        <v>0</v>
      </c>
      <c r="DM70">
        <v>0</v>
      </c>
      <c r="DN70" s="30">
        <v>0</v>
      </c>
      <c r="DO70">
        <v>0</v>
      </c>
      <c r="DP70" s="30">
        <v>0</v>
      </c>
      <c r="DQ70">
        <v>0</v>
      </c>
      <c r="DR70" s="30">
        <v>0</v>
      </c>
      <c r="DS70">
        <v>0</v>
      </c>
      <c r="DT70" s="30">
        <v>0</v>
      </c>
      <c r="DU70">
        <v>0</v>
      </c>
      <c r="DV70" s="30">
        <v>0</v>
      </c>
      <c r="DW70">
        <v>0</v>
      </c>
      <c r="DX70" s="30">
        <v>0</v>
      </c>
      <c r="DY70">
        <v>0</v>
      </c>
      <c r="DZ70" s="30">
        <v>0</v>
      </c>
      <c r="EA70">
        <v>0</v>
      </c>
      <c r="EB70" s="30">
        <v>0</v>
      </c>
      <c r="EC70">
        <v>0</v>
      </c>
      <c r="ED70" s="30">
        <v>0</v>
      </c>
      <c r="EE70">
        <v>0</v>
      </c>
      <c r="EF70" s="30">
        <v>0</v>
      </c>
      <c r="EG70">
        <v>0</v>
      </c>
      <c r="EH70" s="30">
        <v>0</v>
      </c>
      <c r="EI70">
        <v>0</v>
      </c>
      <c r="EJ70" s="30">
        <v>0</v>
      </c>
      <c r="EK70">
        <v>0</v>
      </c>
      <c r="EL70" s="30">
        <v>0</v>
      </c>
      <c r="EM70">
        <v>0</v>
      </c>
      <c r="EN70" s="30">
        <v>0</v>
      </c>
      <c r="EO70">
        <v>0</v>
      </c>
      <c r="EP70" s="30">
        <v>0</v>
      </c>
      <c r="EQ70">
        <v>0</v>
      </c>
      <c r="ER70" s="30">
        <v>0</v>
      </c>
      <c r="ES70">
        <v>0</v>
      </c>
      <c r="ET70" s="30">
        <v>0</v>
      </c>
      <c r="EU70">
        <v>0</v>
      </c>
      <c r="EV70" s="30">
        <v>0</v>
      </c>
      <c r="EW70">
        <v>0</v>
      </c>
      <c r="EX70" s="30">
        <v>0</v>
      </c>
      <c r="EY70">
        <v>0</v>
      </c>
      <c r="EZ70" s="30">
        <v>0</v>
      </c>
      <c r="FA70">
        <v>0</v>
      </c>
      <c r="FB70" s="30">
        <v>0</v>
      </c>
      <c r="FC70">
        <v>0</v>
      </c>
      <c r="FD70" s="30">
        <v>0</v>
      </c>
      <c r="FE70">
        <v>0</v>
      </c>
      <c r="FF70" s="30">
        <v>0</v>
      </c>
      <c r="FG70">
        <v>0</v>
      </c>
      <c r="FH70" s="30">
        <v>0</v>
      </c>
      <c r="FI70">
        <v>0</v>
      </c>
      <c r="FJ70" s="30">
        <v>0</v>
      </c>
      <c r="FK70">
        <v>0</v>
      </c>
      <c r="FL70" s="30">
        <v>0</v>
      </c>
      <c r="FM70">
        <v>0</v>
      </c>
      <c r="FN70" s="30">
        <v>0</v>
      </c>
      <c r="FO70">
        <v>0</v>
      </c>
      <c r="FP70" s="30">
        <v>0</v>
      </c>
      <c r="FQ70">
        <v>0</v>
      </c>
      <c r="FR70" s="30">
        <v>0</v>
      </c>
      <c r="FS70">
        <v>0</v>
      </c>
      <c r="FT70" s="30">
        <v>0</v>
      </c>
      <c r="FU70">
        <v>0</v>
      </c>
      <c r="FV70" s="30">
        <v>0</v>
      </c>
      <c r="FW70">
        <v>0</v>
      </c>
      <c r="FX70" s="30">
        <v>0</v>
      </c>
      <c r="FY70">
        <v>0</v>
      </c>
      <c r="FZ70" s="30">
        <v>0</v>
      </c>
      <c r="GA70">
        <v>0</v>
      </c>
      <c r="GB70" s="30">
        <v>0</v>
      </c>
      <c r="GC70">
        <v>0</v>
      </c>
      <c r="GD70" s="30">
        <v>0</v>
      </c>
      <c r="GE70">
        <v>0</v>
      </c>
      <c r="GF70" s="30">
        <v>0</v>
      </c>
      <c r="GG70">
        <v>0</v>
      </c>
      <c r="GH70" s="30">
        <v>0</v>
      </c>
      <c r="GI70">
        <v>0</v>
      </c>
      <c r="GJ70" s="30">
        <v>0</v>
      </c>
      <c r="GK70">
        <v>0</v>
      </c>
      <c r="GL70" s="30">
        <v>0</v>
      </c>
      <c r="GM70">
        <v>0</v>
      </c>
      <c r="GN70" s="30">
        <v>0</v>
      </c>
      <c r="GO70">
        <v>0</v>
      </c>
      <c r="GP70" s="30">
        <v>0</v>
      </c>
      <c r="GQ70">
        <v>0</v>
      </c>
      <c r="GR70" s="30">
        <v>0</v>
      </c>
      <c r="GS70">
        <v>0</v>
      </c>
      <c r="GT70" s="30">
        <v>0</v>
      </c>
      <c r="GU70">
        <v>0</v>
      </c>
      <c r="GV70" s="30">
        <v>0</v>
      </c>
      <c r="GW70">
        <v>0</v>
      </c>
      <c r="GX70" s="30">
        <v>0</v>
      </c>
      <c r="GY70">
        <v>0</v>
      </c>
      <c r="GZ70" s="30">
        <v>0</v>
      </c>
      <c r="HA70">
        <v>0</v>
      </c>
      <c r="HB70" s="30">
        <v>0</v>
      </c>
      <c r="HC70">
        <v>0</v>
      </c>
      <c r="HD70" s="30">
        <v>0</v>
      </c>
      <c r="HE70">
        <v>0</v>
      </c>
      <c r="HF70" s="30">
        <v>0</v>
      </c>
      <c r="HG70">
        <v>0</v>
      </c>
      <c r="HH70" s="30">
        <v>0</v>
      </c>
      <c r="HI70">
        <v>0</v>
      </c>
      <c r="HJ70" s="30">
        <v>0</v>
      </c>
      <c r="HK70">
        <v>0</v>
      </c>
      <c r="HL70" s="30">
        <v>0</v>
      </c>
      <c r="HM70">
        <v>0</v>
      </c>
      <c r="HN70" s="30">
        <v>0</v>
      </c>
      <c r="HO70">
        <v>0</v>
      </c>
      <c r="HP70" s="30">
        <v>0</v>
      </c>
      <c r="HQ70">
        <v>0</v>
      </c>
      <c r="HR70" s="30">
        <v>0</v>
      </c>
      <c r="HS70">
        <v>0</v>
      </c>
      <c r="HT70" s="30">
        <v>0</v>
      </c>
      <c r="HU70">
        <v>0</v>
      </c>
    </row>
    <row r="71" spans="1:229" ht="14.25" thickTop="1" thickBot="1">
      <c r="A71" s="184" t="s">
        <v>286</v>
      </c>
      <c r="B71" s="185">
        <v>15388100</v>
      </c>
      <c r="C71" s="186">
        <v>1.26E-2</v>
      </c>
      <c r="D71" s="185">
        <v>0</v>
      </c>
      <c r="E71" s="184">
        <v>0</v>
      </c>
      <c r="F71" s="185">
        <v>0</v>
      </c>
      <c r="G71" s="184">
        <v>0</v>
      </c>
      <c r="H71" s="185">
        <v>0</v>
      </c>
      <c r="I71" s="184">
        <v>0</v>
      </c>
      <c r="J71" s="185">
        <v>0</v>
      </c>
      <c r="K71" s="184">
        <v>0</v>
      </c>
      <c r="L71" s="185">
        <v>0</v>
      </c>
      <c r="M71" s="184">
        <v>0</v>
      </c>
      <c r="N71" s="185">
        <v>0</v>
      </c>
      <c r="O71" s="184">
        <v>0</v>
      </c>
      <c r="P71" s="185">
        <v>0</v>
      </c>
      <c r="Q71" s="184">
        <v>0</v>
      </c>
      <c r="R71" s="185">
        <v>0</v>
      </c>
      <c r="S71" s="184">
        <v>0</v>
      </c>
      <c r="T71" s="185">
        <v>0</v>
      </c>
      <c r="U71" s="184">
        <v>0</v>
      </c>
      <c r="V71" s="185">
        <v>0</v>
      </c>
      <c r="W71" s="184">
        <v>0</v>
      </c>
      <c r="X71" s="185">
        <v>0</v>
      </c>
      <c r="Y71" s="184">
        <v>0</v>
      </c>
      <c r="Z71" s="185">
        <v>0</v>
      </c>
      <c r="AA71" s="184">
        <v>0</v>
      </c>
      <c r="AB71" s="185">
        <v>0</v>
      </c>
      <c r="AC71" s="184">
        <v>0</v>
      </c>
      <c r="AD71" s="185">
        <v>0</v>
      </c>
      <c r="AE71" s="184">
        <v>0</v>
      </c>
      <c r="AF71" s="185">
        <v>0</v>
      </c>
      <c r="AG71" s="184">
        <v>0</v>
      </c>
      <c r="AH71" s="185">
        <v>0</v>
      </c>
      <c r="AI71" s="184">
        <v>0</v>
      </c>
      <c r="AJ71" s="185">
        <v>0</v>
      </c>
      <c r="AK71" s="184">
        <v>0</v>
      </c>
      <c r="AL71" s="185">
        <v>0</v>
      </c>
      <c r="AM71" s="184">
        <v>0</v>
      </c>
      <c r="AN71" s="185">
        <v>0</v>
      </c>
      <c r="AO71" s="184">
        <v>0</v>
      </c>
      <c r="AP71" s="185">
        <v>0</v>
      </c>
      <c r="AQ71" s="184">
        <v>0</v>
      </c>
      <c r="AR71" s="185">
        <v>0</v>
      </c>
      <c r="AS71" s="184">
        <v>0</v>
      </c>
      <c r="AT71" s="185">
        <v>0</v>
      </c>
      <c r="AU71" s="184">
        <v>0</v>
      </c>
      <c r="AV71" s="185">
        <v>0</v>
      </c>
      <c r="AW71" s="184">
        <v>0</v>
      </c>
      <c r="AX71" s="185">
        <v>0</v>
      </c>
      <c r="AY71" s="184">
        <v>0</v>
      </c>
      <c r="AZ71" s="185">
        <v>0</v>
      </c>
      <c r="BA71" s="184">
        <v>0</v>
      </c>
      <c r="BB71" s="185">
        <v>0</v>
      </c>
      <c r="BC71" s="184">
        <v>0</v>
      </c>
      <c r="BD71" s="185">
        <v>0</v>
      </c>
      <c r="BE71" s="184">
        <v>0</v>
      </c>
      <c r="BF71" s="185">
        <v>0</v>
      </c>
      <c r="BG71" s="184">
        <v>0</v>
      </c>
      <c r="BH71" s="185">
        <v>0</v>
      </c>
      <c r="BI71" s="184">
        <v>0</v>
      </c>
      <c r="BJ71" s="185">
        <v>0</v>
      </c>
      <c r="BK71" s="184">
        <v>0</v>
      </c>
      <c r="BL71" s="185">
        <v>15388100</v>
      </c>
      <c r="BM71" s="186">
        <v>5.0502000000000002</v>
      </c>
      <c r="BN71" s="185">
        <v>0</v>
      </c>
      <c r="BO71" s="184">
        <v>0</v>
      </c>
      <c r="BP71" s="185">
        <v>0</v>
      </c>
      <c r="BQ71" s="184">
        <v>0</v>
      </c>
      <c r="BR71" s="185">
        <v>0</v>
      </c>
      <c r="BS71" s="184">
        <v>0</v>
      </c>
      <c r="BT71" s="185">
        <v>0</v>
      </c>
      <c r="BU71" s="184">
        <v>0</v>
      </c>
      <c r="BV71" s="185">
        <v>0</v>
      </c>
      <c r="BW71" s="184">
        <v>0</v>
      </c>
      <c r="BX71" s="185">
        <v>0</v>
      </c>
      <c r="BY71" s="184">
        <v>0</v>
      </c>
      <c r="BZ71" s="185">
        <v>0</v>
      </c>
      <c r="CA71" s="184">
        <v>0</v>
      </c>
      <c r="CB71" s="185">
        <v>0</v>
      </c>
      <c r="CC71" s="184">
        <v>0</v>
      </c>
      <c r="CD71" s="185">
        <v>0</v>
      </c>
      <c r="CE71" s="184">
        <v>0</v>
      </c>
      <c r="CF71" s="185">
        <v>0</v>
      </c>
      <c r="CG71" s="184">
        <v>0</v>
      </c>
      <c r="CH71" s="185">
        <v>0</v>
      </c>
      <c r="CI71" s="184">
        <v>0</v>
      </c>
      <c r="CJ71" s="185">
        <v>0</v>
      </c>
      <c r="CK71" s="184">
        <v>0</v>
      </c>
      <c r="CL71" s="185">
        <v>0</v>
      </c>
      <c r="CM71" s="184">
        <v>0</v>
      </c>
      <c r="CN71" s="185">
        <v>0</v>
      </c>
      <c r="CO71" s="184">
        <v>0</v>
      </c>
      <c r="CP71" s="185">
        <v>0</v>
      </c>
      <c r="CQ71" s="184">
        <v>0</v>
      </c>
      <c r="CR71" s="185">
        <v>0</v>
      </c>
      <c r="CS71" s="184">
        <v>0</v>
      </c>
      <c r="CT71" s="185">
        <v>0</v>
      </c>
      <c r="CU71" s="184">
        <v>0</v>
      </c>
      <c r="CV71" s="185">
        <v>0</v>
      </c>
      <c r="CW71" s="184">
        <v>0</v>
      </c>
      <c r="CX71" s="185">
        <v>0</v>
      </c>
      <c r="CY71" s="184">
        <v>0</v>
      </c>
      <c r="CZ71" s="185">
        <v>0</v>
      </c>
      <c r="DA71" s="184">
        <v>0</v>
      </c>
      <c r="DB71" s="185">
        <v>0</v>
      </c>
      <c r="DC71" s="184">
        <v>0</v>
      </c>
      <c r="DD71" s="185">
        <v>0</v>
      </c>
      <c r="DE71" s="184">
        <v>0</v>
      </c>
      <c r="DF71" s="185">
        <v>0</v>
      </c>
      <c r="DG71" s="184">
        <v>0</v>
      </c>
      <c r="DH71" s="185">
        <v>0</v>
      </c>
      <c r="DI71" s="184">
        <v>0</v>
      </c>
      <c r="DJ71" s="185">
        <v>0</v>
      </c>
      <c r="DK71" s="184">
        <v>0</v>
      </c>
      <c r="DL71" s="185">
        <v>0</v>
      </c>
      <c r="DM71" s="184">
        <v>0</v>
      </c>
      <c r="DN71" s="185">
        <v>0</v>
      </c>
      <c r="DO71" s="184">
        <v>0</v>
      </c>
      <c r="DP71" s="185">
        <v>0</v>
      </c>
      <c r="DQ71" s="184">
        <v>0</v>
      </c>
      <c r="DR71" s="185">
        <v>0</v>
      </c>
      <c r="DS71" s="184">
        <v>0</v>
      </c>
      <c r="DT71" s="185">
        <v>0</v>
      </c>
      <c r="DU71" s="184">
        <v>0</v>
      </c>
      <c r="DV71" s="185">
        <v>0</v>
      </c>
      <c r="DW71" s="184">
        <v>0</v>
      </c>
      <c r="DX71" s="185">
        <v>0</v>
      </c>
      <c r="DY71" s="184">
        <v>0</v>
      </c>
      <c r="DZ71" s="185">
        <v>0</v>
      </c>
      <c r="EA71" s="184">
        <v>0</v>
      </c>
      <c r="EB71" s="185">
        <v>0</v>
      </c>
      <c r="EC71" s="184">
        <v>0</v>
      </c>
      <c r="ED71" s="185">
        <v>0</v>
      </c>
      <c r="EE71" s="184">
        <v>0</v>
      </c>
      <c r="EF71" s="185">
        <v>0</v>
      </c>
      <c r="EG71" s="184">
        <v>0</v>
      </c>
      <c r="EH71" s="185">
        <v>0</v>
      </c>
      <c r="EI71" s="184">
        <v>0</v>
      </c>
      <c r="EJ71" s="185">
        <v>0</v>
      </c>
      <c r="EK71" s="184">
        <v>0</v>
      </c>
      <c r="EL71" s="185">
        <v>0</v>
      </c>
      <c r="EM71" s="184">
        <v>0</v>
      </c>
      <c r="EN71" s="185">
        <v>0</v>
      </c>
      <c r="EO71" s="184">
        <v>0</v>
      </c>
      <c r="EP71" s="185">
        <v>0</v>
      </c>
      <c r="EQ71" s="184">
        <v>0</v>
      </c>
      <c r="ER71" s="185">
        <v>0</v>
      </c>
      <c r="ES71" s="184">
        <v>0</v>
      </c>
      <c r="ET71" s="185">
        <v>0</v>
      </c>
      <c r="EU71" s="184">
        <v>0</v>
      </c>
      <c r="EV71" s="185">
        <v>0</v>
      </c>
      <c r="EW71" s="184">
        <v>0</v>
      </c>
      <c r="EX71" s="185">
        <v>0</v>
      </c>
      <c r="EY71" s="184">
        <v>0</v>
      </c>
      <c r="EZ71" s="185">
        <v>0</v>
      </c>
      <c r="FA71" s="184">
        <v>0</v>
      </c>
      <c r="FB71" s="185">
        <v>0</v>
      </c>
      <c r="FC71" s="184">
        <v>0</v>
      </c>
      <c r="FD71" s="185">
        <v>0</v>
      </c>
      <c r="FE71" s="184">
        <v>0</v>
      </c>
      <c r="FF71" s="185">
        <v>0</v>
      </c>
      <c r="FG71" s="184">
        <v>0</v>
      </c>
      <c r="FH71" s="185">
        <v>0</v>
      </c>
      <c r="FI71" s="184">
        <v>0</v>
      </c>
      <c r="FJ71" s="185">
        <v>0</v>
      </c>
      <c r="FK71" s="184">
        <v>0</v>
      </c>
      <c r="FL71" s="185">
        <v>0</v>
      </c>
      <c r="FM71" s="184">
        <v>0</v>
      </c>
      <c r="FN71" s="185">
        <v>0</v>
      </c>
      <c r="FO71" s="184">
        <v>0</v>
      </c>
      <c r="FP71" s="185">
        <v>0</v>
      </c>
      <c r="FQ71" s="184">
        <v>0</v>
      </c>
      <c r="FR71" s="185">
        <v>0</v>
      </c>
      <c r="FS71" s="184">
        <v>0</v>
      </c>
      <c r="FT71" s="185">
        <v>0</v>
      </c>
      <c r="FU71" s="184">
        <v>0</v>
      </c>
      <c r="FV71" s="185">
        <v>0</v>
      </c>
      <c r="FW71" s="184">
        <v>0</v>
      </c>
      <c r="FX71" s="185">
        <v>0</v>
      </c>
      <c r="FY71" s="184">
        <v>0</v>
      </c>
      <c r="FZ71" s="185">
        <v>0</v>
      </c>
      <c r="GA71" s="184">
        <v>0</v>
      </c>
      <c r="GB71" s="185">
        <v>0</v>
      </c>
      <c r="GC71" s="184">
        <v>0</v>
      </c>
      <c r="GD71" s="185">
        <v>0</v>
      </c>
      <c r="GE71" s="184">
        <v>0</v>
      </c>
      <c r="GF71" s="185">
        <v>0</v>
      </c>
      <c r="GG71" s="184">
        <v>0</v>
      </c>
      <c r="GH71" s="185">
        <v>0</v>
      </c>
      <c r="GI71" s="184">
        <v>0</v>
      </c>
      <c r="GJ71" s="185">
        <v>0</v>
      </c>
      <c r="GK71" s="184">
        <v>0</v>
      </c>
      <c r="GL71" s="185">
        <v>0</v>
      </c>
      <c r="GM71" s="184">
        <v>0</v>
      </c>
      <c r="GN71" s="185">
        <v>0</v>
      </c>
      <c r="GO71" s="184">
        <v>0</v>
      </c>
      <c r="GP71" s="185">
        <v>0</v>
      </c>
      <c r="GQ71" s="184">
        <v>0</v>
      </c>
      <c r="GR71" s="185">
        <v>0</v>
      </c>
      <c r="GS71" s="184">
        <v>0</v>
      </c>
      <c r="GT71" s="185">
        <v>0</v>
      </c>
      <c r="GU71" s="184">
        <v>0</v>
      </c>
      <c r="GV71" s="185">
        <v>0</v>
      </c>
      <c r="GW71" s="184">
        <v>0</v>
      </c>
      <c r="GX71" s="185">
        <v>0</v>
      </c>
      <c r="GY71" s="184">
        <v>0</v>
      </c>
      <c r="GZ71" s="185">
        <v>0</v>
      </c>
      <c r="HA71" s="184">
        <v>0</v>
      </c>
      <c r="HB71" s="185">
        <v>0</v>
      </c>
      <c r="HC71" s="184">
        <v>0</v>
      </c>
      <c r="HD71" s="185">
        <v>0</v>
      </c>
      <c r="HE71" s="184">
        <v>0</v>
      </c>
      <c r="HF71" s="185">
        <v>0</v>
      </c>
      <c r="HG71" s="184">
        <v>0</v>
      </c>
      <c r="HH71" s="185">
        <v>0</v>
      </c>
      <c r="HI71" s="184">
        <v>0</v>
      </c>
      <c r="HJ71" s="185">
        <v>0</v>
      </c>
      <c r="HK71" s="184">
        <v>0</v>
      </c>
      <c r="HL71" s="185">
        <v>0</v>
      </c>
      <c r="HM71" s="184">
        <v>0</v>
      </c>
      <c r="HN71" s="185">
        <v>0</v>
      </c>
      <c r="HO71" s="184">
        <v>0</v>
      </c>
      <c r="HP71" s="185">
        <v>0</v>
      </c>
      <c r="HQ71" s="184">
        <v>0</v>
      </c>
      <c r="HR71" s="185">
        <v>0</v>
      </c>
      <c r="HS71" s="184">
        <v>0</v>
      </c>
      <c r="HT71" s="185">
        <v>0</v>
      </c>
      <c r="HU71" s="184">
        <v>0</v>
      </c>
    </row>
    <row r="72" spans="1:229" ht="14.25" thickTop="1" thickBot="1">
      <c r="A72" s="184" t="s">
        <v>277</v>
      </c>
      <c r="B72" s="185">
        <v>0</v>
      </c>
      <c r="C72" s="184">
        <v>0</v>
      </c>
      <c r="D72" s="185">
        <v>0</v>
      </c>
      <c r="E72" s="184">
        <v>0</v>
      </c>
      <c r="F72" s="185">
        <v>0</v>
      </c>
      <c r="G72" s="184">
        <v>0</v>
      </c>
      <c r="H72" s="185">
        <v>0</v>
      </c>
      <c r="I72" s="184">
        <v>0</v>
      </c>
      <c r="J72" s="185">
        <v>0</v>
      </c>
      <c r="K72" s="184">
        <v>0</v>
      </c>
      <c r="L72" s="185">
        <v>0</v>
      </c>
      <c r="M72" s="184">
        <v>0</v>
      </c>
      <c r="N72" s="185">
        <v>0</v>
      </c>
      <c r="O72" s="184">
        <v>0</v>
      </c>
      <c r="P72" s="185">
        <v>0</v>
      </c>
      <c r="Q72" s="184">
        <v>0</v>
      </c>
      <c r="R72" s="185">
        <v>0</v>
      </c>
      <c r="S72" s="184">
        <v>0</v>
      </c>
      <c r="T72" s="185">
        <v>0</v>
      </c>
      <c r="U72" s="184">
        <v>0</v>
      </c>
      <c r="V72" s="185">
        <v>0</v>
      </c>
      <c r="W72" s="184">
        <v>0</v>
      </c>
      <c r="X72" s="185">
        <v>0</v>
      </c>
      <c r="Y72" s="184">
        <v>0</v>
      </c>
      <c r="Z72" s="185">
        <v>0</v>
      </c>
      <c r="AA72" s="184">
        <v>0</v>
      </c>
      <c r="AB72" s="185">
        <v>0</v>
      </c>
      <c r="AC72" s="184">
        <v>0</v>
      </c>
      <c r="AD72" s="185">
        <v>0</v>
      </c>
      <c r="AE72" s="184">
        <v>0</v>
      </c>
      <c r="AF72" s="185">
        <v>0</v>
      </c>
      <c r="AG72" s="184">
        <v>0</v>
      </c>
      <c r="AH72" s="185">
        <v>0</v>
      </c>
      <c r="AI72" s="184">
        <v>0</v>
      </c>
      <c r="AJ72" s="185">
        <v>0</v>
      </c>
      <c r="AK72" s="184">
        <v>0</v>
      </c>
      <c r="AL72" s="185">
        <v>0</v>
      </c>
      <c r="AM72" s="184">
        <v>0</v>
      </c>
      <c r="AN72" s="185">
        <v>0</v>
      </c>
      <c r="AO72" s="184">
        <v>0</v>
      </c>
      <c r="AP72" s="185">
        <v>0</v>
      </c>
      <c r="AQ72" s="184">
        <v>0</v>
      </c>
      <c r="AR72" s="185">
        <v>0</v>
      </c>
      <c r="AS72" s="184">
        <v>0</v>
      </c>
      <c r="AT72" s="185">
        <v>0</v>
      </c>
      <c r="AU72" s="184">
        <v>0</v>
      </c>
      <c r="AV72" s="185">
        <v>0</v>
      </c>
      <c r="AW72" s="184">
        <v>0</v>
      </c>
      <c r="AX72" s="185">
        <v>0</v>
      </c>
      <c r="AY72" s="184">
        <v>0</v>
      </c>
      <c r="AZ72" s="185">
        <v>0</v>
      </c>
      <c r="BA72" s="184">
        <v>0</v>
      </c>
      <c r="BB72" s="185">
        <v>0</v>
      </c>
      <c r="BC72" s="184">
        <v>0</v>
      </c>
      <c r="BD72" s="185">
        <v>0</v>
      </c>
      <c r="BE72" s="184">
        <v>0</v>
      </c>
      <c r="BF72" s="185">
        <v>0</v>
      </c>
      <c r="BG72" s="184">
        <v>0</v>
      </c>
      <c r="BH72" s="185">
        <v>0</v>
      </c>
      <c r="BI72" s="184">
        <v>0</v>
      </c>
      <c r="BJ72" s="185">
        <v>0</v>
      </c>
      <c r="BK72" s="184">
        <v>0</v>
      </c>
      <c r="BL72" s="185">
        <v>0</v>
      </c>
      <c r="BM72" s="184">
        <v>0</v>
      </c>
      <c r="BN72" s="185">
        <v>0</v>
      </c>
      <c r="BO72" s="184">
        <v>0</v>
      </c>
      <c r="BP72" s="185">
        <v>0</v>
      </c>
      <c r="BQ72" s="184">
        <v>0</v>
      </c>
      <c r="BR72" s="185">
        <v>0</v>
      </c>
      <c r="BS72" s="184">
        <v>0</v>
      </c>
      <c r="BT72" s="185">
        <v>0</v>
      </c>
      <c r="BU72" s="184">
        <v>0</v>
      </c>
      <c r="BV72" s="185">
        <v>0</v>
      </c>
      <c r="BW72" s="184">
        <v>0</v>
      </c>
      <c r="BX72" s="185">
        <v>0</v>
      </c>
      <c r="BY72" s="184">
        <v>0</v>
      </c>
      <c r="BZ72" s="185">
        <v>0</v>
      </c>
      <c r="CA72" s="184">
        <v>0</v>
      </c>
      <c r="CB72" s="185">
        <v>0</v>
      </c>
      <c r="CC72" s="184">
        <v>0</v>
      </c>
      <c r="CD72" s="185">
        <v>0</v>
      </c>
      <c r="CE72" s="184">
        <v>0</v>
      </c>
      <c r="CF72" s="185">
        <v>0</v>
      </c>
      <c r="CG72" s="184">
        <v>0</v>
      </c>
      <c r="CH72" s="185">
        <v>0</v>
      </c>
      <c r="CI72" s="184">
        <v>0</v>
      </c>
      <c r="CJ72" s="185">
        <v>0</v>
      </c>
      <c r="CK72" s="184">
        <v>0</v>
      </c>
      <c r="CL72" s="185">
        <v>0</v>
      </c>
      <c r="CM72" s="184">
        <v>0</v>
      </c>
      <c r="CN72" s="185">
        <v>0</v>
      </c>
      <c r="CO72" s="184">
        <v>0</v>
      </c>
      <c r="CP72" s="185">
        <v>0</v>
      </c>
      <c r="CQ72" s="184">
        <v>0</v>
      </c>
      <c r="CR72" s="185">
        <v>0</v>
      </c>
      <c r="CS72" s="184">
        <v>0</v>
      </c>
      <c r="CT72" s="185">
        <v>0</v>
      </c>
      <c r="CU72" s="184">
        <v>0</v>
      </c>
      <c r="CV72" s="185">
        <v>0</v>
      </c>
      <c r="CW72" s="184">
        <v>0</v>
      </c>
      <c r="CX72" s="185">
        <v>0</v>
      </c>
      <c r="CY72" s="184">
        <v>0</v>
      </c>
      <c r="CZ72" s="185">
        <v>0</v>
      </c>
      <c r="DA72" s="184">
        <v>0</v>
      </c>
      <c r="DB72" s="185">
        <v>0</v>
      </c>
      <c r="DC72" s="184">
        <v>0</v>
      </c>
      <c r="DD72" s="185">
        <v>0</v>
      </c>
      <c r="DE72" s="184">
        <v>0</v>
      </c>
      <c r="DF72" s="185">
        <v>0</v>
      </c>
      <c r="DG72" s="184">
        <v>0</v>
      </c>
      <c r="DH72" s="185">
        <v>0</v>
      </c>
      <c r="DI72" s="184">
        <v>0</v>
      </c>
      <c r="DJ72" s="185">
        <v>0</v>
      </c>
      <c r="DK72" s="184">
        <v>0</v>
      </c>
      <c r="DL72" s="185">
        <v>0</v>
      </c>
      <c r="DM72" s="184">
        <v>0</v>
      </c>
      <c r="DN72" s="185">
        <v>0</v>
      </c>
      <c r="DO72" s="184">
        <v>0</v>
      </c>
      <c r="DP72" s="185">
        <v>0</v>
      </c>
      <c r="DQ72" s="184">
        <v>0</v>
      </c>
      <c r="DR72" s="185">
        <v>0</v>
      </c>
      <c r="DS72" s="184">
        <v>0</v>
      </c>
      <c r="DT72" s="185">
        <v>0</v>
      </c>
      <c r="DU72" s="184">
        <v>0</v>
      </c>
      <c r="DV72" s="185">
        <v>0</v>
      </c>
      <c r="DW72" s="184">
        <v>0</v>
      </c>
      <c r="DX72" s="185">
        <v>0</v>
      </c>
      <c r="DY72" s="184">
        <v>0</v>
      </c>
      <c r="DZ72" s="185">
        <v>0</v>
      </c>
      <c r="EA72" s="184">
        <v>0</v>
      </c>
      <c r="EB72" s="185">
        <v>0</v>
      </c>
      <c r="EC72" s="184">
        <v>0</v>
      </c>
      <c r="ED72" s="185">
        <v>0</v>
      </c>
      <c r="EE72" s="184">
        <v>0</v>
      </c>
      <c r="EF72" s="185">
        <v>0</v>
      </c>
      <c r="EG72" s="184">
        <v>0</v>
      </c>
      <c r="EH72" s="185">
        <v>0</v>
      </c>
      <c r="EI72" s="184">
        <v>0</v>
      </c>
      <c r="EJ72" s="185">
        <v>0</v>
      </c>
      <c r="EK72" s="184">
        <v>0</v>
      </c>
      <c r="EL72" s="185">
        <v>0</v>
      </c>
      <c r="EM72" s="184">
        <v>0</v>
      </c>
      <c r="EN72" s="185">
        <v>0</v>
      </c>
      <c r="EO72" s="184">
        <v>0</v>
      </c>
      <c r="EP72" s="185">
        <v>0</v>
      </c>
      <c r="EQ72" s="184">
        <v>0</v>
      </c>
      <c r="ER72" s="185">
        <v>0</v>
      </c>
      <c r="ES72" s="184">
        <v>0</v>
      </c>
      <c r="ET72" s="185">
        <v>0</v>
      </c>
      <c r="EU72" s="184">
        <v>0</v>
      </c>
      <c r="EV72" s="185">
        <v>0</v>
      </c>
      <c r="EW72" s="184">
        <v>0</v>
      </c>
      <c r="EX72" s="185">
        <v>0</v>
      </c>
      <c r="EY72" s="184">
        <v>0</v>
      </c>
      <c r="EZ72" s="185">
        <v>0</v>
      </c>
      <c r="FA72" s="184">
        <v>0</v>
      </c>
      <c r="FB72" s="185">
        <v>0</v>
      </c>
      <c r="FC72" s="184">
        <v>0</v>
      </c>
      <c r="FD72" s="185">
        <v>0</v>
      </c>
      <c r="FE72" s="184">
        <v>0</v>
      </c>
      <c r="FF72" s="185">
        <v>0</v>
      </c>
      <c r="FG72" s="184">
        <v>0</v>
      </c>
      <c r="FH72" s="185">
        <v>0</v>
      </c>
      <c r="FI72" s="184">
        <v>0</v>
      </c>
      <c r="FJ72" s="185">
        <v>0</v>
      </c>
      <c r="FK72" s="184">
        <v>0</v>
      </c>
      <c r="FL72" s="185">
        <v>0</v>
      </c>
      <c r="FM72" s="184">
        <v>0</v>
      </c>
      <c r="FN72" s="185">
        <v>0</v>
      </c>
      <c r="FO72" s="184">
        <v>0</v>
      </c>
      <c r="FP72" s="185">
        <v>0</v>
      </c>
      <c r="FQ72" s="184">
        <v>0</v>
      </c>
      <c r="FR72" s="185">
        <v>0</v>
      </c>
      <c r="FS72" s="184">
        <v>0</v>
      </c>
      <c r="FT72" s="185">
        <v>0</v>
      </c>
      <c r="FU72" s="184">
        <v>0</v>
      </c>
      <c r="FV72" s="185">
        <v>0</v>
      </c>
      <c r="FW72" s="184">
        <v>0</v>
      </c>
      <c r="FX72" s="185">
        <v>0</v>
      </c>
      <c r="FY72" s="184">
        <v>0</v>
      </c>
      <c r="FZ72" s="185">
        <v>0</v>
      </c>
      <c r="GA72" s="184">
        <v>0</v>
      </c>
      <c r="GB72" s="185">
        <v>0</v>
      </c>
      <c r="GC72" s="184">
        <v>0</v>
      </c>
      <c r="GD72" s="185">
        <v>0</v>
      </c>
      <c r="GE72" s="184">
        <v>0</v>
      </c>
      <c r="GF72" s="185">
        <v>0</v>
      </c>
      <c r="GG72" s="184">
        <v>0</v>
      </c>
      <c r="GH72" s="185">
        <v>0</v>
      </c>
      <c r="GI72" s="184">
        <v>0</v>
      </c>
      <c r="GJ72" s="185">
        <v>0</v>
      </c>
      <c r="GK72" s="184">
        <v>0</v>
      </c>
      <c r="GL72" s="185">
        <v>0</v>
      </c>
      <c r="GM72" s="184">
        <v>0</v>
      </c>
      <c r="GN72" s="185">
        <v>0</v>
      </c>
      <c r="GO72" s="184">
        <v>0</v>
      </c>
      <c r="GP72" s="185">
        <v>0</v>
      </c>
      <c r="GQ72" s="184">
        <v>0</v>
      </c>
      <c r="GR72" s="185">
        <v>0</v>
      </c>
      <c r="GS72" s="184">
        <v>0</v>
      </c>
      <c r="GT72" s="185">
        <v>0</v>
      </c>
      <c r="GU72" s="184">
        <v>0</v>
      </c>
      <c r="GV72" s="185">
        <v>0</v>
      </c>
      <c r="GW72" s="184">
        <v>0</v>
      </c>
      <c r="GX72" s="185">
        <v>0</v>
      </c>
      <c r="GY72" s="184">
        <v>0</v>
      </c>
      <c r="GZ72" s="185">
        <v>0</v>
      </c>
      <c r="HA72" s="184">
        <v>0</v>
      </c>
      <c r="HB72" s="185">
        <v>0</v>
      </c>
      <c r="HC72" s="184">
        <v>0</v>
      </c>
      <c r="HD72" s="185">
        <v>0</v>
      </c>
      <c r="HE72" s="184">
        <v>0</v>
      </c>
      <c r="HF72" s="185">
        <v>0</v>
      </c>
      <c r="HG72" s="184">
        <v>0</v>
      </c>
      <c r="HH72" s="185">
        <v>0</v>
      </c>
      <c r="HI72" s="184">
        <v>0</v>
      </c>
      <c r="HJ72" s="185">
        <v>0</v>
      </c>
      <c r="HK72" s="184">
        <v>0</v>
      </c>
      <c r="HL72" s="185">
        <v>0</v>
      </c>
      <c r="HM72" s="184">
        <v>0</v>
      </c>
      <c r="HN72" s="185">
        <v>0</v>
      </c>
      <c r="HO72" s="184">
        <v>0</v>
      </c>
      <c r="HP72" s="185">
        <v>0</v>
      </c>
      <c r="HQ72" s="184">
        <v>0</v>
      </c>
      <c r="HR72" s="185">
        <v>0</v>
      </c>
      <c r="HS72" s="184">
        <v>0</v>
      </c>
      <c r="HT72" s="185">
        <v>0</v>
      </c>
      <c r="HU72" s="184">
        <v>0</v>
      </c>
    </row>
    <row r="73" spans="1:229" ht="14.25" thickTop="1" thickBot="1">
      <c r="A73" s="184" t="s">
        <v>308</v>
      </c>
      <c r="B73" s="185">
        <v>1403657630.26</v>
      </c>
      <c r="C73" s="186">
        <v>1.1512</v>
      </c>
      <c r="D73" s="185">
        <v>0</v>
      </c>
      <c r="E73" s="186">
        <v>0</v>
      </c>
      <c r="F73" s="185">
        <v>0</v>
      </c>
      <c r="G73" s="186">
        <v>0</v>
      </c>
      <c r="H73" s="185">
        <v>5968500.0899999999</v>
      </c>
      <c r="I73" s="186">
        <v>0.43759999999999999</v>
      </c>
      <c r="J73" s="185">
        <v>0</v>
      </c>
      <c r="K73" s="186">
        <v>0</v>
      </c>
      <c r="L73" s="185">
        <v>11645212.25</v>
      </c>
      <c r="M73" s="186">
        <v>1.0330999999999999</v>
      </c>
      <c r="N73" s="185">
        <v>50001994</v>
      </c>
      <c r="O73" s="186">
        <v>4.5050999999999997</v>
      </c>
      <c r="P73" s="185">
        <v>18794762.41</v>
      </c>
      <c r="Q73" s="186">
        <v>0.65200000000000002</v>
      </c>
      <c r="R73" s="185">
        <v>4033956.48</v>
      </c>
      <c r="S73" s="186">
        <v>3.3048999999999999</v>
      </c>
      <c r="T73" s="185">
        <v>226539232.69999999</v>
      </c>
      <c r="U73" s="186">
        <v>0.93530000000000002</v>
      </c>
      <c r="V73" s="185">
        <v>0</v>
      </c>
      <c r="W73" s="186">
        <v>0</v>
      </c>
      <c r="X73" s="185">
        <v>0</v>
      </c>
      <c r="Y73" s="186">
        <v>0</v>
      </c>
      <c r="Z73" s="185">
        <v>0</v>
      </c>
      <c r="AA73" s="186">
        <v>0</v>
      </c>
      <c r="AB73" s="185">
        <v>4256579.6100000003</v>
      </c>
      <c r="AC73" s="186">
        <v>7.8410000000000002</v>
      </c>
      <c r="AD73" s="185">
        <v>0</v>
      </c>
      <c r="AE73" s="186">
        <v>0</v>
      </c>
      <c r="AF73" s="185">
        <v>0</v>
      </c>
      <c r="AG73" s="186">
        <v>0</v>
      </c>
      <c r="AH73" s="185">
        <v>0</v>
      </c>
      <c r="AI73" s="186">
        <v>0</v>
      </c>
      <c r="AJ73" s="185">
        <v>358128.45</v>
      </c>
      <c r="AK73" s="186">
        <v>0.92559999999999998</v>
      </c>
      <c r="AL73" s="185">
        <v>0</v>
      </c>
      <c r="AM73" s="186">
        <v>0</v>
      </c>
      <c r="AN73" s="185">
        <v>0</v>
      </c>
      <c r="AO73" s="186">
        <v>0</v>
      </c>
      <c r="AP73" s="185">
        <v>99464022.150000006</v>
      </c>
      <c r="AQ73" s="186">
        <v>3.4540000000000002</v>
      </c>
      <c r="AR73" s="185">
        <v>45874678.390000001</v>
      </c>
      <c r="AS73" s="186">
        <v>3.9967000000000001</v>
      </c>
      <c r="AT73" s="185">
        <v>0</v>
      </c>
      <c r="AU73" s="186">
        <v>0</v>
      </c>
      <c r="AV73" s="185">
        <v>10192386.039999999</v>
      </c>
      <c r="AW73" s="186">
        <v>1.9565999999999999</v>
      </c>
      <c r="AX73" s="185">
        <v>6954253.9500000002</v>
      </c>
      <c r="AY73" s="186">
        <v>4.5412999999999997</v>
      </c>
      <c r="AZ73" s="185">
        <v>0</v>
      </c>
      <c r="BA73" s="186">
        <v>0</v>
      </c>
      <c r="BB73" s="185">
        <v>0</v>
      </c>
      <c r="BC73" s="186">
        <v>0</v>
      </c>
      <c r="BD73" s="185">
        <v>27841480</v>
      </c>
      <c r="BE73" s="186">
        <v>3.6295000000000002</v>
      </c>
      <c r="BF73" s="185">
        <v>524744</v>
      </c>
      <c r="BG73" s="186">
        <v>1.2382</v>
      </c>
      <c r="BH73" s="185">
        <v>6992172</v>
      </c>
      <c r="BI73" s="186">
        <v>3.1937000000000002</v>
      </c>
      <c r="BJ73" s="185">
        <v>0</v>
      </c>
      <c r="BK73" s="186">
        <v>0</v>
      </c>
      <c r="BL73" s="185">
        <v>0</v>
      </c>
      <c r="BM73" s="186">
        <v>0</v>
      </c>
      <c r="BN73" s="185">
        <v>0</v>
      </c>
      <c r="BO73" s="186">
        <v>0</v>
      </c>
      <c r="BP73" s="185">
        <v>1971864.69</v>
      </c>
      <c r="BQ73" s="186">
        <v>2.3881000000000001</v>
      </c>
      <c r="BR73" s="185">
        <v>525315.4</v>
      </c>
      <c r="BS73" s="186">
        <v>2.2501000000000002</v>
      </c>
      <c r="BT73" s="185">
        <v>6768830.3700000001</v>
      </c>
      <c r="BU73" s="186">
        <v>2.0859000000000001</v>
      </c>
      <c r="BV73" s="185">
        <v>100551218.34999999</v>
      </c>
      <c r="BW73" s="186">
        <v>2.5112000000000001</v>
      </c>
      <c r="BX73" s="185">
        <v>0</v>
      </c>
      <c r="BY73" s="186">
        <v>0</v>
      </c>
      <c r="BZ73" s="185">
        <v>0</v>
      </c>
      <c r="CA73" s="186">
        <v>0</v>
      </c>
      <c r="CB73" s="185">
        <v>360762.05</v>
      </c>
      <c r="CC73" s="186">
        <v>0.1618</v>
      </c>
      <c r="CD73" s="185">
        <v>262925.13</v>
      </c>
      <c r="CE73" s="186">
        <v>0.60699999999999998</v>
      </c>
      <c r="CF73" s="185">
        <v>533820.43999999994</v>
      </c>
      <c r="CG73" s="186">
        <v>2.6749000000000001</v>
      </c>
      <c r="CH73" s="185">
        <v>0</v>
      </c>
      <c r="CI73" s="186">
        <v>0</v>
      </c>
      <c r="CJ73" s="185">
        <v>0</v>
      </c>
      <c r="CK73" s="186">
        <v>0</v>
      </c>
      <c r="CL73" s="185">
        <v>0</v>
      </c>
      <c r="CM73" s="186">
        <v>0</v>
      </c>
      <c r="CN73" s="185">
        <v>0</v>
      </c>
      <c r="CO73" s="186">
        <v>0</v>
      </c>
      <c r="CP73" s="185">
        <v>0</v>
      </c>
      <c r="CQ73" s="186">
        <v>0</v>
      </c>
      <c r="CR73" s="185">
        <v>0</v>
      </c>
      <c r="CS73" s="186">
        <v>0</v>
      </c>
      <c r="CT73" s="185">
        <v>9230160</v>
      </c>
      <c r="CU73" s="186">
        <v>4.0279999999999996</v>
      </c>
      <c r="CV73" s="185">
        <v>2195777.59</v>
      </c>
      <c r="CW73" s="186">
        <v>0.77029999999999998</v>
      </c>
      <c r="CX73" s="185">
        <v>0</v>
      </c>
      <c r="CY73" s="186">
        <v>0</v>
      </c>
      <c r="CZ73" s="185">
        <v>9824630.9800000004</v>
      </c>
      <c r="DA73" s="186">
        <v>0.49619999999999997</v>
      </c>
      <c r="DB73" s="185">
        <v>0</v>
      </c>
      <c r="DC73" s="186">
        <v>0</v>
      </c>
      <c r="DD73" s="185">
        <v>0</v>
      </c>
      <c r="DE73" s="186">
        <v>0</v>
      </c>
      <c r="DF73" s="185">
        <v>0</v>
      </c>
      <c r="DG73" s="186">
        <v>0</v>
      </c>
      <c r="DH73" s="185">
        <v>1239726.45</v>
      </c>
      <c r="DI73" s="186">
        <v>0.19689999999999999</v>
      </c>
      <c r="DJ73" s="185">
        <v>0</v>
      </c>
      <c r="DK73" s="186">
        <v>0</v>
      </c>
      <c r="DL73" s="185">
        <v>0</v>
      </c>
      <c r="DM73" s="186">
        <v>0</v>
      </c>
      <c r="DN73" s="185">
        <v>0</v>
      </c>
      <c r="DO73" s="186">
        <v>0</v>
      </c>
      <c r="DP73" s="185">
        <v>5136125</v>
      </c>
      <c r="DQ73" s="186">
        <v>5.3124000000000002</v>
      </c>
      <c r="DR73" s="185">
        <v>0</v>
      </c>
      <c r="DS73" s="186">
        <v>0</v>
      </c>
      <c r="DT73" s="185">
        <v>2345066.92</v>
      </c>
      <c r="DU73" s="186">
        <v>0.43519999999999998</v>
      </c>
      <c r="DV73" s="185">
        <v>2871326</v>
      </c>
      <c r="DW73" s="186">
        <v>1.2285999999999999</v>
      </c>
      <c r="DX73" s="185">
        <v>0</v>
      </c>
      <c r="DY73" s="186">
        <v>0</v>
      </c>
      <c r="DZ73" s="185">
        <v>15224876</v>
      </c>
      <c r="EA73" s="186">
        <v>1.0589999999999999</v>
      </c>
      <c r="EB73" s="185">
        <v>47811704</v>
      </c>
      <c r="EC73" s="186">
        <v>2.5674000000000001</v>
      </c>
      <c r="ED73" s="185">
        <v>159339141</v>
      </c>
      <c r="EE73" s="186">
        <v>1.9536</v>
      </c>
      <c r="EF73" s="185">
        <v>10877874</v>
      </c>
      <c r="EG73" s="186">
        <v>1.042</v>
      </c>
      <c r="EH73" s="185">
        <v>5448779</v>
      </c>
      <c r="EI73" s="186">
        <v>1.4681999999999999</v>
      </c>
      <c r="EJ73" s="185">
        <v>0</v>
      </c>
      <c r="EK73" s="186">
        <v>0</v>
      </c>
      <c r="EL73" s="185">
        <v>0</v>
      </c>
      <c r="EM73" s="186">
        <v>0</v>
      </c>
      <c r="EN73" s="185">
        <v>6554190.75</v>
      </c>
      <c r="EO73" s="186">
        <v>1.8010999999999999</v>
      </c>
      <c r="EP73" s="185">
        <v>2321154.4300000002</v>
      </c>
      <c r="EQ73" s="186">
        <v>0.91769999999999996</v>
      </c>
      <c r="ER73" s="185">
        <v>0</v>
      </c>
      <c r="ES73" s="186">
        <v>0</v>
      </c>
      <c r="ET73" s="185">
        <v>0</v>
      </c>
      <c r="EU73" s="186">
        <v>0</v>
      </c>
      <c r="EV73" s="185">
        <v>3200012</v>
      </c>
      <c r="EW73" s="186">
        <v>0.16070000000000001</v>
      </c>
      <c r="EX73" s="185">
        <v>0</v>
      </c>
      <c r="EY73" s="186">
        <v>0</v>
      </c>
      <c r="EZ73" s="185">
        <v>0</v>
      </c>
      <c r="FA73" s="186">
        <v>0</v>
      </c>
      <c r="FB73" s="185">
        <v>0</v>
      </c>
      <c r="FC73" s="186">
        <v>0</v>
      </c>
      <c r="FD73" s="185">
        <v>0</v>
      </c>
      <c r="FE73" s="186">
        <v>0</v>
      </c>
      <c r="FF73" s="185">
        <v>0</v>
      </c>
      <c r="FG73" s="186">
        <v>0</v>
      </c>
      <c r="FH73" s="185">
        <v>0</v>
      </c>
      <c r="FI73" s="186">
        <v>0</v>
      </c>
      <c r="FJ73" s="185">
        <v>8563338</v>
      </c>
      <c r="FK73" s="186">
        <v>2.8639000000000001</v>
      </c>
      <c r="FL73" s="185">
        <v>407381.66</v>
      </c>
      <c r="FM73" s="186">
        <v>0.3543</v>
      </c>
      <c r="FN73" s="185">
        <v>2490412.84</v>
      </c>
      <c r="FO73" s="186">
        <v>4.7150999999999996</v>
      </c>
      <c r="FP73" s="185">
        <v>0</v>
      </c>
      <c r="FQ73" s="186">
        <v>0</v>
      </c>
      <c r="FR73" s="185">
        <v>13801871.4</v>
      </c>
      <c r="FS73" s="186">
        <v>1.4702</v>
      </c>
      <c r="FT73" s="185">
        <v>0</v>
      </c>
      <c r="FU73" s="186">
        <v>0</v>
      </c>
      <c r="FV73" s="185">
        <v>12096146.1</v>
      </c>
      <c r="FW73" s="186">
        <v>3.6137000000000001</v>
      </c>
      <c r="FX73" s="185">
        <v>8412879.1099999994</v>
      </c>
      <c r="FY73" s="186">
        <v>4.3235000000000001</v>
      </c>
      <c r="FZ73" s="185">
        <v>52259052.700000003</v>
      </c>
      <c r="GA73" s="186">
        <v>5.1067</v>
      </c>
      <c r="GB73" s="185">
        <v>0</v>
      </c>
      <c r="GC73" s="186">
        <v>0</v>
      </c>
      <c r="GD73" s="185">
        <v>0</v>
      </c>
      <c r="GE73" s="186">
        <v>0</v>
      </c>
      <c r="GF73" s="185">
        <v>7532855</v>
      </c>
      <c r="GG73" s="186">
        <v>1.4887999999999999</v>
      </c>
      <c r="GH73" s="185">
        <v>81426736.049999997</v>
      </c>
      <c r="GI73" s="186">
        <v>5.7287999999999997</v>
      </c>
      <c r="GJ73" s="185">
        <v>24491447.100000001</v>
      </c>
      <c r="GK73" s="186">
        <v>7.8278999999999996</v>
      </c>
      <c r="GL73" s="185">
        <v>85530078.409999996</v>
      </c>
      <c r="GM73" s="186">
        <v>1.1456</v>
      </c>
      <c r="GN73" s="185">
        <v>0</v>
      </c>
      <c r="GO73" s="186">
        <v>0</v>
      </c>
      <c r="GP73" s="185">
        <v>58323451.200000003</v>
      </c>
      <c r="GQ73" s="186">
        <v>2.6472000000000002</v>
      </c>
      <c r="GR73" s="185">
        <v>1810231.45</v>
      </c>
      <c r="GS73" s="186">
        <v>1.4726999999999999</v>
      </c>
      <c r="GT73" s="185">
        <v>0</v>
      </c>
      <c r="GU73" s="186">
        <v>0</v>
      </c>
      <c r="GV73" s="185">
        <v>52817456.700000003</v>
      </c>
      <c r="GW73" s="186">
        <v>3.1284000000000001</v>
      </c>
      <c r="GX73" s="185">
        <v>7031500</v>
      </c>
      <c r="GY73" s="186">
        <v>2.4628999999999999</v>
      </c>
      <c r="GZ73" s="185">
        <v>39511304.350000001</v>
      </c>
      <c r="HA73" s="186">
        <v>2.8304999999999998</v>
      </c>
      <c r="HB73" s="185">
        <v>7255011</v>
      </c>
      <c r="HC73" s="186">
        <v>3.3658999999999999</v>
      </c>
      <c r="HD73" s="185">
        <v>0</v>
      </c>
      <c r="HE73" s="186">
        <v>0</v>
      </c>
      <c r="HF73" s="185">
        <v>0</v>
      </c>
      <c r="HG73" s="186">
        <v>0</v>
      </c>
      <c r="HH73" s="185">
        <v>7861900</v>
      </c>
      <c r="HI73" s="186">
        <v>2.5038999999999998</v>
      </c>
      <c r="HJ73" s="185">
        <v>9332793</v>
      </c>
      <c r="HK73" s="186">
        <v>2.2368999999999999</v>
      </c>
      <c r="HL73" s="185">
        <v>5002930</v>
      </c>
      <c r="HM73" s="186">
        <v>1.3584000000000001</v>
      </c>
      <c r="HN73" s="185">
        <v>1327074</v>
      </c>
      <c r="HO73" s="186">
        <v>1.0835999999999999</v>
      </c>
      <c r="HP73" s="185">
        <v>0</v>
      </c>
      <c r="HQ73" s="186">
        <v>0</v>
      </c>
      <c r="HR73" s="185">
        <v>0</v>
      </c>
      <c r="HS73" s="186">
        <v>0</v>
      </c>
      <c r="HT73" s="185">
        <v>2334397.12</v>
      </c>
      <c r="HU73" s="186">
        <v>0.28820000000000001</v>
      </c>
    </row>
    <row r="74" spans="1:229" ht="14.25" thickTop="1" thickBot="1">
      <c r="A74" s="184" t="s">
        <v>178</v>
      </c>
      <c r="B74" s="185">
        <v>106920867035.64999</v>
      </c>
      <c r="C74" s="186">
        <v>87.688000000000002</v>
      </c>
      <c r="D74" s="185">
        <v>106468364.89</v>
      </c>
      <c r="E74" s="186">
        <v>96.438999999999993</v>
      </c>
      <c r="F74" s="185">
        <v>3319985462.2800002</v>
      </c>
      <c r="G74" s="186">
        <v>97.399799999999999</v>
      </c>
      <c r="H74" s="185">
        <v>1324713658.29</v>
      </c>
      <c r="I74" s="186">
        <v>97.120199999999997</v>
      </c>
      <c r="J74" s="185">
        <v>0</v>
      </c>
      <c r="K74" s="186">
        <v>0</v>
      </c>
      <c r="L74" s="185">
        <v>1048883906.92</v>
      </c>
      <c r="M74" s="186">
        <v>93.048000000000002</v>
      </c>
      <c r="N74" s="185">
        <v>1008401696.1</v>
      </c>
      <c r="O74" s="186">
        <v>90.855199999999996</v>
      </c>
      <c r="P74" s="185">
        <v>2818386117.9699998</v>
      </c>
      <c r="Q74" s="186">
        <v>97.776899999999998</v>
      </c>
      <c r="R74" s="185">
        <v>117109240.14</v>
      </c>
      <c r="S74" s="186">
        <v>95.942999999999998</v>
      </c>
      <c r="T74" s="185">
        <v>20506854724.279999</v>
      </c>
      <c r="U74" s="186">
        <v>84.665700000000001</v>
      </c>
      <c r="V74" s="185">
        <v>93366835.920000002</v>
      </c>
      <c r="W74" s="186">
        <v>99.454599999999999</v>
      </c>
      <c r="X74" s="185">
        <v>0</v>
      </c>
      <c r="Y74" s="186">
        <v>0</v>
      </c>
      <c r="Z74" s="185">
        <v>95690888.790000007</v>
      </c>
      <c r="AA74" s="186">
        <v>71.548199999999994</v>
      </c>
      <c r="AB74" s="185">
        <v>30670810.620000001</v>
      </c>
      <c r="AC74" s="186">
        <v>56.498600000000003</v>
      </c>
      <c r="AD74" s="185">
        <v>754493624.07000005</v>
      </c>
      <c r="AE74" s="186">
        <v>97.79</v>
      </c>
      <c r="AF74" s="185">
        <v>250402214.59</v>
      </c>
      <c r="AG74" s="186">
        <v>99.7821</v>
      </c>
      <c r="AH74" s="185">
        <v>0</v>
      </c>
      <c r="AI74" s="186">
        <v>0</v>
      </c>
      <c r="AJ74" s="185">
        <v>36862191.659999996</v>
      </c>
      <c r="AK74" s="186">
        <v>95.268100000000004</v>
      </c>
      <c r="AL74" s="185">
        <v>2658041520</v>
      </c>
      <c r="AM74" s="186">
        <v>94.927000000000007</v>
      </c>
      <c r="AN74" s="185">
        <v>103700078.34999999</v>
      </c>
      <c r="AO74" s="186">
        <v>78.736500000000007</v>
      </c>
      <c r="AP74" s="185">
        <v>2717593699.1599998</v>
      </c>
      <c r="AQ74" s="186">
        <v>94.370900000000006</v>
      </c>
      <c r="AR74" s="185">
        <v>978798900.52999997</v>
      </c>
      <c r="AS74" s="186">
        <v>85.274900000000002</v>
      </c>
      <c r="AT74" s="185">
        <v>86890197</v>
      </c>
      <c r="AU74" s="186">
        <v>104.3171</v>
      </c>
      <c r="AV74" s="185">
        <v>500252261.94</v>
      </c>
      <c r="AW74" s="186">
        <v>96.034000000000006</v>
      </c>
      <c r="AX74" s="185">
        <v>145394131.78999999</v>
      </c>
      <c r="AY74" s="186">
        <v>94.9465</v>
      </c>
      <c r="AZ74" s="185">
        <v>0</v>
      </c>
      <c r="BA74" s="186">
        <v>0</v>
      </c>
      <c r="BB74" s="185">
        <v>183354786.34</v>
      </c>
      <c r="BC74" s="186">
        <v>98.461100000000002</v>
      </c>
      <c r="BD74" s="185">
        <v>708800925.97000003</v>
      </c>
      <c r="BE74" s="186">
        <v>92.401200000000003</v>
      </c>
      <c r="BF74" s="185">
        <v>40798803.590000004</v>
      </c>
      <c r="BG74" s="186">
        <v>96.267200000000003</v>
      </c>
      <c r="BH74" s="185">
        <v>210771868</v>
      </c>
      <c r="BI74" s="186">
        <v>96.269599999999997</v>
      </c>
      <c r="BJ74" s="185">
        <v>32105437.5</v>
      </c>
      <c r="BK74" s="186">
        <v>96.326899999999995</v>
      </c>
      <c r="BL74" s="185">
        <v>290751771</v>
      </c>
      <c r="BM74" s="186">
        <v>95.420699999999997</v>
      </c>
      <c r="BN74" s="185">
        <v>22902302</v>
      </c>
      <c r="BO74" s="186">
        <v>90.421999999999997</v>
      </c>
      <c r="BP74" s="185">
        <v>77417832.969999999</v>
      </c>
      <c r="BQ74" s="186">
        <v>93.759900000000002</v>
      </c>
      <c r="BR74" s="185">
        <v>18141890.82</v>
      </c>
      <c r="BS74" s="186">
        <v>77.7089</v>
      </c>
      <c r="BT74" s="185">
        <v>316502869.22000003</v>
      </c>
      <c r="BU74" s="186">
        <v>97.5321</v>
      </c>
      <c r="BV74" s="185">
        <v>3901637546</v>
      </c>
      <c r="BW74" s="186">
        <v>97.442300000000003</v>
      </c>
      <c r="BX74" s="185">
        <v>1422935476.6400001</v>
      </c>
      <c r="BY74" s="186">
        <v>93.489599999999996</v>
      </c>
      <c r="BZ74" s="185">
        <v>0</v>
      </c>
      <c r="CA74" s="186">
        <v>0</v>
      </c>
      <c r="CB74" s="185">
        <v>201783374.31</v>
      </c>
      <c r="CC74" s="186">
        <v>90.524500000000003</v>
      </c>
      <c r="CD74" s="185">
        <v>37509155.979999997</v>
      </c>
      <c r="CE74" s="186">
        <v>86.596800000000002</v>
      </c>
      <c r="CF74" s="185">
        <v>16742573.34</v>
      </c>
      <c r="CG74" s="186">
        <v>83.893299999999996</v>
      </c>
      <c r="CH74" s="185">
        <v>0</v>
      </c>
      <c r="CI74" s="186">
        <v>0</v>
      </c>
      <c r="CJ74" s="185">
        <v>58904009</v>
      </c>
      <c r="CK74" s="186">
        <v>93.596699999999998</v>
      </c>
      <c r="CL74" s="185">
        <v>646358759.86000001</v>
      </c>
      <c r="CM74" s="186">
        <v>83.863699999999994</v>
      </c>
      <c r="CN74" s="185">
        <v>0</v>
      </c>
      <c r="CO74" s="186">
        <v>0</v>
      </c>
      <c r="CP74" s="185">
        <v>21873764</v>
      </c>
      <c r="CQ74" s="186">
        <v>97.586699999999993</v>
      </c>
      <c r="CR74" s="185">
        <v>421782973.83999997</v>
      </c>
      <c r="CS74" s="186">
        <v>99.840199999999996</v>
      </c>
      <c r="CT74" s="185">
        <v>190253382.44999999</v>
      </c>
      <c r="CU74" s="186">
        <v>83.026399999999995</v>
      </c>
      <c r="CV74" s="185">
        <v>253287207.22</v>
      </c>
      <c r="CW74" s="186">
        <v>88.854299999999995</v>
      </c>
      <c r="CX74" s="185">
        <v>0</v>
      </c>
      <c r="CY74" s="186">
        <v>0</v>
      </c>
      <c r="CZ74" s="185">
        <v>1586160683.6199999</v>
      </c>
      <c r="DA74" s="186">
        <v>80.107500000000002</v>
      </c>
      <c r="DB74" s="185">
        <v>0</v>
      </c>
      <c r="DC74" s="186">
        <v>0</v>
      </c>
      <c r="DD74" s="185">
        <v>0</v>
      </c>
      <c r="DE74" s="186">
        <v>0</v>
      </c>
      <c r="DF74" s="185">
        <v>1008257476.66</v>
      </c>
      <c r="DG74" s="186">
        <v>98.813500000000005</v>
      </c>
      <c r="DH74" s="185">
        <v>592762797.27999997</v>
      </c>
      <c r="DI74" s="186">
        <v>94.155900000000003</v>
      </c>
      <c r="DJ74" s="185">
        <v>10742830508.32</v>
      </c>
      <c r="DK74" s="186">
        <v>96.988200000000006</v>
      </c>
      <c r="DL74" s="185">
        <v>17108266.719999999</v>
      </c>
      <c r="DM74" s="186">
        <v>80.125399999999999</v>
      </c>
      <c r="DN74" s="185">
        <v>90962352.120000005</v>
      </c>
      <c r="DO74" s="186">
        <v>100</v>
      </c>
      <c r="DP74" s="185">
        <v>86126056.5</v>
      </c>
      <c r="DQ74" s="186">
        <v>89.081699999999998</v>
      </c>
      <c r="DR74" s="185">
        <v>3445361697.25</v>
      </c>
      <c r="DS74" s="186">
        <v>82.874799999999993</v>
      </c>
      <c r="DT74" s="185">
        <v>522926146.16000003</v>
      </c>
      <c r="DU74" s="186">
        <v>97.043099999999995</v>
      </c>
      <c r="DV74" s="185">
        <v>232401455</v>
      </c>
      <c r="DW74" s="186">
        <v>99.444800000000001</v>
      </c>
      <c r="DX74" s="185">
        <v>835448821</v>
      </c>
      <c r="DY74" s="186">
        <v>90.655000000000001</v>
      </c>
      <c r="DZ74" s="185">
        <v>1366811089</v>
      </c>
      <c r="EA74" s="186">
        <v>95.075000000000003</v>
      </c>
      <c r="EB74" s="185">
        <v>1795880224</v>
      </c>
      <c r="EC74" s="186">
        <v>96.436000000000007</v>
      </c>
      <c r="ED74" s="185">
        <v>7993200482</v>
      </c>
      <c r="EE74" s="186">
        <v>98.001099999999994</v>
      </c>
      <c r="EF74" s="185">
        <v>1022775961</v>
      </c>
      <c r="EG74" s="186">
        <v>97.968599999999995</v>
      </c>
      <c r="EH74" s="185">
        <v>366637974</v>
      </c>
      <c r="EI74" s="186">
        <v>98.792000000000002</v>
      </c>
      <c r="EJ74" s="185">
        <v>72662623.049999997</v>
      </c>
      <c r="EK74" s="186">
        <v>84.470699999999994</v>
      </c>
      <c r="EL74" s="185">
        <v>219788871.97</v>
      </c>
      <c r="EM74" s="186">
        <v>100.09690000000001</v>
      </c>
      <c r="EN74" s="185">
        <v>352240879.94</v>
      </c>
      <c r="EO74" s="186">
        <v>96.796800000000005</v>
      </c>
      <c r="EP74" s="185">
        <v>209480785.05000001</v>
      </c>
      <c r="EQ74" s="186">
        <v>82.817599999999999</v>
      </c>
      <c r="ER74" s="185">
        <v>439530555.98000002</v>
      </c>
      <c r="ES74" s="186">
        <v>72.977000000000004</v>
      </c>
      <c r="ET74" s="185">
        <v>55468990</v>
      </c>
      <c r="EU74" s="186">
        <v>95.929699999999997</v>
      </c>
      <c r="EV74" s="185">
        <v>1887791143.6800001</v>
      </c>
      <c r="EW74" s="186">
        <v>94.816800000000001</v>
      </c>
      <c r="EX74" s="185">
        <v>1217838632.74</v>
      </c>
      <c r="EY74" s="186">
        <v>85.372900000000001</v>
      </c>
      <c r="EZ74" s="185">
        <v>337544579.45999998</v>
      </c>
      <c r="FA74" s="186">
        <v>97.991799999999998</v>
      </c>
      <c r="FB74" s="185">
        <v>0</v>
      </c>
      <c r="FC74" s="186">
        <v>0</v>
      </c>
      <c r="FD74" s="185">
        <v>0</v>
      </c>
      <c r="FE74" s="186">
        <v>0</v>
      </c>
      <c r="FF74" s="185">
        <v>646157484.28999996</v>
      </c>
      <c r="FG74" s="186">
        <v>86.353300000000004</v>
      </c>
      <c r="FH74" s="185">
        <v>2452955881.9899998</v>
      </c>
      <c r="FI74" s="186">
        <v>96.774699999999996</v>
      </c>
      <c r="FJ74" s="185">
        <v>290302693.38</v>
      </c>
      <c r="FK74" s="186">
        <v>97.088800000000006</v>
      </c>
      <c r="FL74" s="185">
        <v>110532758.22</v>
      </c>
      <c r="FM74" s="186">
        <v>96.129900000000006</v>
      </c>
      <c r="FN74" s="185">
        <v>50376578.899999999</v>
      </c>
      <c r="FO74" s="186">
        <v>95.378500000000003</v>
      </c>
      <c r="FP74" s="185">
        <v>182930327.06</v>
      </c>
      <c r="FQ74" s="186">
        <v>59.354100000000003</v>
      </c>
      <c r="FR74" s="185">
        <v>928553815.75</v>
      </c>
      <c r="FS74" s="186">
        <v>98.909800000000004</v>
      </c>
      <c r="FT74" s="185">
        <v>0</v>
      </c>
      <c r="FU74" s="186">
        <v>0</v>
      </c>
      <c r="FV74" s="185">
        <v>328266438.02999997</v>
      </c>
      <c r="FW74" s="186">
        <v>98.068100000000001</v>
      </c>
      <c r="FX74" s="185">
        <v>186375820.06</v>
      </c>
      <c r="FY74" s="186">
        <v>95.781499999999994</v>
      </c>
      <c r="FZ74" s="185">
        <v>1008718216.6</v>
      </c>
      <c r="GA74" s="186">
        <v>98.571100000000001</v>
      </c>
      <c r="GB74" s="185">
        <v>17833408</v>
      </c>
      <c r="GC74" s="186">
        <v>96.735100000000003</v>
      </c>
      <c r="GD74" s="185">
        <v>30882010.48</v>
      </c>
      <c r="GE74" s="186">
        <v>99.737200000000001</v>
      </c>
      <c r="GF74" s="185">
        <v>505866027</v>
      </c>
      <c r="GG74" s="186">
        <v>99.98</v>
      </c>
      <c r="GH74" s="185">
        <v>1379311550.75</v>
      </c>
      <c r="GI74" s="186">
        <v>97.041700000000006</v>
      </c>
      <c r="GJ74" s="185">
        <v>305845344.92000002</v>
      </c>
      <c r="GK74" s="186">
        <v>97.753399999999999</v>
      </c>
      <c r="GL74" s="185">
        <v>6900527861.3999996</v>
      </c>
      <c r="GM74" s="186">
        <v>92.427899999999994</v>
      </c>
      <c r="GN74" s="185">
        <v>0</v>
      </c>
      <c r="GO74" s="186">
        <v>0</v>
      </c>
      <c r="GP74" s="185">
        <v>1905833280.46</v>
      </c>
      <c r="GQ74" s="186">
        <v>86.503799999999998</v>
      </c>
      <c r="GR74" s="185">
        <v>115521003.05</v>
      </c>
      <c r="GS74" s="186">
        <v>93.981099999999998</v>
      </c>
      <c r="GT74" s="185">
        <v>0</v>
      </c>
      <c r="GU74" s="186">
        <v>0</v>
      </c>
      <c r="GV74" s="185">
        <v>1366624547.52</v>
      </c>
      <c r="GW74" s="186">
        <v>80.946700000000007</v>
      </c>
      <c r="GX74" s="185">
        <v>274872250</v>
      </c>
      <c r="GY74" s="186">
        <v>96.277600000000007</v>
      </c>
      <c r="GZ74" s="185">
        <v>1360150946.5899999</v>
      </c>
      <c r="HA74" s="186">
        <v>97.436400000000006</v>
      </c>
      <c r="HB74" s="185">
        <v>169442093.59</v>
      </c>
      <c r="HC74" s="186">
        <v>78.6113</v>
      </c>
      <c r="HD74" s="185">
        <v>0</v>
      </c>
      <c r="HE74" s="186">
        <v>0</v>
      </c>
      <c r="HF74" s="185">
        <v>0</v>
      </c>
      <c r="HG74" s="186">
        <v>0</v>
      </c>
      <c r="HH74" s="185">
        <v>309176523</v>
      </c>
      <c r="HI74" s="186">
        <v>98.470200000000006</v>
      </c>
      <c r="HJ74" s="185">
        <v>407511590</v>
      </c>
      <c r="HK74" s="186">
        <v>97.672200000000004</v>
      </c>
      <c r="HL74" s="185">
        <v>359878787</v>
      </c>
      <c r="HM74" s="186">
        <v>97.714600000000004</v>
      </c>
      <c r="HN74" s="185">
        <v>120788007</v>
      </c>
      <c r="HO74" s="186">
        <v>98.629199999999997</v>
      </c>
      <c r="HP74" s="185">
        <v>12659452.380000001</v>
      </c>
      <c r="HQ74" s="186">
        <v>94.714299999999994</v>
      </c>
      <c r="HR74" s="185">
        <v>212975720.25</v>
      </c>
      <c r="HS74" s="186">
        <v>95.252300000000005</v>
      </c>
      <c r="HT74" s="185">
        <v>704420330.13999999</v>
      </c>
      <c r="HU74" s="186">
        <v>86.976399999999998</v>
      </c>
    </row>
    <row r="75" spans="1:229" ht="14.25" thickTop="1" thickBot="1">
      <c r="A75" s="184" t="s">
        <v>179</v>
      </c>
      <c r="B75" s="185">
        <v>3464352050.5500002</v>
      </c>
      <c r="C75" s="186">
        <v>2.8412000000000002</v>
      </c>
      <c r="D75" s="185">
        <v>0</v>
      </c>
      <c r="E75" s="186">
        <v>0</v>
      </c>
      <c r="F75" s="185">
        <v>0</v>
      </c>
      <c r="G75" s="186">
        <v>0</v>
      </c>
      <c r="H75" s="185">
        <v>0</v>
      </c>
      <c r="I75" s="186">
        <v>0</v>
      </c>
      <c r="J75" s="185">
        <v>0</v>
      </c>
      <c r="K75" s="186">
        <v>0</v>
      </c>
      <c r="L75" s="185">
        <v>0</v>
      </c>
      <c r="M75" s="186">
        <v>0</v>
      </c>
      <c r="N75" s="185">
        <v>0</v>
      </c>
      <c r="O75" s="186">
        <v>0</v>
      </c>
      <c r="P75" s="185">
        <v>0</v>
      </c>
      <c r="Q75" s="186">
        <v>0</v>
      </c>
      <c r="R75" s="185">
        <v>0</v>
      </c>
      <c r="S75" s="186">
        <v>0</v>
      </c>
      <c r="T75" s="185">
        <v>2677767331.6799998</v>
      </c>
      <c r="U75" s="186">
        <v>11.0556</v>
      </c>
      <c r="V75" s="185">
        <v>215672.82</v>
      </c>
      <c r="W75" s="186">
        <v>0.22969999999999999</v>
      </c>
      <c r="X75" s="185">
        <v>0</v>
      </c>
      <c r="Y75" s="186">
        <v>0</v>
      </c>
      <c r="Z75" s="185">
        <v>3820300.99</v>
      </c>
      <c r="AA75" s="186">
        <v>2.8563999999999998</v>
      </c>
      <c r="AB75" s="185">
        <v>2887746.91</v>
      </c>
      <c r="AC75" s="186">
        <v>5.3194999999999997</v>
      </c>
      <c r="AD75" s="185">
        <v>0</v>
      </c>
      <c r="AE75" s="186">
        <v>0</v>
      </c>
      <c r="AF75" s="185">
        <v>0</v>
      </c>
      <c r="AG75" s="186">
        <v>0</v>
      </c>
      <c r="AH75" s="185">
        <v>0</v>
      </c>
      <c r="AI75" s="186">
        <v>0</v>
      </c>
      <c r="AJ75" s="185">
        <v>0</v>
      </c>
      <c r="AK75" s="186">
        <v>0</v>
      </c>
      <c r="AL75" s="185">
        <v>0</v>
      </c>
      <c r="AM75" s="186">
        <v>0</v>
      </c>
      <c r="AN75" s="185">
        <v>0</v>
      </c>
      <c r="AO75" s="186">
        <v>0</v>
      </c>
      <c r="AP75" s="185">
        <v>110513534.31999999</v>
      </c>
      <c r="AQ75" s="186">
        <v>3.8376999999999999</v>
      </c>
      <c r="AR75" s="185">
        <v>27837095.760000002</v>
      </c>
      <c r="AS75" s="186">
        <v>2.4251999999999998</v>
      </c>
      <c r="AT75" s="185">
        <v>0</v>
      </c>
      <c r="AU75" s="186">
        <v>0</v>
      </c>
      <c r="AV75" s="185">
        <v>0</v>
      </c>
      <c r="AW75" s="186">
        <v>0</v>
      </c>
      <c r="AX75" s="185">
        <v>0</v>
      </c>
      <c r="AY75" s="186">
        <v>0</v>
      </c>
      <c r="AZ75" s="185">
        <v>0</v>
      </c>
      <c r="BA75" s="186">
        <v>0</v>
      </c>
      <c r="BB75" s="185">
        <v>0</v>
      </c>
      <c r="BC75" s="186">
        <v>0</v>
      </c>
      <c r="BD75" s="185">
        <v>0</v>
      </c>
      <c r="BE75" s="186">
        <v>0</v>
      </c>
      <c r="BF75" s="185">
        <v>0</v>
      </c>
      <c r="BG75" s="186">
        <v>0</v>
      </c>
      <c r="BH75" s="185">
        <v>5317935</v>
      </c>
      <c r="BI75" s="186">
        <v>2.4289999999999998</v>
      </c>
      <c r="BJ75" s="185">
        <v>0</v>
      </c>
      <c r="BK75" s="186">
        <v>0</v>
      </c>
      <c r="BL75" s="185">
        <v>6339490</v>
      </c>
      <c r="BM75" s="186">
        <v>2.0804999999999998</v>
      </c>
      <c r="BN75" s="185">
        <v>0</v>
      </c>
      <c r="BO75" s="186">
        <v>0</v>
      </c>
      <c r="BP75" s="185">
        <v>0</v>
      </c>
      <c r="BQ75" s="186">
        <v>0</v>
      </c>
      <c r="BR75" s="185">
        <v>0</v>
      </c>
      <c r="BS75" s="186">
        <v>0</v>
      </c>
      <c r="BT75" s="185">
        <v>0</v>
      </c>
      <c r="BU75" s="186">
        <v>0</v>
      </c>
      <c r="BV75" s="185">
        <v>0</v>
      </c>
      <c r="BW75" s="186">
        <v>0</v>
      </c>
      <c r="BX75" s="185">
        <v>47647969.920000002</v>
      </c>
      <c r="BY75" s="186">
        <v>3.1305999999999998</v>
      </c>
      <c r="BZ75" s="185">
        <v>0</v>
      </c>
      <c r="CA75" s="186">
        <v>0</v>
      </c>
      <c r="CB75" s="185">
        <v>15799363.48</v>
      </c>
      <c r="CC75" s="186">
        <v>7.0879000000000003</v>
      </c>
      <c r="CD75" s="185">
        <v>541007.97</v>
      </c>
      <c r="CE75" s="186">
        <v>1.2490000000000001</v>
      </c>
      <c r="CF75" s="185">
        <v>0</v>
      </c>
      <c r="CG75" s="186">
        <v>0</v>
      </c>
      <c r="CH75" s="185">
        <v>0</v>
      </c>
      <c r="CI75" s="186">
        <v>0</v>
      </c>
      <c r="CJ75" s="185">
        <v>0</v>
      </c>
      <c r="CK75" s="186">
        <v>0</v>
      </c>
      <c r="CL75" s="185">
        <v>114996882.3</v>
      </c>
      <c r="CM75" s="186">
        <v>14.9206</v>
      </c>
      <c r="CN75" s="185">
        <v>0</v>
      </c>
      <c r="CO75" s="186">
        <v>0</v>
      </c>
      <c r="CP75" s="185">
        <v>0</v>
      </c>
      <c r="CQ75" s="186">
        <v>0</v>
      </c>
      <c r="CR75" s="185">
        <v>0</v>
      </c>
      <c r="CS75" s="186">
        <v>0</v>
      </c>
      <c r="CT75" s="185">
        <v>0</v>
      </c>
      <c r="CU75" s="186">
        <v>0</v>
      </c>
      <c r="CV75" s="185">
        <v>0</v>
      </c>
      <c r="CW75" s="186">
        <v>0</v>
      </c>
      <c r="CX75" s="185">
        <v>0</v>
      </c>
      <c r="CY75" s="186">
        <v>0</v>
      </c>
      <c r="CZ75" s="185">
        <v>0</v>
      </c>
      <c r="DA75" s="186">
        <v>0</v>
      </c>
      <c r="DB75" s="185">
        <v>0</v>
      </c>
      <c r="DC75" s="186">
        <v>0</v>
      </c>
      <c r="DD75" s="185">
        <v>0</v>
      </c>
      <c r="DE75" s="186">
        <v>0</v>
      </c>
      <c r="DF75" s="185">
        <v>0</v>
      </c>
      <c r="DG75" s="186">
        <v>0</v>
      </c>
      <c r="DH75" s="185">
        <v>0</v>
      </c>
      <c r="DI75" s="186">
        <v>0</v>
      </c>
      <c r="DJ75" s="185">
        <v>0</v>
      </c>
      <c r="DK75" s="186">
        <v>0</v>
      </c>
      <c r="DL75" s="185">
        <v>0</v>
      </c>
      <c r="DM75" s="186">
        <v>0</v>
      </c>
      <c r="DN75" s="185">
        <v>0</v>
      </c>
      <c r="DO75" s="186">
        <v>0</v>
      </c>
      <c r="DP75" s="185">
        <v>649000</v>
      </c>
      <c r="DQ75" s="186">
        <v>0.67130000000000001</v>
      </c>
      <c r="DR75" s="185">
        <v>0</v>
      </c>
      <c r="DS75" s="186">
        <v>0</v>
      </c>
      <c r="DT75" s="185">
        <v>2345066.92</v>
      </c>
      <c r="DU75" s="186">
        <v>0.43519999999999998</v>
      </c>
      <c r="DV75" s="185">
        <v>0</v>
      </c>
      <c r="DW75" s="186">
        <v>0</v>
      </c>
      <c r="DX75" s="185">
        <v>0</v>
      </c>
      <c r="DY75" s="186">
        <v>0</v>
      </c>
      <c r="DZ75" s="185">
        <v>0</v>
      </c>
      <c r="EA75" s="186">
        <v>0</v>
      </c>
      <c r="EB75" s="185">
        <v>0</v>
      </c>
      <c r="EC75" s="186">
        <v>0</v>
      </c>
      <c r="ED75" s="185">
        <v>0</v>
      </c>
      <c r="EE75" s="186">
        <v>0</v>
      </c>
      <c r="EF75" s="185">
        <v>0</v>
      </c>
      <c r="EG75" s="186">
        <v>0</v>
      </c>
      <c r="EH75" s="185">
        <v>0</v>
      </c>
      <c r="EI75" s="186">
        <v>0</v>
      </c>
      <c r="EJ75" s="185">
        <v>0</v>
      </c>
      <c r="EK75" s="186">
        <v>0</v>
      </c>
      <c r="EL75" s="185">
        <v>0</v>
      </c>
      <c r="EM75" s="186">
        <v>0</v>
      </c>
      <c r="EN75" s="185">
        <v>0</v>
      </c>
      <c r="EO75" s="186">
        <v>0</v>
      </c>
      <c r="EP75" s="185">
        <v>0</v>
      </c>
      <c r="EQ75" s="186">
        <v>0</v>
      </c>
      <c r="ER75" s="185">
        <v>0</v>
      </c>
      <c r="ES75" s="186">
        <v>0</v>
      </c>
      <c r="ET75" s="185">
        <v>0</v>
      </c>
      <c r="EU75" s="186">
        <v>0</v>
      </c>
      <c r="EV75" s="185">
        <v>63360710.5</v>
      </c>
      <c r="EW75" s="186">
        <v>3.1823999999999999</v>
      </c>
      <c r="EX75" s="185">
        <v>59244032.5</v>
      </c>
      <c r="EY75" s="186">
        <v>4.1531000000000002</v>
      </c>
      <c r="EZ75" s="185">
        <v>0</v>
      </c>
      <c r="FA75" s="186">
        <v>0</v>
      </c>
      <c r="FB75" s="185">
        <v>0</v>
      </c>
      <c r="FC75" s="186">
        <v>0</v>
      </c>
      <c r="FD75" s="185">
        <v>0</v>
      </c>
      <c r="FE75" s="186">
        <v>0</v>
      </c>
      <c r="FF75" s="185">
        <v>0</v>
      </c>
      <c r="FG75" s="186">
        <v>0</v>
      </c>
      <c r="FH75" s="185">
        <v>0</v>
      </c>
      <c r="FI75" s="186">
        <v>0</v>
      </c>
      <c r="FJ75" s="185">
        <v>0</v>
      </c>
      <c r="FK75" s="186">
        <v>0</v>
      </c>
      <c r="FL75" s="185">
        <v>0</v>
      </c>
      <c r="FM75" s="186">
        <v>0</v>
      </c>
      <c r="FN75" s="185">
        <v>0</v>
      </c>
      <c r="FO75" s="186">
        <v>0</v>
      </c>
      <c r="FP75" s="185">
        <v>0</v>
      </c>
      <c r="FQ75" s="186">
        <v>0</v>
      </c>
      <c r="FR75" s="185">
        <v>0</v>
      </c>
      <c r="FS75" s="186">
        <v>0</v>
      </c>
      <c r="FT75" s="185">
        <v>0</v>
      </c>
      <c r="FU75" s="186">
        <v>0</v>
      </c>
      <c r="FV75" s="185">
        <v>0</v>
      </c>
      <c r="FW75" s="186">
        <v>0</v>
      </c>
      <c r="FX75" s="185">
        <v>0</v>
      </c>
      <c r="FY75" s="186">
        <v>0</v>
      </c>
      <c r="FZ75" s="185">
        <v>0</v>
      </c>
      <c r="GA75" s="186">
        <v>0</v>
      </c>
      <c r="GB75" s="185">
        <v>0</v>
      </c>
      <c r="GC75" s="186">
        <v>0</v>
      </c>
      <c r="GD75" s="185">
        <v>0</v>
      </c>
      <c r="GE75" s="186">
        <v>0</v>
      </c>
      <c r="GF75" s="185">
        <v>0</v>
      </c>
      <c r="GG75" s="186">
        <v>0</v>
      </c>
      <c r="GH75" s="185">
        <v>0</v>
      </c>
      <c r="GI75" s="186">
        <v>0</v>
      </c>
      <c r="GJ75" s="185">
        <v>0</v>
      </c>
      <c r="GK75" s="186">
        <v>0</v>
      </c>
      <c r="GL75" s="185">
        <v>325068909.48000002</v>
      </c>
      <c r="GM75" s="186">
        <v>4.3540999999999999</v>
      </c>
      <c r="GN75" s="185">
        <v>0</v>
      </c>
      <c r="GO75" s="186">
        <v>0</v>
      </c>
      <c r="GP75" s="185">
        <v>0</v>
      </c>
      <c r="GQ75" s="186">
        <v>0</v>
      </c>
      <c r="GR75" s="185">
        <v>0</v>
      </c>
      <c r="GS75" s="186">
        <v>0</v>
      </c>
      <c r="GT75" s="185">
        <v>0</v>
      </c>
      <c r="GU75" s="186">
        <v>0</v>
      </c>
      <c r="GV75" s="185">
        <v>0</v>
      </c>
      <c r="GW75" s="186">
        <v>0</v>
      </c>
      <c r="GX75" s="185">
        <v>0</v>
      </c>
      <c r="GY75" s="186">
        <v>0</v>
      </c>
      <c r="GZ75" s="185">
        <v>0</v>
      </c>
      <c r="HA75" s="186">
        <v>0</v>
      </c>
      <c r="HB75" s="185">
        <v>0</v>
      </c>
      <c r="HC75" s="186">
        <v>0</v>
      </c>
      <c r="HD75" s="185">
        <v>0</v>
      </c>
      <c r="HE75" s="186">
        <v>0</v>
      </c>
      <c r="HF75" s="185">
        <v>0</v>
      </c>
      <c r="HG75" s="186">
        <v>0</v>
      </c>
      <c r="HH75" s="185">
        <v>0</v>
      </c>
      <c r="HI75" s="186">
        <v>0</v>
      </c>
      <c r="HJ75" s="185">
        <v>0</v>
      </c>
      <c r="HK75" s="186">
        <v>0</v>
      </c>
      <c r="HL75" s="185">
        <v>0</v>
      </c>
      <c r="HM75" s="186">
        <v>0</v>
      </c>
      <c r="HN75" s="185">
        <v>0</v>
      </c>
      <c r="HO75" s="186">
        <v>0</v>
      </c>
      <c r="HP75" s="185">
        <v>0</v>
      </c>
      <c r="HQ75" s="186">
        <v>0</v>
      </c>
      <c r="HR75" s="185">
        <v>0</v>
      </c>
      <c r="HS75" s="186">
        <v>0</v>
      </c>
      <c r="HT75" s="185">
        <v>0</v>
      </c>
      <c r="HU75" s="186">
        <v>0</v>
      </c>
    </row>
    <row r="76" spans="1:229" ht="14.25" thickTop="1" thickBot="1">
      <c r="A76" s="184" t="s">
        <v>180</v>
      </c>
      <c r="B76" s="185">
        <v>110385219086.2</v>
      </c>
      <c r="C76" s="186">
        <v>90.529200000000003</v>
      </c>
      <c r="D76" s="185">
        <v>106468364.89</v>
      </c>
      <c r="E76" s="186">
        <v>96.438999999999993</v>
      </c>
      <c r="F76" s="185">
        <v>3319985462.2800002</v>
      </c>
      <c r="G76" s="186">
        <v>97.399799999999999</v>
      </c>
      <c r="H76" s="185">
        <v>1324713658.29</v>
      </c>
      <c r="I76" s="186">
        <v>97.120199999999997</v>
      </c>
      <c r="J76" s="185">
        <v>0</v>
      </c>
      <c r="K76" s="186">
        <v>0</v>
      </c>
      <c r="L76" s="185">
        <v>1048883906.92</v>
      </c>
      <c r="M76" s="186">
        <v>93.048000000000002</v>
      </c>
      <c r="N76" s="185">
        <v>1008401696.1</v>
      </c>
      <c r="O76" s="186">
        <v>90.855199999999996</v>
      </c>
      <c r="P76" s="185">
        <v>2818386117.9699998</v>
      </c>
      <c r="Q76" s="186">
        <v>97.776899999999998</v>
      </c>
      <c r="R76" s="185">
        <v>117109240.14</v>
      </c>
      <c r="S76" s="186">
        <v>95.942999999999998</v>
      </c>
      <c r="T76" s="185">
        <v>23184622055.959999</v>
      </c>
      <c r="U76" s="186">
        <v>95.721199999999996</v>
      </c>
      <c r="V76" s="185">
        <v>93582508.739999995</v>
      </c>
      <c r="W76" s="186">
        <v>99.684299999999993</v>
      </c>
      <c r="X76" s="185">
        <v>0</v>
      </c>
      <c r="Y76" s="186">
        <v>0</v>
      </c>
      <c r="Z76" s="185">
        <v>99511189.780000001</v>
      </c>
      <c r="AA76" s="186">
        <v>74.404700000000005</v>
      </c>
      <c r="AB76" s="185">
        <v>33558557.530000001</v>
      </c>
      <c r="AC76" s="186">
        <v>61.818100000000001</v>
      </c>
      <c r="AD76" s="185">
        <v>754493624.07000005</v>
      </c>
      <c r="AE76" s="186">
        <v>97.79</v>
      </c>
      <c r="AF76" s="185">
        <v>250402214.59</v>
      </c>
      <c r="AG76" s="186">
        <v>99.7821</v>
      </c>
      <c r="AH76" s="185">
        <v>0</v>
      </c>
      <c r="AI76" s="186">
        <v>0</v>
      </c>
      <c r="AJ76" s="185">
        <v>36862191.659999996</v>
      </c>
      <c r="AK76" s="186">
        <v>95.268100000000004</v>
      </c>
      <c r="AL76" s="185">
        <v>2658041520</v>
      </c>
      <c r="AM76" s="186">
        <v>94.927000000000007</v>
      </c>
      <c r="AN76" s="185">
        <v>103700078.34999999</v>
      </c>
      <c r="AO76" s="186">
        <v>78.736500000000007</v>
      </c>
      <c r="AP76" s="185">
        <v>2828107233.48</v>
      </c>
      <c r="AQ76" s="186">
        <v>98.208600000000004</v>
      </c>
      <c r="AR76" s="185">
        <v>1006635996.29</v>
      </c>
      <c r="AS76" s="186">
        <v>87.700100000000006</v>
      </c>
      <c r="AT76" s="185">
        <v>86890197</v>
      </c>
      <c r="AU76" s="186">
        <v>104.3171</v>
      </c>
      <c r="AV76" s="185">
        <v>500252261.94</v>
      </c>
      <c r="AW76" s="186">
        <v>96.034000000000006</v>
      </c>
      <c r="AX76" s="185">
        <v>145394131.78999999</v>
      </c>
      <c r="AY76" s="186">
        <v>94.9465</v>
      </c>
      <c r="AZ76" s="185">
        <v>0</v>
      </c>
      <c r="BA76" s="186">
        <v>0</v>
      </c>
      <c r="BB76" s="185">
        <v>183354786.34</v>
      </c>
      <c r="BC76" s="186">
        <v>98.461100000000002</v>
      </c>
      <c r="BD76" s="185">
        <v>708800925.97000003</v>
      </c>
      <c r="BE76" s="186">
        <v>92.401200000000003</v>
      </c>
      <c r="BF76" s="185">
        <v>40798803.590000004</v>
      </c>
      <c r="BG76" s="186">
        <v>96.267200000000003</v>
      </c>
      <c r="BH76" s="185">
        <v>216089803</v>
      </c>
      <c r="BI76" s="186">
        <v>98.698599999999999</v>
      </c>
      <c r="BJ76" s="185">
        <v>32105437.5</v>
      </c>
      <c r="BK76" s="186">
        <v>96.326899999999995</v>
      </c>
      <c r="BL76" s="185">
        <v>297091261</v>
      </c>
      <c r="BM76" s="186">
        <v>97.501199999999997</v>
      </c>
      <c r="BN76" s="185">
        <v>22902302</v>
      </c>
      <c r="BO76" s="186">
        <v>90.421999999999997</v>
      </c>
      <c r="BP76" s="185">
        <v>77417832.969999999</v>
      </c>
      <c r="BQ76" s="186">
        <v>93.759900000000002</v>
      </c>
      <c r="BR76" s="185">
        <v>18141890.82</v>
      </c>
      <c r="BS76" s="186">
        <v>77.7089</v>
      </c>
      <c r="BT76" s="185">
        <v>316502869.22000003</v>
      </c>
      <c r="BU76" s="186">
        <v>97.5321</v>
      </c>
      <c r="BV76" s="185">
        <v>3901637546</v>
      </c>
      <c r="BW76" s="186">
        <v>97.442300000000003</v>
      </c>
      <c r="BX76" s="185">
        <v>1470583446.5599999</v>
      </c>
      <c r="BY76" s="186">
        <v>96.620199999999997</v>
      </c>
      <c r="BZ76" s="185">
        <v>0</v>
      </c>
      <c r="CA76" s="186">
        <v>0</v>
      </c>
      <c r="CB76" s="185">
        <v>217582737.78999999</v>
      </c>
      <c r="CC76" s="186">
        <v>97.612399999999994</v>
      </c>
      <c r="CD76" s="185">
        <v>38050163.950000003</v>
      </c>
      <c r="CE76" s="186">
        <v>87.845799999999997</v>
      </c>
      <c r="CF76" s="185">
        <v>16742573.34</v>
      </c>
      <c r="CG76" s="186">
        <v>83.893299999999996</v>
      </c>
      <c r="CH76" s="185">
        <v>0</v>
      </c>
      <c r="CI76" s="186">
        <v>0</v>
      </c>
      <c r="CJ76" s="185">
        <v>58904009</v>
      </c>
      <c r="CK76" s="186">
        <v>93.596699999999998</v>
      </c>
      <c r="CL76" s="185">
        <v>761355642.15999997</v>
      </c>
      <c r="CM76" s="186">
        <v>98.784300000000002</v>
      </c>
      <c r="CN76" s="185">
        <v>0</v>
      </c>
      <c r="CO76" s="186">
        <v>0</v>
      </c>
      <c r="CP76" s="185">
        <v>21873764</v>
      </c>
      <c r="CQ76" s="186">
        <v>97.586699999999993</v>
      </c>
      <c r="CR76" s="185">
        <v>421782973.83999997</v>
      </c>
      <c r="CS76" s="186">
        <v>99.840199999999996</v>
      </c>
      <c r="CT76" s="185">
        <v>190253382.44999999</v>
      </c>
      <c r="CU76" s="186">
        <v>83.026399999999995</v>
      </c>
      <c r="CV76" s="185">
        <v>253287207.22</v>
      </c>
      <c r="CW76" s="186">
        <v>88.854299999999995</v>
      </c>
      <c r="CX76" s="185">
        <v>0</v>
      </c>
      <c r="CY76" s="186">
        <v>0</v>
      </c>
      <c r="CZ76" s="185">
        <v>1586160683.6199999</v>
      </c>
      <c r="DA76" s="186">
        <v>80.107500000000002</v>
      </c>
      <c r="DB76" s="185">
        <v>0</v>
      </c>
      <c r="DC76" s="186">
        <v>0</v>
      </c>
      <c r="DD76" s="185">
        <v>0</v>
      </c>
      <c r="DE76" s="186">
        <v>0</v>
      </c>
      <c r="DF76" s="185">
        <v>1008257476.66</v>
      </c>
      <c r="DG76" s="186">
        <v>98.813500000000005</v>
      </c>
      <c r="DH76" s="185">
        <v>592762797.27999997</v>
      </c>
      <c r="DI76" s="186">
        <v>94.155900000000003</v>
      </c>
      <c r="DJ76" s="185">
        <v>10742830508.32</v>
      </c>
      <c r="DK76" s="186">
        <v>96.988200000000006</v>
      </c>
      <c r="DL76" s="185">
        <v>17108266.719999999</v>
      </c>
      <c r="DM76" s="186">
        <v>80.125399999999999</v>
      </c>
      <c r="DN76" s="185">
        <v>90962352.120000005</v>
      </c>
      <c r="DO76" s="186">
        <v>100</v>
      </c>
      <c r="DP76" s="185">
        <v>86775056.5</v>
      </c>
      <c r="DQ76" s="186">
        <v>89.753</v>
      </c>
      <c r="DR76" s="185">
        <v>3445361697.25</v>
      </c>
      <c r="DS76" s="186">
        <v>82.874799999999993</v>
      </c>
      <c r="DT76" s="185">
        <v>525271213.07999998</v>
      </c>
      <c r="DU76" s="186">
        <v>97.478300000000004</v>
      </c>
      <c r="DV76" s="185">
        <v>232401455</v>
      </c>
      <c r="DW76" s="186">
        <v>99.444800000000001</v>
      </c>
      <c r="DX76" s="185">
        <v>835448821</v>
      </c>
      <c r="DY76" s="186">
        <v>90.655000000000001</v>
      </c>
      <c r="DZ76" s="185">
        <v>1366811089</v>
      </c>
      <c r="EA76" s="186">
        <v>95.075000000000003</v>
      </c>
      <c r="EB76" s="185">
        <v>1795880224</v>
      </c>
      <c r="EC76" s="186">
        <v>96.436000000000007</v>
      </c>
      <c r="ED76" s="185">
        <v>7993200482</v>
      </c>
      <c r="EE76" s="186">
        <v>98.001099999999994</v>
      </c>
      <c r="EF76" s="185">
        <v>1022775961</v>
      </c>
      <c r="EG76" s="186">
        <v>97.968599999999995</v>
      </c>
      <c r="EH76" s="185">
        <v>366637974</v>
      </c>
      <c r="EI76" s="186">
        <v>98.792000000000002</v>
      </c>
      <c r="EJ76" s="185">
        <v>72662623.049999997</v>
      </c>
      <c r="EK76" s="186">
        <v>84.470699999999994</v>
      </c>
      <c r="EL76" s="185">
        <v>219788871.97</v>
      </c>
      <c r="EM76" s="186">
        <v>100.09690000000001</v>
      </c>
      <c r="EN76" s="185">
        <v>352240879.94</v>
      </c>
      <c r="EO76" s="186">
        <v>96.796800000000005</v>
      </c>
      <c r="EP76" s="185">
        <v>209480785.05000001</v>
      </c>
      <c r="EQ76" s="186">
        <v>82.817599999999999</v>
      </c>
      <c r="ER76" s="185">
        <v>439530555.98000002</v>
      </c>
      <c r="ES76" s="186">
        <v>72.977000000000004</v>
      </c>
      <c r="ET76" s="185">
        <v>55468990</v>
      </c>
      <c r="EU76" s="186">
        <v>95.929699999999997</v>
      </c>
      <c r="EV76" s="185">
        <v>1951151854.1800001</v>
      </c>
      <c r="EW76" s="186">
        <v>97.999200000000002</v>
      </c>
      <c r="EX76" s="185">
        <v>1277082665.24</v>
      </c>
      <c r="EY76" s="186">
        <v>89.525999999999996</v>
      </c>
      <c r="EZ76" s="185">
        <v>337544579.45999998</v>
      </c>
      <c r="FA76" s="186">
        <v>97.991799999999998</v>
      </c>
      <c r="FB76" s="185">
        <v>0</v>
      </c>
      <c r="FC76" s="186">
        <v>0</v>
      </c>
      <c r="FD76" s="185">
        <v>0</v>
      </c>
      <c r="FE76" s="186">
        <v>0</v>
      </c>
      <c r="FF76" s="185">
        <v>646157484.28999996</v>
      </c>
      <c r="FG76" s="186">
        <v>86.353300000000004</v>
      </c>
      <c r="FH76" s="185">
        <v>2452955881.9899998</v>
      </c>
      <c r="FI76" s="186">
        <v>96.774699999999996</v>
      </c>
      <c r="FJ76" s="185">
        <v>290302693.38</v>
      </c>
      <c r="FK76" s="186">
        <v>97.088800000000006</v>
      </c>
      <c r="FL76" s="185">
        <v>110532758.22</v>
      </c>
      <c r="FM76" s="186">
        <v>96.129900000000006</v>
      </c>
      <c r="FN76" s="185">
        <v>50376578.899999999</v>
      </c>
      <c r="FO76" s="186">
        <v>95.378500000000003</v>
      </c>
      <c r="FP76" s="185">
        <v>182930327.06</v>
      </c>
      <c r="FQ76" s="186">
        <v>59.354100000000003</v>
      </c>
      <c r="FR76" s="185">
        <v>928553815.75</v>
      </c>
      <c r="FS76" s="186">
        <v>98.909800000000004</v>
      </c>
      <c r="FT76" s="185">
        <v>0</v>
      </c>
      <c r="FU76" s="186">
        <v>0</v>
      </c>
      <c r="FV76" s="185">
        <v>328266438.02999997</v>
      </c>
      <c r="FW76" s="186">
        <v>98.068100000000001</v>
      </c>
      <c r="FX76" s="185">
        <v>186375820.06</v>
      </c>
      <c r="FY76" s="186">
        <v>95.781499999999994</v>
      </c>
      <c r="FZ76" s="185">
        <v>1008718216.6</v>
      </c>
      <c r="GA76" s="186">
        <v>98.571100000000001</v>
      </c>
      <c r="GB76" s="185">
        <v>17833408</v>
      </c>
      <c r="GC76" s="186">
        <v>96.735100000000003</v>
      </c>
      <c r="GD76" s="185">
        <v>30882010.48</v>
      </c>
      <c r="GE76" s="186">
        <v>99.737200000000001</v>
      </c>
      <c r="GF76" s="185">
        <v>505866027</v>
      </c>
      <c r="GG76" s="186">
        <v>99.98</v>
      </c>
      <c r="GH76" s="185">
        <v>1379311550.75</v>
      </c>
      <c r="GI76" s="186">
        <v>97.041700000000006</v>
      </c>
      <c r="GJ76" s="185">
        <v>305845344.92000002</v>
      </c>
      <c r="GK76" s="186">
        <v>97.753399999999999</v>
      </c>
      <c r="GL76" s="185">
        <v>7225596770.8800001</v>
      </c>
      <c r="GM76" s="186">
        <v>96.781899999999993</v>
      </c>
      <c r="GN76" s="185">
        <v>0</v>
      </c>
      <c r="GO76" s="186">
        <v>0</v>
      </c>
      <c r="GP76" s="185">
        <v>1905833280.46</v>
      </c>
      <c r="GQ76" s="186">
        <v>86.503799999999998</v>
      </c>
      <c r="GR76" s="185">
        <v>115521003.05</v>
      </c>
      <c r="GS76" s="186">
        <v>93.981099999999998</v>
      </c>
      <c r="GT76" s="185">
        <v>0</v>
      </c>
      <c r="GU76" s="186">
        <v>0</v>
      </c>
      <c r="GV76" s="185">
        <v>1366624547.52</v>
      </c>
      <c r="GW76" s="186">
        <v>80.946700000000007</v>
      </c>
      <c r="GX76" s="185">
        <v>274872250</v>
      </c>
      <c r="GY76" s="186">
        <v>96.277600000000007</v>
      </c>
      <c r="GZ76" s="185">
        <v>1360150946.5899999</v>
      </c>
      <c r="HA76" s="186">
        <v>97.436400000000006</v>
      </c>
      <c r="HB76" s="185">
        <v>169442093.59</v>
      </c>
      <c r="HC76" s="186">
        <v>78.6113</v>
      </c>
      <c r="HD76" s="185">
        <v>0</v>
      </c>
      <c r="HE76" s="186">
        <v>0</v>
      </c>
      <c r="HF76" s="185">
        <v>0</v>
      </c>
      <c r="HG76" s="186">
        <v>0</v>
      </c>
      <c r="HH76" s="185">
        <v>309176523</v>
      </c>
      <c r="HI76" s="186">
        <v>98.470200000000006</v>
      </c>
      <c r="HJ76" s="185">
        <v>407511590</v>
      </c>
      <c r="HK76" s="186">
        <v>97.672200000000004</v>
      </c>
      <c r="HL76" s="185">
        <v>359878787</v>
      </c>
      <c r="HM76" s="186">
        <v>97.714600000000004</v>
      </c>
      <c r="HN76" s="185">
        <v>120788007</v>
      </c>
      <c r="HO76" s="186">
        <v>98.629199999999997</v>
      </c>
      <c r="HP76" s="185">
        <v>12659452.380000001</v>
      </c>
      <c r="HQ76" s="186">
        <v>94.714299999999994</v>
      </c>
      <c r="HR76" s="185">
        <v>212975720.25</v>
      </c>
      <c r="HS76" s="186">
        <v>95.252300000000005</v>
      </c>
      <c r="HT76" s="185">
        <v>704420330.13999999</v>
      </c>
      <c r="HU76" s="186">
        <v>86.976399999999998</v>
      </c>
    </row>
    <row r="77" spans="1:229" ht="13.5" thickTop="1">
      <c r="A77" t="s">
        <v>181</v>
      </c>
      <c r="B77" s="30">
        <v>6216853558.0600004</v>
      </c>
      <c r="C77" s="5">
        <v>5.0986000000000002</v>
      </c>
      <c r="D77" s="30">
        <v>0</v>
      </c>
      <c r="E77" s="5">
        <v>0</v>
      </c>
      <c r="F77" s="30">
        <v>0</v>
      </c>
      <c r="G77" s="5">
        <v>0</v>
      </c>
      <c r="H77" s="30">
        <v>0</v>
      </c>
      <c r="I77" s="5">
        <v>0</v>
      </c>
      <c r="J77" s="30">
        <v>91989167.310000002</v>
      </c>
      <c r="K77" s="5">
        <v>82.524000000000001</v>
      </c>
      <c r="L77" s="30">
        <v>0</v>
      </c>
      <c r="M77" s="5">
        <v>0</v>
      </c>
      <c r="N77" s="30">
        <v>0</v>
      </c>
      <c r="O77" s="5">
        <v>0</v>
      </c>
      <c r="P77" s="30">
        <v>0</v>
      </c>
      <c r="Q77" s="5">
        <v>0</v>
      </c>
      <c r="R77" s="30">
        <v>0</v>
      </c>
      <c r="S77" s="5">
        <v>0</v>
      </c>
      <c r="T77" s="30">
        <v>0</v>
      </c>
      <c r="U77" s="5">
        <v>0</v>
      </c>
      <c r="V77" s="30">
        <v>0</v>
      </c>
      <c r="W77" s="5">
        <v>0</v>
      </c>
      <c r="X77" s="30">
        <v>884182852.92999995</v>
      </c>
      <c r="Y77" s="5">
        <v>98.0137</v>
      </c>
      <c r="Z77" s="30">
        <v>23000150.68</v>
      </c>
      <c r="AA77" s="5">
        <v>17.197299999999998</v>
      </c>
      <c r="AB77" s="30">
        <v>9889138.6300000008</v>
      </c>
      <c r="AC77" s="5">
        <v>18.216699999999999</v>
      </c>
      <c r="AD77" s="30">
        <v>0</v>
      </c>
      <c r="AE77" s="5">
        <v>0</v>
      </c>
      <c r="AF77" s="30">
        <v>0</v>
      </c>
      <c r="AG77" s="5">
        <v>0</v>
      </c>
      <c r="AH77" s="30">
        <v>73671149.170000002</v>
      </c>
      <c r="AI77" s="5">
        <v>98.641999999999996</v>
      </c>
      <c r="AJ77" s="30">
        <v>0</v>
      </c>
      <c r="AK77" s="5">
        <v>0</v>
      </c>
      <c r="AL77" s="30">
        <v>0</v>
      </c>
      <c r="AM77" s="5">
        <v>0</v>
      </c>
      <c r="AN77" s="30">
        <v>28560618.079999998</v>
      </c>
      <c r="AO77" s="5">
        <v>21.685300000000002</v>
      </c>
      <c r="AP77" s="30">
        <v>0</v>
      </c>
      <c r="AQ77" s="5">
        <v>0</v>
      </c>
      <c r="AR77" s="30">
        <v>0</v>
      </c>
      <c r="AS77" s="5">
        <v>0</v>
      </c>
      <c r="AT77" s="30">
        <v>0</v>
      </c>
      <c r="AU77" s="5">
        <v>0</v>
      </c>
      <c r="AV77" s="30">
        <v>0</v>
      </c>
      <c r="AW77" s="5">
        <v>0</v>
      </c>
      <c r="AX77" s="30">
        <v>0</v>
      </c>
      <c r="AY77" s="5">
        <v>0</v>
      </c>
      <c r="AZ77" s="30">
        <v>205199209.53</v>
      </c>
      <c r="BA77" s="5">
        <v>95.123599999999996</v>
      </c>
      <c r="BB77" s="30">
        <v>0</v>
      </c>
      <c r="BC77" s="5">
        <v>0</v>
      </c>
      <c r="BD77" s="30">
        <v>0</v>
      </c>
      <c r="BE77" s="5">
        <v>0</v>
      </c>
      <c r="BF77" s="30">
        <v>0</v>
      </c>
      <c r="BG77" s="5">
        <v>0</v>
      </c>
      <c r="BH77" s="30">
        <v>0</v>
      </c>
      <c r="BI77" s="5">
        <v>0</v>
      </c>
      <c r="BJ77" s="30">
        <v>0</v>
      </c>
      <c r="BK77" s="5">
        <v>0</v>
      </c>
      <c r="BL77" s="30">
        <v>0</v>
      </c>
      <c r="BM77" s="5">
        <v>0</v>
      </c>
      <c r="BN77" s="30">
        <v>0</v>
      </c>
      <c r="BO77" s="5">
        <v>0</v>
      </c>
      <c r="BP77" s="30">
        <v>0</v>
      </c>
      <c r="BQ77" s="5">
        <v>0</v>
      </c>
      <c r="BR77" s="30">
        <v>5225656.1500000004</v>
      </c>
      <c r="BS77" s="5">
        <v>22.383600000000001</v>
      </c>
      <c r="BT77" s="30">
        <v>0</v>
      </c>
      <c r="BU77" s="5">
        <v>0</v>
      </c>
      <c r="BV77" s="30">
        <v>0</v>
      </c>
      <c r="BW77" s="5">
        <v>0</v>
      </c>
      <c r="BX77" s="30">
        <v>11485743</v>
      </c>
      <c r="BY77" s="5">
        <v>0.75460000000000005</v>
      </c>
      <c r="BZ77" s="30">
        <v>47633071.659999996</v>
      </c>
      <c r="CA77" s="5">
        <v>99.440100000000001</v>
      </c>
      <c r="CB77" s="30">
        <v>0</v>
      </c>
      <c r="CC77" s="5">
        <v>0</v>
      </c>
      <c r="CD77" s="30">
        <v>0</v>
      </c>
      <c r="CE77" s="5">
        <v>0</v>
      </c>
      <c r="CF77" s="30">
        <v>0</v>
      </c>
      <c r="CG77" s="5">
        <v>0</v>
      </c>
      <c r="CH77" s="30">
        <v>16987801.59</v>
      </c>
      <c r="CI77" s="5">
        <v>99.527799999999999</v>
      </c>
      <c r="CJ77" s="30">
        <v>0</v>
      </c>
      <c r="CK77" s="5">
        <v>0</v>
      </c>
      <c r="CL77" s="30">
        <v>0</v>
      </c>
      <c r="CM77" s="5">
        <v>0</v>
      </c>
      <c r="CN77" s="30">
        <v>188491780</v>
      </c>
      <c r="CO77" s="5">
        <v>100.0004</v>
      </c>
      <c r="CP77" s="30">
        <v>0</v>
      </c>
      <c r="CQ77" s="5">
        <v>0</v>
      </c>
      <c r="CR77" s="30">
        <v>0</v>
      </c>
      <c r="CS77" s="5">
        <v>0</v>
      </c>
      <c r="CT77" s="30">
        <v>9358352.9700000007</v>
      </c>
      <c r="CU77" s="5">
        <v>4.0839999999999996</v>
      </c>
      <c r="CV77" s="30">
        <v>2987434.37</v>
      </c>
      <c r="CW77" s="5">
        <v>1.048</v>
      </c>
      <c r="CX77" s="30">
        <v>171495109.18000001</v>
      </c>
      <c r="CY77" s="5">
        <v>97.429000000000002</v>
      </c>
      <c r="CZ77" s="30">
        <v>235221.99</v>
      </c>
      <c r="DA77" s="5">
        <v>1.1900000000000001E-2</v>
      </c>
      <c r="DB77" s="30">
        <v>243601966.75</v>
      </c>
      <c r="DC77" s="5">
        <v>97.876499999999993</v>
      </c>
      <c r="DD77" s="30">
        <v>1306154596.6700001</v>
      </c>
      <c r="DE77" s="5">
        <v>99.197100000000006</v>
      </c>
      <c r="DF77" s="30">
        <v>0</v>
      </c>
      <c r="DG77" s="5">
        <v>0</v>
      </c>
      <c r="DH77" s="30">
        <v>0</v>
      </c>
      <c r="DI77" s="5">
        <v>0</v>
      </c>
      <c r="DJ77" s="30">
        <v>0</v>
      </c>
      <c r="DK77" s="5">
        <v>0</v>
      </c>
      <c r="DL77" s="30">
        <v>1063645.72</v>
      </c>
      <c r="DM77" s="5">
        <v>4.9814999999999996</v>
      </c>
      <c r="DN77" s="30">
        <v>0</v>
      </c>
      <c r="DO77" s="5">
        <v>0</v>
      </c>
      <c r="DP77" s="30">
        <v>0</v>
      </c>
      <c r="DQ77" s="5">
        <v>0</v>
      </c>
      <c r="DR77" s="30">
        <v>339146928.83999997</v>
      </c>
      <c r="DS77" s="5">
        <v>8.1577999999999999</v>
      </c>
      <c r="DT77" s="30">
        <v>11518941.27</v>
      </c>
      <c r="DU77" s="5">
        <v>2.1377000000000002</v>
      </c>
      <c r="DV77" s="30">
        <v>0</v>
      </c>
      <c r="DW77" s="5">
        <v>0</v>
      </c>
      <c r="DX77" s="30">
        <v>0</v>
      </c>
      <c r="DY77" s="5">
        <v>0</v>
      </c>
      <c r="DZ77" s="30">
        <v>0</v>
      </c>
      <c r="EA77" s="5">
        <v>0</v>
      </c>
      <c r="EB77" s="30">
        <v>0</v>
      </c>
      <c r="EC77" s="5">
        <v>0</v>
      </c>
      <c r="ED77" s="30">
        <v>0</v>
      </c>
      <c r="EE77" s="5">
        <v>0</v>
      </c>
      <c r="EF77" s="30">
        <v>0</v>
      </c>
      <c r="EG77" s="5">
        <v>0</v>
      </c>
      <c r="EH77" s="30">
        <v>0</v>
      </c>
      <c r="EI77" s="5">
        <v>0</v>
      </c>
      <c r="EJ77" s="30">
        <v>0</v>
      </c>
      <c r="EK77" s="5">
        <v>0</v>
      </c>
      <c r="EL77" s="30">
        <v>0</v>
      </c>
      <c r="EM77" s="5">
        <v>0</v>
      </c>
      <c r="EN77" s="30">
        <v>3340284.95</v>
      </c>
      <c r="EO77" s="5">
        <v>0.91790000000000005</v>
      </c>
      <c r="EP77" s="30">
        <v>29342315.82</v>
      </c>
      <c r="EQ77" s="5">
        <v>11.6004</v>
      </c>
      <c r="ER77" s="30">
        <v>111176100.39</v>
      </c>
      <c r="ES77" s="5">
        <v>18.459</v>
      </c>
      <c r="ET77" s="30">
        <v>0</v>
      </c>
      <c r="EU77" s="5">
        <v>0</v>
      </c>
      <c r="EV77" s="30">
        <v>0</v>
      </c>
      <c r="EW77" s="5">
        <v>0</v>
      </c>
      <c r="EX77" s="30">
        <v>0</v>
      </c>
      <c r="EY77" s="5">
        <v>0</v>
      </c>
      <c r="EZ77" s="30">
        <v>0</v>
      </c>
      <c r="FA77" s="5">
        <v>0</v>
      </c>
      <c r="FB77" s="30">
        <v>410363088</v>
      </c>
      <c r="FC77" s="5">
        <v>99.685000000000002</v>
      </c>
      <c r="FD77" s="30">
        <v>1052763946.3200001</v>
      </c>
      <c r="FE77" s="5">
        <v>99.742800000000003</v>
      </c>
      <c r="FF77" s="30">
        <v>0</v>
      </c>
      <c r="FG77" s="5">
        <v>0</v>
      </c>
      <c r="FH77" s="30">
        <v>0</v>
      </c>
      <c r="FI77" s="5">
        <v>0</v>
      </c>
      <c r="FJ77" s="30">
        <v>0</v>
      </c>
      <c r="FK77" s="5">
        <v>0</v>
      </c>
      <c r="FL77" s="30">
        <v>0</v>
      </c>
      <c r="FM77" s="5">
        <v>0</v>
      </c>
      <c r="FN77" s="30">
        <v>0</v>
      </c>
      <c r="FO77" s="5">
        <v>0</v>
      </c>
      <c r="FP77" s="30">
        <v>0</v>
      </c>
      <c r="FQ77" s="5">
        <v>0</v>
      </c>
      <c r="FR77" s="30">
        <v>0</v>
      </c>
      <c r="FS77" s="5">
        <v>0</v>
      </c>
      <c r="FT77" s="30">
        <v>0</v>
      </c>
      <c r="FU77" s="5">
        <v>0</v>
      </c>
      <c r="FV77" s="30">
        <v>4464230.54</v>
      </c>
      <c r="FW77" s="5">
        <v>1.3337000000000001</v>
      </c>
      <c r="FX77" s="30">
        <v>0</v>
      </c>
      <c r="FY77" s="5">
        <v>0</v>
      </c>
      <c r="FZ77" s="30">
        <v>0</v>
      </c>
      <c r="GA77" s="5">
        <v>0</v>
      </c>
      <c r="GB77" s="30">
        <v>0</v>
      </c>
      <c r="GC77" s="5">
        <v>0</v>
      </c>
      <c r="GD77" s="30">
        <v>0</v>
      </c>
      <c r="GE77" s="5">
        <v>0</v>
      </c>
      <c r="GF77" s="30">
        <v>0</v>
      </c>
      <c r="GG77" s="5">
        <v>0</v>
      </c>
      <c r="GH77" s="30">
        <v>0</v>
      </c>
      <c r="GI77" s="5">
        <v>0</v>
      </c>
      <c r="GJ77" s="30">
        <v>0</v>
      </c>
      <c r="GK77" s="5">
        <v>0</v>
      </c>
      <c r="GL77" s="30">
        <v>0</v>
      </c>
      <c r="GM77" s="5">
        <v>0</v>
      </c>
      <c r="GN77" s="30">
        <v>63103551.590000004</v>
      </c>
      <c r="GO77" s="5">
        <v>84.843400000000003</v>
      </c>
      <c r="GP77" s="30">
        <v>0</v>
      </c>
      <c r="GQ77" s="5">
        <v>0</v>
      </c>
      <c r="GR77" s="30">
        <v>0</v>
      </c>
      <c r="GS77" s="5">
        <v>0</v>
      </c>
      <c r="GT77" s="30">
        <v>221555986.53</v>
      </c>
      <c r="GU77" s="5">
        <v>99.760999999999996</v>
      </c>
      <c r="GV77" s="30">
        <v>263161572.78</v>
      </c>
      <c r="GW77" s="5">
        <v>15.587400000000001</v>
      </c>
      <c r="GX77" s="30">
        <v>0</v>
      </c>
      <c r="GY77" s="5">
        <v>0</v>
      </c>
      <c r="GZ77" s="30">
        <v>0</v>
      </c>
      <c r="HA77" s="5">
        <v>0</v>
      </c>
      <c r="HB77" s="30">
        <v>0</v>
      </c>
      <c r="HC77" s="5">
        <v>0</v>
      </c>
      <c r="HD77" s="30">
        <v>142925429.41999999</v>
      </c>
      <c r="HE77" s="5">
        <v>95.119600000000005</v>
      </c>
      <c r="HF77" s="30">
        <v>188030595</v>
      </c>
      <c r="HG77" s="5">
        <v>100.0612</v>
      </c>
      <c r="HH77" s="30">
        <v>0</v>
      </c>
      <c r="HI77" s="5">
        <v>0</v>
      </c>
      <c r="HJ77" s="30">
        <v>0</v>
      </c>
      <c r="HK77" s="5">
        <v>0</v>
      </c>
      <c r="HL77" s="30">
        <v>0</v>
      </c>
      <c r="HM77" s="5">
        <v>0</v>
      </c>
      <c r="HN77" s="30">
        <v>0</v>
      </c>
      <c r="HO77" s="5">
        <v>0</v>
      </c>
      <c r="HP77" s="30">
        <v>0</v>
      </c>
      <c r="HQ77" s="5">
        <v>0</v>
      </c>
      <c r="HR77" s="30">
        <v>4524086.3099999996</v>
      </c>
      <c r="HS77" s="5">
        <v>2.0234000000000001</v>
      </c>
      <c r="HT77" s="30">
        <v>50223833.920000002</v>
      </c>
      <c r="HU77" s="5">
        <v>6.2012999999999998</v>
      </c>
    </row>
    <row r="78" spans="1:229">
      <c r="A78" t="s">
        <v>330</v>
      </c>
      <c r="B78" s="30">
        <v>0.01</v>
      </c>
      <c r="C78" s="5">
        <v>0</v>
      </c>
      <c r="D78" s="30">
        <v>0</v>
      </c>
      <c r="E78" s="5">
        <v>0</v>
      </c>
      <c r="F78" s="30">
        <v>0</v>
      </c>
      <c r="G78" s="5">
        <v>0</v>
      </c>
      <c r="H78" s="30">
        <v>0</v>
      </c>
      <c r="I78" s="5">
        <v>0</v>
      </c>
      <c r="J78" s="30">
        <v>0</v>
      </c>
      <c r="K78" s="5">
        <v>0</v>
      </c>
      <c r="L78" s="30">
        <v>0</v>
      </c>
      <c r="M78" s="5">
        <v>0</v>
      </c>
      <c r="N78" s="30">
        <v>0</v>
      </c>
      <c r="O78" s="5">
        <v>0</v>
      </c>
      <c r="P78" s="30">
        <v>0</v>
      </c>
      <c r="Q78" s="5">
        <v>0</v>
      </c>
      <c r="R78" s="30">
        <v>0</v>
      </c>
      <c r="S78" s="5">
        <v>0</v>
      </c>
      <c r="T78" s="30">
        <v>0</v>
      </c>
      <c r="U78" s="5">
        <v>0</v>
      </c>
      <c r="V78" s="30">
        <v>0</v>
      </c>
      <c r="W78" s="5">
        <v>0</v>
      </c>
      <c r="X78" s="30">
        <v>0</v>
      </c>
      <c r="Y78" s="5">
        <v>0</v>
      </c>
      <c r="Z78" s="30">
        <v>0</v>
      </c>
      <c r="AA78" s="5">
        <v>0</v>
      </c>
      <c r="AB78" s="30">
        <v>0</v>
      </c>
      <c r="AC78" s="5">
        <v>0</v>
      </c>
      <c r="AD78" s="30">
        <v>0</v>
      </c>
      <c r="AE78" s="5">
        <v>0</v>
      </c>
      <c r="AF78" s="30">
        <v>0</v>
      </c>
      <c r="AG78" s="5">
        <v>0</v>
      </c>
      <c r="AH78" s="30">
        <v>0</v>
      </c>
      <c r="AI78" s="5">
        <v>0</v>
      </c>
      <c r="AJ78" s="30">
        <v>0</v>
      </c>
      <c r="AK78" s="5">
        <v>0</v>
      </c>
      <c r="AL78" s="30">
        <v>0</v>
      </c>
      <c r="AM78" s="5">
        <v>0</v>
      </c>
      <c r="AN78" s="30">
        <v>0</v>
      </c>
      <c r="AO78" s="5">
        <v>0</v>
      </c>
      <c r="AP78" s="30">
        <v>0</v>
      </c>
      <c r="AQ78" s="5">
        <v>0</v>
      </c>
      <c r="AR78" s="30">
        <v>0</v>
      </c>
      <c r="AS78" s="5">
        <v>0</v>
      </c>
      <c r="AT78" s="30">
        <v>0</v>
      </c>
      <c r="AU78" s="5">
        <v>0</v>
      </c>
      <c r="AV78" s="30">
        <v>0</v>
      </c>
      <c r="AW78" s="5">
        <v>0</v>
      </c>
      <c r="AX78" s="30">
        <v>0</v>
      </c>
      <c r="AY78" s="5">
        <v>0</v>
      </c>
      <c r="AZ78" s="30">
        <v>0</v>
      </c>
      <c r="BA78" s="5">
        <v>0</v>
      </c>
      <c r="BB78" s="30">
        <v>0</v>
      </c>
      <c r="BC78" s="5">
        <v>0</v>
      </c>
      <c r="BD78" s="30">
        <v>0</v>
      </c>
      <c r="BE78" s="5">
        <v>0</v>
      </c>
      <c r="BF78" s="30">
        <v>0</v>
      </c>
      <c r="BG78" s="5">
        <v>0</v>
      </c>
      <c r="BH78" s="30">
        <v>0</v>
      </c>
      <c r="BI78" s="5">
        <v>0</v>
      </c>
      <c r="BJ78" s="30">
        <v>0</v>
      </c>
      <c r="BK78" s="5">
        <v>0</v>
      </c>
      <c r="BL78" s="30">
        <v>0</v>
      </c>
      <c r="BM78" s="5">
        <v>0</v>
      </c>
      <c r="BN78" s="30">
        <v>0</v>
      </c>
      <c r="BO78" s="5">
        <v>0</v>
      </c>
      <c r="BP78" s="30">
        <v>0</v>
      </c>
      <c r="BQ78" s="5">
        <v>0</v>
      </c>
      <c r="BR78" s="30">
        <v>0</v>
      </c>
      <c r="BS78" s="5">
        <v>0</v>
      </c>
      <c r="BT78" s="30">
        <v>0</v>
      </c>
      <c r="BU78" s="5">
        <v>0</v>
      </c>
      <c r="BV78" s="30">
        <v>0</v>
      </c>
      <c r="BW78" s="5">
        <v>0</v>
      </c>
      <c r="BX78" s="30">
        <v>0</v>
      </c>
      <c r="BY78" s="5">
        <v>0</v>
      </c>
      <c r="BZ78" s="30">
        <v>0</v>
      </c>
      <c r="CA78" s="5">
        <v>0</v>
      </c>
      <c r="CB78" s="30">
        <v>0</v>
      </c>
      <c r="CC78" s="5">
        <v>0</v>
      </c>
      <c r="CD78" s="30">
        <v>0</v>
      </c>
      <c r="CE78" s="5">
        <v>0</v>
      </c>
      <c r="CF78" s="30">
        <v>0</v>
      </c>
      <c r="CG78" s="5">
        <v>0</v>
      </c>
      <c r="CH78" s="30">
        <v>0</v>
      </c>
      <c r="CI78" s="5">
        <v>0</v>
      </c>
      <c r="CJ78" s="30">
        <v>0</v>
      </c>
      <c r="CK78" s="5">
        <v>0</v>
      </c>
      <c r="CL78" s="30">
        <v>0</v>
      </c>
      <c r="CM78" s="5">
        <v>0</v>
      </c>
      <c r="CN78" s="30">
        <v>0</v>
      </c>
      <c r="CO78" s="5">
        <v>0</v>
      </c>
      <c r="CP78" s="30">
        <v>0</v>
      </c>
      <c r="CQ78" s="5">
        <v>0</v>
      </c>
      <c r="CR78" s="30">
        <v>0</v>
      </c>
      <c r="CS78" s="5">
        <v>0</v>
      </c>
      <c r="CT78" s="30">
        <v>0</v>
      </c>
      <c r="CU78" s="5">
        <v>0</v>
      </c>
      <c r="CV78" s="30">
        <v>0</v>
      </c>
      <c r="CW78" s="5">
        <v>0</v>
      </c>
      <c r="CX78" s="30">
        <v>0</v>
      </c>
      <c r="CY78" s="5">
        <v>0</v>
      </c>
      <c r="CZ78" s="30">
        <v>0</v>
      </c>
      <c r="DA78" s="5">
        <v>0</v>
      </c>
      <c r="DB78" s="30">
        <v>0</v>
      </c>
      <c r="DC78" s="5">
        <v>0</v>
      </c>
      <c r="DD78" s="30">
        <v>0</v>
      </c>
      <c r="DE78" s="5">
        <v>0</v>
      </c>
      <c r="DF78" s="30">
        <v>0</v>
      </c>
      <c r="DG78" s="5">
        <v>0</v>
      </c>
      <c r="DH78" s="30">
        <v>0</v>
      </c>
      <c r="DI78" s="5">
        <v>0</v>
      </c>
      <c r="DJ78" s="30">
        <v>0</v>
      </c>
      <c r="DK78" s="5">
        <v>0</v>
      </c>
      <c r="DL78" s="30">
        <v>0</v>
      </c>
      <c r="DM78" s="5">
        <v>0</v>
      </c>
      <c r="DN78" s="30">
        <v>0</v>
      </c>
      <c r="DO78" s="5">
        <v>0</v>
      </c>
      <c r="DP78" s="30">
        <v>0</v>
      </c>
      <c r="DQ78" s="5">
        <v>0</v>
      </c>
      <c r="DR78" s="30">
        <v>0</v>
      </c>
      <c r="DS78" s="5">
        <v>0</v>
      </c>
      <c r="DT78" s="30">
        <v>0</v>
      </c>
      <c r="DU78" s="5">
        <v>0</v>
      </c>
      <c r="DV78" s="30">
        <v>0</v>
      </c>
      <c r="DW78" s="5">
        <v>0</v>
      </c>
      <c r="DX78" s="30">
        <v>0</v>
      </c>
      <c r="DY78" s="5">
        <v>0</v>
      </c>
      <c r="DZ78" s="30">
        <v>0</v>
      </c>
      <c r="EA78" s="5">
        <v>0</v>
      </c>
      <c r="EB78" s="30">
        <v>0</v>
      </c>
      <c r="EC78" s="5">
        <v>0</v>
      </c>
      <c r="ED78" s="30">
        <v>0</v>
      </c>
      <c r="EE78" s="5">
        <v>0</v>
      </c>
      <c r="EF78" s="30">
        <v>0</v>
      </c>
      <c r="EG78" s="5">
        <v>0</v>
      </c>
      <c r="EH78" s="30">
        <v>0</v>
      </c>
      <c r="EI78" s="5">
        <v>0</v>
      </c>
      <c r="EJ78" s="30">
        <v>0</v>
      </c>
      <c r="EK78" s="5">
        <v>0</v>
      </c>
      <c r="EL78" s="30">
        <v>0</v>
      </c>
      <c r="EM78" s="5">
        <v>0</v>
      </c>
      <c r="EN78" s="30">
        <v>0</v>
      </c>
      <c r="EO78" s="5">
        <v>0</v>
      </c>
      <c r="EP78" s="30">
        <v>0</v>
      </c>
      <c r="EQ78" s="5">
        <v>0</v>
      </c>
      <c r="ER78" s="30">
        <v>0</v>
      </c>
      <c r="ES78" s="5">
        <v>0</v>
      </c>
      <c r="ET78" s="30">
        <v>0</v>
      </c>
      <c r="EU78" s="5">
        <v>0</v>
      </c>
      <c r="EV78" s="30">
        <v>0</v>
      </c>
      <c r="EW78" s="5">
        <v>0</v>
      </c>
      <c r="EX78" s="30">
        <v>0</v>
      </c>
      <c r="EY78" s="5">
        <v>0</v>
      </c>
      <c r="EZ78" s="30">
        <v>0</v>
      </c>
      <c r="FA78" s="5">
        <v>0</v>
      </c>
      <c r="FB78" s="30">
        <v>0</v>
      </c>
      <c r="FC78" s="5">
        <v>0</v>
      </c>
      <c r="FD78" s="30">
        <v>0</v>
      </c>
      <c r="FE78" s="5">
        <v>0</v>
      </c>
      <c r="FF78" s="30">
        <v>0</v>
      </c>
      <c r="FG78" s="5">
        <v>0</v>
      </c>
      <c r="FH78" s="30">
        <v>0</v>
      </c>
      <c r="FI78" s="5">
        <v>0</v>
      </c>
      <c r="FJ78" s="30">
        <v>0</v>
      </c>
      <c r="FK78" s="5">
        <v>0</v>
      </c>
      <c r="FL78" s="30">
        <v>0</v>
      </c>
      <c r="FM78" s="5">
        <v>0</v>
      </c>
      <c r="FN78" s="30">
        <v>0</v>
      </c>
      <c r="FO78" s="5">
        <v>0</v>
      </c>
      <c r="FP78" s="30">
        <v>0</v>
      </c>
      <c r="FQ78" s="5">
        <v>0</v>
      </c>
      <c r="FR78" s="30">
        <v>0</v>
      </c>
      <c r="FS78" s="5">
        <v>0</v>
      </c>
      <c r="FT78" s="30">
        <v>0</v>
      </c>
      <c r="FU78" s="5">
        <v>0</v>
      </c>
      <c r="FV78" s="30">
        <v>0</v>
      </c>
      <c r="FW78" s="5">
        <v>0</v>
      </c>
      <c r="FX78" s="30">
        <v>0</v>
      </c>
      <c r="FY78" s="5">
        <v>0</v>
      </c>
      <c r="FZ78" s="30">
        <v>0</v>
      </c>
      <c r="GA78" s="5">
        <v>0</v>
      </c>
      <c r="GB78" s="30">
        <v>0</v>
      </c>
      <c r="GC78" s="5">
        <v>0</v>
      </c>
      <c r="GD78" s="30">
        <v>0</v>
      </c>
      <c r="GE78" s="5">
        <v>0</v>
      </c>
      <c r="GF78" s="30">
        <v>0</v>
      </c>
      <c r="GG78" s="5">
        <v>0</v>
      </c>
      <c r="GH78" s="30">
        <v>0</v>
      </c>
      <c r="GI78" s="5">
        <v>0</v>
      </c>
      <c r="GJ78" s="30">
        <v>0</v>
      </c>
      <c r="GK78" s="5">
        <v>0</v>
      </c>
      <c r="GL78" s="30">
        <v>0</v>
      </c>
      <c r="GM78" s="5">
        <v>0</v>
      </c>
      <c r="GN78" s="30">
        <v>0</v>
      </c>
      <c r="GO78" s="5">
        <v>0</v>
      </c>
      <c r="GP78" s="30">
        <v>0</v>
      </c>
      <c r="GQ78" s="5">
        <v>0</v>
      </c>
      <c r="GR78" s="30">
        <v>0</v>
      </c>
      <c r="GS78" s="5">
        <v>0</v>
      </c>
      <c r="GT78" s="30">
        <v>0</v>
      </c>
      <c r="GU78" s="5">
        <v>0</v>
      </c>
      <c r="GV78" s="30">
        <v>0</v>
      </c>
      <c r="GW78" s="5">
        <v>0</v>
      </c>
      <c r="GX78" s="30">
        <v>0</v>
      </c>
      <c r="GY78" s="5">
        <v>0</v>
      </c>
      <c r="GZ78" s="30">
        <v>0</v>
      </c>
      <c r="HA78" s="5">
        <v>0</v>
      </c>
      <c r="HB78" s="30">
        <v>0</v>
      </c>
      <c r="HC78" s="5">
        <v>0</v>
      </c>
      <c r="HD78" s="30">
        <v>0</v>
      </c>
      <c r="HE78" s="5">
        <v>0</v>
      </c>
      <c r="HF78" s="30">
        <v>0</v>
      </c>
      <c r="HG78" s="5">
        <v>0</v>
      </c>
      <c r="HH78" s="30">
        <v>0</v>
      </c>
      <c r="HI78" s="5">
        <v>0</v>
      </c>
      <c r="HJ78" s="30">
        <v>0</v>
      </c>
      <c r="HK78" s="5">
        <v>0</v>
      </c>
      <c r="HL78" s="30">
        <v>0</v>
      </c>
      <c r="HM78" s="5">
        <v>0</v>
      </c>
      <c r="HN78" s="30">
        <v>0</v>
      </c>
      <c r="HO78" s="5">
        <v>0</v>
      </c>
      <c r="HP78" s="30">
        <v>0</v>
      </c>
      <c r="HQ78" s="5">
        <v>0</v>
      </c>
      <c r="HR78" s="30">
        <v>0</v>
      </c>
      <c r="HS78" s="5">
        <v>0</v>
      </c>
      <c r="HT78" s="30">
        <v>0.01</v>
      </c>
      <c r="HU78" s="5">
        <v>0</v>
      </c>
    </row>
    <row r="79" spans="1:229" ht="13.5" thickBot="1">
      <c r="A79" t="s">
        <v>331</v>
      </c>
      <c r="B79" s="30">
        <v>798533433.60000002</v>
      </c>
      <c r="C79" s="5">
        <v>0.65490000000000004</v>
      </c>
      <c r="D79" s="30">
        <v>0</v>
      </c>
      <c r="E79" s="5">
        <v>0</v>
      </c>
      <c r="F79" s="30">
        <v>0</v>
      </c>
      <c r="G79" s="5">
        <v>0</v>
      </c>
      <c r="H79" s="30">
        <v>0</v>
      </c>
      <c r="I79" s="5">
        <v>0</v>
      </c>
      <c r="J79" s="30">
        <v>19167907.699999999</v>
      </c>
      <c r="K79" s="5">
        <v>17.195599999999999</v>
      </c>
      <c r="L79" s="30">
        <v>0</v>
      </c>
      <c r="M79" s="5">
        <v>0</v>
      </c>
      <c r="N79" s="30">
        <v>0</v>
      </c>
      <c r="O79" s="5">
        <v>0</v>
      </c>
      <c r="P79" s="30">
        <v>0</v>
      </c>
      <c r="Q79" s="5">
        <v>0</v>
      </c>
      <c r="R79" s="30">
        <v>0</v>
      </c>
      <c r="S79" s="5">
        <v>0</v>
      </c>
      <c r="T79" s="30">
        <v>0</v>
      </c>
      <c r="U79" s="5">
        <v>0</v>
      </c>
      <c r="V79" s="30">
        <v>0</v>
      </c>
      <c r="W79" s="5">
        <v>0</v>
      </c>
      <c r="X79" s="30">
        <v>0</v>
      </c>
      <c r="Y79" s="5">
        <v>0</v>
      </c>
      <c r="Z79" s="30">
        <v>0</v>
      </c>
      <c r="AA79" s="5">
        <v>0</v>
      </c>
      <c r="AB79" s="30">
        <v>0</v>
      </c>
      <c r="AC79" s="5">
        <v>0</v>
      </c>
      <c r="AD79" s="30">
        <v>0</v>
      </c>
      <c r="AE79" s="5">
        <v>0</v>
      </c>
      <c r="AF79" s="30">
        <v>0</v>
      </c>
      <c r="AG79" s="5">
        <v>0</v>
      </c>
      <c r="AH79" s="30">
        <v>0</v>
      </c>
      <c r="AI79" s="5">
        <v>0</v>
      </c>
      <c r="AJ79" s="30">
        <v>0</v>
      </c>
      <c r="AK79" s="5">
        <v>0</v>
      </c>
      <c r="AL79" s="30">
        <v>0</v>
      </c>
      <c r="AM79" s="5">
        <v>0</v>
      </c>
      <c r="AN79" s="30">
        <v>0</v>
      </c>
      <c r="AO79" s="5">
        <v>0</v>
      </c>
      <c r="AP79" s="30">
        <v>0</v>
      </c>
      <c r="AQ79" s="5">
        <v>0</v>
      </c>
      <c r="AR79" s="30">
        <v>86406568.159999996</v>
      </c>
      <c r="AS79" s="5">
        <v>7.5278999999999998</v>
      </c>
      <c r="AT79" s="30">
        <v>0</v>
      </c>
      <c r="AU79" s="5">
        <v>0</v>
      </c>
      <c r="AV79" s="30">
        <v>0</v>
      </c>
      <c r="AW79" s="5">
        <v>0</v>
      </c>
      <c r="AX79" s="30">
        <v>0</v>
      </c>
      <c r="AY79" s="5">
        <v>0</v>
      </c>
      <c r="AZ79" s="30">
        <v>0</v>
      </c>
      <c r="BA79" s="5">
        <v>0</v>
      </c>
      <c r="BB79" s="30">
        <v>0</v>
      </c>
      <c r="BC79" s="5">
        <v>0</v>
      </c>
      <c r="BD79" s="30">
        <v>0</v>
      </c>
      <c r="BE79" s="5">
        <v>0</v>
      </c>
      <c r="BF79" s="30">
        <v>0</v>
      </c>
      <c r="BG79" s="5">
        <v>0</v>
      </c>
      <c r="BH79" s="30">
        <v>0</v>
      </c>
      <c r="BI79" s="5">
        <v>0</v>
      </c>
      <c r="BJ79" s="30">
        <v>0</v>
      </c>
      <c r="BK79" s="5">
        <v>0</v>
      </c>
      <c r="BL79" s="30">
        <v>0</v>
      </c>
      <c r="BM79" s="5">
        <v>0</v>
      </c>
      <c r="BN79" s="30">
        <v>0</v>
      </c>
      <c r="BO79" s="5">
        <v>0</v>
      </c>
      <c r="BP79" s="30">
        <v>1827744.58</v>
      </c>
      <c r="BQ79" s="5">
        <v>2.2136</v>
      </c>
      <c r="BR79" s="30">
        <v>0</v>
      </c>
      <c r="BS79" s="5">
        <v>0</v>
      </c>
      <c r="BT79" s="30">
        <v>0</v>
      </c>
      <c r="BU79" s="5">
        <v>0</v>
      </c>
      <c r="BV79" s="30">
        <v>0</v>
      </c>
      <c r="BW79" s="5">
        <v>0</v>
      </c>
      <c r="BX79" s="30">
        <v>0</v>
      </c>
      <c r="BY79" s="5">
        <v>0</v>
      </c>
      <c r="BZ79" s="30">
        <v>0</v>
      </c>
      <c r="CA79" s="5">
        <v>0</v>
      </c>
      <c r="CB79" s="30">
        <v>0</v>
      </c>
      <c r="CC79" s="5">
        <v>0</v>
      </c>
      <c r="CD79" s="30">
        <v>0</v>
      </c>
      <c r="CE79" s="5">
        <v>0</v>
      </c>
      <c r="CF79" s="30">
        <v>0</v>
      </c>
      <c r="CG79" s="5">
        <v>0</v>
      </c>
      <c r="CH79" s="30">
        <v>0</v>
      </c>
      <c r="CI79" s="5">
        <v>0</v>
      </c>
      <c r="CJ79" s="30">
        <v>0</v>
      </c>
      <c r="CK79" s="5">
        <v>0</v>
      </c>
      <c r="CL79" s="30">
        <v>0</v>
      </c>
      <c r="CM79" s="5">
        <v>0</v>
      </c>
      <c r="CN79" s="30">
        <v>0</v>
      </c>
      <c r="CO79" s="5">
        <v>0</v>
      </c>
      <c r="CP79" s="30">
        <v>0</v>
      </c>
      <c r="CQ79" s="5">
        <v>0</v>
      </c>
      <c r="CR79" s="30">
        <v>0</v>
      </c>
      <c r="CS79" s="5">
        <v>0</v>
      </c>
      <c r="CT79" s="30">
        <v>0</v>
      </c>
      <c r="CU79" s="5">
        <v>0</v>
      </c>
      <c r="CV79" s="30">
        <v>0</v>
      </c>
      <c r="CW79" s="5">
        <v>0</v>
      </c>
      <c r="CX79" s="30">
        <v>0</v>
      </c>
      <c r="CY79" s="5">
        <v>0</v>
      </c>
      <c r="CZ79" s="30">
        <v>0</v>
      </c>
      <c r="DA79" s="5">
        <v>0</v>
      </c>
      <c r="DB79" s="30">
        <v>0</v>
      </c>
      <c r="DC79" s="5">
        <v>0</v>
      </c>
      <c r="DD79" s="30">
        <v>0</v>
      </c>
      <c r="DE79" s="5">
        <v>0</v>
      </c>
      <c r="DF79" s="30">
        <v>0</v>
      </c>
      <c r="DG79" s="5">
        <v>0</v>
      </c>
      <c r="DH79" s="30">
        <v>0</v>
      </c>
      <c r="DI79" s="5">
        <v>0</v>
      </c>
      <c r="DJ79" s="30">
        <v>0</v>
      </c>
      <c r="DK79" s="5">
        <v>0</v>
      </c>
      <c r="DL79" s="30">
        <v>0</v>
      </c>
      <c r="DM79" s="5">
        <v>0</v>
      </c>
      <c r="DN79" s="30">
        <v>0</v>
      </c>
      <c r="DO79" s="5">
        <v>0</v>
      </c>
      <c r="DP79" s="30">
        <v>0</v>
      </c>
      <c r="DQ79" s="5">
        <v>0</v>
      </c>
      <c r="DR79" s="30">
        <v>315335701.19</v>
      </c>
      <c r="DS79" s="5">
        <v>7.5850999999999997</v>
      </c>
      <c r="DT79" s="30">
        <v>0</v>
      </c>
      <c r="DU79" s="5">
        <v>0</v>
      </c>
      <c r="DV79" s="30">
        <v>0</v>
      </c>
      <c r="DW79" s="5">
        <v>0</v>
      </c>
      <c r="DX79" s="30">
        <v>85000646</v>
      </c>
      <c r="DY79" s="5">
        <v>9.2234999999999996</v>
      </c>
      <c r="DZ79" s="30">
        <v>0</v>
      </c>
      <c r="EA79" s="5">
        <v>0</v>
      </c>
      <c r="EB79" s="30">
        <v>0</v>
      </c>
      <c r="EC79" s="5">
        <v>0</v>
      </c>
      <c r="ED79" s="30">
        <v>0</v>
      </c>
      <c r="EE79" s="5">
        <v>0</v>
      </c>
      <c r="EF79" s="30">
        <v>0</v>
      </c>
      <c r="EG79" s="5">
        <v>0</v>
      </c>
      <c r="EH79" s="30">
        <v>0</v>
      </c>
      <c r="EI79" s="5">
        <v>0</v>
      </c>
      <c r="EJ79" s="30">
        <v>0</v>
      </c>
      <c r="EK79" s="5">
        <v>0</v>
      </c>
      <c r="EL79" s="30">
        <v>0</v>
      </c>
      <c r="EM79" s="5">
        <v>0</v>
      </c>
      <c r="EN79" s="30">
        <v>0</v>
      </c>
      <c r="EO79" s="5">
        <v>0</v>
      </c>
      <c r="EP79" s="30">
        <v>0</v>
      </c>
      <c r="EQ79" s="5">
        <v>0</v>
      </c>
      <c r="ER79" s="30">
        <v>0</v>
      </c>
      <c r="ES79" s="5">
        <v>0</v>
      </c>
      <c r="ET79" s="30">
        <v>0</v>
      </c>
      <c r="EU79" s="5">
        <v>0</v>
      </c>
      <c r="EV79" s="30">
        <v>0</v>
      </c>
      <c r="EW79" s="5">
        <v>0</v>
      </c>
      <c r="EX79" s="30">
        <v>32956860.27</v>
      </c>
      <c r="EY79" s="5">
        <v>2.3102999999999998</v>
      </c>
      <c r="EZ79" s="30">
        <v>0</v>
      </c>
      <c r="FA79" s="5">
        <v>0</v>
      </c>
      <c r="FB79" s="30">
        <v>0</v>
      </c>
      <c r="FC79" s="5">
        <v>0</v>
      </c>
      <c r="FD79" s="30">
        <v>0</v>
      </c>
      <c r="FE79" s="5">
        <v>0</v>
      </c>
      <c r="FF79" s="30">
        <v>0</v>
      </c>
      <c r="FG79" s="5">
        <v>0</v>
      </c>
      <c r="FH79" s="30">
        <v>0</v>
      </c>
      <c r="FI79" s="5">
        <v>0</v>
      </c>
      <c r="FJ79" s="30">
        <v>0</v>
      </c>
      <c r="FK79" s="5">
        <v>0</v>
      </c>
      <c r="FL79" s="30">
        <v>0</v>
      </c>
      <c r="FM79" s="5">
        <v>0</v>
      </c>
      <c r="FN79" s="30">
        <v>0</v>
      </c>
      <c r="FO79" s="5">
        <v>0</v>
      </c>
      <c r="FP79" s="30">
        <v>0</v>
      </c>
      <c r="FQ79" s="5">
        <v>0</v>
      </c>
      <c r="FR79" s="30">
        <v>0</v>
      </c>
      <c r="FS79" s="5">
        <v>0</v>
      </c>
      <c r="FT79" s="30">
        <v>0</v>
      </c>
      <c r="FU79" s="5">
        <v>0</v>
      </c>
      <c r="FV79" s="30">
        <v>0</v>
      </c>
      <c r="FW79" s="5">
        <v>0</v>
      </c>
      <c r="FX79" s="30">
        <v>0</v>
      </c>
      <c r="FY79" s="5">
        <v>0</v>
      </c>
      <c r="FZ79" s="30">
        <v>0</v>
      </c>
      <c r="GA79" s="5">
        <v>0</v>
      </c>
      <c r="GB79" s="30">
        <v>0</v>
      </c>
      <c r="GC79" s="5">
        <v>0</v>
      </c>
      <c r="GD79" s="30">
        <v>0</v>
      </c>
      <c r="GE79" s="5">
        <v>0</v>
      </c>
      <c r="GF79" s="30">
        <v>0</v>
      </c>
      <c r="GG79" s="5">
        <v>0</v>
      </c>
      <c r="GH79" s="30">
        <v>0</v>
      </c>
      <c r="GI79" s="5">
        <v>0</v>
      </c>
      <c r="GJ79" s="30">
        <v>0</v>
      </c>
      <c r="GK79" s="5">
        <v>0</v>
      </c>
      <c r="GL79" s="30">
        <v>0</v>
      </c>
      <c r="GM79" s="5">
        <v>0</v>
      </c>
      <c r="GN79" s="30">
        <v>10292495.5</v>
      </c>
      <c r="GO79" s="5">
        <v>13.8384</v>
      </c>
      <c r="GP79" s="30">
        <v>247545510.19999999</v>
      </c>
      <c r="GQ79" s="5">
        <v>11.235799999999999</v>
      </c>
      <c r="GR79" s="30">
        <v>0</v>
      </c>
      <c r="GS79" s="5">
        <v>0</v>
      </c>
      <c r="GT79" s="30">
        <v>0</v>
      </c>
      <c r="GU79" s="5">
        <v>0</v>
      </c>
      <c r="GV79" s="30">
        <v>0</v>
      </c>
      <c r="GW79" s="5">
        <v>0</v>
      </c>
      <c r="GX79" s="30">
        <v>0</v>
      </c>
      <c r="GY79" s="5">
        <v>0</v>
      </c>
      <c r="GZ79" s="30">
        <v>0</v>
      </c>
      <c r="HA79" s="5">
        <v>0</v>
      </c>
      <c r="HB79" s="30">
        <v>0</v>
      </c>
      <c r="HC79" s="5">
        <v>0</v>
      </c>
      <c r="HD79" s="30">
        <v>0</v>
      </c>
      <c r="HE79" s="5">
        <v>0</v>
      </c>
      <c r="HF79" s="30">
        <v>0</v>
      </c>
      <c r="HG79" s="5">
        <v>0</v>
      </c>
      <c r="HH79" s="30">
        <v>0</v>
      </c>
      <c r="HI79" s="5">
        <v>0</v>
      </c>
      <c r="HJ79" s="30">
        <v>0</v>
      </c>
      <c r="HK79" s="5">
        <v>0</v>
      </c>
      <c r="HL79" s="30">
        <v>0</v>
      </c>
      <c r="HM79" s="5">
        <v>0</v>
      </c>
      <c r="HN79" s="30">
        <v>0</v>
      </c>
      <c r="HO79" s="5">
        <v>0</v>
      </c>
      <c r="HP79" s="30">
        <v>0</v>
      </c>
      <c r="HQ79" s="5">
        <v>0</v>
      </c>
      <c r="HR79" s="30">
        <v>0</v>
      </c>
      <c r="HS79" s="5">
        <v>0</v>
      </c>
      <c r="HT79" s="30">
        <v>0</v>
      </c>
      <c r="HU79" s="5">
        <v>0</v>
      </c>
    </row>
    <row r="80" spans="1:229" ht="14.25" thickTop="1" thickBot="1">
      <c r="A80" s="184" t="s">
        <v>184</v>
      </c>
      <c r="B80" s="185">
        <v>7015386991.6700001</v>
      </c>
      <c r="C80" s="186">
        <v>5.7534999999999998</v>
      </c>
      <c r="D80" s="185">
        <v>0</v>
      </c>
      <c r="E80" s="186">
        <v>0</v>
      </c>
      <c r="F80" s="185">
        <v>0</v>
      </c>
      <c r="G80" s="186">
        <v>0</v>
      </c>
      <c r="H80" s="185">
        <v>0</v>
      </c>
      <c r="I80" s="186">
        <v>0</v>
      </c>
      <c r="J80" s="185">
        <v>111157075.01000001</v>
      </c>
      <c r="K80" s="186">
        <v>99.719700000000003</v>
      </c>
      <c r="L80" s="185">
        <v>0</v>
      </c>
      <c r="M80" s="186">
        <v>0</v>
      </c>
      <c r="N80" s="185">
        <v>0</v>
      </c>
      <c r="O80" s="186">
        <v>0</v>
      </c>
      <c r="P80" s="185">
        <v>0</v>
      </c>
      <c r="Q80" s="186">
        <v>0</v>
      </c>
      <c r="R80" s="185">
        <v>0</v>
      </c>
      <c r="S80" s="186">
        <v>0</v>
      </c>
      <c r="T80" s="185">
        <v>0</v>
      </c>
      <c r="U80" s="186">
        <v>0</v>
      </c>
      <c r="V80" s="185">
        <v>0</v>
      </c>
      <c r="W80" s="186">
        <v>0</v>
      </c>
      <c r="X80" s="185">
        <v>884182852.92999995</v>
      </c>
      <c r="Y80" s="186">
        <v>98.0137</v>
      </c>
      <c r="Z80" s="185">
        <v>23000150.68</v>
      </c>
      <c r="AA80" s="186">
        <v>17.197299999999998</v>
      </c>
      <c r="AB80" s="185">
        <v>9889138.6300000008</v>
      </c>
      <c r="AC80" s="186">
        <v>18.216699999999999</v>
      </c>
      <c r="AD80" s="185">
        <v>0</v>
      </c>
      <c r="AE80" s="186">
        <v>0</v>
      </c>
      <c r="AF80" s="185">
        <v>0</v>
      </c>
      <c r="AG80" s="186">
        <v>0</v>
      </c>
      <c r="AH80" s="185">
        <v>73671149.170000002</v>
      </c>
      <c r="AI80" s="186">
        <v>98.641999999999996</v>
      </c>
      <c r="AJ80" s="185">
        <v>0</v>
      </c>
      <c r="AK80" s="186">
        <v>0</v>
      </c>
      <c r="AL80" s="185">
        <v>0</v>
      </c>
      <c r="AM80" s="186">
        <v>0</v>
      </c>
      <c r="AN80" s="185">
        <v>28560618.079999998</v>
      </c>
      <c r="AO80" s="186">
        <v>21.685300000000002</v>
      </c>
      <c r="AP80" s="185">
        <v>0</v>
      </c>
      <c r="AQ80" s="186">
        <v>0</v>
      </c>
      <c r="AR80" s="185">
        <v>86406568.159999996</v>
      </c>
      <c r="AS80" s="186">
        <v>7.5278999999999998</v>
      </c>
      <c r="AT80" s="185">
        <v>0</v>
      </c>
      <c r="AU80" s="186">
        <v>0</v>
      </c>
      <c r="AV80" s="185">
        <v>0</v>
      </c>
      <c r="AW80" s="186">
        <v>0</v>
      </c>
      <c r="AX80" s="185">
        <v>0</v>
      </c>
      <c r="AY80" s="186">
        <v>0</v>
      </c>
      <c r="AZ80" s="185">
        <v>205199209.53</v>
      </c>
      <c r="BA80" s="186">
        <v>95.123599999999996</v>
      </c>
      <c r="BB80" s="185">
        <v>0</v>
      </c>
      <c r="BC80" s="186">
        <v>0</v>
      </c>
      <c r="BD80" s="185">
        <v>0</v>
      </c>
      <c r="BE80" s="186">
        <v>0</v>
      </c>
      <c r="BF80" s="185">
        <v>0</v>
      </c>
      <c r="BG80" s="186">
        <v>0</v>
      </c>
      <c r="BH80" s="185">
        <v>0</v>
      </c>
      <c r="BI80" s="186">
        <v>0</v>
      </c>
      <c r="BJ80" s="185">
        <v>0</v>
      </c>
      <c r="BK80" s="186">
        <v>0</v>
      </c>
      <c r="BL80" s="185">
        <v>0</v>
      </c>
      <c r="BM80" s="186">
        <v>0</v>
      </c>
      <c r="BN80" s="185">
        <v>0</v>
      </c>
      <c r="BO80" s="186">
        <v>0</v>
      </c>
      <c r="BP80" s="185">
        <v>1827744.58</v>
      </c>
      <c r="BQ80" s="186">
        <v>2.2136</v>
      </c>
      <c r="BR80" s="185">
        <v>5225656.1500000004</v>
      </c>
      <c r="BS80" s="186">
        <v>22.383600000000001</v>
      </c>
      <c r="BT80" s="185">
        <v>0</v>
      </c>
      <c r="BU80" s="186">
        <v>0</v>
      </c>
      <c r="BV80" s="185">
        <v>0</v>
      </c>
      <c r="BW80" s="186">
        <v>0</v>
      </c>
      <c r="BX80" s="185">
        <v>11485743</v>
      </c>
      <c r="BY80" s="186">
        <v>0.75460000000000005</v>
      </c>
      <c r="BZ80" s="185">
        <v>47633071.659999996</v>
      </c>
      <c r="CA80" s="186">
        <v>99.440100000000001</v>
      </c>
      <c r="CB80" s="185">
        <v>0</v>
      </c>
      <c r="CC80" s="186">
        <v>0</v>
      </c>
      <c r="CD80" s="185">
        <v>0</v>
      </c>
      <c r="CE80" s="186">
        <v>0</v>
      </c>
      <c r="CF80" s="185">
        <v>0</v>
      </c>
      <c r="CG80" s="186">
        <v>0</v>
      </c>
      <c r="CH80" s="185">
        <v>16987801.59</v>
      </c>
      <c r="CI80" s="186">
        <v>99.527799999999999</v>
      </c>
      <c r="CJ80" s="185">
        <v>0</v>
      </c>
      <c r="CK80" s="186">
        <v>0</v>
      </c>
      <c r="CL80" s="185">
        <v>0</v>
      </c>
      <c r="CM80" s="186">
        <v>0</v>
      </c>
      <c r="CN80" s="185">
        <v>188491780</v>
      </c>
      <c r="CO80" s="186">
        <v>100.0004</v>
      </c>
      <c r="CP80" s="185">
        <v>0</v>
      </c>
      <c r="CQ80" s="186">
        <v>0</v>
      </c>
      <c r="CR80" s="185">
        <v>0</v>
      </c>
      <c r="CS80" s="186">
        <v>0</v>
      </c>
      <c r="CT80" s="185">
        <v>9358352.9700000007</v>
      </c>
      <c r="CU80" s="186">
        <v>4.0839999999999996</v>
      </c>
      <c r="CV80" s="185">
        <v>2987434.37</v>
      </c>
      <c r="CW80" s="186">
        <v>1.048</v>
      </c>
      <c r="CX80" s="185">
        <v>171495109.18000001</v>
      </c>
      <c r="CY80" s="186">
        <v>97.429000000000002</v>
      </c>
      <c r="CZ80" s="185">
        <v>235221.99</v>
      </c>
      <c r="DA80" s="186">
        <v>1.1900000000000001E-2</v>
      </c>
      <c r="DB80" s="185">
        <v>243601966.75</v>
      </c>
      <c r="DC80" s="186">
        <v>97.876499999999993</v>
      </c>
      <c r="DD80" s="185">
        <v>1306154596.6700001</v>
      </c>
      <c r="DE80" s="186">
        <v>99.197100000000006</v>
      </c>
      <c r="DF80" s="185">
        <v>0</v>
      </c>
      <c r="DG80" s="186">
        <v>0</v>
      </c>
      <c r="DH80" s="185">
        <v>0</v>
      </c>
      <c r="DI80" s="186">
        <v>0</v>
      </c>
      <c r="DJ80" s="185">
        <v>0</v>
      </c>
      <c r="DK80" s="186">
        <v>0</v>
      </c>
      <c r="DL80" s="185">
        <v>1063645.72</v>
      </c>
      <c r="DM80" s="186">
        <v>4.9814999999999996</v>
      </c>
      <c r="DN80" s="185">
        <v>0</v>
      </c>
      <c r="DO80" s="186">
        <v>0</v>
      </c>
      <c r="DP80" s="185">
        <v>0</v>
      </c>
      <c r="DQ80" s="186">
        <v>0</v>
      </c>
      <c r="DR80" s="185">
        <v>654482630.02999997</v>
      </c>
      <c r="DS80" s="186">
        <v>15.742900000000001</v>
      </c>
      <c r="DT80" s="185">
        <v>11518941.27</v>
      </c>
      <c r="DU80" s="186">
        <v>2.1377000000000002</v>
      </c>
      <c r="DV80" s="185">
        <v>0</v>
      </c>
      <c r="DW80" s="186">
        <v>0</v>
      </c>
      <c r="DX80" s="185">
        <v>85000646</v>
      </c>
      <c r="DY80" s="186">
        <v>9.2234999999999996</v>
      </c>
      <c r="DZ80" s="185">
        <v>0</v>
      </c>
      <c r="EA80" s="186">
        <v>0</v>
      </c>
      <c r="EB80" s="185">
        <v>0</v>
      </c>
      <c r="EC80" s="186">
        <v>0</v>
      </c>
      <c r="ED80" s="185">
        <v>0</v>
      </c>
      <c r="EE80" s="186">
        <v>0</v>
      </c>
      <c r="EF80" s="185">
        <v>0</v>
      </c>
      <c r="EG80" s="186">
        <v>0</v>
      </c>
      <c r="EH80" s="185">
        <v>0</v>
      </c>
      <c r="EI80" s="186">
        <v>0</v>
      </c>
      <c r="EJ80" s="185">
        <v>0</v>
      </c>
      <c r="EK80" s="186">
        <v>0</v>
      </c>
      <c r="EL80" s="185">
        <v>0</v>
      </c>
      <c r="EM80" s="186">
        <v>0</v>
      </c>
      <c r="EN80" s="185">
        <v>3340284.95</v>
      </c>
      <c r="EO80" s="186">
        <v>0.91790000000000005</v>
      </c>
      <c r="EP80" s="185">
        <v>29342315.82</v>
      </c>
      <c r="EQ80" s="186">
        <v>11.6004</v>
      </c>
      <c r="ER80" s="185">
        <v>111176100.39</v>
      </c>
      <c r="ES80" s="186">
        <v>18.459</v>
      </c>
      <c r="ET80" s="185">
        <v>0</v>
      </c>
      <c r="EU80" s="186">
        <v>0</v>
      </c>
      <c r="EV80" s="185">
        <v>0</v>
      </c>
      <c r="EW80" s="186">
        <v>0</v>
      </c>
      <c r="EX80" s="185">
        <v>32956860.27</v>
      </c>
      <c r="EY80" s="186">
        <v>2.3102999999999998</v>
      </c>
      <c r="EZ80" s="185">
        <v>0</v>
      </c>
      <c r="FA80" s="186">
        <v>0</v>
      </c>
      <c r="FB80" s="185">
        <v>410363088</v>
      </c>
      <c r="FC80" s="186">
        <v>99.685000000000002</v>
      </c>
      <c r="FD80" s="185">
        <v>1052763946.3200001</v>
      </c>
      <c r="FE80" s="186">
        <v>99.742800000000003</v>
      </c>
      <c r="FF80" s="185">
        <v>0</v>
      </c>
      <c r="FG80" s="186">
        <v>0</v>
      </c>
      <c r="FH80" s="185">
        <v>0</v>
      </c>
      <c r="FI80" s="186">
        <v>0</v>
      </c>
      <c r="FJ80" s="185">
        <v>0</v>
      </c>
      <c r="FK80" s="186">
        <v>0</v>
      </c>
      <c r="FL80" s="185">
        <v>0</v>
      </c>
      <c r="FM80" s="186">
        <v>0</v>
      </c>
      <c r="FN80" s="185">
        <v>0</v>
      </c>
      <c r="FO80" s="186">
        <v>0</v>
      </c>
      <c r="FP80" s="185">
        <v>0</v>
      </c>
      <c r="FQ80" s="186">
        <v>0</v>
      </c>
      <c r="FR80" s="185">
        <v>0</v>
      </c>
      <c r="FS80" s="186">
        <v>0</v>
      </c>
      <c r="FT80" s="185">
        <v>0</v>
      </c>
      <c r="FU80" s="186">
        <v>0</v>
      </c>
      <c r="FV80" s="185">
        <v>4464230.54</v>
      </c>
      <c r="FW80" s="186">
        <v>1.3337000000000001</v>
      </c>
      <c r="FX80" s="185">
        <v>0</v>
      </c>
      <c r="FY80" s="186">
        <v>0</v>
      </c>
      <c r="FZ80" s="185">
        <v>0</v>
      </c>
      <c r="GA80" s="186">
        <v>0</v>
      </c>
      <c r="GB80" s="185">
        <v>0</v>
      </c>
      <c r="GC80" s="186">
        <v>0</v>
      </c>
      <c r="GD80" s="185">
        <v>0</v>
      </c>
      <c r="GE80" s="186">
        <v>0</v>
      </c>
      <c r="GF80" s="185">
        <v>0</v>
      </c>
      <c r="GG80" s="186">
        <v>0</v>
      </c>
      <c r="GH80" s="185">
        <v>0</v>
      </c>
      <c r="GI80" s="186">
        <v>0</v>
      </c>
      <c r="GJ80" s="185">
        <v>0</v>
      </c>
      <c r="GK80" s="186">
        <v>0</v>
      </c>
      <c r="GL80" s="185">
        <v>0</v>
      </c>
      <c r="GM80" s="186">
        <v>0</v>
      </c>
      <c r="GN80" s="185">
        <v>73396047.090000004</v>
      </c>
      <c r="GO80" s="186">
        <v>98.681700000000006</v>
      </c>
      <c r="GP80" s="185">
        <v>247545510.19999999</v>
      </c>
      <c r="GQ80" s="186">
        <v>11.235799999999999</v>
      </c>
      <c r="GR80" s="185">
        <v>0</v>
      </c>
      <c r="GS80" s="186">
        <v>0</v>
      </c>
      <c r="GT80" s="185">
        <v>221555986.53</v>
      </c>
      <c r="GU80" s="186">
        <v>99.760999999999996</v>
      </c>
      <c r="GV80" s="185">
        <v>263161572.78</v>
      </c>
      <c r="GW80" s="186">
        <v>15.587400000000001</v>
      </c>
      <c r="GX80" s="185">
        <v>0</v>
      </c>
      <c r="GY80" s="186">
        <v>0</v>
      </c>
      <c r="GZ80" s="185">
        <v>0</v>
      </c>
      <c r="HA80" s="186">
        <v>0</v>
      </c>
      <c r="HB80" s="185">
        <v>0</v>
      </c>
      <c r="HC80" s="186">
        <v>0</v>
      </c>
      <c r="HD80" s="185">
        <v>142925429.41999999</v>
      </c>
      <c r="HE80" s="186">
        <v>95.119600000000005</v>
      </c>
      <c r="HF80" s="185">
        <v>188030595</v>
      </c>
      <c r="HG80" s="186">
        <v>100.0612</v>
      </c>
      <c r="HH80" s="185">
        <v>0</v>
      </c>
      <c r="HI80" s="186">
        <v>0</v>
      </c>
      <c r="HJ80" s="185">
        <v>0</v>
      </c>
      <c r="HK80" s="186">
        <v>0</v>
      </c>
      <c r="HL80" s="185">
        <v>0</v>
      </c>
      <c r="HM80" s="186">
        <v>0</v>
      </c>
      <c r="HN80" s="185">
        <v>0</v>
      </c>
      <c r="HO80" s="186">
        <v>0</v>
      </c>
      <c r="HP80" s="185">
        <v>0</v>
      </c>
      <c r="HQ80" s="186">
        <v>0</v>
      </c>
      <c r="HR80" s="185">
        <v>4524086.3099999996</v>
      </c>
      <c r="HS80" s="186">
        <v>2.0234000000000001</v>
      </c>
      <c r="HT80" s="185">
        <v>50223833.93</v>
      </c>
      <c r="HU80" s="186">
        <v>6.2012999999999998</v>
      </c>
    </row>
    <row r="81" spans="1:229" ht="14.25" thickTop="1" thickBot="1"/>
    <row r="82" spans="1:229" s="5" customFormat="1" ht="13.5" thickTop="1">
      <c r="A82" s="50" t="s">
        <v>185</v>
      </c>
      <c r="B82" s="50">
        <v>575147</v>
      </c>
      <c r="C82" s="50"/>
      <c r="D82" s="50">
        <v>5</v>
      </c>
      <c r="E82" s="50"/>
      <c r="F82" s="50">
        <v>103</v>
      </c>
      <c r="G82" s="50"/>
      <c r="H82" s="50">
        <v>31977</v>
      </c>
      <c r="I82" s="50"/>
      <c r="J82" s="50">
        <v>1385</v>
      </c>
      <c r="K82" s="50"/>
      <c r="L82" s="50">
        <v>5</v>
      </c>
      <c r="M82" s="50"/>
      <c r="N82" s="50">
        <v>1428</v>
      </c>
      <c r="O82" s="50"/>
      <c r="P82" s="50">
        <v>13</v>
      </c>
      <c r="Q82" s="50"/>
      <c r="R82" s="50">
        <v>4</v>
      </c>
      <c r="S82" s="50"/>
      <c r="T82" s="50">
        <v>23220</v>
      </c>
      <c r="U82" s="50"/>
      <c r="V82" s="50">
        <v>35</v>
      </c>
      <c r="W82" s="50"/>
      <c r="X82" s="50">
        <v>128</v>
      </c>
      <c r="Y82" s="50"/>
      <c r="Z82" s="50">
        <v>63</v>
      </c>
      <c r="AA82" s="50"/>
      <c r="AB82" s="50">
        <v>12</v>
      </c>
      <c r="AC82" s="50"/>
      <c r="AD82" s="50">
        <v>2618</v>
      </c>
      <c r="AE82" s="50"/>
      <c r="AF82" s="50">
        <v>360</v>
      </c>
      <c r="AG82" s="50"/>
      <c r="AH82" s="50">
        <v>55</v>
      </c>
      <c r="AI82" s="50"/>
      <c r="AJ82" s="50">
        <v>3</v>
      </c>
      <c r="AK82" s="50"/>
      <c r="AL82" s="50">
        <v>2248</v>
      </c>
      <c r="AM82" s="50"/>
      <c r="AN82" s="50">
        <v>32</v>
      </c>
      <c r="AO82" s="50"/>
      <c r="AP82" s="50">
        <v>3296</v>
      </c>
      <c r="AQ82" s="50"/>
      <c r="AR82" s="50">
        <v>13</v>
      </c>
      <c r="AS82" s="50"/>
      <c r="AT82" s="50">
        <v>8</v>
      </c>
      <c r="AU82" s="50"/>
      <c r="AV82" s="50">
        <v>550</v>
      </c>
      <c r="AW82" s="50"/>
      <c r="AX82" s="50">
        <v>2152</v>
      </c>
      <c r="AY82" s="50"/>
      <c r="AZ82" s="50">
        <v>15</v>
      </c>
      <c r="BA82" s="50"/>
      <c r="BB82" s="50">
        <v>17371</v>
      </c>
      <c r="BC82" s="50"/>
      <c r="BD82" s="50">
        <v>1</v>
      </c>
      <c r="BE82" s="50"/>
      <c r="BF82" s="50">
        <v>781</v>
      </c>
      <c r="BG82" s="50"/>
      <c r="BH82" s="50">
        <v>2</v>
      </c>
      <c r="BI82" s="50"/>
      <c r="BJ82" s="50">
        <v>243</v>
      </c>
      <c r="BK82" s="50"/>
      <c r="BL82" s="50">
        <v>69</v>
      </c>
      <c r="BM82" s="50"/>
      <c r="BN82" s="50">
        <v>28</v>
      </c>
      <c r="BO82" s="50"/>
      <c r="BP82" s="50">
        <v>47</v>
      </c>
      <c r="BQ82" s="50"/>
      <c r="BR82" s="50">
        <v>53</v>
      </c>
      <c r="BS82" s="50"/>
      <c r="BT82" s="50">
        <v>4171</v>
      </c>
      <c r="BU82" s="50"/>
      <c r="BV82" s="50">
        <v>11613</v>
      </c>
      <c r="BW82" s="50"/>
      <c r="BX82" s="50">
        <v>8</v>
      </c>
      <c r="BY82" s="50"/>
      <c r="BZ82" s="50">
        <v>144</v>
      </c>
      <c r="CA82" s="50"/>
      <c r="CB82" s="50">
        <v>115</v>
      </c>
      <c r="CC82" s="50"/>
      <c r="CD82" s="50">
        <v>464</v>
      </c>
      <c r="CE82" s="50"/>
      <c r="CF82" s="50">
        <v>12</v>
      </c>
      <c r="CG82" s="50"/>
      <c r="CH82" s="50">
        <v>9</v>
      </c>
      <c r="CI82" s="50"/>
      <c r="CJ82" s="50">
        <v>52</v>
      </c>
      <c r="CK82" s="50"/>
      <c r="CL82" s="50">
        <v>24216</v>
      </c>
      <c r="CM82" s="50"/>
      <c r="CN82" s="50">
        <v>12</v>
      </c>
      <c r="CO82" s="50"/>
      <c r="CP82" s="50">
        <v>3</v>
      </c>
      <c r="CQ82" s="50"/>
      <c r="CR82" s="50">
        <v>24428</v>
      </c>
      <c r="CS82" s="50"/>
      <c r="CT82" s="50">
        <v>56</v>
      </c>
      <c r="CU82" s="50"/>
      <c r="CV82" s="50">
        <v>16</v>
      </c>
      <c r="CW82" s="50"/>
      <c r="CX82" s="50">
        <v>6</v>
      </c>
      <c r="CY82" s="50"/>
      <c r="CZ82" s="50">
        <v>1</v>
      </c>
      <c r="DA82" s="50"/>
      <c r="DB82" s="50">
        <v>3</v>
      </c>
      <c r="DC82" s="50"/>
      <c r="DD82" s="50">
        <v>88</v>
      </c>
      <c r="DE82" s="50"/>
      <c r="DF82" s="50">
        <v>12622</v>
      </c>
      <c r="DG82" s="50"/>
      <c r="DH82" s="50">
        <v>1248</v>
      </c>
      <c r="DI82" s="50"/>
      <c r="DJ82" s="50">
        <v>18967</v>
      </c>
      <c r="DK82" s="50"/>
      <c r="DL82" s="50">
        <v>26</v>
      </c>
      <c r="DM82" s="50"/>
      <c r="DN82" s="50">
        <v>1</v>
      </c>
      <c r="DO82" s="50"/>
      <c r="DP82" s="50">
        <v>7</v>
      </c>
      <c r="DQ82" s="50"/>
      <c r="DR82" s="50">
        <v>31952</v>
      </c>
      <c r="DS82" s="50"/>
      <c r="DT82" s="50">
        <v>1345</v>
      </c>
      <c r="DU82" s="50"/>
      <c r="DV82" s="50">
        <v>12599</v>
      </c>
      <c r="DW82" s="50"/>
      <c r="DX82" s="50">
        <v>12518</v>
      </c>
      <c r="DY82" s="50"/>
      <c r="DZ82" s="50">
        <v>33552</v>
      </c>
      <c r="EA82" s="50"/>
      <c r="EB82" s="50">
        <v>5497</v>
      </c>
      <c r="EC82" s="50"/>
      <c r="ED82" s="50">
        <v>115374</v>
      </c>
      <c r="EE82" s="50"/>
      <c r="EF82" s="50">
        <v>15496</v>
      </c>
      <c r="EG82" s="50"/>
      <c r="EH82" s="50">
        <v>783</v>
      </c>
      <c r="EI82" s="50"/>
      <c r="EJ82" s="50">
        <v>195</v>
      </c>
      <c r="EK82" s="50"/>
      <c r="EL82" s="50">
        <v>62</v>
      </c>
      <c r="EM82" s="50"/>
      <c r="EN82" s="50">
        <v>13</v>
      </c>
      <c r="EO82" s="50"/>
      <c r="EP82" s="50">
        <v>29</v>
      </c>
      <c r="EQ82" s="50"/>
      <c r="ER82" s="50">
        <v>35</v>
      </c>
      <c r="ES82" s="50"/>
      <c r="ET82" s="50">
        <v>3</v>
      </c>
      <c r="EU82" s="50"/>
      <c r="EV82" s="50">
        <v>4</v>
      </c>
      <c r="EW82" s="50"/>
      <c r="EX82" s="50">
        <v>587</v>
      </c>
      <c r="EY82" s="50"/>
      <c r="EZ82" s="50">
        <v>669</v>
      </c>
      <c r="FA82" s="50"/>
      <c r="FB82" s="50">
        <v>280</v>
      </c>
      <c r="FC82" s="50"/>
      <c r="FD82" s="50">
        <v>944</v>
      </c>
      <c r="FE82" s="50"/>
      <c r="FF82" s="50">
        <v>9</v>
      </c>
      <c r="FG82" s="50"/>
      <c r="FH82" s="50">
        <v>26882</v>
      </c>
      <c r="FI82" s="50"/>
      <c r="FJ82" s="50">
        <v>3</v>
      </c>
      <c r="FK82" s="50"/>
      <c r="FL82" s="50">
        <v>2</v>
      </c>
      <c r="FM82" s="50"/>
      <c r="FN82" s="50">
        <v>2</v>
      </c>
      <c r="FO82" s="50"/>
      <c r="FP82" s="50">
        <v>6</v>
      </c>
      <c r="FQ82" s="50"/>
      <c r="FR82" s="50">
        <v>15</v>
      </c>
      <c r="FS82" s="50"/>
      <c r="FT82" s="50">
        <v>5</v>
      </c>
      <c r="FU82" s="50"/>
      <c r="FV82" s="50">
        <v>11</v>
      </c>
      <c r="FW82" s="50"/>
      <c r="FX82" s="50">
        <v>4</v>
      </c>
      <c r="FY82" s="50"/>
      <c r="FZ82" s="50">
        <v>18</v>
      </c>
      <c r="GA82" s="50"/>
      <c r="GB82" s="50">
        <v>50</v>
      </c>
      <c r="GC82" s="50"/>
      <c r="GD82" s="50">
        <v>444</v>
      </c>
      <c r="GE82" s="50"/>
      <c r="GF82" s="50">
        <v>1</v>
      </c>
      <c r="GG82" s="50"/>
      <c r="GH82" s="50">
        <v>16268</v>
      </c>
      <c r="GI82" s="50"/>
      <c r="GJ82" s="50">
        <v>529</v>
      </c>
      <c r="GK82" s="50"/>
      <c r="GL82" s="50">
        <v>118</v>
      </c>
      <c r="GM82" s="50"/>
      <c r="GN82" s="50">
        <v>1225</v>
      </c>
      <c r="GO82" s="50"/>
      <c r="GP82" s="50">
        <v>61450</v>
      </c>
      <c r="GQ82" s="50"/>
      <c r="GR82" s="50">
        <v>858</v>
      </c>
      <c r="GS82" s="50"/>
      <c r="GT82" s="50">
        <v>1379</v>
      </c>
      <c r="GU82" s="50"/>
      <c r="GV82" s="50">
        <v>2277</v>
      </c>
      <c r="GW82" s="50"/>
      <c r="GX82" s="50">
        <v>6796</v>
      </c>
      <c r="GY82" s="50"/>
      <c r="GZ82" s="50">
        <v>35627</v>
      </c>
      <c r="HA82" s="50"/>
      <c r="HB82" s="50">
        <v>2171</v>
      </c>
      <c r="HC82" s="50"/>
      <c r="HD82" s="50">
        <v>3</v>
      </c>
      <c r="HE82" s="50"/>
      <c r="HF82" s="50">
        <v>297</v>
      </c>
      <c r="HG82" s="50"/>
      <c r="HH82" s="50">
        <v>10</v>
      </c>
      <c r="HI82" s="50"/>
      <c r="HJ82" s="50">
        <v>10</v>
      </c>
      <c r="HK82" s="50"/>
      <c r="HL82" s="50">
        <v>10</v>
      </c>
      <c r="HM82" s="50"/>
      <c r="HN82" s="50">
        <v>5</v>
      </c>
      <c r="HO82" s="50"/>
      <c r="HP82" s="50">
        <v>11</v>
      </c>
      <c r="HQ82" s="50"/>
      <c r="HR82" s="50">
        <v>8</v>
      </c>
      <c r="HS82" s="50"/>
      <c r="HT82" s="50">
        <v>40</v>
      </c>
      <c r="HU82" s="50"/>
    </row>
    <row r="83" spans="1:229" s="5" customFormat="1" ht="13.5" thickBot="1">
      <c r="A83" s="187" t="s">
        <v>186</v>
      </c>
      <c r="B83" s="187">
        <v>214945.6</v>
      </c>
      <c r="C83" s="187"/>
      <c r="D83" s="187">
        <v>22079945.739999998</v>
      </c>
      <c r="E83" s="187"/>
      <c r="F83" s="187">
        <v>33093352.379999999</v>
      </c>
      <c r="G83" s="187"/>
      <c r="H83" s="187">
        <v>42655.48</v>
      </c>
      <c r="I83" s="187"/>
      <c r="J83" s="187">
        <v>80483.42</v>
      </c>
      <c r="K83" s="187"/>
      <c r="L83" s="187">
        <v>225450047.86000001</v>
      </c>
      <c r="M83" s="187"/>
      <c r="N83" s="187">
        <v>777241.13</v>
      </c>
      <c r="O83" s="187"/>
      <c r="P83" s="187">
        <v>221728163.31</v>
      </c>
      <c r="Q83" s="187"/>
      <c r="R83" s="187">
        <v>30515310.100000001</v>
      </c>
      <c r="S83" s="187"/>
      <c r="T83" s="187">
        <v>1043108.75</v>
      </c>
      <c r="U83" s="187"/>
      <c r="V83" s="187">
        <v>2682253.9</v>
      </c>
      <c r="W83" s="187"/>
      <c r="X83" s="187">
        <v>7047663.6100000003</v>
      </c>
      <c r="Y83" s="187"/>
      <c r="Z83" s="187">
        <v>2122907.42</v>
      </c>
      <c r="AA83" s="187"/>
      <c r="AB83" s="187">
        <v>4523831.38</v>
      </c>
      <c r="AC83" s="187"/>
      <c r="AD83" s="187">
        <v>294707.78999999998</v>
      </c>
      <c r="AE83" s="187"/>
      <c r="AF83" s="187">
        <v>697080.37</v>
      </c>
      <c r="AG83" s="187"/>
      <c r="AH83" s="187">
        <v>1357915.43</v>
      </c>
      <c r="AI83" s="187"/>
      <c r="AJ83" s="187">
        <v>12897700.48</v>
      </c>
      <c r="AK83" s="187"/>
      <c r="AL83" s="187">
        <v>1245591.03</v>
      </c>
      <c r="AM83" s="187"/>
      <c r="AN83" s="187">
        <v>4115786.57</v>
      </c>
      <c r="AO83" s="187"/>
      <c r="AP83" s="187">
        <v>873693.62</v>
      </c>
      <c r="AQ83" s="187"/>
      <c r="AR83" s="187">
        <v>88293572.569999993</v>
      </c>
      <c r="AS83" s="187"/>
      <c r="AT83" s="187">
        <v>10411785.83</v>
      </c>
      <c r="AU83" s="187"/>
      <c r="AV83" s="187">
        <v>947111.96</v>
      </c>
      <c r="AW83" s="187"/>
      <c r="AX83" s="187">
        <v>71158.33</v>
      </c>
      <c r="AY83" s="187"/>
      <c r="AZ83" s="187">
        <v>14381238.949999999</v>
      </c>
      <c r="BA83" s="187"/>
      <c r="BB83" s="187">
        <v>10720.2</v>
      </c>
      <c r="BC83" s="187"/>
      <c r="BD83" s="187">
        <v>767090479.67999995</v>
      </c>
      <c r="BE83" s="187"/>
      <c r="BF83" s="187">
        <v>54264.77</v>
      </c>
      <c r="BG83" s="187"/>
      <c r="BH83" s="187">
        <v>109469542</v>
      </c>
      <c r="BI83" s="187"/>
      <c r="BJ83" s="187">
        <v>137159.19</v>
      </c>
      <c r="BK83" s="187"/>
      <c r="BL83" s="187">
        <v>4416017.6100000003</v>
      </c>
      <c r="BM83" s="187"/>
      <c r="BN83" s="187">
        <v>904580.5</v>
      </c>
      <c r="BO83" s="187"/>
      <c r="BP83" s="187">
        <v>1756815.1</v>
      </c>
      <c r="BQ83" s="187"/>
      <c r="BR83" s="187">
        <v>440489.6</v>
      </c>
      <c r="BS83" s="187"/>
      <c r="BT83" s="187">
        <v>77801.820000000007</v>
      </c>
      <c r="BU83" s="187"/>
      <c r="BV83" s="187">
        <v>344790.1</v>
      </c>
      <c r="BW83" s="187"/>
      <c r="BX83" s="187">
        <v>190253107.38</v>
      </c>
      <c r="BY83" s="187"/>
      <c r="BZ83" s="187">
        <v>332647.56</v>
      </c>
      <c r="CA83" s="187"/>
      <c r="CB83" s="187">
        <v>1938301.95</v>
      </c>
      <c r="CC83" s="187"/>
      <c r="CD83" s="187">
        <v>93350.71</v>
      </c>
      <c r="CE83" s="187"/>
      <c r="CF83" s="187">
        <v>1663082.6</v>
      </c>
      <c r="CG83" s="187"/>
      <c r="CH83" s="187">
        <v>1896487.8</v>
      </c>
      <c r="CI83" s="187"/>
      <c r="CJ83" s="187">
        <v>1210266.6000000001</v>
      </c>
      <c r="CK83" s="187"/>
      <c r="CL83" s="187">
        <v>31827.1</v>
      </c>
      <c r="CM83" s="187"/>
      <c r="CN83" s="187">
        <v>15707581.18</v>
      </c>
      <c r="CO83" s="187"/>
      <c r="CP83" s="187">
        <v>7471567.3899999997</v>
      </c>
      <c r="CQ83" s="187"/>
      <c r="CR83" s="187">
        <v>17294</v>
      </c>
      <c r="CS83" s="187"/>
      <c r="CT83" s="187">
        <v>4091928.25</v>
      </c>
      <c r="CU83" s="187"/>
      <c r="CV83" s="187">
        <v>17816190.5</v>
      </c>
      <c r="CW83" s="187"/>
      <c r="CX83" s="187">
        <v>29336774.530000001</v>
      </c>
      <c r="CY83" s="187"/>
      <c r="CZ83" s="187">
        <v>1980039847</v>
      </c>
      <c r="DA83" s="187"/>
      <c r="DB83" s="187">
        <v>82962377.870000005</v>
      </c>
      <c r="DC83" s="187"/>
      <c r="DD83" s="187">
        <v>14962795</v>
      </c>
      <c r="DE83" s="187"/>
      <c r="DF83" s="187">
        <v>80840.14</v>
      </c>
      <c r="DG83" s="187"/>
      <c r="DH83" s="187">
        <v>504451.01</v>
      </c>
      <c r="DI83" s="187"/>
      <c r="DJ83" s="187">
        <v>583984.35</v>
      </c>
      <c r="DK83" s="187"/>
      <c r="DL83" s="187">
        <v>821225.79</v>
      </c>
      <c r="DM83" s="187"/>
      <c r="DN83" s="187">
        <v>90962352.120000005</v>
      </c>
      <c r="DO83" s="187"/>
      <c r="DP83" s="187">
        <v>13811731.58</v>
      </c>
      <c r="DQ83" s="187"/>
      <c r="DR83" s="187">
        <v>130111.03999999999</v>
      </c>
      <c r="DS83" s="187"/>
      <c r="DT83" s="187">
        <v>400639.11</v>
      </c>
      <c r="DU83" s="187"/>
      <c r="DV83" s="187">
        <v>18549</v>
      </c>
      <c r="DW83" s="187"/>
      <c r="DX83" s="187">
        <v>73619.570000000007</v>
      </c>
      <c r="DY83" s="187"/>
      <c r="DZ83" s="187">
        <v>42847.31</v>
      </c>
      <c r="EA83" s="187"/>
      <c r="EB83" s="187">
        <v>338775.97</v>
      </c>
      <c r="EC83" s="187"/>
      <c r="ED83" s="187">
        <v>70693.91</v>
      </c>
      <c r="EE83" s="187"/>
      <c r="EF83" s="187">
        <v>67371.179999999993</v>
      </c>
      <c r="EG83" s="187"/>
      <c r="EH83" s="187">
        <v>473973.25</v>
      </c>
      <c r="EI83" s="187"/>
      <c r="EJ83" s="187">
        <v>441133.96</v>
      </c>
      <c r="EK83" s="187"/>
      <c r="EL83" s="187">
        <v>3541550.49</v>
      </c>
      <c r="EM83" s="187"/>
      <c r="EN83" s="187">
        <v>27992081.48</v>
      </c>
      <c r="EO83" s="187"/>
      <c r="EP83" s="187">
        <v>8722148.2100000009</v>
      </c>
      <c r="EQ83" s="187"/>
      <c r="ER83" s="187">
        <v>17208189.760000002</v>
      </c>
      <c r="ES83" s="187"/>
      <c r="ET83" s="187">
        <v>19274187.329999998</v>
      </c>
      <c r="EU83" s="187"/>
      <c r="EV83" s="187">
        <v>497746880.75</v>
      </c>
      <c r="EW83" s="187"/>
      <c r="EX83" s="187">
        <v>2430142.7999999998</v>
      </c>
      <c r="EY83" s="187"/>
      <c r="EZ83" s="187">
        <v>514891.1</v>
      </c>
      <c r="FA83" s="187"/>
      <c r="FB83" s="187">
        <v>1470213.33</v>
      </c>
      <c r="FC83" s="187"/>
      <c r="FD83" s="187">
        <v>1118092.01</v>
      </c>
      <c r="FE83" s="187"/>
      <c r="FF83" s="187">
        <v>83141283.519999996</v>
      </c>
      <c r="FG83" s="187"/>
      <c r="FH83" s="187">
        <v>94290.19</v>
      </c>
      <c r="FI83" s="187"/>
      <c r="FJ83" s="187">
        <v>99669103.670000002</v>
      </c>
      <c r="FK83" s="187"/>
      <c r="FL83" s="187">
        <v>57491380.450000003</v>
      </c>
      <c r="FM83" s="187"/>
      <c r="FN83" s="187">
        <v>26408763.050000001</v>
      </c>
      <c r="FO83" s="187"/>
      <c r="FP83" s="187">
        <v>51366966.140000001</v>
      </c>
      <c r="FQ83" s="187"/>
      <c r="FR83" s="187">
        <v>62585887.710000001</v>
      </c>
      <c r="FS83" s="187"/>
      <c r="FT83" s="187">
        <v>9189668.1099999994</v>
      </c>
      <c r="FU83" s="187"/>
      <c r="FV83" s="187">
        <v>30430290.420000002</v>
      </c>
      <c r="FW83" s="187"/>
      <c r="FX83" s="187">
        <v>48646091.869999997</v>
      </c>
      <c r="FY83" s="187"/>
      <c r="FZ83" s="187">
        <v>56852288.93</v>
      </c>
      <c r="GA83" s="187"/>
      <c r="GB83" s="187">
        <v>368706.11</v>
      </c>
      <c r="GC83" s="187"/>
      <c r="GD83" s="187">
        <v>69737.34</v>
      </c>
      <c r="GE83" s="187"/>
      <c r="GF83" s="187">
        <v>505967384.19999999</v>
      </c>
      <c r="GG83" s="187"/>
      <c r="GH83" s="187">
        <v>87371.53</v>
      </c>
      <c r="GI83" s="187"/>
      <c r="GJ83" s="187">
        <v>591444.75</v>
      </c>
      <c r="GK83" s="187"/>
      <c r="GL83" s="187">
        <v>63269932.329999998</v>
      </c>
      <c r="GM83" s="187"/>
      <c r="GN83" s="187">
        <v>60715.519999999997</v>
      </c>
      <c r="GO83" s="187"/>
      <c r="GP83" s="187">
        <v>35853.19</v>
      </c>
      <c r="GQ83" s="187"/>
      <c r="GR83" s="187">
        <v>143262.72</v>
      </c>
      <c r="GS83" s="187"/>
      <c r="GT83" s="187">
        <v>161049.07</v>
      </c>
      <c r="GU83" s="187"/>
      <c r="GV83" s="187">
        <v>741458.88</v>
      </c>
      <c r="GW83" s="187"/>
      <c r="GX83" s="187">
        <v>42009.98</v>
      </c>
      <c r="GY83" s="187"/>
      <c r="GZ83" s="187">
        <v>39182</v>
      </c>
      <c r="HA83" s="187"/>
      <c r="HB83" s="187">
        <v>99283.32</v>
      </c>
      <c r="HC83" s="187"/>
      <c r="HD83" s="187">
        <v>50086207.869999997</v>
      </c>
      <c r="HE83" s="187"/>
      <c r="HF83" s="187">
        <v>632712.26</v>
      </c>
      <c r="HG83" s="187"/>
      <c r="HH83" s="187">
        <v>31397991.579999998</v>
      </c>
      <c r="HI83" s="187"/>
      <c r="HJ83" s="187">
        <v>41722388.899999999</v>
      </c>
      <c r="HK83" s="187"/>
      <c r="HL83" s="187">
        <v>36829574.289999999</v>
      </c>
      <c r="HM83" s="187"/>
      <c r="HN83" s="187">
        <v>24493349.399999999</v>
      </c>
      <c r="HO83" s="187"/>
      <c r="HP83" s="187">
        <v>1215085.17</v>
      </c>
      <c r="HQ83" s="187"/>
      <c r="HR83" s="187">
        <v>27948889.609999999</v>
      </c>
      <c r="HS83" s="187"/>
      <c r="HT83" s="187">
        <v>20247460.75</v>
      </c>
      <c r="HU83" s="187"/>
    </row>
    <row r="84" spans="1:229" ht="13.5" thickTop="1"/>
    <row r="86" spans="1:229">
      <c r="A86" t="s">
        <v>332</v>
      </c>
      <c r="B86" s="30">
        <v>46178523719.370003</v>
      </c>
      <c r="D86" s="30">
        <v>109809538.09999999</v>
      </c>
      <c r="F86" s="30">
        <v>2494560848</v>
      </c>
      <c r="H86" s="30">
        <v>14449121.43</v>
      </c>
      <c r="J86" s="30">
        <v>428664.5</v>
      </c>
      <c r="L86" s="30">
        <v>0</v>
      </c>
      <c r="N86" s="30">
        <v>193538413.97999999</v>
      </c>
      <c r="P86" s="30">
        <v>2882466123</v>
      </c>
      <c r="R86" s="30">
        <v>122028601.90000001</v>
      </c>
      <c r="T86" s="30">
        <v>953492466.58000004</v>
      </c>
      <c r="V86" s="30">
        <v>50675822.939999998</v>
      </c>
      <c r="X86" s="30">
        <v>0</v>
      </c>
      <c r="Z86" s="30">
        <v>59400586.939999998</v>
      </c>
      <c r="AB86" s="30">
        <v>24428689.440000001</v>
      </c>
      <c r="AD86" s="30">
        <v>771544983.10000002</v>
      </c>
      <c r="AF86" s="30">
        <v>0</v>
      </c>
      <c r="AH86" s="30">
        <v>0</v>
      </c>
      <c r="AJ86" s="30">
        <v>0</v>
      </c>
      <c r="AL86" s="30">
        <v>2800058711</v>
      </c>
      <c r="AN86" s="30">
        <v>131268962.8</v>
      </c>
      <c r="AP86" s="30">
        <v>2764501264.5599999</v>
      </c>
      <c r="AR86" s="30">
        <v>0</v>
      </c>
      <c r="AT86" s="30">
        <v>0</v>
      </c>
      <c r="AV86" s="30">
        <v>359219408</v>
      </c>
      <c r="AX86" s="30">
        <v>40764142</v>
      </c>
      <c r="AZ86" s="30">
        <v>0</v>
      </c>
      <c r="BB86" s="30">
        <v>0</v>
      </c>
      <c r="BD86" s="30">
        <v>0</v>
      </c>
      <c r="BF86" s="30">
        <v>1737612.14</v>
      </c>
      <c r="BH86" s="30">
        <v>218939084</v>
      </c>
      <c r="BJ86" s="30">
        <v>0</v>
      </c>
      <c r="BL86" s="30">
        <v>0</v>
      </c>
      <c r="BN86" s="30">
        <v>25237890.800000001</v>
      </c>
      <c r="BP86" s="30">
        <v>0</v>
      </c>
      <c r="BR86" s="30">
        <v>0</v>
      </c>
      <c r="BT86" s="30">
        <v>2457854.2999999998</v>
      </c>
      <c r="BV86" s="30">
        <v>582903414.34000003</v>
      </c>
      <c r="BX86" s="30">
        <v>900720433.10000002</v>
      </c>
      <c r="BZ86" s="30">
        <v>47901248.170000002</v>
      </c>
      <c r="CB86" s="30">
        <v>122960460.52</v>
      </c>
      <c r="CD86" s="30">
        <v>43314727.350000001</v>
      </c>
      <c r="CF86" s="30">
        <v>0</v>
      </c>
      <c r="CH86" s="30">
        <v>0</v>
      </c>
      <c r="CJ86" s="30">
        <v>36732572.490000002</v>
      </c>
      <c r="CL86" s="30">
        <v>239819967.19999999</v>
      </c>
      <c r="CN86" s="30">
        <v>188490689</v>
      </c>
      <c r="CP86" s="30">
        <v>22414702.16</v>
      </c>
      <c r="CR86" s="30">
        <v>0</v>
      </c>
      <c r="CT86" s="30">
        <v>0</v>
      </c>
      <c r="CV86" s="30">
        <v>615821.26</v>
      </c>
      <c r="CX86" s="30">
        <v>175806224.69999999</v>
      </c>
      <c r="CZ86" s="30">
        <v>0</v>
      </c>
      <c r="DB86" s="30">
        <v>248545079.90000001</v>
      </c>
      <c r="DD86" s="30">
        <v>1312101964</v>
      </c>
      <c r="DF86" s="30">
        <v>0</v>
      </c>
      <c r="DH86" s="30">
        <v>0</v>
      </c>
      <c r="DJ86" s="30">
        <v>2625114227</v>
      </c>
      <c r="DL86" s="30">
        <v>0</v>
      </c>
      <c r="DN86" s="30">
        <v>90962352.120000005</v>
      </c>
      <c r="DP86" s="30">
        <v>36739206.009999998</v>
      </c>
      <c r="DR86" s="30">
        <v>1701282644</v>
      </c>
      <c r="DT86" s="30">
        <v>447994087.39999998</v>
      </c>
      <c r="DV86" s="30">
        <v>705354.99</v>
      </c>
      <c r="DX86" s="30">
        <v>0</v>
      </c>
      <c r="DZ86" s="30">
        <v>89105.5</v>
      </c>
      <c r="EB86" s="30">
        <v>139948242.09999999</v>
      </c>
      <c r="ED86" s="30">
        <v>9523308.7899999991</v>
      </c>
      <c r="EF86" s="30">
        <v>6680602.46</v>
      </c>
      <c r="EH86" s="30">
        <v>210015518.19999999</v>
      </c>
      <c r="EJ86" s="30">
        <v>0</v>
      </c>
      <c r="EL86" s="30">
        <v>126256274.90000001</v>
      </c>
      <c r="EN86" s="30">
        <v>247450000.25999999</v>
      </c>
      <c r="EP86" s="30">
        <v>250171873.59999999</v>
      </c>
      <c r="ER86" s="30">
        <v>561339653.39999998</v>
      </c>
      <c r="ET86" s="30">
        <v>57822562</v>
      </c>
      <c r="EV86" s="30">
        <v>1990999320</v>
      </c>
      <c r="EX86" s="30">
        <v>632059518.10000002</v>
      </c>
      <c r="EZ86" s="30">
        <v>253351907.19999999</v>
      </c>
      <c r="FB86" s="30">
        <v>248807141.90000001</v>
      </c>
      <c r="FD86" s="30">
        <v>582202136.29999995</v>
      </c>
      <c r="FF86" s="30">
        <v>748039699.10000002</v>
      </c>
      <c r="FH86" s="30">
        <v>1362861254</v>
      </c>
      <c r="FJ86" s="30">
        <v>0</v>
      </c>
      <c r="FL86" s="30">
        <v>0</v>
      </c>
      <c r="FN86" s="30">
        <v>49648474.520000003</v>
      </c>
      <c r="FP86" s="30">
        <v>308201796.85000002</v>
      </c>
      <c r="FR86" s="30">
        <v>938788315.64999998</v>
      </c>
      <c r="FT86" s="30">
        <v>35839705.609999999</v>
      </c>
      <c r="FV86" s="30">
        <v>0</v>
      </c>
      <c r="FX86" s="30">
        <v>194584367.47</v>
      </c>
      <c r="FZ86" s="30">
        <v>1023341200.73</v>
      </c>
      <c r="GB86" s="30">
        <v>0</v>
      </c>
      <c r="GD86" s="30">
        <v>0</v>
      </c>
      <c r="GF86" s="30">
        <v>0</v>
      </c>
      <c r="GH86" s="30">
        <v>639611993.39999998</v>
      </c>
      <c r="GJ86" s="30">
        <v>234655705.22</v>
      </c>
      <c r="GL86" s="30">
        <v>7465852014.4300003</v>
      </c>
      <c r="GN86" s="30">
        <v>17850364.07</v>
      </c>
      <c r="GP86" s="30">
        <v>1645877.11</v>
      </c>
      <c r="GR86" s="30">
        <v>0</v>
      </c>
      <c r="GT86" s="30">
        <v>169743871.78</v>
      </c>
      <c r="GV86" s="30">
        <v>1594937521.8900001</v>
      </c>
      <c r="GX86" s="30">
        <v>175128984.53</v>
      </c>
      <c r="GZ86" s="30">
        <v>4368495.63</v>
      </c>
      <c r="HB86" s="30">
        <v>144104262.28</v>
      </c>
      <c r="HD86" s="30">
        <v>0</v>
      </c>
      <c r="HF86" s="30">
        <v>14047132.390000001</v>
      </c>
      <c r="HH86" s="30">
        <v>313974345.80000001</v>
      </c>
      <c r="HJ86" s="30">
        <v>417218128.10000002</v>
      </c>
      <c r="HL86" s="30">
        <v>368289151</v>
      </c>
      <c r="HN86" s="30">
        <v>122465769.5</v>
      </c>
      <c r="HP86" s="30">
        <v>0</v>
      </c>
      <c r="HR86" s="30">
        <v>0</v>
      </c>
      <c r="HT86" s="30">
        <v>0</v>
      </c>
    </row>
  </sheetData>
  <mergeCells count="113">
    <mergeCell ref="D2:E3"/>
    <mergeCell ref="F2:G3"/>
    <mergeCell ref="H2:I3"/>
    <mergeCell ref="J2:K3"/>
    <mergeCell ref="L2:M3"/>
    <mergeCell ref="N2:O3"/>
    <mergeCell ref="AB2:AC3"/>
    <mergeCell ref="AD2:AE3"/>
    <mergeCell ref="AF2:AG3"/>
    <mergeCell ref="AH2:AI3"/>
    <mergeCell ref="AJ2:AK3"/>
    <mergeCell ref="AL2:AM3"/>
    <mergeCell ref="P2:Q3"/>
    <mergeCell ref="R2:S3"/>
    <mergeCell ref="T2:U3"/>
    <mergeCell ref="V2:W3"/>
    <mergeCell ref="X2:Y3"/>
    <mergeCell ref="Z2:AA3"/>
    <mergeCell ref="AZ2:BA3"/>
    <mergeCell ref="BB2:BC3"/>
    <mergeCell ref="BD2:BE3"/>
    <mergeCell ref="BF2:BG3"/>
    <mergeCell ref="BH2:BI3"/>
    <mergeCell ref="BJ2:BK3"/>
    <mergeCell ref="AN2:AO3"/>
    <mergeCell ref="AP2:AQ3"/>
    <mergeCell ref="AR2:AS3"/>
    <mergeCell ref="AT2:AU3"/>
    <mergeCell ref="AV2:AW3"/>
    <mergeCell ref="AX2:AY3"/>
    <mergeCell ref="BX2:BY3"/>
    <mergeCell ref="BZ2:CA3"/>
    <mergeCell ref="CB2:CC3"/>
    <mergeCell ref="CD2:CE3"/>
    <mergeCell ref="CF2:CG3"/>
    <mergeCell ref="CH2:CI3"/>
    <mergeCell ref="BL2:BM3"/>
    <mergeCell ref="BN2:BO3"/>
    <mergeCell ref="BP2:BQ3"/>
    <mergeCell ref="BR2:BS3"/>
    <mergeCell ref="BT2:BU3"/>
    <mergeCell ref="BV2:BW3"/>
    <mergeCell ref="CV2:CW3"/>
    <mergeCell ref="CX2:CY3"/>
    <mergeCell ref="CZ2:DA3"/>
    <mergeCell ref="DB2:DC3"/>
    <mergeCell ref="DD2:DE3"/>
    <mergeCell ref="DF2:DG3"/>
    <mergeCell ref="CJ2:CK3"/>
    <mergeCell ref="CL2:CM3"/>
    <mergeCell ref="CN2:CO3"/>
    <mergeCell ref="CP2:CQ3"/>
    <mergeCell ref="CR2:CS3"/>
    <mergeCell ref="CT2:CU3"/>
    <mergeCell ref="DT2:DU3"/>
    <mergeCell ref="DV2:DW3"/>
    <mergeCell ref="DX2:DY3"/>
    <mergeCell ref="DZ2:EA3"/>
    <mergeCell ref="EB2:EC3"/>
    <mergeCell ref="ED2:EE3"/>
    <mergeCell ref="DH2:DI3"/>
    <mergeCell ref="DJ2:DK3"/>
    <mergeCell ref="DL2:DM3"/>
    <mergeCell ref="DN2:DO3"/>
    <mergeCell ref="DP2:DQ3"/>
    <mergeCell ref="DR2:DS3"/>
    <mergeCell ref="ER2:ES3"/>
    <mergeCell ref="ET2:EU3"/>
    <mergeCell ref="EV2:EW3"/>
    <mergeCell ref="EX2:EY3"/>
    <mergeCell ref="EZ2:FA3"/>
    <mergeCell ref="FB2:FC3"/>
    <mergeCell ref="EF2:EG3"/>
    <mergeCell ref="EH2:EI3"/>
    <mergeCell ref="EJ2:EK3"/>
    <mergeCell ref="EL2:EM3"/>
    <mergeCell ref="EN2:EO3"/>
    <mergeCell ref="EP2:EQ3"/>
    <mergeCell ref="FP2:FQ3"/>
    <mergeCell ref="FR2:FS3"/>
    <mergeCell ref="FT2:FU3"/>
    <mergeCell ref="FV2:FW3"/>
    <mergeCell ref="FX2:FY3"/>
    <mergeCell ref="FZ2:GA3"/>
    <mergeCell ref="FD2:FE3"/>
    <mergeCell ref="FF2:FG3"/>
    <mergeCell ref="FH2:FI3"/>
    <mergeCell ref="FJ2:FK3"/>
    <mergeCell ref="FL2:FM3"/>
    <mergeCell ref="FN2:FO3"/>
    <mergeCell ref="GN2:GO3"/>
    <mergeCell ref="GP2:GQ3"/>
    <mergeCell ref="GR2:GS3"/>
    <mergeCell ref="GT2:GU3"/>
    <mergeCell ref="GV2:GW3"/>
    <mergeCell ref="GX2:GY3"/>
    <mergeCell ref="GB2:GC3"/>
    <mergeCell ref="GD2:GE3"/>
    <mergeCell ref="GF2:GG3"/>
    <mergeCell ref="GH2:GI3"/>
    <mergeCell ref="GJ2:GK3"/>
    <mergeCell ref="GL2:GM3"/>
    <mergeCell ref="HT2:HU3"/>
    <mergeCell ref="HL2:HM3"/>
    <mergeCell ref="HN2:HO3"/>
    <mergeCell ref="HP2:HQ3"/>
    <mergeCell ref="HR2:HS3"/>
    <mergeCell ref="GZ2:HA3"/>
    <mergeCell ref="HB2:HC3"/>
    <mergeCell ref="HD2:HE3"/>
    <mergeCell ref="HF2:HG3"/>
    <mergeCell ref="HH2:HI3"/>
    <mergeCell ref="HJ2:HK3"/>
  </mergeCells>
  <phoneticPr fontId="0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86"/>
  <sheetViews>
    <sheetView workbookViewId="0" xr3:uid="{CF366857-BBDD-5199-9BC9-FF52903B0715}"/>
  </sheetViews>
  <sheetFormatPr defaultRowHeight="12.75"/>
  <cols>
    <col min="1" max="1" width="50.710937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2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12" style="30" bestFit="1" customWidth="1"/>
    <col min="19" max="19" width="4" bestFit="1" customWidth="1"/>
    <col min="20" max="20" width="12" style="30" bestFit="1" customWidth="1"/>
    <col min="21" max="21" width="4" bestFit="1" customWidth="1"/>
    <col min="22" max="22" width="9.140625" style="30"/>
  </cols>
  <sheetData>
    <row r="1" spans="1:21">
      <c r="A1" s="1" t="s">
        <v>316</v>
      </c>
    </row>
    <row r="2" spans="1:21">
      <c r="A2" s="286" t="s">
        <v>317</v>
      </c>
      <c r="B2" s="177" t="s">
        <v>20</v>
      </c>
      <c r="C2" s="286"/>
      <c r="D2" s="328" t="s">
        <v>448</v>
      </c>
      <c r="E2" s="328"/>
      <c r="F2" s="328" t="s">
        <v>449</v>
      </c>
      <c r="G2" s="328"/>
      <c r="H2" s="328" t="s">
        <v>450</v>
      </c>
      <c r="I2" s="328"/>
      <c r="J2" s="328" t="s">
        <v>451</v>
      </c>
      <c r="K2" s="328"/>
      <c r="L2" s="328" t="s">
        <v>452</v>
      </c>
      <c r="M2" s="328"/>
      <c r="N2" s="328" t="s">
        <v>453</v>
      </c>
      <c r="O2" s="328"/>
      <c r="P2" s="328" t="s">
        <v>454</v>
      </c>
      <c r="Q2" s="328"/>
      <c r="R2" s="328" t="s">
        <v>455</v>
      </c>
      <c r="S2" s="328"/>
      <c r="T2" s="328" t="s">
        <v>456</v>
      </c>
      <c r="U2" s="328"/>
    </row>
    <row r="3" spans="1:21">
      <c r="A3" s="178" t="s">
        <v>457</v>
      </c>
      <c r="B3" s="179"/>
      <c r="C3" s="178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</row>
    <row r="4" spans="1:21">
      <c r="A4" s="75"/>
      <c r="B4" s="180" t="s">
        <v>13</v>
      </c>
      <c r="C4" s="181" t="s">
        <v>14</v>
      </c>
      <c r="D4" s="180" t="s">
        <v>13</v>
      </c>
      <c r="E4" s="181" t="s">
        <v>14</v>
      </c>
      <c r="F4" s="180" t="s">
        <v>13</v>
      </c>
      <c r="G4" s="181" t="s">
        <v>14</v>
      </c>
      <c r="H4" s="180" t="s">
        <v>13</v>
      </c>
      <c r="I4" s="181" t="s">
        <v>14</v>
      </c>
      <c r="J4" s="180" t="s">
        <v>13</v>
      </c>
      <c r="K4" s="181" t="s">
        <v>14</v>
      </c>
      <c r="L4" s="180" t="s">
        <v>13</v>
      </c>
      <c r="M4" s="181" t="s">
        <v>14</v>
      </c>
      <c r="N4" s="180" t="s">
        <v>13</v>
      </c>
      <c r="O4" s="181" t="s">
        <v>14</v>
      </c>
      <c r="P4" s="180" t="s">
        <v>13</v>
      </c>
      <c r="Q4" s="181" t="s">
        <v>14</v>
      </c>
      <c r="R4" s="180" t="s">
        <v>13</v>
      </c>
      <c r="S4" s="181" t="s">
        <v>14</v>
      </c>
      <c r="T4" s="180" t="s">
        <v>13</v>
      </c>
      <c r="U4" s="181" t="s">
        <v>14</v>
      </c>
    </row>
    <row r="5" spans="1:21">
      <c r="A5" s="1" t="s">
        <v>158</v>
      </c>
    </row>
    <row r="6" spans="1:21">
      <c r="A6" s="1" t="s">
        <v>159</v>
      </c>
      <c r="B6" s="182">
        <v>7378257468.9200001</v>
      </c>
      <c r="C6" s="53">
        <v>94.382400000000004</v>
      </c>
      <c r="D6" s="182">
        <v>196030512.34</v>
      </c>
      <c r="E6" s="53">
        <v>96.831400000000002</v>
      </c>
      <c r="F6" s="182">
        <v>1310173666.02</v>
      </c>
      <c r="G6" s="53">
        <v>94.1965</v>
      </c>
      <c r="H6" s="182">
        <v>635882996.37</v>
      </c>
      <c r="I6" s="53">
        <v>87.229299999999995</v>
      </c>
      <c r="J6" s="182">
        <v>955040718.36000001</v>
      </c>
      <c r="K6" s="53">
        <v>98.3005</v>
      </c>
      <c r="L6" s="182">
        <v>1195333650</v>
      </c>
      <c r="M6" s="53">
        <v>91.032499999999999</v>
      </c>
      <c r="N6" s="182">
        <v>352468523.50999999</v>
      </c>
      <c r="O6" s="53">
        <v>96.554900000000004</v>
      </c>
      <c r="P6" s="182">
        <v>1582007654.6300001</v>
      </c>
      <c r="Q6" s="53">
        <v>97.305400000000006</v>
      </c>
      <c r="R6" s="182">
        <v>618850185.21000004</v>
      </c>
      <c r="S6" s="53">
        <v>92.064300000000003</v>
      </c>
      <c r="T6" s="182">
        <v>532469562.48000002</v>
      </c>
      <c r="U6" s="53">
        <v>97.273200000000003</v>
      </c>
    </row>
    <row r="7" spans="1:21">
      <c r="A7" s="183" t="s">
        <v>327</v>
      </c>
      <c r="B7" s="188">
        <v>265145840.65000001</v>
      </c>
      <c r="C7" s="189">
        <v>3.3917000000000002</v>
      </c>
      <c r="D7" s="30">
        <v>6414741.2999999998</v>
      </c>
      <c r="E7" s="5">
        <v>3.1686000000000001</v>
      </c>
      <c r="F7" s="188">
        <v>42700141.240000002</v>
      </c>
      <c r="G7" s="189">
        <v>3.07</v>
      </c>
      <c r="H7" s="30">
        <v>49214161.109999999</v>
      </c>
      <c r="I7" s="5">
        <v>6.7511000000000001</v>
      </c>
      <c r="J7" s="30">
        <v>16511379.470000001</v>
      </c>
      <c r="K7" s="5">
        <v>1.6995</v>
      </c>
      <c r="L7" s="30">
        <v>69072152</v>
      </c>
      <c r="M7" s="5">
        <v>5.2603</v>
      </c>
      <c r="N7" s="30">
        <v>10866375.970000001</v>
      </c>
      <c r="O7" s="5">
        <v>2.9767000000000001</v>
      </c>
      <c r="P7" s="30">
        <v>43808606.969999999</v>
      </c>
      <c r="Q7" s="5">
        <v>2.6945999999999999</v>
      </c>
      <c r="R7" s="30">
        <v>11633098.08</v>
      </c>
      <c r="S7" s="5">
        <v>1.7305999999999999</v>
      </c>
      <c r="T7" s="30">
        <v>14925184.51</v>
      </c>
      <c r="U7" s="5">
        <v>2.7265999999999999</v>
      </c>
    </row>
    <row r="8" spans="1:21">
      <c r="A8" t="s">
        <v>328</v>
      </c>
      <c r="B8" s="188">
        <v>1547623.32</v>
      </c>
      <c r="C8" s="189">
        <v>1.9800000000000002E-2</v>
      </c>
      <c r="D8" s="30">
        <v>0</v>
      </c>
      <c r="E8" s="5">
        <v>0</v>
      </c>
      <c r="F8" s="188">
        <v>1547623.32</v>
      </c>
      <c r="G8" s="189">
        <v>0.1113</v>
      </c>
      <c r="H8" s="30">
        <v>0</v>
      </c>
      <c r="I8" s="5">
        <v>0</v>
      </c>
      <c r="J8" s="30">
        <v>0</v>
      </c>
      <c r="K8" s="5">
        <v>0</v>
      </c>
      <c r="L8" s="30">
        <v>0</v>
      </c>
      <c r="M8" s="5">
        <v>0</v>
      </c>
      <c r="N8" s="30">
        <v>0</v>
      </c>
      <c r="O8" s="5">
        <v>0</v>
      </c>
      <c r="P8" s="30">
        <v>0</v>
      </c>
      <c r="Q8" s="5">
        <v>0</v>
      </c>
      <c r="R8" s="30">
        <v>0</v>
      </c>
      <c r="S8" s="5">
        <v>0</v>
      </c>
      <c r="T8" s="30">
        <v>0</v>
      </c>
      <c r="U8" s="5">
        <v>0</v>
      </c>
    </row>
    <row r="9" spans="1:21">
      <c r="A9" t="s">
        <v>329</v>
      </c>
      <c r="B9" s="188">
        <v>75299393.980000004</v>
      </c>
      <c r="C9" s="189">
        <v>0.96319999999999995</v>
      </c>
      <c r="D9" s="30">
        <v>0</v>
      </c>
      <c r="E9" s="5">
        <v>0</v>
      </c>
      <c r="F9" s="188">
        <v>26619474.440000001</v>
      </c>
      <c r="G9" s="189">
        <v>1.9137999999999999</v>
      </c>
      <c r="H9" s="30">
        <v>0</v>
      </c>
      <c r="I9" s="5">
        <v>0</v>
      </c>
      <c r="J9" s="30">
        <v>0</v>
      </c>
      <c r="K9" s="5">
        <v>0</v>
      </c>
      <c r="L9" s="30">
        <v>48678616</v>
      </c>
      <c r="M9" s="5">
        <v>3.7071999999999998</v>
      </c>
      <c r="N9" s="30">
        <v>0</v>
      </c>
      <c r="O9" s="5">
        <v>0</v>
      </c>
      <c r="P9" s="30">
        <v>0</v>
      </c>
      <c r="Q9" s="5">
        <v>0</v>
      </c>
      <c r="R9" s="30">
        <v>0</v>
      </c>
      <c r="S9" s="5">
        <v>0</v>
      </c>
      <c r="T9" s="30">
        <v>1303.54</v>
      </c>
      <c r="U9" s="5">
        <v>2.0000000000000001E-4</v>
      </c>
    </row>
    <row r="10" spans="1:21">
      <c r="A10" s="183" t="s">
        <v>163</v>
      </c>
      <c r="B10" s="188">
        <v>1994010.27</v>
      </c>
      <c r="C10" s="189">
        <v>2.5499999999999998E-2</v>
      </c>
      <c r="D10" s="30">
        <v>0</v>
      </c>
      <c r="E10" s="5">
        <v>0</v>
      </c>
      <c r="F10" s="188">
        <v>0</v>
      </c>
      <c r="G10" s="189">
        <v>0</v>
      </c>
      <c r="H10" s="30">
        <v>0</v>
      </c>
      <c r="I10" s="5">
        <v>0</v>
      </c>
      <c r="J10" s="30">
        <v>7.0000000000000007E-2</v>
      </c>
      <c r="K10" s="5">
        <v>0</v>
      </c>
      <c r="L10" s="30">
        <v>0</v>
      </c>
      <c r="M10" s="5">
        <v>0</v>
      </c>
      <c r="N10" s="30">
        <v>1709603.67</v>
      </c>
      <c r="O10" s="5">
        <v>0.46829999999999999</v>
      </c>
      <c r="P10" s="30">
        <v>0</v>
      </c>
      <c r="Q10" s="5">
        <v>0</v>
      </c>
      <c r="R10" s="30">
        <v>284406.53000000003</v>
      </c>
      <c r="S10" s="5">
        <v>4.2299999999999997E-2</v>
      </c>
      <c r="T10" s="30">
        <v>0</v>
      </c>
      <c r="U10" s="5">
        <v>0</v>
      </c>
    </row>
    <row r="11" spans="1:21" ht="13.5" thickBot="1">
      <c r="A11" t="s">
        <v>164</v>
      </c>
      <c r="B11" s="188">
        <v>85307140.280000001</v>
      </c>
      <c r="C11" s="189">
        <v>1.0911999999999999</v>
      </c>
      <c r="D11" s="30">
        <v>0</v>
      </c>
      <c r="E11" s="5">
        <v>0</v>
      </c>
      <c r="F11" s="188">
        <v>0</v>
      </c>
      <c r="G11" s="189">
        <v>0</v>
      </c>
      <c r="H11" s="30">
        <v>43881274.799999997</v>
      </c>
      <c r="I11" s="5">
        <v>6.0195999999999996</v>
      </c>
      <c r="J11" s="30">
        <v>0</v>
      </c>
      <c r="K11" s="5">
        <v>0</v>
      </c>
      <c r="L11" s="30">
        <v>0</v>
      </c>
      <c r="M11" s="5">
        <v>0</v>
      </c>
      <c r="N11" s="30">
        <v>0</v>
      </c>
      <c r="O11" s="5">
        <v>0</v>
      </c>
      <c r="P11" s="30">
        <v>0</v>
      </c>
      <c r="Q11" s="5">
        <v>0</v>
      </c>
      <c r="R11" s="30">
        <v>41425865.479999997</v>
      </c>
      <c r="S11" s="5">
        <v>6.1627999999999998</v>
      </c>
      <c r="T11" s="30">
        <v>0</v>
      </c>
      <c r="U11" s="5">
        <v>0</v>
      </c>
    </row>
    <row r="12" spans="1:21" ht="14.25" thickTop="1" thickBot="1">
      <c r="A12" s="184" t="s">
        <v>3</v>
      </c>
      <c r="B12" s="190">
        <v>7817404102.9200001</v>
      </c>
      <c r="C12" s="191">
        <v>100</v>
      </c>
      <c r="D12" s="185">
        <v>202445253.63999999</v>
      </c>
      <c r="E12" s="186">
        <v>100</v>
      </c>
      <c r="F12" s="190">
        <v>1390893530.52</v>
      </c>
      <c r="G12" s="191">
        <v>100</v>
      </c>
      <c r="H12" s="185">
        <v>728978432.27999997</v>
      </c>
      <c r="I12" s="186">
        <v>100</v>
      </c>
      <c r="J12" s="185">
        <v>971552097.89999998</v>
      </c>
      <c r="K12" s="186">
        <v>100</v>
      </c>
      <c r="L12" s="185">
        <v>1313084418</v>
      </c>
      <c r="M12" s="186">
        <v>100</v>
      </c>
      <c r="N12" s="185">
        <v>365044503.14999998</v>
      </c>
      <c r="O12" s="186">
        <v>100</v>
      </c>
      <c r="P12" s="185">
        <v>1625816261.5999999</v>
      </c>
      <c r="Q12" s="186">
        <v>100</v>
      </c>
      <c r="R12" s="185">
        <v>672193555.29999995</v>
      </c>
      <c r="S12" s="186">
        <v>100</v>
      </c>
      <c r="T12" s="185">
        <v>547396050.52999997</v>
      </c>
      <c r="U12" s="186">
        <v>100</v>
      </c>
    </row>
    <row r="13" spans="1:21" ht="13.5" thickTop="1">
      <c r="A13" s="1" t="s">
        <v>165</v>
      </c>
    </row>
    <row r="14" spans="1:21">
      <c r="A14" t="s">
        <v>229</v>
      </c>
      <c r="B14" s="30">
        <v>0</v>
      </c>
      <c r="C14">
        <v>0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0</v>
      </c>
      <c r="O14">
        <v>0</v>
      </c>
      <c r="P14" s="30">
        <v>0</v>
      </c>
      <c r="Q14">
        <v>0</v>
      </c>
      <c r="R14" s="30">
        <v>0</v>
      </c>
      <c r="S14">
        <v>0</v>
      </c>
      <c r="T14" s="30">
        <v>0</v>
      </c>
      <c r="U14">
        <v>0</v>
      </c>
    </row>
    <row r="15" spans="1:21">
      <c r="A15" t="s">
        <v>230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</row>
    <row r="16" spans="1:21">
      <c r="A16" t="s">
        <v>231</v>
      </c>
      <c r="B16" s="30">
        <v>0</v>
      </c>
      <c r="C16">
        <v>0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0</v>
      </c>
      <c r="O16">
        <v>0</v>
      </c>
      <c r="P16" s="30">
        <v>0</v>
      </c>
      <c r="Q16">
        <v>0</v>
      </c>
      <c r="R16" s="30">
        <v>0</v>
      </c>
      <c r="S16">
        <v>0</v>
      </c>
      <c r="T16" s="30">
        <v>0</v>
      </c>
      <c r="U16">
        <v>0</v>
      </c>
    </row>
    <row r="17" spans="1:21">
      <c r="A17" t="s">
        <v>232</v>
      </c>
      <c r="B17" s="30">
        <v>59794277</v>
      </c>
      <c r="C17" s="5">
        <v>0.76490000000000002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  <c r="J17" s="30">
        <v>0</v>
      </c>
      <c r="K17">
        <v>0</v>
      </c>
      <c r="L17" s="30">
        <v>59794277</v>
      </c>
      <c r="M17" s="5">
        <v>4.5537000000000001</v>
      </c>
      <c r="N17" s="30">
        <v>0</v>
      </c>
      <c r="O17">
        <v>0</v>
      </c>
      <c r="P17" s="30">
        <v>0</v>
      </c>
      <c r="Q17">
        <v>0</v>
      </c>
      <c r="R17" s="30">
        <v>0</v>
      </c>
      <c r="S17">
        <v>0</v>
      </c>
      <c r="T17" s="30">
        <v>0</v>
      </c>
      <c r="U17">
        <v>0</v>
      </c>
    </row>
    <row r="18" spans="1:21">
      <c r="A18" t="s">
        <v>233</v>
      </c>
      <c r="B18" s="30">
        <v>0</v>
      </c>
      <c r="C18">
        <v>0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  <c r="R18" s="30">
        <v>0</v>
      </c>
      <c r="S18">
        <v>0</v>
      </c>
      <c r="T18" s="30">
        <v>0</v>
      </c>
      <c r="U18">
        <v>0</v>
      </c>
    </row>
    <row r="19" spans="1:21">
      <c r="A19" t="s">
        <v>234</v>
      </c>
      <c r="B19" s="30">
        <v>0</v>
      </c>
      <c r="C19">
        <v>0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  <c r="T19" s="30">
        <v>0</v>
      </c>
      <c r="U19">
        <v>0</v>
      </c>
    </row>
    <row r="20" spans="1:21">
      <c r="A20" t="s">
        <v>235</v>
      </c>
      <c r="B20" s="30">
        <v>0</v>
      </c>
      <c r="C20">
        <v>0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  <c r="T20" s="30">
        <v>0</v>
      </c>
      <c r="U20">
        <v>0</v>
      </c>
    </row>
    <row r="21" spans="1:21" ht="13.5" thickBot="1">
      <c r="A21" t="s">
        <v>236</v>
      </c>
      <c r="B21" s="30">
        <v>0</v>
      </c>
      <c r="C21">
        <v>0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0</v>
      </c>
      <c r="O21">
        <v>0</v>
      </c>
      <c r="P21" s="30">
        <v>0</v>
      </c>
      <c r="Q21">
        <v>0</v>
      </c>
      <c r="R21" s="30">
        <v>0</v>
      </c>
      <c r="S21">
        <v>0</v>
      </c>
      <c r="T21" s="30">
        <v>0</v>
      </c>
      <c r="U21">
        <v>0</v>
      </c>
    </row>
    <row r="22" spans="1:21" ht="14.25" thickTop="1" thickBot="1">
      <c r="A22" s="184" t="s">
        <v>237</v>
      </c>
      <c r="B22" s="185">
        <v>59794277</v>
      </c>
      <c r="C22" s="186">
        <v>0.76490000000000002</v>
      </c>
      <c r="D22" s="185">
        <v>0</v>
      </c>
      <c r="E22" s="184">
        <v>0</v>
      </c>
      <c r="F22" s="185">
        <v>0</v>
      </c>
      <c r="G22" s="184">
        <v>0</v>
      </c>
      <c r="H22" s="185">
        <v>0</v>
      </c>
      <c r="I22" s="184">
        <v>0</v>
      </c>
      <c r="J22" s="185">
        <v>0</v>
      </c>
      <c r="K22" s="184">
        <v>0</v>
      </c>
      <c r="L22" s="185">
        <v>59794277</v>
      </c>
      <c r="M22" s="186">
        <v>4.5537000000000001</v>
      </c>
      <c r="N22" s="185">
        <v>0</v>
      </c>
      <c r="O22" s="184">
        <v>0</v>
      </c>
      <c r="P22" s="185">
        <v>0</v>
      </c>
      <c r="Q22" s="184">
        <v>0</v>
      </c>
      <c r="R22" s="185">
        <v>0</v>
      </c>
      <c r="S22" s="184">
        <v>0</v>
      </c>
      <c r="T22" s="185">
        <v>0</v>
      </c>
      <c r="U22" s="184">
        <v>0</v>
      </c>
    </row>
    <row r="23" spans="1:21" ht="13.5" thickTop="1">
      <c r="A23" t="s">
        <v>238</v>
      </c>
      <c r="B23" s="30">
        <v>121705029.59999999</v>
      </c>
      <c r="C23" s="5">
        <v>1.5568</v>
      </c>
      <c r="D23" s="30">
        <v>0</v>
      </c>
      <c r="E23">
        <v>0</v>
      </c>
      <c r="F23" s="30">
        <v>40362511.159999996</v>
      </c>
      <c r="G23" s="5">
        <v>2.9018999999999999</v>
      </c>
      <c r="H23" s="30">
        <v>0</v>
      </c>
      <c r="I23">
        <v>0</v>
      </c>
      <c r="J23" s="30">
        <v>0</v>
      </c>
      <c r="K23">
        <v>0</v>
      </c>
      <c r="L23" s="30">
        <v>21747257</v>
      </c>
      <c r="M23" s="5">
        <v>1.6561999999999999</v>
      </c>
      <c r="N23" s="30">
        <v>0</v>
      </c>
      <c r="O23">
        <v>0</v>
      </c>
      <c r="P23" s="30">
        <v>47310306.840000004</v>
      </c>
      <c r="Q23" s="5">
        <v>2.9098999999999999</v>
      </c>
      <c r="R23" s="30">
        <v>1087194.6000000001</v>
      </c>
      <c r="S23" s="5">
        <v>0.16170000000000001</v>
      </c>
      <c r="T23" s="30">
        <v>11197760</v>
      </c>
      <c r="U23" s="5">
        <v>2.0455999999999999</v>
      </c>
    </row>
    <row r="24" spans="1:21">
      <c r="A24" t="s">
        <v>239</v>
      </c>
      <c r="B24" s="30">
        <v>132574917.88</v>
      </c>
      <c r="C24" s="5">
        <v>1.6959</v>
      </c>
      <c r="D24" s="30">
        <v>5927136.7999999998</v>
      </c>
      <c r="E24" s="5">
        <v>2.9278</v>
      </c>
      <c r="F24" s="30">
        <v>24442535.079999998</v>
      </c>
      <c r="G24" s="5">
        <v>1.7573000000000001</v>
      </c>
      <c r="H24" s="30">
        <v>36926376.799999997</v>
      </c>
      <c r="I24" s="5">
        <v>5.0655000000000001</v>
      </c>
      <c r="J24" s="30">
        <v>35320347.200000003</v>
      </c>
      <c r="K24" s="5">
        <v>3.6355</v>
      </c>
      <c r="L24" s="30">
        <v>0</v>
      </c>
      <c r="M24">
        <v>0</v>
      </c>
      <c r="N24" s="30">
        <v>1809281.42</v>
      </c>
      <c r="O24" s="5">
        <v>0.49559999999999998</v>
      </c>
      <c r="P24" s="30">
        <v>28149240.579999998</v>
      </c>
      <c r="Q24" s="5">
        <v>1.7314000000000001</v>
      </c>
      <c r="R24" s="30">
        <v>0</v>
      </c>
      <c r="S24">
        <v>0</v>
      </c>
      <c r="T24" s="30">
        <v>0</v>
      </c>
      <c r="U24">
        <v>0</v>
      </c>
    </row>
    <row r="25" spans="1:21">
      <c r="A25" t="s">
        <v>240</v>
      </c>
      <c r="B25" s="30">
        <v>43337789.299999997</v>
      </c>
      <c r="C25" s="5">
        <v>0.5544</v>
      </c>
      <c r="D25" s="30">
        <v>0</v>
      </c>
      <c r="E25">
        <v>0</v>
      </c>
      <c r="F25" s="30">
        <v>10554168.24</v>
      </c>
      <c r="G25" s="5">
        <v>0.75880000000000003</v>
      </c>
      <c r="H25" s="30">
        <v>12927929.529999999</v>
      </c>
      <c r="I25" s="5">
        <v>1.7734000000000001</v>
      </c>
      <c r="J25" s="30">
        <v>0</v>
      </c>
      <c r="K25">
        <v>0</v>
      </c>
      <c r="L25" s="30">
        <v>0</v>
      </c>
      <c r="M25">
        <v>0</v>
      </c>
      <c r="N25" s="30">
        <v>6733826.8799999999</v>
      </c>
      <c r="O25" s="5">
        <v>1.8447</v>
      </c>
      <c r="P25" s="30">
        <v>13121864.65</v>
      </c>
      <c r="Q25" s="5">
        <v>0.80710000000000004</v>
      </c>
      <c r="R25" s="30">
        <v>0</v>
      </c>
      <c r="S25">
        <v>0</v>
      </c>
      <c r="T25" s="30">
        <v>0</v>
      </c>
      <c r="U25">
        <v>0</v>
      </c>
    </row>
    <row r="26" spans="1:21" ht="13.5" thickBot="1">
      <c r="A26" t="s">
        <v>241</v>
      </c>
      <c r="B26" s="30">
        <v>1515127930.9100001</v>
      </c>
      <c r="C26" s="5">
        <v>19.381499999999999</v>
      </c>
      <c r="D26" s="30">
        <v>69439535.310000002</v>
      </c>
      <c r="E26" s="5">
        <v>34.300400000000003</v>
      </c>
      <c r="F26" s="30">
        <v>202804587.50999999</v>
      </c>
      <c r="G26" s="5">
        <v>14.5809</v>
      </c>
      <c r="H26" s="30">
        <v>208000325.88999999</v>
      </c>
      <c r="I26" s="5">
        <v>28.533100000000001</v>
      </c>
      <c r="J26" s="30">
        <v>304684760.39999998</v>
      </c>
      <c r="K26" s="5">
        <v>31.360600000000002</v>
      </c>
      <c r="L26" s="30">
        <v>208839766</v>
      </c>
      <c r="M26" s="5">
        <v>15.904500000000001</v>
      </c>
      <c r="N26" s="30">
        <v>49182573.299999997</v>
      </c>
      <c r="O26" s="5">
        <v>13.473000000000001</v>
      </c>
      <c r="P26" s="30">
        <v>234533679.56</v>
      </c>
      <c r="Q26" s="5">
        <v>14.425599999999999</v>
      </c>
      <c r="R26" s="30">
        <v>118726091.59</v>
      </c>
      <c r="S26" s="5">
        <v>17.662500000000001</v>
      </c>
      <c r="T26" s="30">
        <v>118916611.34999999</v>
      </c>
      <c r="U26" s="5">
        <v>21.7241</v>
      </c>
    </row>
    <row r="27" spans="1:21" ht="14.25" thickTop="1" thickBot="1">
      <c r="A27" s="184" t="s">
        <v>242</v>
      </c>
      <c r="B27" s="185">
        <v>1812745667.6900001</v>
      </c>
      <c r="C27" s="186">
        <v>23.188600000000001</v>
      </c>
      <c r="D27" s="185">
        <v>75366672.109999999</v>
      </c>
      <c r="E27" s="186">
        <v>37.228200000000001</v>
      </c>
      <c r="F27" s="185">
        <v>278163801.99000001</v>
      </c>
      <c r="G27" s="186">
        <v>19.998899999999999</v>
      </c>
      <c r="H27" s="185">
        <v>257854632.22</v>
      </c>
      <c r="I27" s="186">
        <v>35.372100000000003</v>
      </c>
      <c r="J27" s="185">
        <v>340005107.60000002</v>
      </c>
      <c r="K27" s="186">
        <v>34.996099999999998</v>
      </c>
      <c r="L27" s="185">
        <v>230587023</v>
      </c>
      <c r="M27" s="186">
        <v>17.560700000000001</v>
      </c>
      <c r="N27" s="185">
        <v>57725681.600000001</v>
      </c>
      <c r="O27" s="186">
        <v>15.8133</v>
      </c>
      <c r="P27" s="185">
        <v>323115091.63</v>
      </c>
      <c r="Q27" s="186">
        <v>19.873999999999999</v>
      </c>
      <c r="R27" s="185">
        <v>119813286.19</v>
      </c>
      <c r="S27" s="186">
        <v>17.824200000000001</v>
      </c>
      <c r="T27" s="185">
        <v>130114371.34999999</v>
      </c>
      <c r="U27" s="186">
        <v>23.7697</v>
      </c>
    </row>
    <row r="28" spans="1:21" ht="13.5" thickTop="1">
      <c r="A28" t="s">
        <v>243</v>
      </c>
      <c r="B28" s="30">
        <v>0</v>
      </c>
      <c r="C28">
        <v>0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>
        <v>0</v>
      </c>
      <c r="N28" s="30">
        <v>0</v>
      </c>
      <c r="O28">
        <v>0</v>
      </c>
      <c r="P28" s="30">
        <v>0</v>
      </c>
      <c r="Q28">
        <v>0</v>
      </c>
      <c r="R28" s="30">
        <v>0</v>
      </c>
      <c r="S28">
        <v>0</v>
      </c>
      <c r="T28" s="30">
        <v>0</v>
      </c>
      <c r="U28">
        <v>0</v>
      </c>
    </row>
    <row r="29" spans="1:21">
      <c r="A29" t="s">
        <v>244</v>
      </c>
      <c r="B29" s="30">
        <v>275356348.80000001</v>
      </c>
      <c r="C29" s="5">
        <v>3.5224000000000002</v>
      </c>
      <c r="D29" s="30">
        <v>11156100</v>
      </c>
      <c r="E29" s="5">
        <v>5.5106999999999999</v>
      </c>
      <c r="F29" s="30">
        <v>53411735.5</v>
      </c>
      <c r="G29" s="5">
        <v>3.8401000000000001</v>
      </c>
      <c r="H29" s="30">
        <v>45880368.25</v>
      </c>
      <c r="I29" s="5">
        <v>6.2938000000000001</v>
      </c>
      <c r="J29" s="30">
        <v>39545200</v>
      </c>
      <c r="K29" s="5">
        <v>4.0702999999999996</v>
      </c>
      <c r="L29" s="30">
        <v>0</v>
      </c>
      <c r="M29">
        <v>0</v>
      </c>
      <c r="N29" s="30">
        <v>3279313.3</v>
      </c>
      <c r="O29" s="5">
        <v>0.89829999999999999</v>
      </c>
      <c r="P29" s="30">
        <v>62711971.75</v>
      </c>
      <c r="Q29" s="5">
        <v>3.8573</v>
      </c>
      <c r="R29" s="30">
        <v>39291240</v>
      </c>
      <c r="S29" s="5">
        <v>5.8452000000000002</v>
      </c>
      <c r="T29" s="30">
        <v>20080420</v>
      </c>
      <c r="U29" s="5">
        <v>3.6684000000000001</v>
      </c>
    </row>
    <row r="30" spans="1:21">
      <c r="A30" t="s">
        <v>245</v>
      </c>
      <c r="B30" s="30">
        <v>123007697.29000001</v>
      </c>
      <c r="C30" s="5">
        <v>1.5734999999999999</v>
      </c>
      <c r="D30" s="30">
        <v>256212.5</v>
      </c>
      <c r="E30" s="5">
        <v>0.12659999999999999</v>
      </c>
      <c r="F30" s="30">
        <v>28046856.449999999</v>
      </c>
      <c r="G30" s="5">
        <v>2.0165000000000002</v>
      </c>
      <c r="H30" s="30">
        <v>0</v>
      </c>
      <c r="I30">
        <v>0</v>
      </c>
      <c r="J30" s="30">
        <v>1260665</v>
      </c>
      <c r="K30" s="5">
        <v>0.1298</v>
      </c>
      <c r="L30" s="30">
        <v>11785467</v>
      </c>
      <c r="M30" s="5">
        <v>0.89749999999999996</v>
      </c>
      <c r="N30" s="30">
        <v>20415129.140000001</v>
      </c>
      <c r="O30" s="5">
        <v>5.5925000000000002</v>
      </c>
      <c r="P30" s="30">
        <v>33586408.719999999</v>
      </c>
      <c r="Q30" s="5">
        <v>2.0657999999999999</v>
      </c>
      <c r="R30" s="30">
        <v>5488139.5</v>
      </c>
      <c r="S30" s="5">
        <v>0.8165</v>
      </c>
      <c r="T30" s="30">
        <v>22168818.98</v>
      </c>
      <c r="U30" s="5">
        <v>4.0499000000000001</v>
      </c>
    </row>
    <row r="31" spans="1:21">
      <c r="A31" t="s">
        <v>246</v>
      </c>
      <c r="B31" s="30">
        <v>3946843.16</v>
      </c>
      <c r="C31" s="5">
        <v>5.0500000000000003E-2</v>
      </c>
      <c r="D31" s="30">
        <v>0</v>
      </c>
      <c r="E31">
        <v>0</v>
      </c>
      <c r="F31" s="30">
        <v>0</v>
      </c>
      <c r="G31">
        <v>0</v>
      </c>
      <c r="H31" s="30">
        <v>0</v>
      </c>
      <c r="I31">
        <v>0</v>
      </c>
      <c r="J31" s="30">
        <v>0</v>
      </c>
      <c r="K31">
        <v>0</v>
      </c>
      <c r="L31" s="30">
        <v>0</v>
      </c>
      <c r="M31">
        <v>0</v>
      </c>
      <c r="N31" s="30">
        <v>3946843.16</v>
      </c>
      <c r="O31" s="5">
        <v>1.0811999999999999</v>
      </c>
      <c r="P31" s="30">
        <v>0</v>
      </c>
      <c r="Q31">
        <v>0</v>
      </c>
      <c r="R31" s="30">
        <v>0</v>
      </c>
      <c r="S31">
        <v>0</v>
      </c>
      <c r="T31" s="30">
        <v>0</v>
      </c>
      <c r="U31">
        <v>0</v>
      </c>
    </row>
    <row r="32" spans="1:21">
      <c r="A32" t="s">
        <v>247</v>
      </c>
      <c r="B32" s="30">
        <v>31027750.420000002</v>
      </c>
      <c r="C32" s="5">
        <v>0.39689999999999998</v>
      </c>
      <c r="D32" s="30">
        <v>0</v>
      </c>
      <c r="E32">
        <v>0</v>
      </c>
      <c r="F32" s="30">
        <v>2062803.94</v>
      </c>
      <c r="G32" s="5">
        <v>0.14829999999999999</v>
      </c>
      <c r="H32" s="30">
        <v>0</v>
      </c>
      <c r="I32">
        <v>0</v>
      </c>
      <c r="J32" s="30">
        <v>0</v>
      </c>
      <c r="K32">
        <v>0</v>
      </c>
      <c r="L32" s="30">
        <v>26523181</v>
      </c>
      <c r="M32" s="5">
        <v>2.0198999999999998</v>
      </c>
      <c r="N32" s="30">
        <v>0</v>
      </c>
      <c r="O32">
        <v>0</v>
      </c>
      <c r="P32" s="30">
        <v>2441765.48</v>
      </c>
      <c r="Q32" s="5">
        <v>0.1502</v>
      </c>
      <c r="R32" s="30">
        <v>0</v>
      </c>
      <c r="S32">
        <v>0</v>
      </c>
      <c r="T32" s="30">
        <v>0</v>
      </c>
      <c r="U32">
        <v>0</v>
      </c>
    </row>
    <row r="33" spans="1:21">
      <c r="A33" t="s">
        <v>248</v>
      </c>
      <c r="B33" s="30">
        <v>139635391.93000001</v>
      </c>
      <c r="C33" s="5">
        <v>1.7862</v>
      </c>
      <c r="D33" s="30">
        <v>4161565.63</v>
      </c>
      <c r="E33" s="5">
        <v>2.0556000000000001</v>
      </c>
      <c r="F33" s="30">
        <v>28965500.760000002</v>
      </c>
      <c r="G33" s="5">
        <v>2.0825</v>
      </c>
      <c r="H33" s="30">
        <v>27405223.989999998</v>
      </c>
      <c r="I33" s="5">
        <v>3.7593999999999999</v>
      </c>
      <c r="J33" s="30">
        <v>20059098</v>
      </c>
      <c r="K33" s="5">
        <v>2.0646</v>
      </c>
      <c r="L33" s="30">
        <v>25260000</v>
      </c>
      <c r="M33" s="5">
        <v>1.9237</v>
      </c>
      <c r="N33" s="30">
        <v>0</v>
      </c>
      <c r="O33">
        <v>0</v>
      </c>
      <c r="P33" s="30">
        <v>33784003.549999997</v>
      </c>
      <c r="Q33" s="5">
        <v>2.0779999999999998</v>
      </c>
      <c r="R33" s="30">
        <v>0</v>
      </c>
      <c r="S33">
        <v>0</v>
      </c>
      <c r="T33" s="30">
        <v>0</v>
      </c>
      <c r="U33">
        <v>0</v>
      </c>
    </row>
    <row r="34" spans="1:21" ht="13.5" thickBot="1">
      <c r="A34" t="s">
        <v>249</v>
      </c>
      <c r="B34" s="30">
        <v>126769950.40000001</v>
      </c>
      <c r="C34" s="5">
        <v>1.6215999999999999</v>
      </c>
      <c r="D34" s="30">
        <v>0</v>
      </c>
      <c r="E34">
        <v>0</v>
      </c>
      <c r="F34" s="30">
        <v>21891342.5</v>
      </c>
      <c r="G34" s="5">
        <v>1.5739000000000001</v>
      </c>
      <c r="H34" s="30">
        <v>19803644</v>
      </c>
      <c r="I34" s="5">
        <v>2.7166000000000001</v>
      </c>
      <c r="J34" s="30">
        <v>0</v>
      </c>
      <c r="K34">
        <v>0</v>
      </c>
      <c r="L34" s="30">
        <v>41028196</v>
      </c>
      <c r="M34" s="5">
        <v>3.1246</v>
      </c>
      <c r="N34" s="30">
        <v>7810267.9000000004</v>
      </c>
      <c r="O34" s="5">
        <v>2.1395</v>
      </c>
      <c r="P34" s="30">
        <v>0</v>
      </c>
      <c r="Q34">
        <v>0</v>
      </c>
      <c r="R34" s="30">
        <v>36236500</v>
      </c>
      <c r="S34" s="5">
        <v>5.3907999999999996</v>
      </c>
      <c r="T34" s="30">
        <v>0</v>
      </c>
      <c r="U34">
        <v>0</v>
      </c>
    </row>
    <row r="35" spans="1:21" ht="14.25" thickTop="1" thickBot="1">
      <c r="A35" s="184" t="s">
        <v>250</v>
      </c>
      <c r="B35" s="185">
        <v>699743982</v>
      </c>
      <c r="C35" s="186">
        <v>8.9511000000000003</v>
      </c>
      <c r="D35" s="185">
        <v>15573878.130000001</v>
      </c>
      <c r="E35" s="186">
        <v>7.6928999999999998</v>
      </c>
      <c r="F35" s="185">
        <v>134378239.15000001</v>
      </c>
      <c r="G35" s="186">
        <v>9.6613000000000007</v>
      </c>
      <c r="H35" s="185">
        <v>93089236.239999995</v>
      </c>
      <c r="I35" s="186">
        <v>12.7698</v>
      </c>
      <c r="J35" s="185">
        <v>60864963</v>
      </c>
      <c r="K35" s="186">
        <v>6.2647000000000004</v>
      </c>
      <c r="L35" s="185">
        <v>104596844</v>
      </c>
      <c r="M35" s="186">
        <v>7.9657</v>
      </c>
      <c r="N35" s="185">
        <v>35451553.5</v>
      </c>
      <c r="O35" s="186">
        <v>9.7116000000000007</v>
      </c>
      <c r="P35" s="185">
        <v>132524149.5</v>
      </c>
      <c r="Q35" s="186">
        <v>8.1511999999999993</v>
      </c>
      <c r="R35" s="185">
        <v>81015879.5</v>
      </c>
      <c r="S35" s="186">
        <v>12.0525</v>
      </c>
      <c r="T35" s="185">
        <v>42249238.979999997</v>
      </c>
      <c r="U35" s="186">
        <v>7.7182000000000004</v>
      </c>
    </row>
    <row r="36" spans="1:21" ht="13.5" thickTop="1">
      <c r="A36" t="s">
        <v>251</v>
      </c>
      <c r="B36" s="30">
        <v>132081549.98999999</v>
      </c>
      <c r="C36" s="5">
        <v>1.6896</v>
      </c>
      <c r="D36" s="30">
        <v>0</v>
      </c>
      <c r="E36">
        <v>0</v>
      </c>
      <c r="F36" s="30">
        <v>23777940.800000001</v>
      </c>
      <c r="G36" s="5">
        <v>1.7095</v>
      </c>
      <c r="H36" s="30">
        <v>39789679.799999997</v>
      </c>
      <c r="I36" s="5">
        <v>5.4583000000000004</v>
      </c>
      <c r="J36" s="30">
        <v>0</v>
      </c>
      <c r="K36">
        <v>0</v>
      </c>
      <c r="L36" s="30">
        <v>24051231</v>
      </c>
      <c r="M36" s="5">
        <v>1.8317000000000001</v>
      </c>
      <c r="N36" s="30">
        <v>0</v>
      </c>
      <c r="O36">
        <v>0</v>
      </c>
      <c r="P36" s="30">
        <v>27880126.100000001</v>
      </c>
      <c r="Q36" s="5">
        <v>1.7148000000000001</v>
      </c>
      <c r="R36" s="30">
        <v>1653652.4</v>
      </c>
      <c r="S36" s="5">
        <v>0.246</v>
      </c>
      <c r="T36" s="30">
        <v>14928919.890000001</v>
      </c>
      <c r="U36" s="5">
        <v>2.7273000000000001</v>
      </c>
    </row>
    <row r="37" spans="1:21">
      <c r="A37" t="s">
        <v>252</v>
      </c>
      <c r="B37" s="30">
        <v>387681295.94</v>
      </c>
      <c r="C37" s="5">
        <v>4.9592000000000001</v>
      </c>
      <c r="D37" s="30">
        <v>18550296</v>
      </c>
      <c r="E37" s="5">
        <v>9.1631</v>
      </c>
      <c r="F37" s="30">
        <v>65661133.630000003</v>
      </c>
      <c r="G37" s="5">
        <v>4.7207999999999997</v>
      </c>
      <c r="H37" s="30">
        <v>6516605.4800000004</v>
      </c>
      <c r="I37" s="5">
        <v>0.89390000000000003</v>
      </c>
      <c r="J37" s="30">
        <v>89224164</v>
      </c>
      <c r="K37" s="5">
        <v>9.1837</v>
      </c>
      <c r="L37" s="30">
        <v>98949122</v>
      </c>
      <c r="M37" s="5">
        <v>7.5355999999999996</v>
      </c>
      <c r="N37" s="30">
        <v>0</v>
      </c>
      <c r="O37">
        <v>0</v>
      </c>
      <c r="P37" s="30">
        <v>77858549.680000007</v>
      </c>
      <c r="Q37" s="5">
        <v>4.7888999999999999</v>
      </c>
      <c r="R37" s="30">
        <v>15383920.85</v>
      </c>
      <c r="S37" s="5">
        <v>2.2886000000000002</v>
      </c>
      <c r="T37" s="30">
        <v>15537504.300000001</v>
      </c>
      <c r="U37" s="5">
        <v>2.8384</v>
      </c>
    </row>
    <row r="38" spans="1:21">
      <c r="A38" t="s">
        <v>253</v>
      </c>
      <c r="B38" s="30">
        <v>378792986.49000001</v>
      </c>
      <c r="C38" s="5">
        <v>4.8455000000000004</v>
      </c>
      <c r="D38" s="30">
        <v>10585588.800000001</v>
      </c>
      <c r="E38" s="5">
        <v>5.2289000000000003</v>
      </c>
      <c r="F38" s="30">
        <v>99341150.25</v>
      </c>
      <c r="G38" s="5">
        <v>7.1422999999999996</v>
      </c>
      <c r="H38" s="30">
        <v>0</v>
      </c>
      <c r="I38">
        <v>0</v>
      </c>
      <c r="J38" s="30">
        <v>51051840</v>
      </c>
      <c r="K38" s="5">
        <v>5.2546999999999997</v>
      </c>
      <c r="L38" s="30">
        <v>63429332</v>
      </c>
      <c r="M38" s="5">
        <v>4.8305999999999996</v>
      </c>
      <c r="N38" s="30">
        <v>4343036.88</v>
      </c>
      <c r="O38" s="5">
        <v>1.1897</v>
      </c>
      <c r="P38" s="30">
        <v>115586449.65000001</v>
      </c>
      <c r="Q38" s="5">
        <v>7.1093999999999999</v>
      </c>
      <c r="R38" s="30">
        <v>34455588.909999996</v>
      </c>
      <c r="S38" s="5">
        <v>5.1257999999999999</v>
      </c>
      <c r="T38" s="30">
        <v>0</v>
      </c>
      <c r="U38">
        <v>0</v>
      </c>
    </row>
    <row r="39" spans="1:21" ht="13.5" thickBot="1">
      <c r="A39" t="s">
        <v>254</v>
      </c>
      <c r="B39" s="30">
        <v>91796742.310000002</v>
      </c>
      <c r="C39" s="5">
        <v>1.1742999999999999</v>
      </c>
      <c r="D39" s="30">
        <v>1526268.8</v>
      </c>
      <c r="E39" s="5">
        <v>0.75390000000000001</v>
      </c>
      <c r="F39" s="30">
        <v>20251178</v>
      </c>
      <c r="G39" s="5">
        <v>1.456</v>
      </c>
      <c r="H39" s="30">
        <v>0</v>
      </c>
      <c r="I39">
        <v>0</v>
      </c>
      <c r="J39" s="30">
        <v>7296185.6100000003</v>
      </c>
      <c r="K39" s="5">
        <v>0.751</v>
      </c>
      <c r="L39" s="30">
        <v>0</v>
      </c>
      <c r="M39">
        <v>0</v>
      </c>
      <c r="N39" s="30">
        <v>12664902</v>
      </c>
      <c r="O39" s="5">
        <v>3.4693999999999998</v>
      </c>
      <c r="P39" s="30">
        <v>25120359</v>
      </c>
      <c r="Q39" s="5">
        <v>1.5450999999999999</v>
      </c>
      <c r="R39" s="30">
        <v>6839052.9000000004</v>
      </c>
      <c r="S39" s="5">
        <v>1.0174000000000001</v>
      </c>
      <c r="T39" s="30">
        <v>18098796</v>
      </c>
      <c r="U39" s="5">
        <v>3.3062999999999998</v>
      </c>
    </row>
    <row r="40" spans="1:21" ht="14.25" thickTop="1" thickBot="1">
      <c r="A40" s="184" t="s">
        <v>255</v>
      </c>
      <c r="B40" s="185">
        <v>990352574.73000002</v>
      </c>
      <c r="C40" s="186">
        <v>12.6686</v>
      </c>
      <c r="D40" s="185">
        <v>30662153.600000001</v>
      </c>
      <c r="E40" s="186">
        <v>15.145899999999999</v>
      </c>
      <c r="F40" s="185">
        <v>209031402.68000001</v>
      </c>
      <c r="G40" s="186">
        <v>15.028600000000001</v>
      </c>
      <c r="H40" s="185">
        <v>46306285.280000001</v>
      </c>
      <c r="I40" s="186">
        <v>6.3521999999999998</v>
      </c>
      <c r="J40" s="185">
        <v>147572189.61000001</v>
      </c>
      <c r="K40" s="186">
        <v>15.189299999999999</v>
      </c>
      <c r="L40" s="185">
        <v>186429685</v>
      </c>
      <c r="M40" s="186">
        <v>14.197800000000001</v>
      </c>
      <c r="N40" s="185">
        <v>17007938.879999999</v>
      </c>
      <c r="O40" s="186">
        <v>4.6590999999999996</v>
      </c>
      <c r="P40" s="185">
        <v>246445484.43000001</v>
      </c>
      <c r="Q40" s="186">
        <v>15.158300000000001</v>
      </c>
      <c r="R40" s="185">
        <v>58332215.060000002</v>
      </c>
      <c r="S40" s="186">
        <v>8.6778999999999993</v>
      </c>
      <c r="T40" s="185">
        <v>48565220.189999998</v>
      </c>
      <c r="U40" s="186">
        <v>8.8719999999999999</v>
      </c>
    </row>
    <row r="41" spans="1:21" ht="13.5" thickTop="1">
      <c r="A41" t="s">
        <v>256</v>
      </c>
      <c r="B41" s="30">
        <v>774783331.90999997</v>
      </c>
      <c r="C41" s="5">
        <v>9.9109999999999996</v>
      </c>
      <c r="D41" s="30">
        <v>9326516</v>
      </c>
      <c r="E41" s="5">
        <v>4.6069000000000004</v>
      </c>
      <c r="F41" s="30">
        <v>189728644.02000001</v>
      </c>
      <c r="G41" s="5">
        <v>13.6408</v>
      </c>
      <c r="H41" s="30">
        <v>36515967.700000003</v>
      </c>
      <c r="I41" s="5">
        <v>5.0091999999999999</v>
      </c>
      <c r="J41" s="30">
        <v>51360539.899999999</v>
      </c>
      <c r="K41" s="5">
        <v>5.2864000000000004</v>
      </c>
      <c r="L41" s="30">
        <v>81501596</v>
      </c>
      <c r="M41" s="5">
        <v>6.2069000000000001</v>
      </c>
      <c r="N41" s="30">
        <v>32814362.920000002</v>
      </c>
      <c r="O41" s="5">
        <v>8.9891000000000005</v>
      </c>
      <c r="P41" s="30">
        <v>224149340.91</v>
      </c>
      <c r="Q41" s="5">
        <v>13.786899999999999</v>
      </c>
      <c r="R41" s="30">
        <v>90950566.379999995</v>
      </c>
      <c r="S41" s="5">
        <v>13.5304</v>
      </c>
      <c r="T41" s="30">
        <v>58435798.079999998</v>
      </c>
      <c r="U41" s="5">
        <v>10.6752</v>
      </c>
    </row>
    <row r="42" spans="1:21">
      <c r="A42" t="s">
        <v>257</v>
      </c>
      <c r="B42" s="30">
        <v>38790866.25</v>
      </c>
      <c r="C42" s="5">
        <v>0.49619999999999997</v>
      </c>
      <c r="D42" s="30">
        <v>0</v>
      </c>
      <c r="E42">
        <v>0</v>
      </c>
      <c r="F42" s="30">
        <v>20890348.25</v>
      </c>
      <c r="G42" s="5">
        <v>1.5019</v>
      </c>
      <c r="H42" s="30">
        <v>0</v>
      </c>
      <c r="I42">
        <v>0</v>
      </c>
      <c r="J42" s="30">
        <v>13153270</v>
      </c>
      <c r="K42" s="5">
        <v>1.3537999999999999</v>
      </c>
      <c r="L42" s="30">
        <v>0</v>
      </c>
      <c r="M42">
        <v>0</v>
      </c>
      <c r="N42" s="30">
        <v>0</v>
      </c>
      <c r="O42">
        <v>0</v>
      </c>
      <c r="P42" s="30">
        <v>4747248</v>
      </c>
      <c r="Q42" s="5">
        <v>0.29199999999999998</v>
      </c>
      <c r="R42" s="30">
        <v>0</v>
      </c>
      <c r="S42">
        <v>0</v>
      </c>
      <c r="T42" s="30">
        <v>0</v>
      </c>
      <c r="U42">
        <v>0</v>
      </c>
    </row>
    <row r="43" spans="1:21">
      <c r="A43" t="s">
        <v>258</v>
      </c>
      <c r="B43" s="30">
        <v>250465971.33000001</v>
      </c>
      <c r="C43" s="5">
        <v>3.2040000000000002</v>
      </c>
      <c r="D43" s="30">
        <v>4063880</v>
      </c>
      <c r="E43" s="5">
        <v>2.0074000000000001</v>
      </c>
      <c r="F43" s="30">
        <v>15114383.85</v>
      </c>
      <c r="G43" s="5">
        <v>1.0867</v>
      </c>
      <c r="H43" s="30">
        <v>17330770.800000001</v>
      </c>
      <c r="I43" s="5">
        <v>2.3774000000000002</v>
      </c>
      <c r="J43" s="30">
        <v>19025184.41</v>
      </c>
      <c r="K43" s="5">
        <v>1.9581999999999999</v>
      </c>
      <c r="L43" s="30">
        <v>94300351</v>
      </c>
      <c r="M43" s="5">
        <v>7.1816000000000004</v>
      </c>
      <c r="N43" s="30">
        <v>17677945.48</v>
      </c>
      <c r="O43" s="5">
        <v>4.8426999999999998</v>
      </c>
      <c r="P43" s="30">
        <v>17726735.699999999</v>
      </c>
      <c r="Q43" s="5">
        <v>1.0903</v>
      </c>
      <c r="R43" s="30">
        <v>18022700.100000001</v>
      </c>
      <c r="S43" s="5">
        <v>2.6812</v>
      </c>
      <c r="T43" s="30">
        <v>47204019.990000002</v>
      </c>
      <c r="U43" s="5">
        <v>8.6234000000000002</v>
      </c>
    </row>
    <row r="44" spans="1:21">
      <c r="A44" t="s">
        <v>259</v>
      </c>
      <c r="B44" s="30">
        <v>259946107.63</v>
      </c>
      <c r="C44" s="5">
        <v>3.3252000000000002</v>
      </c>
      <c r="D44" s="30">
        <v>11330432</v>
      </c>
      <c r="E44" s="5">
        <v>5.5968</v>
      </c>
      <c r="F44" s="30">
        <v>5080720</v>
      </c>
      <c r="G44" s="5">
        <v>0.36530000000000001</v>
      </c>
      <c r="H44" s="30">
        <v>22127366</v>
      </c>
      <c r="I44" s="5">
        <v>3.0354000000000001</v>
      </c>
      <c r="J44" s="30">
        <v>55262600</v>
      </c>
      <c r="K44" s="5">
        <v>5.6881000000000004</v>
      </c>
      <c r="L44" s="30">
        <v>79522448</v>
      </c>
      <c r="M44" s="5">
        <v>6.0561999999999996</v>
      </c>
      <c r="N44" s="30">
        <v>25402764.789999999</v>
      </c>
      <c r="O44" s="5">
        <v>6.9588000000000001</v>
      </c>
      <c r="P44" s="30">
        <v>6141800</v>
      </c>
      <c r="Q44" s="5">
        <v>0.37780000000000002</v>
      </c>
      <c r="R44" s="30">
        <v>17933275</v>
      </c>
      <c r="S44" s="5">
        <v>2.6678999999999999</v>
      </c>
      <c r="T44" s="30">
        <v>37144701.840000004</v>
      </c>
      <c r="U44" s="5">
        <v>6.7857000000000003</v>
      </c>
    </row>
    <row r="45" spans="1:21">
      <c r="A45" t="s">
        <v>260</v>
      </c>
      <c r="B45" s="30">
        <v>0</v>
      </c>
      <c r="C45">
        <v>0</v>
      </c>
      <c r="D45" s="30">
        <v>0</v>
      </c>
      <c r="E45">
        <v>0</v>
      </c>
      <c r="F45" s="30">
        <v>0</v>
      </c>
      <c r="G45">
        <v>0</v>
      </c>
      <c r="H45" s="30">
        <v>0</v>
      </c>
      <c r="I45">
        <v>0</v>
      </c>
      <c r="J45" s="30">
        <v>0</v>
      </c>
      <c r="K45">
        <v>0</v>
      </c>
      <c r="L45" s="30">
        <v>0</v>
      </c>
      <c r="M45">
        <v>0</v>
      </c>
      <c r="N45" s="30">
        <v>0</v>
      </c>
      <c r="O45">
        <v>0</v>
      </c>
      <c r="P45" s="30">
        <v>0</v>
      </c>
      <c r="Q45">
        <v>0</v>
      </c>
      <c r="R45" s="30">
        <v>0</v>
      </c>
      <c r="S45">
        <v>0</v>
      </c>
      <c r="T45" s="30">
        <v>0</v>
      </c>
      <c r="U45">
        <v>0</v>
      </c>
    </row>
    <row r="46" spans="1:21">
      <c r="A46" t="s">
        <v>261</v>
      </c>
      <c r="B46" s="30">
        <v>34952940</v>
      </c>
      <c r="C46" s="5">
        <v>0.4471</v>
      </c>
      <c r="D46" s="30">
        <v>0</v>
      </c>
      <c r="E46">
        <v>0</v>
      </c>
      <c r="F46" s="30">
        <v>0</v>
      </c>
      <c r="G46">
        <v>0</v>
      </c>
      <c r="H46" s="30">
        <v>0</v>
      </c>
      <c r="I46">
        <v>0</v>
      </c>
      <c r="J46" s="30">
        <v>0</v>
      </c>
      <c r="K46">
        <v>0</v>
      </c>
      <c r="L46" s="30">
        <v>34952940</v>
      </c>
      <c r="M46" s="5">
        <v>2.6619000000000002</v>
      </c>
      <c r="N46" s="30">
        <v>0</v>
      </c>
      <c r="O46">
        <v>0</v>
      </c>
      <c r="P46" s="30">
        <v>0</v>
      </c>
      <c r="Q46">
        <v>0</v>
      </c>
      <c r="R46" s="30">
        <v>0</v>
      </c>
      <c r="S46">
        <v>0</v>
      </c>
      <c r="T46" s="30">
        <v>0</v>
      </c>
      <c r="U46">
        <v>0</v>
      </c>
    </row>
    <row r="47" spans="1:21" ht="13.5" thickBot="1">
      <c r="A47" t="s">
        <v>40</v>
      </c>
      <c r="B47" s="30">
        <v>0</v>
      </c>
      <c r="C47">
        <v>0</v>
      </c>
      <c r="D47" s="30">
        <v>0</v>
      </c>
      <c r="E47">
        <v>0</v>
      </c>
      <c r="F47" s="30">
        <v>0</v>
      </c>
      <c r="G47">
        <v>0</v>
      </c>
      <c r="H47" s="30">
        <v>0</v>
      </c>
      <c r="I47">
        <v>0</v>
      </c>
      <c r="J47" s="30">
        <v>0</v>
      </c>
      <c r="K47">
        <v>0</v>
      </c>
      <c r="L47" s="30">
        <v>0</v>
      </c>
      <c r="M47">
        <v>0</v>
      </c>
      <c r="N47" s="30">
        <v>0</v>
      </c>
      <c r="O47">
        <v>0</v>
      </c>
      <c r="P47" s="30">
        <v>0</v>
      </c>
      <c r="Q47">
        <v>0</v>
      </c>
      <c r="R47" s="30">
        <v>0</v>
      </c>
      <c r="S47">
        <v>0</v>
      </c>
      <c r="T47" s="30">
        <v>0</v>
      </c>
      <c r="U47">
        <v>0</v>
      </c>
    </row>
    <row r="48" spans="1:21" ht="14.25" thickTop="1" thickBot="1">
      <c r="A48" s="184" t="s">
        <v>262</v>
      </c>
      <c r="B48" s="185">
        <v>1358939217.1199999</v>
      </c>
      <c r="C48" s="186">
        <v>17.383500000000002</v>
      </c>
      <c r="D48" s="185">
        <v>24720828</v>
      </c>
      <c r="E48" s="186">
        <v>12.2111</v>
      </c>
      <c r="F48" s="185">
        <v>230814096.12</v>
      </c>
      <c r="G48" s="186">
        <v>16.5947</v>
      </c>
      <c r="H48" s="185">
        <v>75974104.5</v>
      </c>
      <c r="I48" s="186">
        <v>10.422000000000001</v>
      </c>
      <c r="J48" s="185">
        <v>138801594.31</v>
      </c>
      <c r="K48" s="186">
        <v>14.2866</v>
      </c>
      <c r="L48" s="185">
        <v>290277335</v>
      </c>
      <c r="M48" s="186">
        <v>22.1065</v>
      </c>
      <c r="N48" s="185">
        <v>75895073.189999998</v>
      </c>
      <c r="O48" s="186">
        <v>20.790600000000001</v>
      </c>
      <c r="P48" s="185">
        <v>252765124.61000001</v>
      </c>
      <c r="Q48" s="186">
        <v>15.547000000000001</v>
      </c>
      <c r="R48" s="185">
        <v>126906541.48</v>
      </c>
      <c r="S48" s="186">
        <v>18.8795</v>
      </c>
      <c r="T48" s="185">
        <v>142784519.91</v>
      </c>
      <c r="U48" s="186">
        <v>26.084299999999999</v>
      </c>
    </row>
    <row r="49" spans="1:21" ht="13.5" thickTop="1">
      <c r="A49" t="s">
        <v>263</v>
      </c>
      <c r="B49" s="30">
        <v>113225069.94</v>
      </c>
      <c r="C49" s="5">
        <v>1.4483999999999999</v>
      </c>
      <c r="D49" s="30">
        <v>0</v>
      </c>
      <c r="E49">
        <v>0</v>
      </c>
      <c r="F49" s="30">
        <v>26534767.68</v>
      </c>
      <c r="G49" s="5">
        <v>1.9077</v>
      </c>
      <c r="H49" s="30">
        <v>0</v>
      </c>
      <c r="I49">
        <v>0</v>
      </c>
      <c r="J49" s="30">
        <v>0</v>
      </c>
      <c r="K49">
        <v>0</v>
      </c>
      <c r="L49" s="30">
        <v>28850689</v>
      </c>
      <c r="M49" s="5">
        <v>2.1972</v>
      </c>
      <c r="N49" s="30">
        <v>11197613.52</v>
      </c>
      <c r="O49" s="5">
        <v>3.0674999999999999</v>
      </c>
      <c r="P49" s="30">
        <v>30949104.879999999</v>
      </c>
      <c r="Q49" s="5">
        <v>1.9036</v>
      </c>
      <c r="R49" s="30">
        <v>0</v>
      </c>
      <c r="S49">
        <v>0</v>
      </c>
      <c r="T49" s="30">
        <v>15692894.859999999</v>
      </c>
      <c r="U49" s="5">
        <v>2.8668</v>
      </c>
    </row>
    <row r="50" spans="1:21" ht="13.5" thickBot="1">
      <c r="A50" t="s">
        <v>264</v>
      </c>
      <c r="B50" s="30">
        <v>77546669.739999995</v>
      </c>
      <c r="C50" s="5">
        <v>0.99199999999999999</v>
      </c>
      <c r="D50" s="30">
        <v>1262507.8</v>
      </c>
      <c r="E50" s="5">
        <v>0.62360000000000004</v>
      </c>
      <c r="F50" s="30">
        <v>0</v>
      </c>
      <c r="G50">
        <v>0</v>
      </c>
      <c r="H50" s="30">
        <v>27121256</v>
      </c>
      <c r="I50" s="5">
        <v>3.7204000000000002</v>
      </c>
      <c r="J50" s="30">
        <v>6194082.5999999996</v>
      </c>
      <c r="K50" s="5">
        <v>0.63749999999999996</v>
      </c>
      <c r="L50" s="30">
        <v>0</v>
      </c>
      <c r="M50">
        <v>0</v>
      </c>
      <c r="N50" s="30">
        <v>16764378.039999999</v>
      </c>
      <c r="O50" s="5">
        <v>4.5923999999999996</v>
      </c>
      <c r="P50" s="30">
        <v>0</v>
      </c>
      <c r="Q50">
        <v>0</v>
      </c>
      <c r="R50" s="30">
        <v>6385676.0999999996</v>
      </c>
      <c r="S50" s="5">
        <v>0.95</v>
      </c>
      <c r="T50" s="30">
        <v>19818769.199999999</v>
      </c>
      <c r="U50" s="5">
        <v>3.6206</v>
      </c>
    </row>
    <row r="51" spans="1:21" ht="14.25" thickTop="1" thickBot="1">
      <c r="A51" s="184" t="s">
        <v>265</v>
      </c>
      <c r="B51" s="185">
        <v>190771739.68000001</v>
      </c>
      <c r="C51" s="186">
        <v>2.4403000000000001</v>
      </c>
      <c r="D51" s="185">
        <v>1262507.8</v>
      </c>
      <c r="E51" s="186">
        <v>0.62360000000000004</v>
      </c>
      <c r="F51" s="185">
        <v>26534767.68</v>
      </c>
      <c r="G51" s="186">
        <v>1.9077</v>
      </c>
      <c r="H51" s="185">
        <v>27121256</v>
      </c>
      <c r="I51" s="186">
        <v>3.7204000000000002</v>
      </c>
      <c r="J51" s="185">
        <v>6194082.5999999996</v>
      </c>
      <c r="K51" s="186">
        <v>0.63749999999999996</v>
      </c>
      <c r="L51" s="185">
        <v>28850689</v>
      </c>
      <c r="M51" s="186">
        <v>2.1972</v>
      </c>
      <c r="N51" s="185">
        <v>27961991.559999999</v>
      </c>
      <c r="O51" s="186">
        <v>7.6599000000000004</v>
      </c>
      <c r="P51" s="185">
        <v>30949104.879999999</v>
      </c>
      <c r="Q51" s="186">
        <v>1.9036</v>
      </c>
      <c r="R51" s="185">
        <v>6385676.0999999996</v>
      </c>
      <c r="S51" s="186">
        <v>0.95</v>
      </c>
      <c r="T51" s="185">
        <v>35511664.060000002</v>
      </c>
      <c r="U51" s="186">
        <v>6.4874000000000001</v>
      </c>
    </row>
    <row r="52" spans="1:21" ht="13.5" thickTop="1">
      <c r="A52" t="s">
        <v>266</v>
      </c>
      <c r="B52" s="30">
        <v>0</v>
      </c>
      <c r="C52">
        <v>0</v>
      </c>
      <c r="D52" s="30">
        <v>0</v>
      </c>
      <c r="E52">
        <v>0</v>
      </c>
      <c r="F52" s="30">
        <v>0</v>
      </c>
      <c r="G52">
        <v>0</v>
      </c>
      <c r="H52" s="30">
        <v>0</v>
      </c>
      <c r="I52">
        <v>0</v>
      </c>
      <c r="J52" s="30">
        <v>0</v>
      </c>
      <c r="K52">
        <v>0</v>
      </c>
      <c r="L52" s="30">
        <v>0</v>
      </c>
      <c r="M52">
        <v>0</v>
      </c>
      <c r="N52" s="30">
        <v>0</v>
      </c>
      <c r="O52">
        <v>0</v>
      </c>
      <c r="P52" s="30">
        <v>0</v>
      </c>
      <c r="Q52">
        <v>0</v>
      </c>
      <c r="R52" s="30">
        <v>0</v>
      </c>
      <c r="S52">
        <v>0</v>
      </c>
      <c r="T52" s="30">
        <v>0</v>
      </c>
      <c r="U52">
        <v>0</v>
      </c>
    </row>
    <row r="53" spans="1:21">
      <c r="A53" t="s">
        <v>267</v>
      </c>
      <c r="B53" s="30">
        <v>171667465.77000001</v>
      </c>
      <c r="C53" s="5">
        <v>2.1960000000000002</v>
      </c>
      <c r="D53" s="30">
        <v>9292527.0999999996</v>
      </c>
      <c r="E53" s="5">
        <v>4.5900999999999996</v>
      </c>
      <c r="F53" s="30">
        <v>26770769.780000001</v>
      </c>
      <c r="G53" s="5">
        <v>1.9247000000000001</v>
      </c>
      <c r="H53" s="30">
        <v>0</v>
      </c>
      <c r="I53">
        <v>0</v>
      </c>
      <c r="J53" s="30">
        <v>45132817.579999998</v>
      </c>
      <c r="K53" s="5">
        <v>4.6454000000000004</v>
      </c>
      <c r="L53" s="30">
        <v>14431872</v>
      </c>
      <c r="M53" s="5">
        <v>1.0991</v>
      </c>
      <c r="N53" s="30">
        <v>18721458.969999999</v>
      </c>
      <c r="O53" s="5">
        <v>5.1284999999999998</v>
      </c>
      <c r="P53" s="30">
        <v>32928499.84</v>
      </c>
      <c r="Q53" s="5">
        <v>2.0253999999999999</v>
      </c>
      <c r="R53" s="30">
        <v>8246088.7000000002</v>
      </c>
      <c r="S53" s="5">
        <v>1.2266999999999999</v>
      </c>
      <c r="T53" s="30">
        <v>16143431.800000001</v>
      </c>
      <c r="U53" s="5">
        <v>2.9491000000000001</v>
      </c>
    </row>
    <row r="54" spans="1:21">
      <c r="A54" t="s">
        <v>268</v>
      </c>
      <c r="B54" s="30">
        <v>61628720.039999999</v>
      </c>
      <c r="C54" s="5">
        <v>0.78839999999999999</v>
      </c>
      <c r="D54" s="30">
        <v>3540993.44</v>
      </c>
      <c r="E54" s="5">
        <v>1.7491000000000001</v>
      </c>
      <c r="F54" s="30">
        <v>675102.71999999997</v>
      </c>
      <c r="G54" s="5">
        <v>4.8500000000000001E-2</v>
      </c>
      <c r="H54" s="30">
        <v>0</v>
      </c>
      <c r="I54">
        <v>0</v>
      </c>
      <c r="J54" s="30">
        <v>17277446.879999999</v>
      </c>
      <c r="K54" s="5">
        <v>1.7783</v>
      </c>
      <c r="L54" s="30">
        <v>21403027</v>
      </c>
      <c r="M54" s="5">
        <v>1.63</v>
      </c>
      <c r="N54" s="30">
        <v>6986580.7999999998</v>
      </c>
      <c r="O54" s="5">
        <v>1.9138999999999999</v>
      </c>
      <c r="P54" s="30">
        <v>836072</v>
      </c>
      <c r="Q54" s="5">
        <v>5.1400000000000001E-2</v>
      </c>
      <c r="R54" s="30">
        <v>3311984</v>
      </c>
      <c r="S54" s="5">
        <v>0.49270000000000003</v>
      </c>
      <c r="T54" s="30">
        <v>7597513.2000000002</v>
      </c>
      <c r="U54" s="5">
        <v>1.3878999999999999</v>
      </c>
    </row>
    <row r="55" spans="1:21">
      <c r="A55" t="s">
        <v>269</v>
      </c>
      <c r="B55" s="30">
        <v>105053422.37</v>
      </c>
      <c r="C55" s="5">
        <v>1.3438000000000001</v>
      </c>
      <c r="D55" s="30">
        <v>0</v>
      </c>
      <c r="E55">
        <v>0</v>
      </c>
      <c r="F55" s="30">
        <v>18299800.539999999</v>
      </c>
      <c r="G55" s="5">
        <v>1.3157000000000001</v>
      </c>
      <c r="H55" s="30">
        <v>13857812.279999999</v>
      </c>
      <c r="I55" s="5">
        <v>1.901</v>
      </c>
      <c r="J55" s="30">
        <v>0</v>
      </c>
      <c r="K55">
        <v>0</v>
      </c>
      <c r="L55" s="30">
        <v>20428446</v>
      </c>
      <c r="M55" s="5">
        <v>1.5558000000000001</v>
      </c>
      <c r="N55" s="30">
        <v>8959359.4499999993</v>
      </c>
      <c r="O55" s="5">
        <v>2.4542999999999999</v>
      </c>
      <c r="P55" s="30">
        <v>22083476.620000001</v>
      </c>
      <c r="Q55" s="5">
        <v>1.3583000000000001</v>
      </c>
      <c r="R55" s="30">
        <v>21424527.48</v>
      </c>
      <c r="S55" s="5">
        <v>3.1873</v>
      </c>
      <c r="T55" s="30">
        <v>0</v>
      </c>
      <c r="U55">
        <v>0</v>
      </c>
    </row>
    <row r="56" spans="1:21">
      <c r="A56" t="s">
        <v>270</v>
      </c>
      <c r="B56" s="30">
        <v>31706961</v>
      </c>
      <c r="C56" s="5">
        <v>0.40560000000000002</v>
      </c>
      <c r="D56" s="30">
        <v>0</v>
      </c>
      <c r="E56">
        <v>0</v>
      </c>
      <c r="F56" s="30">
        <v>0</v>
      </c>
      <c r="G56">
        <v>0</v>
      </c>
      <c r="H56" s="30">
        <v>0</v>
      </c>
      <c r="I56">
        <v>0</v>
      </c>
      <c r="J56" s="30">
        <v>0</v>
      </c>
      <c r="K56">
        <v>0</v>
      </c>
      <c r="L56" s="30">
        <v>31706961</v>
      </c>
      <c r="M56" s="5">
        <v>2.4146999999999998</v>
      </c>
      <c r="N56" s="30">
        <v>0</v>
      </c>
      <c r="O56">
        <v>0</v>
      </c>
      <c r="P56" s="30">
        <v>0</v>
      </c>
      <c r="Q56">
        <v>0</v>
      </c>
      <c r="R56" s="30">
        <v>0</v>
      </c>
      <c r="S56">
        <v>0</v>
      </c>
      <c r="T56" s="30">
        <v>0</v>
      </c>
      <c r="U56">
        <v>0</v>
      </c>
    </row>
    <row r="57" spans="1:21">
      <c r="A57" t="s">
        <v>271</v>
      </c>
      <c r="B57" s="30">
        <v>234478475.31999999</v>
      </c>
      <c r="C57" s="5">
        <v>2.9994000000000001</v>
      </c>
      <c r="D57" s="30">
        <v>10763800.24</v>
      </c>
      <c r="E57" s="5">
        <v>5.3169000000000004</v>
      </c>
      <c r="F57" s="30">
        <v>36703479.060000002</v>
      </c>
      <c r="G57" s="5">
        <v>2.6387999999999998</v>
      </c>
      <c r="H57" s="30">
        <v>14895985</v>
      </c>
      <c r="I57" s="5">
        <v>2.0434000000000001</v>
      </c>
      <c r="J57" s="30">
        <v>51969944.579999998</v>
      </c>
      <c r="K57" s="5">
        <v>5.3491999999999997</v>
      </c>
      <c r="L57" s="30">
        <v>53278511</v>
      </c>
      <c r="M57" s="5">
        <v>4.0575000000000001</v>
      </c>
      <c r="N57" s="30">
        <v>0</v>
      </c>
      <c r="O57">
        <v>0</v>
      </c>
      <c r="P57" s="30">
        <v>43074310.700000003</v>
      </c>
      <c r="Q57" s="5">
        <v>2.6494</v>
      </c>
      <c r="R57" s="30">
        <v>6694684.5</v>
      </c>
      <c r="S57" s="5">
        <v>0.99590000000000001</v>
      </c>
      <c r="T57" s="30">
        <v>17097760.239999998</v>
      </c>
      <c r="U57" s="5">
        <v>3.1234999999999999</v>
      </c>
    </row>
    <row r="58" spans="1:21" ht="13.5" thickBot="1">
      <c r="A58" t="s">
        <v>272</v>
      </c>
      <c r="B58" s="30">
        <v>273726574.57999998</v>
      </c>
      <c r="C58" s="5">
        <v>3.5015000000000001</v>
      </c>
      <c r="D58" s="30">
        <v>6874513.3200000003</v>
      </c>
      <c r="E58" s="5">
        <v>3.3957000000000002</v>
      </c>
      <c r="F58" s="30">
        <v>59809916.350000001</v>
      </c>
      <c r="G58" s="5">
        <v>4.3000999999999996</v>
      </c>
      <c r="H58" s="30">
        <v>7402148</v>
      </c>
      <c r="I58" s="5">
        <v>1.0154000000000001</v>
      </c>
      <c r="J58" s="30">
        <v>36713368.600000001</v>
      </c>
      <c r="K58" s="5">
        <v>3.7787999999999999</v>
      </c>
      <c r="L58" s="30">
        <v>0</v>
      </c>
      <c r="M58">
        <v>0</v>
      </c>
      <c r="N58" s="30">
        <v>30323982.699999999</v>
      </c>
      <c r="O58" s="5">
        <v>8.3069000000000006</v>
      </c>
      <c r="P58" s="30">
        <v>70617500.510000005</v>
      </c>
      <c r="Q58" s="5">
        <v>4.3434999999999997</v>
      </c>
      <c r="R58" s="30">
        <v>33699640</v>
      </c>
      <c r="S58" s="5">
        <v>5.0133999999999999</v>
      </c>
      <c r="T58" s="30">
        <v>28285505.100000001</v>
      </c>
      <c r="U58" s="5">
        <v>5.1673</v>
      </c>
    </row>
    <row r="59" spans="1:21" ht="14.25" thickTop="1" thickBot="1">
      <c r="A59" s="184" t="s">
        <v>273</v>
      </c>
      <c r="B59" s="185">
        <v>878261619.08000004</v>
      </c>
      <c r="C59" s="186">
        <v>11.2347</v>
      </c>
      <c r="D59" s="185">
        <v>30471834.100000001</v>
      </c>
      <c r="E59" s="186">
        <v>15.0519</v>
      </c>
      <c r="F59" s="185">
        <v>142259068.44999999</v>
      </c>
      <c r="G59" s="186">
        <v>10.2279</v>
      </c>
      <c r="H59" s="185">
        <v>36155945.280000001</v>
      </c>
      <c r="I59" s="186">
        <v>4.9598000000000004</v>
      </c>
      <c r="J59" s="185">
        <v>151093577.63999999</v>
      </c>
      <c r="K59" s="186">
        <v>15.5518</v>
      </c>
      <c r="L59" s="185">
        <v>141248817</v>
      </c>
      <c r="M59" s="186">
        <v>10.757</v>
      </c>
      <c r="N59" s="185">
        <v>64991381.920000002</v>
      </c>
      <c r="O59" s="186">
        <v>17.803699999999999</v>
      </c>
      <c r="P59" s="185">
        <v>169539859.66999999</v>
      </c>
      <c r="Q59" s="186">
        <v>10.428000000000001</v>
      </c>
      <c r="R59" s="185">
        <v>73376924.680000007</v>
      </c>
      <c r="S59" s="186">
        <v>10.916</v>
      </c>
      <c r="T59" s="185">
        <v>69124210.340000004</v>
      </c>
      <c r="U59" s="186">
        <v>12.627800000000001</v>
      </c>
    </row>
    <row r="60" spans="1:21" ht="13.5" thickTop="1">
      <c r="A60" t="s">
        <v>274</v>
      </c>
      <c r="B60" s="30">
        <v>459044606.32999998</v>
      </c>
      <c r="C60" s="5">
        <v>5.8720999999999997</v>
      </c>
      <c r="D60" s="30">
        <v>0</v>
      </c>
      <c r="E60">
        <v>0</v>
      </c>
      <c r="F60" s="30">
        <v>125647601.90000001</v>
      </c>
      <c r="G60" s="5">
        <v>9.0335999999999999</v>
      </c>
      <c r="H60" s="30">
        <v>32411239.199999999</v>
      </c>
      <c r="I60" s="5">
        <v>4.4461000000000004</v>
      </c>
      <c r="J60" s="30">
        <v>0</v>
      </c>
      <c r="K60">
        <v>0</v>
      </c>
      <c r="L60" s="30">
        <v>45846882</v>
      </c>
      <c r="M60" s="5">
        <v>3.4914999999999998</v>
      </c>
      <c r="N60" s="30">
        <v>35526886.5</v>
      </c>
      <c r="O60" s="5">
        <v>9.7322000000000006</v>
      </c>
      <c r="P60" s="30">
        <v>146739781.36000001</v>
      </c>
      <c r="Q60" s="5">
        <v>9.0256000000000007</v>
      </c>
      <c r="R60" s="30">
        <v>45040327.520000003</v>
      </c>
      <c r="S60" s="5">
        <v>6.7004999999999999</v>
      </c>
      <c r="T60" s="30">
        <v>27831887.850000001</v>
      </c>
      <c r="U60" s="5">
        <v>5.0843999999999996</v>
      </c>
    </row>
    <row r="61" spans="1:21" ht="13.5" thickBot="1">
      <c r="A61" t="s">
        <v>275</v>
      </c>
      <c r="B61" s="30">
        <v>0</v>
      </c>
      <c r="C61">
        <v>0</v>
      </c>
      <c r="D61" s="30">
        <v>0</v>
      </c>
      <c r="E61">
        <v>0</v>
      </c>
      <c r="F61" s="30">
        <v>0</v>
      </c>
      <c r="G61">
        <v>0</v>
      </c>
      <c r="H61" s="30">
        <v>0</v>
      </c>
      <c r="I61">
        <v>0</v>
      </c>
      <c r="J61" s="30">
        <v>0</v>
      </c>
      <c r="K61">
        <v>0</v>
      </c>
      <c r="L61" s="30">
        <v>0</v>
      </c>
      <c r="M61">
        <v>0</v>
      </c>
      <c r="N61" s="30">
        <v>0</v>
      </c>
      <c r="O61">
        <v>0</v>
      </c>
      <c r="P61" s="30">
        <v>0</v>
      </c>
      <c r="Q61">
        <v>0</v>
      </c>
      <c r="R61" s="30">
        <v>0</v>
      </c>
      <c r="S61">
        <v>0</v>
      </c>
      <c r="T61" s="30">
        <v>0</v>
      </c>
      <c r="U61">
        <v>0</v>
      </c>
    </row>
    <row r="62" spans="1:21" ht="14.25" thickTop="1" thickBot="1">
      <c r="A62" s="184" t="s">
        <v>276</v>
      </c>
      <c r="B62" s="185">
        <v>459044606.32999998</v>
      </c>
      <c r="C62" s="186">
        <v>5.8720999999999997</v>
      </c>
      <c r="D62" s="185">
        <v>0</v>
      </c>
      <c r="E62" s="184">
        <v>0</v>
      </c>
      <c r="F62" s="185">
        <v>125647601.90000001</v>
      </c>
      <c r="G62" s="186">
        <v>9.0335999999999999</v>
      </c>
      <c r="H62" s="185">
        <v>32411239.199999999</v>
      </c>
      <c r="I62" s="186">
        <v>4.4461000000000004</v>
      </c>
      <c r="J62" s="185">
        <v>0</v>
      </c>
      <c r="K62" s="184">
        <v>0</v>
      </c>
      <c r="L62" s="185">
        <v>45846882</v>
      </c>
      <c r="M62" s="186">
        <v>3.4914999999999998</v>
      </c>
      <c r="N62" s="185">
        <v>35526886.5</v>
      </c>
      <c r="O62" s="186">
        <v>9.7322000000000006</v>
      </c>
      <c r="P62" s="185">
        <v>146739781.36000001</v>
      </c>
      <c r="Q62" s="186">
        <v>9.0256000000000007</v>
      </c>
      <c r="R62" s="185">
        <v>45040327.520000003</v>
      </c>
      <c r="S62" s="186">
        <v>6.7004999999999999</v>
      </c>
      <c r="T62" s="185">
        <v>27831887.850000001</v>
      </c>
      <c r="U62" s="186">
        <v>5.0843999999999996</v>
      </c>
    </row>
    <row r="63" spans="1:21" ht="13.5" thickTop="1">
      <c r="A63" t="s">
        <v>281</v>
      </c>
      <c r="B63" s="30">
        <v>0</v>
      </c>
      <c r="C63">
        <v>0</v>
      </c>
      <c r="D63" s="30">
        <v>0</v>
      </c>
      <c r="E63">
        <v>0</v>
      </c>
      <c r="F63" s="30">
        <v>0</v>
      </c>
      <c r="G63">
        <v>0</v>
      </c>
      <c r="H63" s="30">
        <v>0</v>
      </c>
      <c r="I63">
        <v>0</v>
      </c>
      <c r="J63" s="30">
        <v>0</v>
      </c>
      <c r="K63">
        <v>0</v>
      </c>
      <c r="L63" s="30">
        <v>0</v>
      </c>
      <c r="M63">
        <v>0</v>
      </c>
      <c r="N63" s="30">
        <v>0</v>
      </c>
      <c r="O63">
        <v>0</v>
      </c>
      <c r="P63" s="30">
        <v>0</v>
      </c>
      <c r="Q63">
        <v>0</v>
      </c>
      <c r="R63" s="30">
        <v>0</v>
      </c>
      <c r="S63">
        <v>0</v>
      </c>
      <c r="T63" s="30">
        <v>0</v>
      </c>
      <c r="U63">
        <v>0</v>
      </c>
    </row>
    <row r="64" spans="1:21" ht="13.5" thickBot="1">
      <c r="A64" t="s">
        <v>282</v>
      </c>
      <c r="B64" s="30">
        <v>612648943.17999995</v>
      </c>
      <c r="C64" s="5">
        <v>7.8369999999999997</v>
      </c>
      <c r="D64" s="30">
        <v>13985118</v>
      </c>
      <c r="E64" s="5">
        <v>6.9081000000000001</v>
      </c>
      <c r="F64" s="30">
        <v>133382970</v>
      </c>
      <c r="G64" s="5">
        <v>9.5897000000000006</v>
      </c>
      <c r="H64" s="30">
        <v>48324780</v>
      </c>
      <c r="I64" s="5">
        <v>6.6291000000000002</v>
      </c>
      <c r="J64" s="30">
        <v>90887706</v>
      </c>
      <c r="K64" s="5">
        <v>9.3549000000000007</v>
      </c>
      <c r="L64" s="30">
        <v>58956160</v>
      </c>
      <c r="M64" s="5">
        <v>4.4898999999999996</v>
      </c>
      <c r="N64" s="30">
        <v>14023625</v>
      </c>
      <c r="O64" s="5">
        <v>3.8416000000000001</v>
      </c>
      <c r="P64" s="30">
        <v>157565016</v>
      </c>
      <c r="Q64" s="5">
        <v>9.6913999999999998</v>
      </c>
      <c r="R64" s="30">
        <v>59235120</v>
      </c>
      <c r="S64" s="5">
        <v>8.8122000000000007</v>
      </c>
      <c r="T64" s="30">
        <v>36288448.18</v>
      </c>
      <c r="U64" s="5">
        <v>6.6292999999999997</v>
      </c>
    </row>
    <row r="65" spans="1:21" ht="14.25" thickTop="1" thickBot="1">
      <c r="A65" s="184" t="s">
        <v>283</v>
      </c>
      <c r="B65" s="185">
        <v>612648943.17999995</v>
      </c>
      <c r="C65" s="186">
        <v>7.8369999999999997</v>
      </c>
      <c r="D65" s="185">
        <v>13985118</v>
      </c>
      <c r="E65" s="186">
        <v>6.9081000000000001</v>
      </c>
      <c r="F65" s="185">
        <v>133382970</v>
      </c>
      <c r="G65" s="186">
        <v>9.5897000000000006</v>
      </c>
      <c r="H65" s="185">
        <v>48324780</v>
      </c>
      <c r="I65" s="186">
        <v>6.6291000000000002</v>
      </c>
      <c r="J65" s="185">
        <v>90887706</v>
      </c>
      <c r="K65" s="186">
        <v>9.3549000000000007</v>
      </c>
      <c r="L65" s="185">
        <v>58956160</v>
      </c>
      <c r="M65" s="186">
        <v>4.4898999999999996</v>
      </c>
      <c r="N65" s="185">
        <v>14023625</v>
      </c>
      <c r="O65" s="186">
        <v>3.8416000000000001</v>
      </c>
      <c r="P65" s="185">
        <v>157565016</v>
      </c>
      <c r="Q65" s="186">
        <v>9.6913999999999998</v>
      </c>
      <c r="R65" s="185">
        <v>59235120</v>
      </c>
      <c r="S65" s="186">
        <v>8.8122000000000007</v>
      </c>
      <c r="T65" s="185">
        <v>36288448.18</v>
      </c>
      <c r="U65" s="186">
        <v>6.6292999999999997</v>
      </c>
    </row>
    <row r="66" spans="1:21" ht="13.5" thickTop="1">
      <c r="A66" t="s">
        <v>278</v>
      </c>
      <c r="B66" s="30">
        <v>95986059.909999996</v>
      </c>
      <c r="C66" s="5">
        <v>1.2279</v>
      </c>
      <c r="D66" s="30">
        <v>3985950.7200000002</v>
      </c>
      <c r="E66" s="5">
        <v>1.9689000000000001</v>
      </c>
      <c r="F66" s="30">
        <v>3050944.5</v>
      </c>
      <c r="G66" s="5">
        <v>0.21940000000000001</v>
      </c>
      <c r="H66" s="30">
        <v>0</v>
      </c>
      <c r="I66">
        <v>0</v>
      </c>
      <c r="J66" s="30">
        <v>19621497.600000001</v>
      </c>
      <c r="K66" s="5">
        <v>2.0196000000000001</v>
      </c>
      <c r="L66" s="30">
        <v>27417006</v>
      </c>
      <c r="M66" s="5">
        <v>2.0880000000000001</v>
      </c>
      <c r="N66" s="30">
        <v>13541661.02</v>
      </c>
      <c r="O66" s="5">
        <v>3.7096</v>
      </c>
      <c r="P66" s="30">
        <v>3840100</v>
      </c>
      <c r="Q66" s="5">
        <v>0.23619999999999999</v>
      </c>
      <c r="R66" s="30">
        <v>24528898.449999999</v>
      </c>
      <c r="S66" s="5">
        <v>3.6490999999999998</v>
      </c>
      <c r="T66" s="30">
        <v>1.62</v>
      </c>
      <c r="U66" s="5">
        <v>0</v>
      </c>
    </row>
    <row r="67" spans="1:21" ht="13.5" thickBot="1">
      <c r="A67" t="s">
        <v>279</v>
      </c>
      <c r="B67" s="30">
        <v>21328932</v>
      </c>
      <c r="C67" s="5">
        <v>0.27279999999999999</v>
      </c>
      <c r="D67" s="30">
        <v>0</v>
      </c>
      <c r="E67">
        <v>0</v>
      </c>
      <c r="F67" s="30">
        <v>0</v>
      </c>
      <c r="G67">
        <v>0</v>
      </c>
      <c r="H67" s="30">
        <v>0</v>
      </c>
      <c r="I67">
        <v>0</v>
      </c>
      <c r="J67" s="30">
        <v>0</v>
      </c>
      <c r="K67">
        <v>0</v>
      </c>
      <c r="L67" s="30">
        <v>21328932</v>
      </c>
      <c r="M67" s="5">
        <v>1.6243000000000001</v>
      </c>
      <c r="N67" s="30">
        <v>0</v>
      </c>
      <c r="O67">
        <v>0</v>
      </c>
      <c r="P67" s="30">
        <v>0</v>
      </c>
      <c r="Q67">
        <v>0</v>
      </c>
      <c r="R67" s="30">
        <v>0</v>
      </c>
      <c r="S67">
        <v>0</v>
      </c>
      <c r="T67" s="30">
        <v>0</v>
      </c>
      <c r="U67">
        <v>0</v>
      </c>
    </row>
    <row r="68" spans="1:21" ht="14.25" thickTop="1" thickBot="1">
      <c r="A68" s="184" t="s">
        <v>280</v>
      </c>
      <c r="B68" s="185">
        <v>117314991.91</v>
      </c>
      <c r="C68" s="186">
        <v>1.5006999999999999</v>
      </c>
      <c r="D68" s="185">
        <v>3985950.7200000002</v>
      </c>
      <c r="E68" s="186">
        <v>1.9689000000000001</v>
      </c>
      <c r="F68" s="185">
        <v>3050944.5</v>
      </c>
      <c r="G68" s="186">
        <v>0.21940000000000001</v>
      </c>
      <c r="H68" s="185">
        <v>0</v>
      </c>
      <c r="I68" s="184">
        <v>0</v>
      </c>
      <c r="J68" s="185">
        <v>19621497.600000001</v>
      </c>
      <c r="K68" s="186">
        <v>2.0196000000000001</v>
      </c>
      <c r="L68" s="185">
        <v>48745938</v>
      </c>
      <c r="M68" s="186">
        <v>3.7122999999999999</v>
      </c>
      <c r="N68" s="185">
        <v>13541661.02</v>
      </c>
      <c r="O68" s="186">
        <v>3.7096</v>
      </c>
      <c r="P68" s="185">
        <v>3840100</v>
      </c>
      <c r="Q68" s="186">
        <v>0.23619999999999999</v>
      </c>
      <c r="R68" s="185">
        <v>24528898.449999999</v>
      </c>
      <c r="S68" s="186">
        <v>3.6490999999999998</v>
      </c>
      <c r="T68" s="185">
        <v>1.62</v>
      </c>
      <c r="U68" s="186">
        <v>0</v>
      </c>
    </row>
    <row r="69" spans="1:21" ht="13.5" thickTop="1">
      <c r="A69" t="s">
        <v>284</v>
      </c>
      <c r="B69" s="30">
        <v>0</v>
      </c>
      <c r="C69">
        <v>0</v>
      </c>
      <c r="D69" s="30">
        <v>0</v>
      </c>
      <c r="E69">
        <v>0</v>
      </c>
      <c r="F69" s="30">
        <v>0</v>
      </c>
      <c r="G69">
        <v>0</v>
      </c>
      <c r="H69" s="30">
        <v>0</v>
      </c>
      <c r="I69">
        <v>0</v>
      </c>
      <c r="J69" s="30">
        <v>0</v>
      </c>
      <c r="K69">
        <v>0</v>
      </c>
      <c r="L69" s="30">
        <v>0</v>
      </c>
      <c r="M69">
        <v>0</v>
      </c>
      <c r="N69" s="30">
        <v>0</v>
      </c>
      <c r="O69">
        <v>0</v>
      </c>
      <c r="P69" s="30">
        <v>0</v>
      </c>
      <c r="Q69">
        <v>0</v>
      </c>
      <c r="R69" s="30">
        <v>0</v>
      </c>
      <c r="S69">
        <v>0</v>
      </c>
      <c r="T69" s="30">
        <v>0</v>
      </c>
      <c r="U69">
        <v>0</v>
      </c>
    </row>
    <row r="70" spans="1:21" ht="13.5" thickBot="1">
      <c r="A70" t="s">
        <v>285</v>
      </c>
      <c r="B70" s="30">
        <v>0</v>
      </c>
      <c r="C70">
        <v>0</v>
      </c>
      <c r="D70" s="30">
        <v>0</v>
      </c>
      <c r="E70">
        <v>0</v>
      </c>
      <c r="F70" s="30">
        <v>0</v>
      </c>
      <c r="G70">
        <v>0</v>
      </c>
      <c r="H70" s="30">
        <v>0</v>
      </c>
      <c r="I70">
        <v>0</v>
      </c>
      <c r="J70" s="30">
        <v>0</v>
      </c>
      <c r="K70">
        <v>0</v>
      </c>
      <c r="L70" s="30">
        <v>0</v>
      </c>
      <c r="M70">
        <v>0</v>
      </c>
      <c r="N70" s="30">
        <v>0</v>
      </c>
      <c r="O70">
        <v>0</v>
      </c>
      <c r="P70" s="30">
        <v>0</v>
      </c>
      <c r="Q70">
        <v>0</v>
      </c>
      <c r="R70" s="30">
        <v>0</v>
      </c>
      <c r="S70">
        <v>0</v>
      </c>
      <c r="T70" s="30">
        <v>0</v>
      </c>
      <c r="U70">
        <v>0</v>
      </c>
    </row>
    <row r="71" spans="1:21" ht="14.25" thickTop="1" thickBot="1">
      <c r="A71" s="184" t="s">
        <v>286</v>
      </c>
      <c r="B71" s="185">
        <v>0</v>
      </c>
      <c r="C71" s="184">
        <v>0</v>
      </c>
      <c r="D71" s="185">
        <v>0</v>
      </c>
      <c r="E71" s="184">
        <v>0</v>
      </c>
      <c r="F71" s="185">
        <v>0</v>
      </c>
      <c r="G71" s="184">
        <v>0</v>
      </c>
      <c r="H71" s="185">
        <v>0</v>
      </c>
      <c r="I71" s="184">
        <v>0</v>
      </c>
      <c r="J71" s="185">
        <v>0</v>
      </c>
      <c r="K71" s="184">
        <v>0</v>
      </c>
      <c r="L71" s="185">
        <v>0</v>
      </c>
      <c r="M71" s="184">
        <v>0</v>
      </c>
      <c r="N71" s="185">
        <v>0</v>
      </c>
      <c r="O71" s="184">
        <v>0</v>
      </c>
      <c r="P71" s="185">
        <v>0</v>
      </c>
      <c r="Q71" s="184">
        <v>0</v>
      </c>
      <c r="R71" s="185">
        <v>0</v>
      </c>
      <c r="S71" s="184">
        <v>0</v>
      </c>
      <c r="T71" s="185">
        <v>0</v>
      </c>
      <c r="U71" s="184">
        <v>0</v>
      </c>
    </row>
    <row r="72" spans="1:21" ht="14.25" thickTop="1" thickBot="1">
      <c r="A72" s="184" t="s">
        <v>277</v>
      </c>
      <c r="B72" s="185">
        <v>0</v>
      </c>
      <c r="C72" s="184">
        <v>0</v>
      </c>
      <c r="D72" s="185">
        <v>0</v>
      </c>
      <c r="E72" s="184">
        <v>0</v>
      </c>
      <c r="F72" s="185">
        <v>0</v>
      </c>
      <c r="G72" s="184">
        <v>0</v>
      </c>
      <c r="H72" s="185">
        <v>0</v>
      </c>
      <c r="I72" s="184">
        <v>0</v>
      </c>
      <c r="J72" s="185">
        <v>0</v>
      </c>
      <c r="K72" s="184">
        <v>0</v>
      </c>
      <c r="L72" s="185">
        <v>0</v>
      </c>
      <c r="M72" s="184">
        <v>0</v>
      </c>
      <c r="N72" s="185">
        <v>0</v>
      </c>
      <c r="O72" s="184">
        <v>0</v>
      </c>
      <c r="P72" s="185">
        <v>0</v>
      </c>
      <c r="Q72" s="184">
        <v>0</v>
      </c>
      <c r="R72" s="185">
        <v>0</v>
      </c>
      <c r="S72" s="184">
        <v>0</v>
      </c>
      <c r="T72" s="185">
        <v>0</v>
      </c>
      <c r="U72" s="184">
        <v>0</v>
      </c>
    </row>
    <row r="73" spans="1:21" ht="14.25" thickTop="1" thickBot="1">
      <c r="A73" s="184" t="s">
        <v>308</v>
      </c>
      <c r="B73" s="185">
        <v>125253651.86</v>
      </c>
      <c r="C73" s="186">
        <v>1.6022000000000001</v>
      </c>
      <c r="D73" s="185">
        <v>1569.88</v>
      </c>
      <c r="E73" s="186">
        <v>8.0000000000000004E-4</v>
      </c>
      <c r="F73" s="185">
        <v>26910773.550000001</v>
      </c>
      <c r="G73" s="186">
        <v>1.9348000000000001</v>
      </c>
      <c r="H73" s="185">
        <v>18645517.649999999</v>
      </c>
      <c r="I73" s="186">
        <v>2.5577999999999999</v>
      </c>
      <c r="J73" s="185">
        <v>0</v>
      </c>
      <c r="K73" s="186">
        <v>0</v>
      </c>
      <c r="L73" s="185">
        <v>0</v>
      </c>
      <c r="M73" s="186">
        <v>0</v>
      </c>
      <c r="N73" s="185">
        <v>0</v>
      </c>
      <c r="O73" s="186">
        <v>0</v>
      </c>
      <c r="P73" s="185">
        <v>55480474.549999997</v>
      </c>
      <c r="Q73" s="186">
        <v>3.4125000000000001</v>
      </c>
      <c r="R73" s="185">
        <v>24215316.23</v>
      </c>
      <c r="S73" s="186">
        <v>3.6023999999999998</v>
      </c>
      <c r="T73" s="185">
        <v>0</v>
      </c>
      <c r="U73" s="186">
        <v>0</v>
      </c>
    </row>
    <row r="74" spans="1:21" ht="14.25" thickTop="1" thickBot="1">
      <c r="A74" s="184" t="s">
        <v>178</v>
      </c>
      <c r="B74" s="185">
        <v>7292482524.29</v>
      </c>
      <c r="C74" s="186">
        <v>93.285200000000003</v>
      </c>
      <c r="D74" s="185">
        <v>196030512.34</v>
      </c>
      <c r="E74" s="186">
        <v>96.831400000000002</v>
      </c>
      <c r="F74" s="185">
        <v>1310173666.02</v>
      </c>
      <c r="G74" s="186">
        <v>94.1965</v>
      </c>
      <c r="H74" s="185">
        <v>635882996.37</v>
      </c>
      <c r="I74" s="186">
        <v>87.229299999999995</v>
      </c>
      <c r="J74" s="185">
        <v>955040718.36000001</v>
      </c>
      <c r="K74" s="186">
        <v>98.3005</v>
      </c>
      <c r="L74" s="185">
        <v>1195333650</v>
      </c>
      <c r="M74" s="186">
        <v>91.032499999999999</v>
      </c>
      <c r="N74" s="185">
        <v>342125793.17000002</v>
      </c>
      <c r="O74" s="186">
        <v>93.721699999999998</v>
      </c>
      <c r="P74" s="185">
        <v>1518964186.6300001</v>
      </c>
      <c r="Q74" s="186">
        <v>93.427800000000005</v>
      </c>
      <c r="R74" s="185">
        <v>606461438.91999996</v>
      </c>
      <c r="S74" s="186">
        <v>90.221299999999999</v>
      </c>
      <c r="T74" s="185">
        <v>532469562.48000002</v>
      </c>
      <c r="U74" s="186">
        <v>97.273200000000003</v>
      </c>
    </row>
    <row r="75" spans="1:21" ht="14.25" thickTop="1" thickBot="1">
      <c r="A75" s="184" t="s">
        <v>179</v>
      </c>
      <c r="B75" s="185">
        <v>85774944.629999995</v>
      </c>
      <c r="C75" s="186">
        <v>1.0972</v>
      </c>
      <c r="D75" s="185">
        <v>0</v>
      </c>
      <c r="E75" s="186">
        <v>0</v>
      </c>
      <c r="F75" s="185">
        <v>0</v>
      </c>
      <c r="G75" s="186">
        <v>0</v>
      </c>
      <c r="H75" s="185">
        <v>0</v>
      </c>
      <c r="I75" s="186">
        <v>0</v>
      </c>
      <c r="J75" s="185">
        <v>0</v>
      </c>
      <c r="K75" s="186">
        <v>0</v>
      </c>
      <c r="L75" s="185">
        <v>0</v>
      </c>
      <c r="M75" s="186">
        <v>0</v>
      </c>
      <c r="N75" s="185">
        <v>10342730.34</v>
      </c>
      <c r="O75" s="186">
        <v>2.8332999999999999</v>
      </c>
      <c r="P75" s="185">
        <v>63043468</v>
      </c>
      <c r="Q75" s="186">
        <v>3.8776999999999999</v>
      </c>
      <c r="R75" s="185">
        <v>12388746.289999999</v>
      </c>
      <c r="S75" s="186">
        <v>1.843</v>
      </c>
      <c r="T75" s="185">
        <v>0</v>
      </c>
      <c r="U75" s="186">
        <v>0</v>
      </c>
    </row>
    <row r="76" spans="1:21" ht="14.25" thickTop="1" thickBot="1">
      <c r="A76" s="184" t="s">
        <v>180</v>
      </c>
      <c r="B76" s="185">
        <v>7378257468.9200001</v>
      </c>
      <c r="C76" s="186">
        <v>94.382400000000004</v>
      </c>
      <c r="D76" s="185">
        <v>196030512.34</v>
      </c>
      <c r="E76" s="186">
        <v>96.831400000000002</v>
      </c>
      <c r="F76" s="185">
        <v>1310173666.02</v>
      </c>
      <c r="G76" s="186">
        <v>94.1965</v>
      </c>
      <c r="H76" s="185">
        <v>635882996.37</v>
      </c>
      <c r="I76" s="186">
        <v>87.229299999999995</v>
      </c>
      <c r="J76" s="185">
        <v>955040718.36000001</v>
      </c>
      <c r="K76" s="186">
        <v>98.3005</v>
      </c>
      <c r="L76" s="185">
        <v>1195333650</v>
      </c>
      <c r="M76" s="186">
        <v>91.032499999999999</v>
      </c>
      <c r="N76" s="185">
        <v>352468523.50999999</v>
      </c>
      <c r="O76" s="186">
        <v>96.554900000000004</v>
      </c>
      <c r="P76" s="185">
        <v>1582007654.6300001</v>
      </c>
      <c r="Q76" s="186">
        <v>97.305400000000006</v>
      </c>
      <c r="R76" s="185">
        <v>618850185.21000004</v>
      </c>
      <c r="S76" s="186">
        <v>92.064300000000003</v>
      </c>
      <c r="T76" s="185">
        <v>532469562.48000002</v>
      </c>
      <c r="U76" s="186">
        <v>97.273200000000003</v>
      </c>
    </row>
    <row r="77" spans="1:21" ht="13.5" thickTop="1">
      <c r="A77" t="s">
        <v>181</v>
      </c>
      <c r="B77" s="30">
        <v>43881274.799999997</v>
      </c>
      <c r="C77" s="5">
        <v>0.56130000000000002</v>
      </c>
      <c r="D77" s="30">
        <v>0</v>
      </c>
      <c r="E77" s="5">
        <v>0</v>
      </c>
      <c r="F77" s="30">
        <v>0</v>
      </c>
      <c r="G77" s="5">
        <v>0</v>
      </c>
      <c r="H77" s="30">
        <v>43881274.799999997</v>
      </c>
      <c r="I77" s="5">
        <v>6.0195999999999996</v>
      </c>
      <c r="J77" s="30">
        <v>0</v>
      </c>
      <c r="K77" s="5">
        <v>0</v>
      </c>
      <c r="L77" s="30">
        <v>0</v>
      </c>
      <c r="M77" s="5">
        <v>0</v>
      </c>
      <c r="N77" s="30">
        <v>0</v>
      </c>
      <c r="O77" s="5">
        <v>0</v>
      </c>
      <c r="P77" s="30">
        <v>0</v>
      </c>
      <c r="Q77" s="5">
        <v>0</v>
      </c>
      <c r="R77" s="30">
        <v>0</v>
      </c>
      <c r="S77" s="5">
        <v>0</v>
      </c>
      <c r="T77" s="30">
        <v>0</v>
      </c>
      <c r="U77" s="5">
        <v>0</v>
      </c>
    </row>
    <row r="78" spans="1:21">
      <c r="A78" t="s">
        <v>330</v>
      </c>
      <c r="B78" s="30">
        <v>0</v>
      </c>
      <c r="C78" s="5">
        <v>0</v>
      </c>
      <c r="D78" s="30">
        <v>0</v>
      </c>
      <c r="E78" s="5">
        <v>0</v>
      </c>
      <c r="F78" s="30">
        <v>0</v>
      </c>
      <c r="G78" s="5">
        <v>0</v>
      </c>
      <c r="H78" s="30">
        <v>0</v>
      </c>
      <c r="I78" s="5">
        <v>0</v>
      </c>
      <c r="J78" s="30">
        <v>0</v>
      </c>
      <c r="K78" s="5">
        <v>0</v>
      </c>
      <c r="L78" s="30">
        <v>0</v>
      </c>
      <c r="M78" s="5">
        <v>0</v>
      </c>
      <c r="N78" s="30">
        <v>0</v>
      </c>
      <c r="O78" s="5">
        <v>0</v>
      </c>
      <c r="P78" s="30">
        <v>0</v>
      </c>
      <c r="Q78" s="5">
        <v>0</v>
      </c>
      <c r="R78" s="30">
        <v>0</v>
      </c>
      <c r="S78" s="5">
        <v>0</v>
      </c>
      <c r="T78" s="30">
        <v>0</v>
      </c>
      <c r="U78" s="5">
        <v>0</v>
      </c>
    </row>
    <row r="79" spans="1:21" ht="13.5" thickBot="1">
      <c r="A79" t="s">
        <v>331</v>
      </c>
      <c r="B79" s="30">
        <v>41425865.479999997</v>
      </c>
      <c r="C79" s="5">
        <v>0.52990000000000004</v>
      </c>
      <c r="D79" s="30">
        <v>0</v>
      </c>
      <c r="E79" s="5">
        <v>0</v>
      </c>
      <c r="F79" s="30">
        <v>0</v>
      </c>
      <c r="G79" s="5">
        <v>0</v>
      </c>
      <c r="H79" s="30">
        <v>0</v>
      </c>
      <c r="I79" s="5">
        <v>0</v>
      </c>
      <c r="J79" s="30">
        <v>0</v>
      </c>
      <c r="K79" s="5">
        <v>0</v>
      </c>
      <c r="L79" s="30">
        <v>0</v>
      </c>
      <c r="M79" s="5">
        <v>0</v>
      </c>
      <c r="N79" s="30">
        <v>0</v>
      </c>
      <c r="O79" s="5">
        <v>0</v>
      </c>
      <c r="P79" s="30">
        <v>0</v>
      </c>
      <c r="Q79" s="5">
        <v>0</v>
      </c>
      <c r="R79" s="30">
        <v>41425865.479999997</v>
      </c>
      <c r="S79" s="5">
        <v>6.1627999999999998</v>
      </c>
      <c r="T79" s="30">
        <v>0</v>
      </c>
      <c r="U79" s="5">
        <v>0</v>
      </c>
    </row>
    <row r="80" spans="1:21" ht="14.25" thickTop="1" thickBot="1">
      <c r="A80" s="184" t="s">
        <v>184</v>
      </c>
      <c r="B80" s="185">
        <v>85307140.280000001</v>
      </c>
      <c r="C80" s="186">
        <v>1.0911999999999999</v>
      </c>
      <c r="D80" s="185">
        <v>0</v>
      </c>
      <c r="E80" s="186">
        <v>0</v>
      </c>
      <c r="F80" s="185">
        <v>0</v>
      </c>
      <c r="G80" s="186">
        <v>0</v>
      </c>
      <c r="H80" s="185">
        <v>43881274.799999997</v>
      </c>
      <c r="I80" s="186">
        <v>6.0195999999999996</v>
      </c>
      <c r="J80" s="185">
        <v>0</v>
      </c>
      <c r="K80" s="186">
        <v>0</v>
      </c>
      <c r="L80" s="185">
        <v>0</v>
      </c>
      <c r="M80" s="186">
        <v>0</v>
      </c>
      <c r="N80" s="185">
        <v>0</v>
      </c>
      <c r="O80" s="186">
        <v>0</v>
      </c>
      <c r="P80" s="185">
        <v>0</v>
      </c>
      <c r="Q80" s="186">
        <v>0</v>
      </c>
      <c r="R80" s="185">
        <v>41425865.479999997</v>
      </c>
      <c r="S80" s="186">
        <v>6.1627999999999998</v>
      </c>
      <c r="T80" s="185">
        <v>0</v>
      </c>
      <c r="U80" s="186">
        <v>0</v>
      </c>
    </row>
    <row r="81" spans="1:21" ht="14.25" thickTop="1" thickBot="1"/>
    <row r="82" spans="1:21" s="5" customFormat="1" ht="13.5" thickTop="1">
      <c r="A82" s="50" t="s">
        <v>185</v>
      </c>
      <c r="B82" s="50">
        <v>75253</v>
      </c>
      <c r="C82" s="50"/>
      <c r="D82" s="50">
        <v>3</v>
      </c>
      <c r="E82" s="50"/>
      <c r="F82" s="50">
        <v>10</v>
      </c>
      <c r="G82" s="50"/>
      <c r="H82" s="50">
        <v>11</v>
      </c>
      <c r="I82" s="50"/>
      <c r="J82" s="50">
        <v>19532</v>
      </c>
      <c r="K82" s="50"/>
      <c r="L82" s="50">
        <v>13242</v>
      </c>
      <c r="M82" s="50"/>
      <c r="N82" s="50">
        <v>1250</v>
      </c>
      <c r="O82" s="50"/>
      <c r="P82" s="50">
        <v>14</v>
      </c>
      <c r="Q82" s="50"/>
      <c r="R82" s="50">
        <v>31840</v>
      </c>
      <c r="S82" s="50"/>
      <c r="T82" s="50">
        <v>9351</v>
      </c>
      <c r="U82" s="50"/>
    </row>
    <row r="83" spans="1:21" s="5" customFormat="1" ht="13.5" thickBot="1">
      <c r="A83" s="187" t="s">
        <v>186</v>
      </c>
      <c r="B83" s="187">
        <v>103881.63</v>
      </c>
      <c r="C83" s="187"/>
      <c r="D83" s="187">
        <v>67481751.329999998</v>
      </c>
      <c r="E83" s="187"/>
      <c r="F83" s="187">
        <v>139089353.09999999</v>
      </c>
      <c r="G83" s="187"/>
      <c r="H83" s="187">
        <v>66270766.57</v>
      </c>
      <c r="I83" s="187"/>
      <c r="J83" s="187">
        <v>49741.56</v>
      </c>
      <c r="K83" s="187"/>
      <c r="L83" s="187">
        <v>99160.58</v>
      </c>
      <c r="M83" s="187"/>
      <c r="N83" s="187">
        <v>292035.59999999998</v>
      </c>
      <c r="O83" s="187"/>
      <c r="P83" s="187">
        <v>116129732.97</v>
      </c>
      <c r="Q83" s="187"/>
      <c r="R83" s="187">
        <v>21111.61</v>
      </c>
      <c r="S83" s="187"/>
      <c r="T83" s="187">
        <v>58538.77</v>
      </c>
      <c r="U83" s="187"/>
    </row>
    <row r="84" spans="1:21" ht="13.5" thickTop="1"/>
    <row r="86" spans="1:21">
      <c r="A86" t="s">
        <v>332</v>
      </c>
      <c r="B86" s="30">
        <v>4011078004.6199999</v>
      </c>
      <c r="D86" s="30">
        <v>202445254</v>
      </c>
      <c r="F86" s="30">
        <v>1390893531</v>
      </c>
      <c r="H86" s="30">
        <v>728978432.29999995</v>
      </c>
      <c r="J86" s="30">
        <v>20887740.469999999</v>
      </c>
      <c r="L86" s="30">
        <v>21740810.489999998</v>
      </c>
      <c r="N86" s="30">
        <v>674975.66</v>
      </c>
      <c r="P86" s="30">
        <v>1625816261.5999999</v>
      </c>
      <c r="R86" s="30">
        <v>6721935.5499999998</v>
      </c>
      <c r="T86" s="30">
        <v>12919063.550000001</v>
      </c>
    </row>
  </sheetData>
  <mergeCells count="9">
    <mergeCell ref="D2:E3"/>
    <mergeCell ref="F2:G3"/>
    <mergeCell ref="H2:I3"/>
    <mergeCell ref="J2:K3"/>
    <mergeCell ref="T2:U3"/>
    <mergeCell ref="L2:M3"/>
    <mergeCell ref="N2:O3"/>
    <mergeCell ref="P2:Q3"/>
    <mergeCell ref="R2:S3"/>
  </mergeCells>
  <phoneticPr fontId="0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86"/>
  <sheetViews>
    <sheetView workbookViewId="0" xr3:uid="{34904945-5288-588E-9F07-34343C13E9F2}"/>
  </sheetViews>
  <sheetFormatPr defaultRowHeight="12.75"/>
  <cols>
    <col min="1" max="1" width="50.710937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0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12" style="30" bestFit="1" customWidth="1"/>
    <col min="19" max="19" width="4" bestFit="1" customWidth="1"/>
    <col min="20" max="20" width="9.140625" style="30"/>
  </cols>
  <sheetData>
    <row r="1" spans="1:19">
      <c r="A1" s="1" t="s">
        <v>316</v>
      </c>
    </row>
    <row r="2" spans="1:19">
      <c r="A2" s="286" t="s">
        <v>317</v>
      </c>
      <c r="B2" s="177" t="s">
        <v>20</v>
      </c>
      <c r="C2" s="286"/>
      <c r="D2" s="328" t="s">
        <v>458</v>
      </c>
      <c r="E2" s="328"/>
      <c r="F2" s="328" t="s">
        <v>459</v>
      </c>
      <c r="G2" s="328"/>
      <c r="H2" s="328" t="s">
        <v>460</v>
      </c>
      <c r="I2" s="328"/>
      <c r="J2" s="328" t="s">
        <v>461</v>
      </c>
      <c r="K2" s="328"/>
      <c r="L2" s="328" t="s">
        <v>462</v>
      </c>
      <c r="M2" s="328"/>
      <c r="N2" s="328" t="s">
        <v>463</v>
      </c>
      <c r="O2" s="328"/>
      <c r="P2" s="328" t="s">
        <v>464</v>
      </c>
      <c r="Q2" s="328"/>
      <c r="R2" s="328" t="s">
        <v>465</v>
      </c>
      <c r="S2" s="328"/>
    </row>
    <row r="3" spans="1:19">
      <c r="A3" s="178" t="s">
        <v>466</v>
      </c>
      <c r="B3" s="179"/>
      <c r="C3" s="178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</row>
    <row r="4" spans="1:19">
      <c r="A4" s="75"/>
      <c r="B4" s="180" t="s">
        <v>13</v>
      </c>
      <c r="C4" s="181" t="s">
        <v>14</v>
      </c>
      <c r="D4" s="180" t="s">
        <v>13</v>
      </c>
      <c r="E4" s="181" t="s">
        <v>14</v>
      </c>
      <c r="F4" s="180" t="s">
        <v>13</v>
      </c>
      <c r="G4" s="181" t="s">
        <v>14</v>
      </c>
      <c r="H4" s="180" t="s">
        <v>13</v>
      </c>
      <c r="I4" s="181" t="s">
        <v>14</v>
      </c>
      <c r="J4" s="180" t="s">
        <v>13</v>
      </c>
      <c r="K4" s="181" t="s">
        <v>14</v>
      </c>
      <c r="L4" s="180" t="s">
        <v>13</v>
      </c>
      <c r="M4" s="181" t="s">
        <v>14</v>
      </c>
      <c r="N4" s="180" t="s">
        <v>13</v>
      </c>
      <c r="O4" s="181" t="s">
        <v>14</v>
      </c>
      <c r="P4" s="180" t="s">
        <v>13</v>
      </c>
      <c r="Q4" s="181" t="s">
        <v>14</v>
      </c>
      <c r="R4" s="180" t="s">
        <v>13</v>
      </c>
      <c r="S4" s="181" t="s">
        <v>14</v>
      </c>
    </row>
    <row r="5" spans="1:19">
      <c r="A5" s="1" t="s">
        <v>158</v>
      </c>
    </row>
    <row r="6" spans="1:19">
      <c r="A6" s="1" t="s">
        <v>159</v>
      </c>
      <c r="B6" s="182">
        <v>2803061505.3299999</v>
      </c>
      <c r="C6" s="53">
        <v>95.848200000000006</v>
      </c>
      <c r="D6" s="182">
        <v>166382314.53</v>
      </c>
      <c r="E6" s="53">
        <v>99.348399999999998</v>
      </c>
      <c r="F6" s="182">
        <v>58379268.719999999</v>
      </c>
      <c r="G6" s="53">
        <v>99.079899999999995</v>
      </c>
      <c r="H6" s="182">
        <v>32666295.760000002</v>
      </c>
      <c r="I6" s="53">
        <v>100</v>
      </c>
      <c r="J6" s="182">
        <v>669055489</v>
      </c>
      <c r="K6" s="53">
        <v>90.778099999999995</v>
      </c>
      <c r="L6" s="182">
        <v>86828503.510000005</v>
      </c>
      <c r="M6" s="53">
        <v>91.247600000000006</v>
      </c>
      <c r="N6" s="182">
        <v>594977263</v>
      </c>
      <c r="O6" s="53">
        <v>98.957300000000004</v>
      </c>
      <c r="P6" s="182">
        <v>635477320.80999994</v>
      </c>
      <c r="Q6" s="53">
        <v>99.173699999999997</v>
      </c>
      <c r="R6" s="182">
        <v>559295050</v>
      </c>
      <c r="S6" s="53">
        <v>94.600099999999998</v>
      </c>
    </row>
    <row r="7" spans="1:19">
      <c r="A7" s="183" t="s">
        <v>327</v>
      </c>
      <c r="B7" s="30">
        <v>95428173.189999998</v>
      </c>
      <c r="C7" s="5">
        <v>3.2631000000000001</v>
      </c>
      <c r="D7" s="30">
        <v>1091275.1499999999</v>
      </c>
      <c r="E7" s="5">
        <v>0.65159999999999996</v>
      </c>
      <c r="F7" s="30">
        <v>542108.86</v>
      </c>
      <c r="G7" s="5">
        <v>0.92010000000000003</v>
      </c>
      <c r="H7" s="30">
        <v>0</v>
      </c>
      <c r="I7" s="5">
        <v>0</v>
      </c>
      <c r="J7" s="30">
        <v>67967598</v>
      </c>
      <c r="K7" s="5">
        <v>9.2218999999999998</v>
      </c>
      <c r="L7" s="30">
        <v>8319488.7000000002</v>
      </c>
      <c r="M7" s="5">
        <v>8.7429000000000006</v>
      </c>
      <c r="N7" s="30">
        <v>6268915</v>
      </c>
      <c r="O7" s="5">
        <v>1.0427</v>
      </c>
      <c r="P7" s="30">
        <v>4126180.31</v>
      </c>
      <c r="Q7" s="5">
        <v>0.64390000000000003</v>
      </c>
      <c r="R7" s="30">
        <v>7112607.1699999999</v>
      </c>
      <c r="S7" s="5">
        <v>1.2030000000000001</v>
      </c>
    </row>
    <row r="8" spans="1:19">
      <c r="A8" t="s">
        <v>328</v>
      </c>
      <c r="B8" s="30">
        <v>0</v>
      </c>
      <c r="C8" s="5">
        <v>0</v>
      </c>
      <c r="D8" s="30">
        <v>0</v>
      </c>
      <c r="E8" s="5">
        <v>0</v>
      </c>
      <c r="F8" s="30">
        <v>0</v>
      </c>
      <c r="G8" s="5">
        <v>0</v>
      </c>
      <c r="H8" s="30">
        <v>0</v>
      </c>
      <c r="I8" s="5">
        <v>0</v>
      </c>
      <c r="J8" s="30">
        <v>0</v>
      </c>
      <c r="K8" s="5">
        <v>0</v>
      </c>
      <c r="L8" s="30">
        <v>0</v>
      </c>
      <c r="M8" s="5">
        <v>0</v>
      </c>
      <c r="N8" s="30">
        <v>0</v>
      </c>
      <c r="O8" s="5">
        <v>0</v>
      </c>
      <c r="P8" s="30">
        <v>0</v>
      </c>
      <c r="Q8" s="5">
        <v>0</v>
      </c>
      <c r="R8" s="30">
        <v>0</v>
      </c>
      <c r="S8" s="5">
        <v>0</v>
      </c>
    </row>
    <row r="9" spans="1:19">
      <c r="A9" t="s">
        <v>329</v>
      </c>
      <c r="B9" s="30">
        <v>24812409.829999998</v>
      </c>
      <c r="C9" s="5">
        <v>0.84840000000000004</v>
      </c>
      <c r="D9" s="30">
        <v>0</v>
      </c>
      <c r="E9" s="5">
        <v>0</v>
      </c>
      <c r="F9" s="30">
        <v>0</v>
      </c>
      <c r="G9" s="5">
        <v>0</v>
      </c>
      <c r="H9" s="30">
        <v>0</v>
      </c>
      <c r="I9" s="5">
        <v>0</v>
      </c>
      <c r="J9" s="30">
        <v>0</v>
      </c>
      <c r="K9" s="5">
        <v>0</v>
      </c>
      <c r="L9" s="30">
        <v>0</v>
      </c>
      <c r="M9" s="5">
        <v>0</v>
      </c>
      <c r="N9" s="30">
        <v>0</v>
      </c>
      <c r="O9" s="5">
        <v>0</v>
      </c>
      <c r="P9" s="30">
        <v>0</v>
      </c>
      <c r="Q9" s="5">
        <v>0</v>
      </c>
      <c r="R9" s="30">
        <v>24812409.829999998</v>
      </c>
      <c r="S9" s="5">
        <v>4.1967999999999996</v>
      </c>
    </row>
    <row r="10" spans="1:19">
      <c r="A10" s="183" t="s">
        <v>163</v>
      </c>
      <c r="B10" s="30">
        <v>1177300.74</v>
      </c>
      <c r="C10" s="5">
        <v>4.0300000000000002E-2</v>
      </c>
      <c r="D10" s="30">
        <v>0</v>
      </c>
      <c r="E10" s="5">
        <v>0</v>
      </c>
      <c r="F10" s="30">
        <v>0</v>
      </c>
      <c r="G10" s="5">
        <v>0</v>
      </c>
      <c r="H10" s="30">
        <v>0</v>
      </c>
      <c r="I10" s="5">
        <v>0</v>
      </c>
      <c r="J10" s="30">
        <v>0</v>
      </c>
      <c r="K10" s="5">
        <v>0</v>
      </c>
      <c r="L10" s="30">
        <v>9005.33</v>
      </c>
      <c r="M10" s="5">
        <v>9.4999999999999998E-3</v>
      </c>
      <c r="N10" s="30">
        <v>0</v>
      </c>
      <c r="O10" s="5">
        <v>0</v>
      </c>
      <c r="P10" s="30">
        <v>1168295.4099999999</v>
      </c>
      <c r="Q10" s="5">
        <v>0.18229999999999999</v>
      </c>
      <c r="R10" s="30">
        <v>0</v>
      </c>
      <c r="S10" s="5">
        <v>0</v>
      </c>
    </row>
    <row r="11" spans="1:19" ht="13.5" thickBot="1">
      <c r="A11" t="s">
        <v>164</v>
      </c>
      <c r="B11" s="30">
        <v>0</v>
      </c>
      <c r="C11" s="5">
        <v>0</v>
      </c>
      <c r="D11" s="30">
        <v>0</v>
      </c>
      <c r="E11" s="5">
        <v>0</v>
      </c>
      <c r="F11" s="30">
        <v>0</v>
      </c>
      <c r="G11" s="5">
        <v>0</v>
      </c>
      <c r="H11" s="30">
        <v>0</v>
      </c>
      <c r="I11" s="5">
        <v>0</v>
      </c>
      <c r="J11" s="30">
        <v>0</v>
      </c>
      <c r="K11" s="5">
        <v>0</v>
      </c>
      <c r="L11" s="30">
        <v>0</v>
      </c>
      <c r="M11" s="5">
        <v>0</v>
      </c>
      <c r="N11" s="30">
        <v>0</v>
      </c>
      <c r="O11" s="5">
        <v>0</v>
      </c>
      <c r="P11" s="30">
        <v>0</v>
      </c>
      <c r="Q11" s="5">
        <v>0</v>
      </c>
      <c r="R11" s="30">
        <v>0</v>
      </c>
      <c r="S11" s="5">
        <v>0</v>
      </c>
    </row>
    <row r="12" spans="1:19" ht="14.25" thickTop="1" thickBot="1">
      <c r="A12" s="184" t="s">
        <v>3</v>
      </c>
      <c r="B12" s="185">
        <v>2924479389.0900002</v>
      </c>
      <c r="C12" s="186">
        <v>100</v>
      </c>
      <c r="D12" s="185">
        <v>167473589.68000001</v>
      </c>
      <c r="E12" s="186">
        <v>100</v>
      </c>
      <c r="F12" s="185">
        <v>58921377.579999998</v>
      </c>
      <c r="G12" s="186">
        <v>100</v>
      </c>
      <c r="H12" s="185">
        <v>32666295.760000002</v>
      </c>
      <c r="I12" s="186">
        <v>100</v>
      </c>
      <c r="J12" s="185">
        <v>737023087</v>
      </c>
      <c r="K12" s="186">
        <v>100</v>
      </c>
      <c r="L12" s="185">
        <v>95156997.540000007</v>
      </c>
      <c r="M12" s="186">
        <v>100</v>
      </c>
      <c r="N12" s="185">
        <v>601246178</v>
      </c>
      <c r="O12" s="186">
        <v>100</v>
      </c>
      <c r="P12" s="185">
        <v>640771796.52999997</v>
      </c>
      <c r="Q12" s="186">
        <v>100</v>
      </c>
      <c r="R12" s="185">
        <v>591220067</v>
      </c>
      <c r="S12" s="186">
        <v>100</v>
      </c>
    </row>
    <row r="13" spans="1:19" ht="13.5" thickTop="1">
      <c r="A13" s="1" t="s">
        <v>165</v>
      </c>
    </row>
    <row r="14" spans="1:19">
      <c r="A14" t="s">
        <v>229</v>
      </c>
      <c r="B14" s="30">
        <v>0</v>
      </c>
      <c r="C14">
        <v>0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0</v>
      </c>
      <c r="O14">
        <v>0</v>
      </c>
      <c r="P14" s="30">
        <v>0</v>
      </c>
      <c r="Q14">
        <v>0</v>
      </c>
      <c r="R14" s="30">
        <v>0</v>
      </c>
      <c r="S14">
        <v>0</v>
      </c>
    </row>
    <row r="15" spans="1:19">
      <c r="A15" t="s">
        <v>230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</row>
    <row r="16" spans="1:19">
      <c r="A16" t="s">
        <v>231</v>
      </c>
      <c r="B16" s="30">
        <v>0</v>
      </c>
      <c r="C16">
        <v>0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0</v>
      </c>
      <c r="O16">
        <v>0</v>
      </c>
      <c r="P16" s="30">
        <v>0</v>
      </c>
      <c r="Q16">
        <v>0</v>
      </c>
      <c r="R16" s="30">
        <v>0</v>
      </c>
      <c r="S16">
        <v>0</v>
      </c>
    </row>
    <row r="17" spans="1:19">
      <c r="A17" t="s">
        <v>232</v>
      </c>
      <c r="B17" s="30">
        <v>0</v>
      </c>
      <c r="C17">
        <v>0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  <c r="J17" s="30">
        <v>0</v>
      </c>
      <c r="K17">
        <v>0</v>
      </c>
      <c r="L17" s="30">
        <v>0</v>
      </c>
      <c r="M17">
        <v>0</v>
      </c>
      <c r="N17" s="30">
        <v>0</v>
      </c>
      <c r="O17">
        <v>0</v>
      </c>
      <c r="P17" s="30">
        <v>0</v>
      </c>
      <c r="Q17">
        <v>0</v>
      </c>
      <c r="R17" s="30">
        <v>0</v>
      </c>
      <c r="S17">
        <v>0</v>
      </c>
    </row>
    <row r="18" spans="1:19">
      <c r="A18" t="s">
        <v>233</v>
      </c>
      <c r="B18" s="30">
        <v>0</v>
      </c>
      <c r="C18">
        <v>0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  <c r="R18" s="30">
        <v>0</v>
      </c>
      <c r="S18">
        <v>0</v>
      </c>
    </row>
    <row r="19" spans="1:19">
      <c r="A19" t="s">
        <v>234</v>
      </c>
      <c r="B19" s="30">
        <v>0</v>
      </c>
      <c r="C19">
        <v>0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</row>
    <row r="20" spans="1:19">
      <c r="A20" t="s">
        <v>235</v>
      </c>
      <c r="B20" s="30">
        <v>0</v>
      </c>
      <c r="C20">
        <v>0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</row>
    <row r="21" spans="1:19" ht="13.5" thickBot="1">
      <c r="A21" t="s">
        <v>236</v>
      </c>
      <c r="B21" s="30">
        <v>0</v>
      </c>
      <c r="C21">
        <v>0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0</v>
      </c>
      <c r="O21">
        <v>0</v>
      </c>
      <c r="P21" s="30">
        <v>0</v>
      </c>
      <c r="Q21">
        <v>0</v>
      </c>
      <c r="R21" s="30">
        <v>0</v>
      </c>
      <c r="S21">
        <v>0</v>
      </c>
    </row>
    <row r="22" spans="1:19" ht="14.25" thickTop="1" thickBot="1">
      <c r="A22" s="184" t="s">
        <v>237</v>
      </c>
      <c r="B22" s="185">
        <v>0</v>
      </c>
      <c r="C22" s="184">
        <v>0</v>
      </c>
      <c r="D22" s="185">
        <v>0</v>
      </c>
      <c r="E22" s="184">
        <v>0</v>
      </c>
      <c r="F22" s="185">
        <v>0</v>
      </c>
      <c r="G22" s="184">
        <v>0</v>
      </c>
      <c r="H22" s="185">
        <v>0</v>
      </c>
      <c r="I22" s="184">
        <v>0</v>
      </c>
      <c r="J22" s="185">
        <v>0</v>
      </c>
      <c r="K22" s="184">
        <v>0</v>
      </c>
      <c r="L22" s="185">
        <v>0</v>
      </c>
      <c r="M22" s="184">
        <v>0</v>
      </c>
      <c r="N22" s="185">
        <v>0</v>
      </c>
      <c r="O22" s="184">
        <v>0</v>
      </c>
      <c r="P22" s="185">
        <v>0</v>
      </c>
      <c r="Q22" s="184">
        <v>0</v>
      </c>
      <c r="R22" s="185">
        <v>0</v>
      </c>
      <c r="S22" s="184">
        <v>0</v>
      </c>
    </row>
    <row r="23" spans="1:19" ht="13.5" thickTop="1">
      <c r="A23" t="s">
        <v>238</v>
      </c>
      <c r="B23" s="30">
        <v>32099250.600000001</v>
      </c>
      <c r="C23" s="5">
        <v>1.0975999999999999</v>
      </c>
      <c r="D23" s="30">
        <v>8561620.0999999996</v>
      </c>
      <c r="E23" s="5">
        <v>5.1121999999999996</v>
      </c>
      <c r="F23" s="30">
        <v>2314478.5</v>
      </c>
      <c r="G23" s="5">
        <v>3.9281000000000001</v>
      </c>
      <c r="H23" s="30">
        <v>0</v>
      </c>
      <c r="I23">
        <v>0</v>
      </c>
      <c r="J23" s="30">
        <v>4888836</v>
      </c>
      <c r="K23" s="5">
        <v>0.6633</v>
      </c>
      <c r="L23" s="30">
        <v>2742597</v>
      </c>
      <c r="M23" s="5">
        <v>2.8822000000000001</v>
      </c>
      <c r="N23" s="30">
        <v>0</v>
      </c>
      <c r="O23">
        <v>0</v>
      </c>
      <c r="P23" s="30">
        <v>13591719</v>
      </c>
      <c r="Q23" s="5">
        <v>2.1211000000000002</v>
      </c>
      <c r="R23" s="30">
        <v>0</v>
      </c>
      <c r="S23">
        <v>0</v>
      </c>
    </row>
    <row r="24" spans="1:19">
      <c r="A24" t="s">
        <v>239</v>
      </c>
      <c r="B24" s="30">
        <v>67861657.719999999</v>
      </c>
      <c r="C24" s="5">
        <v>2.3205</v>
      </c>
      <c r="D24" s="30">
        <v>832991.04</v>
      </c>
      <c r="E24" s="5">
        <v>0.49740000000000001</v>
      </c>
      <c r="F24" s="30">
        <v>0</v>
      </c>
      <c r="G24">
        <v>0</v>
      </c>
      <c r="H24" s="30">
        <v>675835.68</v>
      </c>
      <c r="I24" s="5">
        <v>2.0689000000000002</v>
      </c>
      <c r="J24" s="30">
        <v>19233150</v>
      </c>
      <c r="K24" s="5">
        <v>2.6095999999999999</v>
      </c>
      <c r="L24" s="30">
        <v>0</v>
      </c>
      <c r="M24">
        <v>0</v>
      </c>
      <c r="N24" s="30">
        <v>20421565</v>
      </c>
      <c r="O24" s="5">
        <v>3.3965000000000001</v>
      </c>
      <c r="P24" s="30">
        <v>26698116</v>
      </c>
      <c r="Q24" s="5">
        <v>4.1665999999999999</v>
      </c>
      <c r="R24" s="30">
        <v>0</v>
      </c>
      <c r="S24">
        <v>0</v>
      </c>
    </row>
    <row r="25" spans="1:19">
      <c r="A25" t="s">
        <v>240</v>
      </c>
      <c r="B25" s="30">
        <v>28336566.129999999</v>
      </c>
      <c r="C25" s="5">
        <v>0.96889999999999998</v>
      </c>
      <c r="D25" s="30">
        <v>3775889.15</v>
      </c>
      <c r="E25" s="5">
        <v>2.2545999999999999</v>
      </c>
      <c r="F25" s="30">
        <v>2148273.98</v>
      </c>
      <c r="G25" s="5">
        <v>3.6459999999999999</v>
      </c>
      <c r="H25" s="30">
        <v>0</v>
      </c>
      <c r="I25">
        <v>0</v>
      </c>
      <c r="J25" s="30">
        <v>0</v>
      </c>
      <c r="K25">
        <v>0</v>
      </c>
      <c r="L25" s="30">
        <v>0</v>
      </c>
      <c r="M25">
        <v>0</v>
      </c>
      <c r="N25" s="30">
        <v>22412403</v>
      </c>
      <c r="O25" s="5">
        <v>3.7277</v>
      </c>
      <c r="P25" s="30">
        <v>0</v>
      </c>
      <c r="Q25">
        <v>0</v>
      </c>
      <c r="R25" s="30">
        <v>0</v>
      </c>
      <c r="S25">
        <v>0</v>
      </c>
    </row>
    <row r="26" spans="1:19" ht="13.5" thickBot="1">
      <c r="A26" t="s">
        <v>241</v>
      </c>
      <c r="B26" s="30">
        <v>51663</v>
      </c>
      <c r="C26" s="5">
        <v>1.8E-3</v>
      </c>
      <c r="D26" s="30">
        <v>0</v>
      </c>
      <c r="E26">
        <v>0</v>
      </c>
      <c r="F26" s="30">
        <v>1958.4</v>
      </c>
      <c r="G26" s="5">
        <v>3.3E-3</v>
      </c>
      <c r="H26" s="30">
        <v>0</v>
      </c>
      <c r="I26">
        <v>0</v>
      </c>
      <c r="J26" s="30">
        <v>0</v>
      </c>
      <c r="K26">
        <v>0</v>
      </c>
      <c r="L26" s="30">
        <v>0</v>
      </c>
      <c r="M26">
        <v>0</v>
      </c>
      <c r="N26" s="30">
        <v>0</v>
      </c>
      <c r="O26">
        <v>0</v>
      </c>
      <c r="P26" s="30">
        <v>49704.6</v>
      </c>
      <c r="Q26" s="5">
        <v>7.7999999999999996E-3</v>
      </c>
      <c r="R26" s="30">
        <v>0</v>
      </c>
      <c r="S26">
        <v>0</v>
      </c>
    </row>
    <row r="27" spans="1:19" ht="14.25" thickTop="1" thickBot="1">
      <c r="A27" s="184" t="s">
        <v>242</v>
      </c>
      <c r="B27" s="185">
        <v>128349137.45</v>
      </c>
      <c r="C27" s="186">
        <v>4.3887999999999998</v>
      </c>
      <c r="D27" s="185">
        <v>13170500.289999999</v>
      </c>
      <c r="E27" s="186">
        <v>7.8642000000000003</v>
      </c>
      <c r="F27" s="185">
        <v>4464710.88</v>
      </c>
      <c r="G27" s="186">
        <v>7.5773999999999999</v>
      </c>
      <c r="H27" s="185">
        <v>675835.68</v>
      </c>
      <c r="I27" s="186">
        <v>2.0689000000000002</v>
      </c>
      <c r="J27" s="185">
        <v>24121986</v>
      </c>
      <c r="K27" s="186">
        <v>3.2728999999999999</v>
      </c>
      <c r="L27" s="185">
        <v>2742597</v>
      </c>
      <c r="M27" s="186">
        <v>2.8822000000000001</v>
      </c>
      <c r="N27" s="185">
        <v>42833968</v>
      </c>
      <c r="O27" s="186">
        <v>7.1242000000000001</v>
      </c>
      <c r="P27" s="185">
        <v>40339539.600000001</v>
      </c>
      <c r="Q27" s="186">
        <v>6.2954999999999997</v>
      </c>
      <c r="R27" s="185">
        <v>0</v>
      </c>
      <c r="S27" s="184">
        <v>0</v>
      </c>
    </row>
    <row r="28" spans="1:19" ht="13.5" thickTop="1">
      <c r="A28" t="s">
        <v>243</v>
      </c>
      <c r="B28" s="30">
        <v>0</v>
      </c>
      <c r="C28" s="5">
        <v>0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 s="5">
        <v>0</v>
      </c>
      <c r="N28" s="30">
        <v>0</v>
      </c>
      <c r="O28">
        <v>0</v>
      </c>
      <c r="P28" s="30">
        <v>0</v>
      </c>
      <c r="Q28">
        <v>0</v>
      </c>
      <c r="R28" s="30">
        <v>0</v>
      </c>
      <c r="S28">
        <v>0</v>
      </c>
    </row>
    <row r="29" spans="1:19">
      <c r="A29" t="s">
        <v>244</v>
      </c>
      <c r="B29" s="30">
        <v>184390671.55000001</v>
      </c>
      <c r="C29" s="5">
        <v>6.3051000000000004</v>
      </c>
      <c r="D29" s="30">
        <v>6816105</v>
      </c>
      <c r="E29" s="5">
        <v>4.07</v>
      </c>
      <c r="F29" s="30">
        <v>0</v>
      </c>
      <c r="G29">
        <v>0</v>
      </c>
      <c r="H29" s="30">
        <v>4382397.25</v>
      </c>
      <c r="I29" s="5">
        <v>13.415699999999999</v>
      </c>
      <c r="J29" s="30">
        <v>0</v>
      </c>
      <c r="K29">
        <v>0</v>
      </c>
      <c r="L29" s="30">
        <v>4340660.3</v>
      </c>
      <c r="M29" s="5">
        <v>4.5616000000000003</v>
      </c>
      <c r="N29" s="30">
        <v>117797759</v>
      </c>
      <c r="O29" s="5">
        <v>19.592300000000002</v>
      </c>
      <c r="P29" s="30">
        <v>19273750</v>
      </c>
      <c r="Q29" s="5">
        <v>3.0078999999999998</v>
      </c>
      <c r="R29" s="30">
        <v>31780000</v>
      </c>
      <c r="S29" s="5">
        <v>5.3753000000000002</v>
      </c>
    </row>
    <row r="30" spans="1:19">
      <c r="A30" t="s">
        <v>245</v>
      </c>
      <c r="B30" s="30">
        <v>125570993.64</v>
      </c>
      <c r="C30" s="5">
        <v>4.2938000000000001</v>
      </c>
      <c r="D30" s="30">
        <v>4210731.45</v>
      </c>
      <c r="E30" s="5">
        <v>2.5143</v>
      </c>
      <c r="F30" s="30">
        <v>3094398.8</v>
      </c>
      <c r="G30" s="5">
        <v>5.2516999999999996</v>
      </c>
      <c r="H30" s="30">
        <v>657912</v>
      </c>
      <c r="I30" s="5">
        <v>2.0139999999999998</v>
      </c>
      <c r="J30" s="30">
        <v>35596815</v>
      </c>
      <c r="K30" s="5">
        <v>4.8297999999999996</v>
      </c>
      <c r="L30" s="30">
        <v>2738220.44</v>
      </c>
      <c r="M30" s="5">
        <v>2.8776000000000002</v>
      </c>
      <c r="N30" s="30">
        <v>11367089</v>
      </c>
      <c r="O30" s="5">
        <v>1.8906000000000001</v>
      </c>
      <c r="P30" s="30">
        <v>16136076.949999999</v>
      </c>
      <c r="Q30" s="5">
        <v>2.5182000000000002</v>
      </c>
      <c r="R30" s="30">
        <v>51769750</v>
      </c>
      <c r="S30" s="5">
        <v>8.7563999999999993</v>
      </c>
    </row>
    <row r="31" spans="1:19">
      <c r="A31" t="s">
        <v>246</v>
      </c>
      <c r="B31" s="30">
        <v>99873349.409999996</v>
      </c>
      <c r="C31" s="5">
        <v>3.4150999999999998</v>
      </c>
      <c r="D31" s="30">
        <v>0</v>
      </c>
      <c r="E31">
        <v>0</v>
      </c>
      <c r="F31" s="30">
        <v>0</v>
      </c>
      <c r="G31">
        <v>0</v>
      </c>
      <c r="H31" s="30">
        <v>1103384.8500000001</v>
      </c>
      <c r="I31" s="5">
        <v>3.3776999999999999</v>
      </c>
      <c r="J31" s="30">
        <v>54346941</v>
      </c>
      <c r="K31" s="5">
        <v>7.3738000000000001</v>
      </c>
      <c r="L31" s="30">
        <v>6882214.5599999996</v>
      </c>
      <c r="M31" s="5">
        <v>7.2324999999999999</v>
      </c>
      <c r="N31" s="30">
        <v>12822689</v>
      </c>
      <c r="O31" s="5">
        <v>2.1326999999999998</v>
      </c>
      <c r="P31" s="30">
        <v>24718120</v>
      </c>
      <c r="Q31" s="5">
        <v>3.8576000000000001</v>
      </c>
      <c r="R31" s="30">
        <v>0</v>
      </c>
      <c r="S31">
        <v>0</v>
      </c>
    </row>
    <row r="32" spans="1:19">
      <c r="A32" t="s">
        <v>247</v>
      </c>
      <c r="B32" s="30">
        <v>6343755</v>
      </c>
      <c r="C32" s="5">
        <v>0.21690000000000001</v>
      </c>
      <c r="D32" s="30">
        <v>0</v>
      </c>
      <c r="E32">
        <v>0</v>
      </c>
      <c r="F32" s="30">
        <v>0</v>
      </c>
      <c r="G32">
        <v>0</v>
      </c>
      <c r="H32" s="30">
        <v>0</v>
      </c>
      <c r="I32">
        <v>0</v>
      </c>
      <c r="J32" s="30">
        <v>6343755</v>
      </c>
      <c r="K32" s="5">
        <v>0.86070000000000002</v>
      </c>
      <c r="L32" s="30">
        <v>0</v>
      </c>
      <c r="M32">
        <v>0</v>
      </c>
      <c r="N32" s="30">
        <v>0</v>
      </c>
      <c r="O32">
        <v>0</v>
      </c>
      <c r="P32" s="30">
        <v>0</v>
      </c>
      <c r="Q32">
        <v>0</v>
      </c>
      <c r="R32" s="30">
        <v>0</v>
      </c>
      <c r="S32">
        <v>0</v>
      </c>
    </row>
    <row r="33" spans="1:19">
      <c r="A33" t="s">
        <v>248</v>
      </c>
      <c r="B33" s="30">
        <v>175032262.84999999</v>
      </c>
      <c r="C33" s="5">
        <v>5.9851000000000001</v>
      </c>
      <c r="D33" s="30">
        <v>3749602.5</v>
      </c>
      <c r="E33" s="5">
        <v>2.2389000000000001</v>
      </c>
      <c r="F33" s="30">
        <v>2551158.12</v>
      </c>
      <c r="G33" s="5">
        <v>4.3297999999999996</v>
      </c>
      <c r="H33" s="30">
        <v>3044677.23</v>
      </c>
      <c r="I33" s="5">
        <v>9.3204999999999991</v>
      </c>
      <c r="J33" s="30">
        <v>24430024</v>
      </c>
      <c r="K33" s="5">
        <v>3.3147000000000002</v>
      </c>
      <c r="L33" s="30">
        <v>0</v>
      </c>
      <c r="M33">
        <v>0</v>
      </c>
      <c r="N33" s="30">
        <v>74738301</v>
      </c>
      <c r="O33" s="5">
        <v>12.4306</v>
      </c>
      <c r="P33" s="30">
        <v>38431300</v>
      </c>
      <c r="Q33" s="5">
        <v>5.9977</v>
      </c>
      <c r="R33" s="30">
        <v>28087200</v>
      </c>
      <c r="S33" s="5">
        <v>4.7507000000000001</v>
      </c>
    </row>
    <row r="34" spans="1:19" ht="13.5" thickBot="1">
      <c r="A34" t="s">
        <v>249</v>
      </c>
      <c r="B34" s="30">
        <v>162159337.80000001</v>
      </c>
      <c r="C34" s="5">
        <v>5.5449000000000002</v>
      </c>
      <c r="D34" s="30">
        <v>0</v>
      </c>
      <c r="E34">
        <v>0</v>
      </c>
      <c r="F34" s="30">
        <v>4363456.5</v>
      </c>
      <c r="G34" s="5">
        <v>7.4055999999999997</v>
      </c>
      <c r="H34" s="30">
        <v>0</v>
      </c>
      <c r="I34">
        <v>0</v>
      </c>
      <c r="J34" s="30">
        <v>81437110</v>
      </c>
      <c r="K34" s="5">
        <v>11.0495</v>
      </c>
      <c r="L34" s="30">
        <v>7572771.2999999998</v>
      </c>
      <c r="M34" s="5">
        <v>7.9581999999999997</v>
      </c>
      <c r="N34" s="30">
        <v>0</v>
      </c>
      <c r="O34">
        <v>0</v>
      </c>
      <c r="P34" s="30">
        <v>42320000</v>
      </c>
      <c r="Q34" s="5">
        <v>6.6044999999999998</v>
      </c>
      <c r="R34" s="30">
        <v>26466000</v>
      </c>
      <c r="S34" s="5">
        <v>4.4764999999999997</v>
      </c>
    </row>
    <row r="35" spans="1:19" ht="14.25" thickTop="1" thickBot="1">
      <c r="A35" s="184" t="s">
        <v>250</v>
      </c>
      <c r="B35" s="185">
        <v>753370370.25</v>
      </c>
      <c r="C35" s="186">
        <v>25.7608</v>
      </c>
      <c r="D35" s="185">
        <v>14776438.949999999</v>
      </c>
      <c r="E35" s="186">
        <v>8.8231000000000002</v>
      </c>
      <c r="F35" s="185">
        <v>10009013.42</v>
      </c>
      <c r="G35" s="186">
        <v>16.987100000000002</v>
      </c>
      <c r="H35" s="185">
        <v>9188371.3300000001</v>
      </c>
      <c r="I35" s="186">
        <v>28.128</v>
      </c>
      <c r="J35" s="185">
        <v>202154645</v>
      </c>
      <c r="K35" s="186">
        <v>27.4285</v>
      </c>
      <c r="L35" s="185">
        <v>21533866.600000001</v>
      </c>
      <c r="M35" s="186">
        <v>22.629799999999999</v>
      </c>
      <c r="N35" s="185">
        <v>216725838</v>
      </c>
      <c r="O35" s="186">
        <v>36.046100000000003</v>
      </c>
      <c r="P35" s="185">
        <v>140879246.94999999</v>
      </c>
      <c r="Q35" s="186">
        <v>21.985900000000001</v>
      </c>
      <c r="R35" s="185">
        <v>138102950</v>
      </c>
      <c r="S35" s="186">
        <v>23.359000000000002</v>
      </c>
    </row>
    <row r="36" spans="1:19" ht="13.5" thickTop="1">
      <c r="A36" t="s">
        <v>251</v>
      </c>
      <c r="B36" s="30">
        <v>74204202.439999998</v>
      </c>
      <c r="C36" s="5">
        <v>2.5373000000000001</v>
      </c>
      <c r="D36" s="30">
        <v>8148799.0999999996</v>
      </c>
      <c r="E36" s="5">
        <v>4.8657000000000004</v>
      </c>
      <c r="F36" s="30">
        <v>1683162.2</v>
      </c>
      <c r="G36" s="5">
        <v>2.8565999999999998</v>
      </c>
      <c r="H36" s="30">
        <v>1806568.14</v>
      </c>
      <c r="I36" s="5">
        <v>5.5304000000000002</v>
      </c>
      <c r="J36" s="30">
        <v>18735310</v>
      </c>
      <c r="K36" s="5">
        <v>2.5419999999999998</v>
      </c>
      <c r="L36" s="30">
        <v>0</v>
      </c>
      <c r="M36">
        <v>0</v>
      </c>
      <c r="N36" s="30">
        <v>27008863</v>
      </c>
      <c r="O36" s="5">
        <v>4.4920999999999998</v>
      </c>
      <c r="P36" s="30">
        <v>16821500</v>
      </c>
      <c r="Q36" s="5">
        <v>2.6252</v>
      </c>
      <c r="R36" s="30">
        <v>0</v>
      </c>
      <c r="S36">
        <v>0</v>
      </c>
    </row>
    <row r="37" spans="1:19">
      <c r="A37" t="s">
        <v>252</v>
      </c>
      <c r="B37" s="30">
        <v>235255539.31</v>
      </c>
      <c r="C37" s="5">
        <v>8.0443999999999996</v>
      </c>
      <c r="D37" s="30">
        <v>13471326.9</v>
      </c>
      <c r="E37" s="5">
        <v>8.0439000000000007</v>
      </c>
      <c r="F37" s="30">
        <v>9816041.9399999995</v>
      </c>
      <c r="G37" s="5">
        <v>16.659600000000001</v>
      </c>
      <c r="H37" s="30">
        <v>1439544.72</v>
      </c>
      <c r="I37" s="5">
        <v>4.4067999999999996</v>
      </c>
      <c r="J37" s="30">
        <v>18190764</v>
      </c>
      <c r="K37" s="5">
        <v>2.4681000000000002</v>
      </c>
      <c r="L37" s="30">
        <v>6615756.0700000003</v>
      </c>
      <c r="M37" s="5">
        <v>6.9524999999999997</v>
      </c>
      <c r="N37" s="30">
        <v>35509772</v>
      </c>
      <c r="O37" s="5">
        <v>5.9059999999999997</v>
      </c>
      <c r="P37" s="30">
        <v>40293833.68</v>
      </c>
      <c r="Q37" s="5">
        <v>6.2882999999999996</v>
      </c>
      <c r="R37" s="30">
        <v>109918500</v>
      </c>
      <c r="S37" s="5">
        <v>18.591799999999999</v>
      </c>
    </row>
    <row r="38" spans="1:19">
      <c r="A38" t="s">
        <v>253</v>
      </c>
      <c r="B38" s="30">
        <v>193919231.47999999</v>
      </c>
      <c r="C38" s="5">
        <v>6.6308999999999996</v>
      </c>
      <c r="D38" s="30">
        <v>10958764.800000001</v>
      </c>
      <c r="E38" s="5">
        <v>6.5435999999999996</v>
      </c>
      <c r="F38" s="30">
        <v>1498156.8</v>
      </c>
      <c r="G38" s="5">
        <v>2.5426000000000002</v>
      </c>
      <c r="H38" s="30">
        <v>1492363.2</v>
      </c>
      <c r="I38" s="5">
        <v>4.5685000000000002</v>
      </c>
      <c r="J38" s="30">
        <v>68911925</v>
      </c>
      <c r="K38" s="5">
        <v>9.35</v>
      </c>
      <c r="L38" s="30">
        <v>2188611.6800000002</v>
      </c>
      <c r="M38" s="5">
        <v>2.2999999999999998</v>
      </c>
      <c r="N38" s="30">
        <v>57863410</v>
      </c>
      <c r="O38" s="5">
        <v>9.6239000000000008</v>
      </c>
      <c r="P38" s="30">
        <v>34080000</v>
      </c>
      <c r="Q38" s="5">
        <v>5.3186</v>
      </c>
      <c r="R38" s="30">
        <v>16926000</v>
      </c>
      <c r="S38" s="5">
        <v>2.8628999999999998</v>
      </c>
    </row>
    <row r="39" spans="1:19" ht="13.5" thickBot="1">
      <c r="A39" t="s">
        <v>254</v>
      </c>
      <c r="B39" s="30">
        <v>36105032</v>
      </c>
      <c r="C39" s="5">
        <v>1.2345999999999999</v>
      </c>
      <c r="D39" s="30">
        <v>7993032</v>
      </c>
      <c r="E39" s="5">
        <v>4.7727000000000004</v>
      </c>
      <c r="F39" s="30">
        <v>0</v>
      </c>
      <c r="G39">
        <v>0</v>
      </c>
      <c r="H39" s="30">
        <v>0</v>
      </c>
      <c r="I39">
        <v>0</v>
      </c>
      <c r="J39" s="30">
        <v>0</v>
      </c>
      <c r="K39">
        <v>0</v>
      </c>
      <c r="L39" s="30">
        <v>0</v>
      </c>
      <c r="M39">
        <v>0</v>
      </c>
      <c r="N39" s="30">
        <v>0</v>
      </c>
      <c r="O39">
        <v>0</v>
      </c>
      <c r="P39" s="30">
        <v>28112000</v>
      </c>
      <c r="Q39" s="5">
        <v>4.3872</v>
      </c>
      <c r="R39" s="30">
        <v>0</v>
      </c>
      <c r="S39">
        <v>0</v>
      </c>
    </row>
    <row r="40" spans="1:19" ht="14.25" thickTop="1" thickBot="1">
      <c r="A40" s="184" t="s">
        <v>255</v>
      </c>
      <c r="B40" s="185">
        <v>539484005.23000002</v>
      </c>
      <c r="C40" s="186">
        <v>18.447199999999999</v>
      </c>
      <c r="D40" s="185">
        <v>40571922.799999997</v>
      </c>
      <c r="E40" s="186">
        <v>24.225899999999999</v>
      </c>
      <c r="F40" s="185">
        <v>12997360.939999999</v>
      </c>
      <c r="G40" s="186">
        <v>22.058800000000002</v>
      </c>
      <c r="H40" s="185">
        <v>4738476.0599999996</v>
      </c>
      <c r="I40" s="186">
        <v>14.505699999999999</v>
      </c>
      <c r="J40" s="185">
        <v>105837999</v>
      </c>
      <c r="K40" s="186">
        <v>14.360200000000001</v>
      </c>
      <c r="L40" s="185">
        <v>8804367.75</v>
      </c>
      <c r="M40" s="186">
        <v>9.2524999999999995</v>
      </c>
      <c r="N40" s="185">
        <v>120382045</v>
      </c>
      <c r="O40" s="186">
        <v>20.022099999999998</v>
      </c>
      <c r="P40" s="185">
        <v>119307333.68000001</v>
      </c>
      <c r="Q40" s="186">
        <v>18.619299999999999</v>
      </c>
      <c r="R40" s="185">
        <v>126844500</v>
      </c>
      <c r="S40" s="186">
        <v>21.454699999999999</v>
      </c>
    </row>
    <row r="41" spans="1:19" ht="13.5" thickTop="1">
      <c r="A41" t="s">
        <v>256</v>
      </c>
      <c r="B41" s="30">
        <v>0</v>
      </c>
      <c r="C41">
        <v>0</v>
      </c>
      <c r="D41" s="30">
        <v>0</v>
      </c>
      <c r="E41">
        <v>0</v>
      </c>
      <c r="F41" s="30">
        <v>0</v>
      </c>
      <c r="G41">
        <v>0</v>
      </c>
      <c r="H41" s="30">
        <v>0</v>
      </c>
      <c r="I41">
        <v>0</v>
      </c>
      <c r="J41" s="30">
        <v>0</v>
      </c>
      <c r="K41">
        <v>0</v>
      </c>
      <c r="L41" s="30">
        <v>0</v>
      </c>
      <c r="M41">
        <v>0</v>
      </c>
      <c r="N41" s="30">
        <v>0</v>
      </c>
      <c r="O41">
        <v>0</v>
      </c>
      <c r="P41" s="30">
        <v>0</v>
      </c>
      <c r="Q41">
        <v>0</v>
      </c>
      <c r="R41" s="30">
        <v>0</v>
      </c>
      <c r="S41">
        <v>0</v>
      </c>
    </row>
    <row r="42" spans="1:19">
      <c r="A42" t="s">
        <v>257</v>
      </c>
      <c r="B42" s="30">
        <v>0</v>
      </c>
      <c r="C42">
        <v>0</v>
      </c>
      <c r="D42" s="30">
        <v>0</v>
      </c>
      <c r="E42">
        <v>0</v>
      </c>
      <c r="F42" s="30">
        <v>0</v>
      </c>
      <c r="G42">
        <v>0</v>
      </c>
      <c r="H42" s="30">
        <v>0</v>
      </c>
      <c r="I42">
        <v>0</v>
      </c>
      <c r="J42" s="30">
        <v>0</v>
      </c>
      <c r="K42">
        <v>0</v>
      </c>
      <c r="L42" s="30">
        <v>0</v>
      </c>
      <c r="M42">
        <v>0</v>
      </c>
      <c r="N42" s="30">
        <v>0</v>
      </c>
      <c r="O42">
        <v>0</v>
      </c>
      <c r="P42" s="30">
        <v>0</v>
      </c>
      <c r="Q42">
        <v>0</v>
      </c>
      <c r="R42" s="30">
        <v>0</v>
      </c>
      <c r="S42">
        <v>0</v>
      </c>
    </row>
    <row r="43" spans="1:19">
      <c r="A43" t="s">
        <v>258</v>
      </c>
      <c r="B43" s="30">
        <v>21384111.199999999</v>
      </c>
      <c r="C43" s="5">
        <v>0.73119999999999996</v>
      </c>
      <c r="D43" s="30">
        <v>6764867</v>
      </c>
      <c r="E43" s="5">
        <v>4.0393999999999997</v>
      </c>
      <c r="F43" s="30">
        <v>0</v>
      </c>
      <c r="G43">
        <v>0</v>
      </c>
      <c r="H43" s="30">
        <v>0</v>
      </c>
      <c r="I43">
        <v>0</v>
      </c>
      <c r="J43" s="30">
        <v>0</v>
      </c>
      <c r="K43">
        <v>0</v>
      </c>
      <c r="L43" s="30">
        <v>0</v>
      </c>
      <c r="M43">
        <v>0</v>
      </c>
      <c r="N43" s="30">
        <v>0</v>
      </c>
      <c r="O43">
        <v>0</v>
      </c>
      <c r="P43" s="30">
        <v>14619244.199999999</v>
      </c>
      <c r="Q43" s="5">
        <v>2.2814999999999999</v>
      </c>
      <c r="R43" s="30">
        <v>0</v>
      </c>
      <c r="S43">
        <v>0</v>
      </c>
    </row>
    <row r="44" spans="1:19">
      <c r="A44" t="s">
        <v>259</v>
      </c>
      <c r="B44" s="30">
        <v>0</v>
      </c>
      <c r="C44">
        <v>0</v>
      </c>
      <c r="D44" s="30">
        <v>0</v>
      </c>
      <c r="E44">
        <v>0</v>
      </c>
      <c r="F44" s="30">
        <v>0</v>
      </c>
      <c r="G44">
        <v>0</v>
      </c>
      <c r="H44" s="30">
        <v>0</v>
      </c>
      <c r="I44">
        <v>0</v>
      </c>
      <c r="J44" s="30">
        <v>0</v>
      </c>
      <c r="K44">
        <v>0</v>
      </c>
      <c r="L44" s="30">
        <v>0</v>
      </c>
      <c r="M44">
        <v>0</v>
      </c>
      <c r="N44" s="30">
        <v>0</v>
      </c>
      <c r="O44">
        <v>0</v>
      </c>
      <c r="P44" s="30">
        <v>0</v>
      </c>
      <c r="Q44">
        <v>0</v>
      </c>
      <c r="R44" s="30">
        <v>0</v>
      </c>
      <c r="S44">
        <v>0</v>
      </c>
    </row>
    <row r="45" spans="1:19">
      <c r="A45" t="s">
        <v>260</v>
      </c>
      <c r="B45" s="30">
        <v>0</v>
      </c>
      <c r="C45">
        <v>0</v>
      </c>
      <c r="D45" s="30">
        <v>0</v>
      </c>
      <c r="E45">
        <v>0</v>
      </c>
      <c r="F45" s="30">
        <v>0</v>
      </c>
      <c r="G45">
        <v>0</v>
      </c>
      <c r="H45" s="30">
        <v>0</v>
      </c>
      <c r="I45">
        <v>0</v>
      </c>
      <c r="J45" s="30">
        <v>0</v>
      </c>
      <c r="K45">
        <v>0</v>
      </c>
      <c r="L45" s="30">
        <v>0</v>
      </c>
      <c r="M45">
        <v>0</v>
      </c>
      <c r="N45" s="30">
        <v>0</v>
      </c>
      <c r="O45">
        <v>0</v>
      </c>
      <c r="P45" s="30">
        <v>0</v>
      </c>
      <c r="Q45">
        <v>0</v>
      </c>
      <c r="R45" s="30">
        <v>0</v>
      </c>
      <c r="S45">
        <v>0</v>
      </c>
    </row>
    <row r="46" spans="1:19">
      <c r="A46" t="s">
        <v>261</v>
      </c>
      <c r="B46" s="30">
        <v>0</v>
      </c>
      <c r="C46">
        <v>0</v>
      </c>
      <c r="D46" s="30">
        <v>0</v>
      </c>
      <c r="E46">
        <v>0</v>
      </c>
      <c r="F46" s="30">
        <v>0</v>
      </c>
      <c r="G46">
        <v>0</v>
      </c>
      <c r="H46" s="30">
        <v>0</v>
      </c>
      <c r="I46">
        <v>0</v>
      </c>
      <c r="J46" s="30">
        <v>0</v>
      </c>
      <c r="K46">
        <v>0</v>
      </c>
      <c r="L46" s="30">
        <v>0</v>
      </c>
      <c r="M46">
        <v>0</v>
      </c>
      <c r="N46" s="30">
        <v>0</v>
      </c>
      <c r="O46">
        <v>0</v>
      </c>
      <c r="P46" s="30">
        <v>0</v>
      </c>
      <c r="Q46">
        <v>0</v>
      </c>
      <c r="R46" s="30">
        <v>0</v>
      </c>
      <c r="S46">
        <v>0</v>
      </c>
    </row>
    <row r="47" spans="1:19" ht="13.5" thickBot="1">
      <c r="A47" t="s">
        <v>40</v>
      </c>
      <c r="B47" s="30">
        <v>0</v>
      </c>
      <c r="C47">
        <v>0</v>
      </c>
      <c r="D47" s="30">
        <v>0</v>
      </c>
      <c r="E47">
        <v>0</v>
      </c>
      <c r="F47" s="30">
        <v>0</v>
      </c>
      <c r="G47">
        <v>0</v>
      </c>
      <c r="H47" s="30">
        <v>0</v>
      </c>
      <c r="I47">
        <v>0</v>
      </c>
      <c r="J47" s="30">
        <v>0</v>
      </c>
      <c r="K47">
        <v>0</v>
      </c>
      <c r="L47" s="30">
        <v>0</v>
      </c>
      <c r="M47">
        <v>0</v>
      </c>
      <c r="N47" s="30">
        <v>0</v>
      </c>
      <c r="O47">
        <v>0</v>
      </c>
      <c r="P47" s="30">
        <v>0</v>
      </c>
      <c r="Q47">
        <v>0</v>
      </c>
      <c r="R47" s="30">
        <v>0</v>
      </c>
      <c r="S47">
        <v>0</v>
      </c>
    </row>
    <row r="48" spans="1:19" ht="14.25" thickTop="1" thickBot="1">
      <c r="A48" s="184" t="s">
        <v>262</v>
      </c>
      <c r="B48" s="185">
        <v>21384111.199999999</v>
      </c>
      <c r="C48" s="186">
        <v>0.73119999999999996</v>
      </c>
      <c r="D48" s="185">
        <v>6764867</v>
      </c>
      <c r="E48" s="186">
        <v>4.0393999999999997</v>
      </c>
      <c r="F48" s="185">
        <v>0</v>
      </c>
      <c r="G48" s="184">
        <v>0</v>
      </c>
      <c r="H48" s="185">
        <v>0</v>
      </c>
      <c r="I48" s="184">
        <v>0</v>
      </c>
      <c r="J48" s="185">
        <v>0</v>
      </c>
      <c r="K48" s="184">
        <v>0</v>
      </c>
      <c r="L48" s="185">
        <v>0</v>
      </c>
      <c r="M48" s="184">
        <v>0</v>
      </c>
      <c r="N48" s="185">
        <v>0</v>
      </c>
      <c r="O48" s="184">
        <v>0</v>
      </c>
      <c r="P48" s="185">
        <v>14619244.199999999</v>
      </c>
      <c r="Q48" s="186">
        <v>2.2814999999999999</v>
      </c>
      <c r="R48" s="185">
        <v>0</v>
      </c>
      <c r="S48" s="184">
        <v>0</v>
      </c>
    </row>
    <row r="49" spans="1:19" ht="13.5" thickTop="1">
      <c r="A49" t="s">
        <v>263</v>
      </c>
      <c r="B49" s="30">
        <v>64236045.159999996</v>
      </c>
      <c r="C49" s="5">
        <v>2.1964999999999999</v>
      </c>
      <c r="D49" s="30">
        <v>7146652</v>
      </c>
      <c r="E49" s="5">
        <v>4.2672999999999996</v>
      </c>
      <c r="F49" s="30">
        <v>2179467.84</v>
      </c>
      <c r="G49" s="5">
        <v>3.6989000000000001</v>
      </c>
      <c r="H49" s="30">
        <v>533296.72</v>
      </c>
      <c r="I49" s="5">
        <v>1.6326000000000001</v>
      </c>
      <c r="J49" s="30">
        <v>0</v>
      </c>
      <c r="K49">
        <v>0</v>
      </c>
      <c r="L49" s="30">
        <v>4236627.5999999996</v>
      </c>
      <c r="M49" s="5">
        <v>4.4523000000000001</v>
      </c>
      <c r="N49" s="30">
        <v>8288001</v>
      </c>
      <c r="O49" s="5">
        <v>1.3785000000000001</v>
      </c>
      <c r="P49" s="30">
        <v>14532000</v>
      </c>
      <c r="Q49" s="5">
        <v>2.2679</v>
      </c>
      <c r="R49" s="30">
        <v>27320000</v>
      </c>
      <c r="S49" s="5">
        <v>4.6210000000000004</v>
      </c>
    </row>
    <row r="50" spans="1:19" ht="13.5" thickBot="1">
      <c r="A50" t="s">
        <v>264</v>
      </c>
      <c r="B50" s="30">
        <v>107844706.59999999</v>
      </c>
      <c r="C50" s="5">
        <v>3.6877</v>
      </c>
      <c r="D50" s="30">
        <v>0</v>
      </c>
      <c r="E50">
        <v>0</v>
      </c>
      <c r="F50" s="30">
        <v>545973</v>
      </c>
      <c r="G50" s="5">
        <v>0.92659999999999998</v>
      </c>
      <c r="H50" s="30">
        <v>608274</v>
      </c>
      <c r="I50" s="5">
        <v>1.8621000000000001</v>
      </c>
      <c r="J50" s="30">
        <v>0</v>
      </c>
      <c r="K50">
        <v>0</v>
      </c>
      <c r="L50" s="30">
        <v>4000248</v>
      </c>
      <c r="M50" s="5">
        <v>4.2038000000000002</v>
      </c>
      <c r="N50" s="30">
        <v>12805244</v>
      </c>
      <c r="O50" s="5">
        <v>2.1297999999999999</v>
      </c>
      <c r="P50" s="30">
        <v>13786467.6</v>
      </c>
      <c r="Q50" s="5">
        <v>2.1515</v>
      </c>
      <c r="R50" s="30">
        <v>76098500</v>
      </c>
      <c r="S50" s="5">
        <v>12.8714</v>
      </c>
    </row>
    <row r="51" spans="1:19" ht="14.25" thickTop="1" thickBot="1">
      <c r="A51" s="184" t="s">
        <v>265</v>
      </c>
      <c r="B51" s="185">
        <v>172080751.75999999</v>
      </c>
      <c r="C51" s="186">
        <v>5.8841000000000001</v>
      </c>
      <c r="D51" s="185">
        <v>7146652</v>
      </c>
      <c r="E51" s="186">
        <v>4.2672999999999996</v>
      </c>
      <c r="F51" s="185">
        <v>2725440.84</v>
      </c>
      <c r="G51" s="186">
        <v>4.6256000000000004</v>
      </c>
      <c r="H51" s="185">
        <v>1141570.72</v>
      </c>
      <c r="I51" s="186">
        <v>3.4946000000000002</v>
      </c>
      <c r="J51" s="185">
        <v>0</v>
      </c>
      <c r="K51" s="184">
        <v>0</v>
      </c>
      <c r="L51" s="185">
        <v>8236875.5999999996</v>
      </c>
      <c r="M51" s="186">
        <v>8.6561000000000003</v>
      </c>
      <c r="N51" s="185">
        <v>21093245</v>
      </c>
      <c r="O51" s="186">
        <v>3.5083000000000002</v>
      </c>
      <c r="P51" s="185">
        <v>28318467.600000001</v>
      </c>
      <c r="Q51" s="186">
        <v>4.4194000000000004</v>
      </c>
      <c r="R51" s="185">
        <v>103418500</v>
      </c>
      <c r="S51" s="186">
        <v>17.4924</v>
      </c>
    </row>
    <row r="52" spans="1:19" ht="13.5" thickTop="1">
      <c r="A52" t="s">
        <v>266</v>
      </c>
      <c r="B52" s="30">
        <v>0</v>
      </c>
      <c r="C52">
        <v>0</v>
      </c>
      <c r="D52" s="30">
        <v>0</v>
      </c>
      <c r="E52">
        <v>0</v>
      </c>
      <c r="F52" s="30">
        <v>0</v>
      </c>
      <c r="G52">
        <v>0</v>
      </c>
      <c r="H52" s="30">
        <v>0</v>
      </c>
      <c r="I52">
        <v>0</v>
      </c>
      <c r="J52" s="30">
        <v>0</v>
      </c>
      <c r="K52">
        <v>0</v>
      </c>
      <c r="L52" s="30">
        <v>0</v>
      </c>
      <c r="M52">
        <v>0</v>
      </c>
      <c r="N52" s="30">
        <v>0</v>
      </c>
      <c r="O52">
        <v>0</v>
      </c>
      <c r="P52" s="30">
        <v>0</v>
      </c>
      <c r="Q52">
        <v>0</v>
      </c>
      <c r="R52" s="30">
        <v>0</v>
      </c>
      <c r="S52">
        <v>0</v>
      </c>
    </row>
    <row r="53" spans="1:19">
      <c r="A53" t="s">
        <v>267</v>
      </c>
      <c r="B53" s="30">
        <v>153709825.94</v>
      </c>
      <c r="C53" s="5">
        <v>5.2560000000000002</v>
      </c>
      <c r="D53" s="30">
        <v>6221730.1799999997</v>
      </c>
      <c r="E53" s="5">
        <v>3.7151000000000001</v>
      </c>
      <c r="F53" s="30">
        <v>5845111.8600000003</v>
      </c>
      <c r="G53" s="5">
        <v>9.9201999999999995</v>
      </c>
      <c r="H53" s="30">
        <v>1346995.7</v>
      </c>
      <c r="I53" s="5">
        <v>4.1234999999999999</v>
      </c>
      <c r="J53" s="30">
        <v>32300383</v>
      </c>
      <c r="K53" s="5">
        <v>4.3825000000000003</v>
      </c>
      <c r="L53" s="30">
        <v>11958377.4</v>
      </c>
      <c r="M53" s="5">
        <v>12.567</v>
      </c>
      <c r="N53" s="30">
        <v>15125920</v>
      </c>
      <c r="O53" s="5">
        <v>2.5158</v>
      </c>
      <c r="P53" s="30">
        <v>6315307.7999999998</v>
      </c>
      <c r="Q53" s="5">
        <v>0.98560000000000003</v>
      </c>
      <c r="R53" s="30">
        <v>74596000</v>
      </c>
      <c r="S53" s="5">
        <v>12.6173</v>
      </c>
    </row>
    <row r="54" spans="1:19">
      <c r="A54" t="s">
        <v>268</v>
      </c>
      <c r="B54" s="30">
        <v>37391191</v>
      </c>
      <c r="C54" s="5">
        <v>1.2786</v>
      </c>
      <c r="D54" s="30">
        <v>0</v>
      </c>
      <c r="E54">
        <v>0</v>
      </c>
      <c r="F54" s="30">
        <v>0</v>
      </c>
      <c r="G54">
        <v>0</v>
      </c>
      <c r="H54" s="30">
        <v>0</v>
      </c>
      <c r="I54">
        <v>0</v>
      </c>
      <c r="J54" s="30">
        <v>9423191</v>
      </c>
      <c r="K54" s="5">
        <v>1.2785</v>
      </c>
      <c r="L54" s="30">
        <v>0</v>
      </c>
      <c r="M54">
        <v>0</v>
      </c>
      <c r="N54" s="30">
        <v>0</v>
      </c>
      <c r="O54">
        <v>0</v>
      </c>
      <c r="P54" s="30">
        <v>0</v>
      </c>
      <c r="Q54">
        <v>0</v>
      </c>
      <c r="R54" s="30">
        <v>27968000</v>
      </c>
      <c r="S54" s="5">
        <v>4.7305999999999999</v>
      </c>
    </row>
    <row r="55" spans="1:19">
      <c r="A55" t="s">
        <v>269</v>
      </c>
      <c r="B55" s="30">
        <v>212654566.72999999</v>
      </c>
      <c r="C55" s="5">
        <v>7.2714999999999996</v>
      </c>
      <c r="D55" s="30">
        <v>10187413.779999999</v>
      </c>
      <c r="E55" s="5">
        <v>6.0830000000000002</v>
      </c>
      <c r="F55" s="30">
        <v>3593070.62</v>
      </c>
      <c r="G55" s="5">
        <v>6.0980999999999996</v>
      </c>
      <c r="H55" s="30">
        <v>2110091.2799999998</v>
      </c>
      <c r="I55" s="5">
        <v>6.4595000000000002</v>
      </c>
      <c r="J55" s="30">
        <v>44106671</v>
      </c>
      <c r="K55" s="5">
        <v>5.9843999999999999</v>
      </c>
      <c r="L55" s="30">
        <v>7349264.6500000004</v>
      </c>
      <c r="M55" s="5">
        <v>7.7233000000000001</v>
      </c>
      <c r="N55" s="30">
        <v>22092845</v>
      </c>
      <c r="O55" s="5">
        <v>3.6745000000000001</v>
      </c>
      <c r="P55" s="30">
        <v>94745210.400000006</v>
      </c>
      <c r="Q55" s="5">
        <v>14.786099999999999</v>
      </c>
      <c r="R55" s="30">
        <v>28470000</v>
      </c>
      <c r="S55" s="5">
        <v>4.8155000000000001</v>
      </c>
    </row>
    <row r="56" spans="1:19">
      <c r="A56" t="s">
        <v>270</v>
      </c>
      <c r="B56" s="30">
        <v>964640</v>
      </c>
      <c r="C56" s="5">
        <v>3.3000000000000002E-2</v>
      </c>
      <c r="D56" s="30">
        <v>0</v>
      </c>
      <c r="E56">
        <v>0</v>
      </c>
      <c r="F56" s="30">
        <v>0</v>
      </c>
      <c r="G56">
        <v>0</v>
      </c>
      <c r="H56" s="30">
        <v>0</v>
      </c>
      <c r="I56">
        <v>0</v>
      </c>
      <c r="J56" s="30">
        <v>0</v>
      </c>
      <c r="K56">
        <v>0</v>
      </c>
      <c r="L56" s="30">
        <v>964640</v>
      </c>
      <c r="M56" s="5">
        <v>1.0137</v>
      </c>
      <c r="N56" s="30">
        <v>0</v>
      </c>
      <c r="O56">
        <v>0</v>
      </c>
      <c r="P56" s="30">
        <v>0</v>
      </c>
      <c r="Q56">
        <v>0</v>
      </c>
      <c r="R56" s="30">
        <v>0</v>
      </c>
      <c r="S56">
        <v>0</v>
      </c>
    </row>
    <row r="57" spans="1:19">
      <c r="A57" t="s">
        <v>271</v>
      </c>
      <c r="B57" s="30">
        <v>36846928.590000004</v>
      </c>
      <c r="C57" s="5">
        <v>1.2599</v>
      </c>
      <c r="D57" s="30">
        <v>6082414.25</v>
      </c>
      <c r="E57" s="5">
        <v>3.6318999999999999</v>
      </c>
      <c r="F57" s="30">
        <v>1008000</v>
      </c>
      <c r="G57" s="5">
        <v>1.7108000000000001</v>
      </c>
      <c r="H57" s="30">
        <v>1614646.6</v>
      </c>
      <c r="I57" s="5">
        <v>4.9428999999999998</v>
      </c>
      <c r="J57" s="30">
        <v>10577330</v>
      </c>
      <c r="K57" s="5">
        <v>1.4351</v>
      </c>
      <c r="L57" s="30">
        <v>0</v>
      </c>
      <c r="M57">
        <v>0</v>
      </c>
      <c r="N57" s="30">
        <v>10131425</v>
      </c>
      <c r="O57" s="5">
        <v>1.6851</v>
      </c>
      <c r="P57" s="30">
        <v>7433112.7400000002</v>
      </c>
      <c r="Q57" s="5">
        <v>1.1599999999999999</v>
      </c>
      <c r="R57" s="30">
        <v>0</v>
      </c>
      <c r="S57">
        <v>0</v>
      </c>
    </row>
    <row r="58" spans="1:19" ht="13.5" thickBot="1">
      <c r="A58" t="s">
        <v>272</v>
      </c>
      <c r="B58" s="30">
        <v>127995389.42</v>
      </c>
      <c r="C58" s="5">
        <v>4.3766999999999996</v>
      </c>
      <c r="D58" s="30">
        <v>11921075.279999999</v>
      </c>
      <c r="E58" s="5">
        <v>7.1181999999999999</v>
      </c>
      <c r="F58" s="30">
        <v>5787035.6600000001</v>
      </c>
      <c r="G58" s="5">
        <v>9.8216000000000001</v>
      </c>
      <c r="H58" s="30">
        <v>1886296.88</v>
      </c>
      <c r="I58" s="5">
        <v>5.7744</v>
      </c>
      <c r="J58" s="30">
        <v>14505366</v>
      </c>
      <c r="K58" s="5">
        <v>1.9681</v>
      </c>
      <c r="L58" s="30">
        <v>8447048.5999999996</v>
      </c>
      <c r="M58" s="5">
        <v>8.8770000000000007</v>
      </c>
      <c r="N58" s="30">
        <v>21692267</v>
      </c>
      <c r="O58" s="5">
        <v>3.6078999999999999</v>
      </c>
      <c r="P58" s="30">
        <v>33846800</v>
      </c>
      <c r="Q58" s="5">
        <v>5.2821999999999996</v>
      </c>
      <c r="R58" s="30">
        <v>29909500</v>
      </c>
      <c r="S58" s="5">
        <v>5.0589000000000004</v>
      </c>
    </row>
    <row r="59" spans="1:19" ht="14.25" thickTop="1" thickBot="1">
      <c r="A59" s="184" t="s">
        <v>273</v>
      </c>
      <c r="B59" s="185">
        <v>569562541.67999995</v>
      </c>
      <c r="C59" s="186">
        <v>19.4757</v>
      </c>
      <c r="D59" s="185">
        <v>34412633.490000002</v>
      </c>
      <c r="E59" s="186">
        <v>20.548100000000002</v>
      </c>
      <c r="F59" s="185">
        <v>16233218.140000001</v>
      </c>
      <c r="G59" s="186">
        <v>27.550599999999999</v>
      </c>
      <c r="H59" s="185">
        <v>6958030.46</v>
      </c>
      <c r="I59" s="186">
        <v>21.3003</v>
      </c>
      <c r="J59" s="185">
        <v>110912941</v>
      </c>
      <c r="K59" s="186">
        <v>15.0488</v>
      </c>
      <c r="L59" s="185">
        <v>28719330.649999999</v>
      </c>
      <c r="M59" s="186">
        <v>30.181000000000001</v>
      </c>
      <c r="N59" s="185">
        <v>69042457</v>
      </c>
      <c r="O59" s="186">
        <v>11.4832</v>
      </c>
      <c r="P59" s="185">
        <v>142340430.94</v>
      </c>
      <c r="Q59" s="186">
        <v>22.213899999999999</v>
      </c>
      <c r="R59" s="185">
        <v>160943500</v>
      </c>
      <c r="S59" s="186">
        <v>27.222300000000001</v>
      </c>
    </row>
    <row r="60" spans="1:19" ht="13.5" thickTop="1">
      <c r="A60" t="s">
        <v>274</v>
      </c>
      <c r="B60" s="30">
        <v>0</v>
      </c>
      <c r="C60">
        <v>0</v>
      </c>
      <c r="D60" s="30">
        <v>0</v>
      </c>
      <c r="E60">
        <v>0</v>
      </c>
      <c r="F60" s="30">
        <v>0</v>
      </c>
      <c r="G60">
        <v>0</v>
      </c>
      <c r="H60" s="30">
        <v>0</v>
      </c>
      <c r="I60">
        <v>0</v>
      </c>
      <c r="J60" s="30">
        <v>0</v>
      </c>
      <c r="K60">
        <v>0</v>
      </c>
      <c r="L60" s="30">
        <v>0</v>
      </c>
      <c r="M60">
        <v>0</v>
      </c>
      <c r="N60" s="30">
        <v>0</v>
      </c>
      <c r="O60">
        <v>0</v>
      </c>
      <c r="P60" s="30">
        <v>0</v>
      </c>
      <c r="Q60">
        <v>0</v>
      </c>
      <c r="R60" s="30">
        <v>0</v>
      </c>
      <c r="S60">
        <v>0</v>
      </c>
    </row>
    <row r="61" spans="1:19" ht="13.5" thickBot="1">
      <c r="A61" t="s">
        <v>275</v>
      </c>
      <c r="B61" s="30">
        <v>0</v>
      </c>
      <c r="C61">
        <v>0</v>
      </c>
      <c r="D61" s="30">
        <v>0</v>
      </c>
      <c r="E61">
        <v>0</v>
      </c>
      <c r="F61" s="30">
        <v>0</v>
      </c>
      <c r="G61">
        <v>0</v>
      </c>
      <c r="H61" s="30">
        <v>0</v>
      </c>
      <c r="I61">
        <v>0</v>
      </c>
      <c r="J61" s="30">
        <v>0</v>
      </c>
      <c r="K61">
        <v>0</v>
      </c>
      <c r="L61" s="30">
        <v>0</v>
      </c>
      <c r="M61">
        <v>0</v>
      </c>
      <c r="N61" s="30">
        <v>0</v>
      </c>
      <c r="O61">
        <v>0</v>
      </c>
      <c r="P61" s="30">
        <v>0</v>
      </c>
      <c r="Q61">
        <v>0</v>
      </c>
      <c r="R61" s="30">
        <v>0</v>
      </c>
      <c r="S61">
        <v>0</v>
      </c>
    </row>
    <row r="62" spans="1:19" ht="14.25" thickTop="1" thickBot="1">
      <c r="A62" s="184" t="s">
        <v>276</v>
      </c>
      <c r="B62" s="185">
        <v>0</v>
      </c>
      <c r="C62" s="184">
        <v>0</v>
      </c>
      <c r="D62" s="185">
        <v>0</v>
      </c>
      <c r="E62" s="184">
        <v>0</v>
      </c>
      <c r="F62" s="185">
        <v>0</v>
      </c>
      <c r="G62" s="184">
        <v>0</v>
      </c>
      <c r="H62" s="185">
        <v>0</v>
      </c>
      <c r="I62" s="184">
        <v>0</v>
      </c>
      <c r="J62" s="185">
        <v>0</v>
      </c>
      <c r="K62" s="184">
        <v>0</v>
      </c>
      <c r="L62" s="185">
        <v>0</v>
      </c>
      <c r="M62" s="184">
        <v>0</v>
      </c>
      <c r="N62" s="185">
        <v>0</v>
      </c>
      <c r="O62" s="184">
        <v>0</v>
      </c>
      <c r="P62" s="185">
        <v>0</v>
      </c>
      <c r="Q62" s="184">
        <v>0</v>
      </c>
      <c r="R62" s="185">
        <v>0</v>
      </c>
      <c r="S62" s="184">
        <v>0</v>
      </c>
    </row>
    <row r="63" spans="1:19" ht="13.5" thickTop="1">
      <c r="A63" t="s">
        <v>281</v>
      </c>
      <c r="B63" s="30">
        <v>9428227</v>
      </c>
      <c r="C63" s="5">
        <v>0.32240000000000002</v>
      </c>
      <c r="D63" s="30">
        <v>0</v>
      </c>
      <c r="E63">
        <v>0</v>
      </c>
      <c r="F63" s="30">
        <v>2850578.5</v>
      </c>
      <c r="G63" s="5">
        <v>4.8379000000000003</v>
      </c>
      <c r="H63" s="30">
        <v>2322127.5</v>
      </c>
      <c r="I63" s="5">
        <v>7.1086</v>
      </c>
      <c r="J63" s="30">
        <v>0</v>
      </c>
      <c r="K63">
        <v>0</v>
      </c>
      <c r="L63" s="30">
        <v>0</v>
      </c>
      <c r="M63">
        <v>0</v>
      </c>
      <c r="N63" s="30">
        <v>4255521</v>
      </c>
      <c r="O63" s="5">
        <v>0.70779999999999998</v>
      </c>
      <c r="P63" s="30">
        <v>0</v>
      </c>
      <c r="Q63">
        <v>0</v>
      </c>
      <c r="R63" s="30">
        <v>0</v>
      </c>
      <c r="S63">
        <v>0</v>
      </c>
    </row>
    <row r="64" spans="1:19" ht="13.5" thickBot="1">
      <c r="A64" t="s">
        <v>282</v>
      </c>
      <c r="B64" s="30">
        <v>378830566.75</v>
      </c>
      <c r="C64" s="5">
        <v>12.953799999999999</v>
      </c>
      <c r="D64" s="30">
        <v>28559950</v>
      </c>
      <c r="E64" s="5">
        <v>17.0534</v>
      </c>
      <c r="F64" s="30">
        <v>9098946</v>
      </c>
      <c r="G64" s="5">
        <v>15.442500000000001</v>
      </c>
      <c r="H64" s="30">
        <v>6619278.75</v>
      </c>
      <c r="I64" s="5">
        <v>20.263300000000001</v>
      </c>
      <c r="J64" s="30">
        <v>98862681</v>
      </c>
      <c r="K64" s="5">
        <v>13.4138</v>
      </c>
      <c r="L64" s="30">
        <v>9823250</v>
      </c>
      <c r="M64" s="5">
        <v>10.3232</v>
      </c>
      <c r="N64" s="30">
        <v>111153361</v>
      </c>
      <c r="O64" s="5">
        <v>18.487200000000001</v>
      </c>
      <c r="P64" s="30">
        <v>84727500</v>
      </c>
      <c r="Q64" s="5">
        <v>13.2227</v>
      </c>
      <c r="R64" s="30">
        <v>29985600</v>
      </c>
      <c r="S64" s="5">
        <v>5.0717999999999996</v>
      </c>
    </row>
    <row r="65" spans="1:19" ht="14.25" thickTop="1" thickBot="1">
      <c r="A65" s="184" t="s">
        <v>283</v>
      </c>
      <c r="B65" s="185">
        <v>388258793.75</v>
      </c>
      <c r="C65" s="186">
        <v>13.276199999999999</v>
      </c>
      <c r="D65" s="185">
        <v>28559950</v>
      </c>
      <c r="E65" s="186">
        <v>17.0534</v>
      </c>
      <c r="F65" s="185">
        <v>11949524.5</v>
      </c>
      <c r="G65" s="186">
        <v>20.2805</v>
      </c>
      <c r="H65" s="185">
        <v>8941406.25</v>
      </c>
      <c r="I65" s="186">
        <v>27.372</v>
      </c>
      <c r="J65" s="185">
        <v>98862681</v>
      </c>
      <c r="K65" s="186">
        <v>13.4138</v>
      </c>
      <c r="L65" s="185">
        <v>9823250</v>
      </c>
      <c r="M65" s="186">
        <v>10.3232</v>
      </c>
      <c r="N65" s="185">
        <v>115408882</v>
      </c>
      <c r="O65" s="186">
        <v>19.194900000000001</v>
      </c>
      <c r="P65" s="185">
        <v>84727500</v>
      </c>
      <c r="Q65" s="186">
        <v>13.2227</v>
      </c>
      <c r="R65" s="185">
        <v>29985600</v>
      </c>
      <c r="S65" s="186">
        <v>5.0717999999999996</v>
      </c>
    </row>
    <row r="66" spans="1:19" ht="13.5" thickTop="1">
      <c r="A66" t="s">
        <v>278</v>
      </c>
      <c r="B66" s="30">
        <v>120104848.20999999</v>
      </c>
      <c r="C66" s="5">
        <v>4.1069000000000004</v>
      </c>
      <c r="D66" s="30">
        <v>0</v>
      </c>
      <c r="E66">
        <v>0</v>
      </c>
      <c r="F66" s="30">
        <v>0</v>
      </c>
      <c r="G66">
        <v>0</v>
      </c>
      <c r="H66" s="30">
        <v>1022605.26</v>
      </c>
      <c r="I66" s="5">
        <v>3.1305000000000001</v>
      </c>
      <c r="J66" s="30">
        <v>98714879</v>
      </c>
      <c r="K66" s="5">
        <v>13.393700000000001</v>
      </c>
      <c r="L66" s="30">
        <v>0</v>
      </c>
      <c r="M66">
        <v>0</v>
      </c>
      <c r="N66" s="30">
        <v>9490828</v>
      </c>
      <c r="O66" s="5">
        <v>1.5785</v>
      </c>
      <c r="P66" s="30">
        <v>10876535.949999999</v>
      </c>
      <c r="Q66" s="5">
        <v>1.6974</v>
      </c>
      <c r="R66" s="30">
        <v>0</v>
      </c>
      <c r="S66">
        <v>0</v>
      </c>
    </row>
    <row r="67" spans="1:19" ht="13.5" thickBot="1">
      <c r="A67" t="s">
        <v>279</v>
      </c>
      <c r="B67" s="30">
        <v>3639266</v>
      </c>
      <c r="C67" s="5">
        <v>0.1244</v>
      </c>
      <c r="D67" s="30">
        <v>0</v>
      </c>
      <c r="E67">
        <v>0</v>
      </c>
      <c r="F67" s="30">
        <v>0</v>
      </c>
      <c r="G67">
        <v>0</v>
      </c>
      <c r="H67" s="30">
        <v>0</v>
      </c>
      <c r="I67">
        <v>0</v>
      </c>
      <c r="J67" s="30">
        <v>3639266</v>
      </c>
      <c r="K67" s="5">
        <v>0.49380000000000002</v>
      </c>
      <c r="L67" s="30">
        <v>0</v>
      </c>
      <c r="M67">
        <v>0</v>
      </c>
      <c r="N67" s="30">
        <v>0</v>
      </c>
      <c r="O67">
        <v>0</v>
      </c>
      <c r="P67" s="30">
        <v>0</v>
      </c>
      <c r="Q67">
        <v>0</v>
      </c>
      <c r="R67" s="30">
        <v>0</v>
      </c>
      <c r="S67">
        <v>0</v>
      </c>
    </row>
    <row r="68" spans="1:19" ht="14.25" thickTop="1" thickBot="1">
      <c r="A68" s="184" t="s">
        <v>280</v>
      </c>
      <c r="B68" s="185">
        <v>123744114.20999999</v>
      </c>
      <c r="C68" s="186">
        <v>4.2313000000000001</v>
      </c>
      <c r="D68" s="185">
        <v>0</v>
      </c>
      <c r="E68" s="184">
        <v>0</v>
      </c>
      <c r="F68" s="185">
        <v>0</v>
      </c>
      <c r="G68" s="184">
        <v>0</v>
      </c>
      <c r="H68" s="185">
        <v>1022605.26</v>
      </c>
      <c r="I68" s="186">
        <v>3.1305000000000001</v>
      </c>
      <c r="J68" s="185">
        <v>102354145</v>
      </c>
      <c r="K68" s="186">
        <v>13.887499999999999</v>
      </c>
      <c r="L68" s="185">
        <v>0</v>
      </c>
      <c r="M68" s="184">
        <v>0</v>
      </c>
      <c r="N68" s="185">
        <v>9490828</v>
      </c>
      <c r="O68" s="186">
        <v>1.5785</v>
      </c>
      <c r="P68" s="185">
        <v>10876535.949999999</v>
      </c>
      <c r="Q68" s="186">
        <v>1.6974</v>
      </c>
      <c r="R68" s="185">
        <v>0</v>
      </c>
      <c r="S68" s="184">
        <v>0</v>
      </c>
    </row>
    <row r="69" spans="1:19" ht="13.5" thickTop="1">
      <c r="A69" t="s">
        <v>284</v>
      </c>
      <c r="B69" s="30">
        <v>0</v>
      </c>
      <c r="C69">
        <v>0</v>
      </c>
      <c r="D69" s="30">
        <v>0</v>
      </c>
      <c r="E69">
        <v>0</v>
      </c>
      <c r="F69" s="30">
        <v>0</v>
      </c>
      <c r="G69">
        <v>0</v>
      </c>
      <c r="H69" s="30">
        <v>0</v>
      </c>
      <c r="I69">
        <v>0</v>
      </c>
      <c r="J69" s="30">
        <v>0</v>
      </c>
      <c r="K69">
        <v>0</v>
      </c>
      <c r="L69" s="30">
        <v>0</v>
      </c>
      <c r="M69">
        <v>0</v>
      </c>
      <c r="N69" s="30">
        <v>0</v>
      </c>
      <c r="O69">
        <v>0</v>
      </c>
      <c r="P69" s="30">
        <v>0</v>
      </c>
      <c r="Q69">
        <v>0</v>
      </c>
      <c r="R69" s="30">
        <v>0</v>
      </c>
      <c r="S69">
        <v>0</v>
      </c>
    </row>
    <row r="70" spans="1:19" ht="13.5" thickBot="1">
      <c r="A70" t="s">
        <v>285</v>
      </c>
      <c r="B70" s="30">
        <v>0</v>
      </c>
      <c r="C70">
        <v>0</v>
      </c>
      <c r="D70" s="30">
        <v>0</v>
      </c>
      <c r="E70">
        <v>0</v>
      </c>
      <c r="F70" s="30">
        <v>0</v>
      </c>
      <c r="G70">
        <v>0</v>
      </c>
      <c r="H70" s="30">
        <v>0</v>
      </c>
      <c r="I70">
        <v>0</v>
      </c>
      <c r="J70" s="30">
        <v>0</v>
      </c>
      <c r="K70">
        <v>0</v>
      </c>
      <c r="L70" s="30">
        <v>0</v>
      </c>
      <c r="M70">
        <v>0</v>
      </c>
      <c r="N70" s="30">
        <v>0</v>
      </c>
      <c r="O70">
        <v>0</v>
      </c>
      <c r="P70" s="30">
        <v>0</v>
      </c>
      <c r="Q70">
        <v>0</v>
      </c>
      <c r="R70" s="30">
        <v>0</v>
      </c>
      <c r="S70">
        <v>0</v>
      </c>
    </row>
    <row r="71" spans="1:19" ht="14.25" thickTop="1" thickBot="1">
      <c r="A71" s="184" t="s">
        <v>286</v>
      </c>
      <c r="B71" s="185">
        <v>0</v>
      </c>
      <c r="C71" s="184">
        <v>0</v>
      </c>
      <c r="D71" s="185">
        <v>0</v>
      </c>
      <c r="E71" s="184">
        <v>0</v>
      </c>
      <c r="F71" s="185">
        <v>0</v>
      </c>
      <c r="G71" s="184">
        <v>0</v>
      </c>
      <c r="H71" s="185">
        <v>0</v>
      </c>
      <c r="I71" s="184">
        <v>0</v>
      </c>
      <c r="J71" s="185">
        <v>0</v>
      </c>
      <c r="K71" s="184">
        <v>0</v>
      </c>
      <c r="L71" s="185">
        <v>0</v>
      </c>
      <c r="M71" s="184">
        <v>0</v>
      </c>
      <c r="N71" s="185">
        <v>0</v>
      </c>
      <c r="O71" s="184">
        <v>0</v>
      </c>
      <c r="P71" s="185">
        <v>0</v>
      </c>
      <c r="Q71" s="184">
        <v>0</v>
      </c>
      <c r="R71" s="185">
        <v>0</v>
      </c>
      <c r="S71" s="184">
        <v>0</v>
      </c>
    </row>
    <row r="72" spans="1:19" ht="14.25" thickTop="1" thickBot="1">
      <c r="A72" s="184" t="s">
        <v>277</v>
      </c>
      <c r="B72" s="185">
        <v>0</v>
      </c>
      <c r="C72" s="184">
        <v>0</v>
      </c>
      <c r="D72" s="185">
        <v>0</v>
      </c>
      <c r="E72" s="184">
        <v>0</v>
      </c>
      <c r="F72" s="185">
        <v>0</v>
      </c>
      <c r="G72" s="184">
        <v>0</v>
      </c>
      <c r="H72" s="185">
        <v>0</v>
      </c>
      <c r="I72" s="184">
        <v>0</v>
      </c>
      <c r="J72" s="185">
        <v>0</v>
      </c>
      <c r="K72" s="184">
        <v>0</v>
      </c>
      <c r="L72" s="185">
        <v>0</v>
      </c>
      <c r="M72" s="184">
        <v>0</v>
      </c>
      <c r="N72" s="185">
        <v>0</v>
      </c>
      <c r="O72" s="184">
        <v>0</v>
      </c>
      <c r="P72" s="185">
        <v>0</v>
      </c>
      <c r="Q72" s="184">
        <v>0</v>
      </c>
      <c r="R72" s="185">
        <v>0</v>
      </c>
      <c r="S72" s="184">
        <v>0</v>
      </c>
    </row>
    <row r="73" spans="1:19" ht="14.25" thickTop="1" thickBot="1">
      <c r="A73" s="184" t="s">
        <v>308</v>
      </c>
      <c r="B73" s="185">
        <v>87763924.890000001</v>
      </c>
      <c r="C73" s="186">
        <v>3.0009999999999999</v>
      </c>
      <c r="D73" s="185">
        <v>4818400</v>
      </c>
      <c r="E73" s="186">
        <v>2.8771</v>
      </c>
      <c r="F73" s="185">
        <v>0</v>
      </c>
      <c r="G73" s="186">
        <v>0</v>
      </c>
      <c r="H73" s="185">
        <v>0</v>
      </c>
      <c r="I73" s="186">
        <v>0</v>
      </c>
      <c r="J73" s="185">
        <v>24811092</v>
      </c>
      <c r="K73" s="186">
        <v>3.3664000000000001</v>
      </c>
      <c r="L73" s="185">
        <v>4065411</v>
      </c>
      <c r="M73" s="186">
        <v>4.2723000000000004</v>
      </c>
      <c r="N73" s="185">
        <v>0</v>
      </c>
      <c r="O73" s="186">
        <v>0</v>
      </c>
      <c r="P73" s="185">
        <v>54069021.890000001</v>
      </c>
      <c r="Q73" s="186">
        <v>8.4381000000000004</v>
      </c>
      <c r="R73" s="185">
        <v>0</v>
      </c>
      <c r="S73" s="186">
        <v>0</v>
      </c>
    </row>
    <row r="74" spans="1:19" ht="14.25" thickTop="1" thickBot="1">
      <c r="A74" s="184" t="s">
        <v>178</v>
      </c>
      <c r="B74" s="185">
        <v>2763813048.3299999</v>
      </c>
      <c r="C74" s="186">
        <v>94.506200000000007</v>
      </c>
      <c r="D74" s="185">
        <v>150221364.53</v>
      </c>
      <c r="E74" s="186">
        <v>89.698499999999996</v>
      </c>
      <c r="F74" s="185">
        <v>58379268.719999999</v>
      </c>
      <c r="G74" s="186">
        <v>99.079899999999995</v>
      </c>
      <c r="H74" s="185">
        <v>32666295.760000002</v>
      </c>
      <c r="I74" s="186">
        <v>100</v>
      </c>
      <c r="J74" s="185">
        <v>669055489</v>
      </c>
      <c r="K74" s="186">
        <v>90.778099999999995</v>
      </c>
      <c r="L74" s="185">
        <v>83925698.599999994</v>
      </c>
      <c r="M74" s="186">
        <v>88.197100000000006</v>
      </c>
      <c r="N74" s="185">
        <v>594977263</v>
      </c>
      <c r="O74" s="186">
        <v>98.957300000000004</v>
      </c>
      <c r="P74" s="185">
        <v>615292618.72000003</v>
      </c>
      <c r="Q74" s="186">
        <v>96.023700000000005</v>
      </c>
      <c r="R74" s="185">
        <v>559295050</v>
      </c>
      <c r="S74" s="186">
        <v>94.600099999999998</v>
      </c>
    </row>
    <row r="75" spans="1:19" ht="14.25" thickTop="1" thickBot="1">
      <c r="A75" s="184" t="s">
        <v>179</v>
      </c>
      <c r="B75" s="185">
        <v>39248457</v>
      </c>
      <c r="C75" s="186">
        <v>1.3421000000000001</v>
      </c>
      <c r="D75" s="185">
        <v>16160950</v>
      </c>
      <c r="E75" s="186">
        <v>9.6498000000000008</v>
      </c>
      <c r="F75" s="185">
        <v>0</v>
      </c>
      <c r="G75" s="186">
        <v>0</v>
      </c>
      <c r="H75" s="185">
        <v>0</v>
      </c>
      <c r="I75" s="186">
        <v>0</v>
      </c>
      <c r="J75" s="185">
        <v>0</v>
      </c>
      <c r="K75" s="186">
        <v>0</v>
      </c>
      <c r="L75" s="185">
        <v>2902804.91</v>
      </c>
      <c r="M75" s="186">
        <v>3.0505</v>
      </c>
      <c r="N75" s="185">
        <v>0</v>
      </c>
      <c r="O75" s="186">
        <v>0</v>
      </c>
      <c r="P75" s="185">
        <v>20184702.09</v>
      </c>
      <c r="Q75" s="186">
        <v>3.1501000000000001</v>
      </c>
      <c r="R75" s="185">
        <v>0</v>
      </c>
      <c r="S75" s="186">
        <v>0</v>
      </c>
    </row>
    <row r="76" spans="1:19" ht="14.25" thickTop="1" thickBot="1">
      <c r="A76" s="184" t="s">
        <v>180</v>
      </c>
      <c r="B76" s="185">
        <v>2803061505.3299999</v>
      </c>
      <c r="C76" s="186">
        <v>95.848200000000006</v>
      </c>
      <c r="D76" s="185">
        <v>166382314.53</v>
      </c>
      <c r="E76" s="186">
        <v>99.348399999999998</v>
      </c>
      <c r="F76" s="185">
        <v>58379268.719999999</v>
      </c>
      <c r="G76" s="186">
        <v>99.079899999999995</v>
      </c>
      <c r="H76" s="185">
        <v>32666295.760000002</v>
      </c>
      <c r="I76" s="186">
        <v>100</v>
      </c>
      <c r="J76" s="185">
        <v>669055489</v>
      </c>
      <c r="K76" s="186">
        <v>90.778099999999995</v>
      </c>
      <c r="L76" s="185">
        <v>86828503.510000005</v>
      </c>
      <c r="M76" s="186">
        <v>91.247600000000006</v>
      </c>
      <c r="N76" s="185">
        <v>594977263</v>
      </c>
      <c r="O76" s="186">
        <v>98.957300000000004</v>
      </c>
      <c r="P76" s="185">
        <v>635477320.80999994</v>
      </c>
      <c r="Q76" s="186">
        <v>99.173699999999997</v>
      </c>
      <c r="R76" s="185">
        <v>559295050</v>
      </c>
      <c r="S76" s="186">
        <v>94.600099999999998</v>
      </c>
    </row>
    <row r="77" spans="1:19" ht="13.5" thickTop="1">
      <c r="A77" t="s">
        <v>181</v>
      </c>
      <c r="B77" s="30">
        <v>0</v>
      </c>
      <c r="C77" s="5">
        <v>0</v>
      </c>
      <c r="D77" s="30">
        <v>0</v>
      </c>
      <c r="E77" s="5">
        <v>0</v>
      </c>
      <c r="F77" s="30">
        <v>0</v>
      </c>
      <c r="G77" s="5">
        <v>0</v>
      </c>
      <c r="H77" s="30">
        <v>0</v>
      </c>
      <c r="I77" s="5">
        <v>0</v>
      </c>
      <c r="J77" s="30">
        <v>0</v>
      </c>
      <c r="K77" s="5">
        <v>0</v>
      </c>
      <c r="L77" s="30">
        <v>0</v>
      </c>
      <c r="M77" s="5">
        <v>0</v>
      </c>
      <c r="N77" s="30">
        <v>0</v>
      </c>
      <c r="O77" s="5">
        <v>0</v>
      </c>
      <c r="P77" s="30">
        <v>0</v>
      </c>
      <c r="Q77" s="5">
        <v>0</v>
      </c>
      <c r="R77" s="30">
        <v>0</v>
      </c>
      <c r="S77" s="5">
        <v>0</v>
      </c>
    </row>
    <row r="78" spans="1:19">
      <c r="A78" t="s">
        <v>330</v>
      </c>
      <c r="B78" s="30">
        <v>0</v>
      </c>
      <c r="C78" s="5">
        <v>0</v>
      </c>
      <c r="D78" s="30">
        <v>0</v>
      </c>
      <c r="E78" s="5">
        <v>0</v>
      </c>
      <c r="F78" s="30">
        <v>0</v>
      </c>
      <c r="G78" s="5">
        <v>0</v>
      </c>
      <c r="H78" s="30">
        <v>0</v>
      </c>
      <c r="I78" s="5">
        <v>0</v>
      </c>
      <c r="J78" s="30">
        <v>0</v>
      </c>
      <c r="K78" s="5">
        <v>0</v>
      </c>
      <c r="L78" s="30">
        <v>0</v>
      </c>
      <c r="M78" s="5">
        <v>0</v>
      </c>
      <c r="N78" s="30">
        <v>0</v>
      </c>
      <c r="O78" s="5">
        <v>0</v>
      </c>
      <c r="P78" s="30">
        <v>0</v>
      </c>
      <c r="Q78" s="5">
        <v>0</v>
      </c>
      <c r="R78" s="30">
        <v>0</v>
      </c>
      <c r="S78" s="5">
        <v>0</v>
      </c>
    </row>
    <row r="79" spans="1:19" ht="13.5" thickBot="1">
      <c r="A79" t="s">
        <v>331</v>
      </c>
      <c r="B79" s="30">
        <v>0</v>
      </c>
      <c r="C79" s="5">
        <v>0</v>
      </c>
      <c r="D79" s="30">
        <v>0</v>
      </c>
      <c r="E79" s="5">
        <v>0</v>
      </c>
      <c r="F79" s="30">
        <v>0</v>
      </c>
      <c r="G79" s="5">
        <v>0</v>
      </c>
      <c r="H79" s="30">
        <v>0</v>
      </c>
      <c r="I79" s="5">
        <v>0</v>
      </c>
      <c r="J79" s="30">
        <v>0</v>
      </c>
      <c r="K79" s="5">
        <v>0</v>
      </c>
      <c r="L79" s="30">
        <v>0</v>
      </c>
      <c r="M79" s="5">
        <v>0</v>
      </c>
      <c r="N79" s="30">
        <v>0</v>
      </c>
      <c r="O79" s="5">
        <v>0</v>
      </c>
      <c r="P79" s="30">
        <v>0</v>
      </c>
      <c r="Q79" s="5">
        <v>0</v>
      </c>
      <c r="R79" s="30">
        <v>0</v>
      </c>
      <c r="S79" s="5">
        <v>0</v>
      </c>
    </row>
    <row r="80" spans="1:19" ht="14.25" thickTop="1" thickBot="1">
      <c r="A80" s="184" t="s">
        <v>184</v>
      </c>
      <c r="B80" s="185">
        <v>0</v>
      </c>
      <c r="C80" s="186">
        <v>0</v>
      </c>
      <c r="D80" s="185">
        <v>0</v>
      </c>
      <c r="E80" s="186">
        <v>0</v>
      </c>
      <c r="F80" s="185">
        <v>0</v>
      </c>
      <c r="G80" s="186">
        <v>0</v>
      </c>
      <c r="H80" s="185">
        <v>0</v>
      </c>
      <c r="I80" s="186">
        <v>0</v>
      </c>
      <c r="J80" s="185">
        <v>0</v>
      </c>
      <c r="K80" s="186">
        <v>0</v>
      </c>
      <c r="L80" s="185">
        <v>0</v>
      </c>
      <c r="M80" s="186">
        <v>0</v>
      </c>
      <c r="N80" s="185">
        <v>0</v>
      </c>
      <c r="O80" s="186">
        <v>0</v>
      </c>
      <c r="P80" s="185">
        <v>0</v>
      </c>
      <c r="Q80" s="186">
        <v>0</v>
      </c>
      <c r="R80" s="185">
        <v>0</v>
      </c>
      <c r="S80" s="186">
        <v>0</v>
      </c>
    </row>
    <row r="81" spans="1:19" ht="14.25" thickTop="1" thickBot="1"/>
    <row r="82" spans="1:19" s="5" customFormat="1" ht="13.5" thickTop="1">
      <c r="A82" s="50" t="s">
        <v>185</v>
      </c>
      <c r="B82" s="50">
        <v>38855</v>
      </c>
      <c r="C82" s="50"/>
      <c r="D82" s="50">
        <v>245</v>
      </c>
      <c r="E82" s="50"/>
      <c r="F82" s="50">
        <v>193</v>
      </c>
      <c r="G82" s="50"/>
      <c r="H82" s="50">
        <v>1</v>
      </c>
      <c r="I82" s="50"/>
      <c r="J82" s="50">
        <v>9373</v>
      </c>
      <c r="K82" s="50"/>
      <c r="L82" s="50">
        <v>224</v>
      </c>
      <c r="M82" s="50"/>
      <c r="N82" s="50">
        <v>1</v>
      </c>
      <c r="O82" s="50"/>
      <c r="P82" s="50">
        <v>17743</v>
      </c>
      <c r="Q82" s="50"/>
      <c r="R82" s="50">
        <v>11075</v>
      </c>
      <c r="S82" s="50"/>
    </row>
    <row r="83" spans="1:19" s="5" customFormat="1" ht="13.5" thickBot="1">
      <c r="A83" s="187" t="s">
        <v>186</v>
      </c>
      <c r="B83" s="187">
        <v>75266.490000000005</v>
      </c>
      <c r="C83" s="187"/>
      <c r="D83" s="187">
        <v>683565.67</v>
      </c>
      <c r="E83" s="187"/>
      <c r="F83" s="187">
        <v>305292.11</v>
      </c>
      <c r="G83" s="187"/>
      <c r="H83" s="187">
        <v>32666295.760000002</v>
      </c>
      <c r="I83" s="187"/>
      <c r="J83" s="187">
        <v>78632.570000000007</v>
      </c>
      <c r="K83" s="187"/>
      <c r="L83" s="187">
        <v>424808.02</v>
      </c>
      <c r="M83" s="187"/>
      <c r="N83" s="187">
        <v>601246177.10000002</v>
      </c>
      <c r="O83" s="187"/>
      <c r="P83" s="187">
        <v>36114.06</v>
      </c>
      <c r="Q83" s="187"/>
      <c r="R83" s="187">
        <v>53383.3</v>
      </c>
      <c r="S83" s="187"/>
    </row>
    <row r="84" spans="1:19" ht="13.5" thickTop="1"/>
    <row r="86" spans="1:19">
      <c r="A86" t="s">
        <v>332</v>
      </c>
      <c r="B86" s="30">
        <v>197017248.34</v>
      </c>
      <c r="D86" s="30">
        <v>136682167.97</v>
      </c>
      <c r="F86" s="30">
        <v>0</v>
      </c>
      <c r="H86" s="30">
        <v>32666295.760000002</v>
      </c>
      <c r="J86" s="30">
        <v>0</v>
      </c>
      <c r="L86" s="30">
        <v>2037912.75</v>
      </c>
      <c r="N86" s="30">
        <v>0</v>
      </c>
      <c r="P86" s="30">
        <v>25630871.859999999</v>
      </c>
      <c r="R86" s="30">
        <v>0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honeticPr fontId="0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F86"/>
  <sheetViews>
    <sheetView workbookViewId="0" xr3:uid="{731C365F-4EDE-5636-9D2D-917179ED8537}"/>
  </sheetViews>
  <sheetFormatPr defaultRowHeight="12.75"/>
  <cols>
    <col min="1" max="1" width="50.7109375" bestFit="1" customWidth="1"/>
    <col min="2" max="2" width="12.140625" style="30" bestFit="1" customWidth="1"/>
    <col min="3" max="3" width="4" bestFit="1" customWidth="1"/>
    <col min="4" max="4" width="12.140625" style="30" bestFit="1" customWidth="1"/>
    <col min="5" max="5" width="4" bestFit="1" customWidth="1"/>
    <col min="6" max="6" width="12.140625" style="30" bestFit="1" customWidth="1"/>
    <col min="7" max="7" width="4" bestFit="1" customWidth="1"/>
    <col min="8" max="8" width="12.140625" style="30" bestFit="1" customWidth="1"/>
    <col min="9" max="9" width="4" bestFit="1" customWidth="1"/>
    <col min="10" max="10" width="12.140625" style="30" bestFit="1" customWidth="1"/>
    <col min="11" max="11" width="4" bestFit="1" customWidth="1"/>
    <col min="12" max="12" width="12.140625" style="30" bestFit="1" customWidth="1"/>
    <col min="13" max="13" width="4" bestFit="1" customWidth="1"/>
    <col min="14" max="14" width="12.140625" style="30" bestFit="1" customWidth="1"/>
    <col min="15" max="15" width="4" bestFit="1" customWidth="1"/>
    <col min="16" max="16" width="12.140625" style="30" bestFit="1" customWidth="1"/>
    <col min="17" max="17" width="4" bestFit="1" customWidth="1"/>
    <col min="18" max="18" width="12.140625" style="30" bestFit="1" customWidth="1"/>
    <col min="19" max="19" width="4" bestFit="1" customWidth="1"/>
    <col min="20" max="20" width="12.140625" style="30" bestFit="1" customWidth="1"/>
    <col min="21" max="21" width="4" bestFit="1" customWidth="1"/>
    <col min="22" max="22" width="12.140625" style="30" bestFit="1" customWidth="1"/>
    <col min="23" max="23" width="4" bestFit="1" customWidth="1"/>
    <col min="24" max="24" width="12.7109375" style="30" bestFit="1" customWidth="1"/>
    <col min="25" max="25" width="4" bestFit="1" customWidth="1"/>
    <col min="26" max="26" width="12.140625" style="30" bestFit="1" customWidth="1"/>
    <col min="27" max="27" width="4" bestFit="1" customWidth="1"/>
    <col min="28" max="28" width="12.140625" style="30" bestFit="1" customWidth="1"/>
    <col min="29" max="29" width="4" bestFit="1" customWidth="1"/>
    <col min="30" max="30" width="12.7109375" style="30" bestFit="1" customWidth="1"/>
    <col min="31" max="31" width="4" bestFit="1" customWidth="1"/>
    <col min="32" max="32" width="9.140625" style="30"/>
  </cols>
  <sheetData>
    <row r="1" spans="1:31">
      <c r="A1" s="1" t="s">
        <v>316</v>
      </c>
    </row>
    <row r="2" spans="1:31">
      <c r="A2" s="286" t="s">
        <v>317</v>
      </c>
      <c r="B2" s="177" t="s">
        <v>20</v>
      </c>
      <c r="C2" s="286"/>
      <c r="D2" s="328" t="s">
        <v>467</v>
      </c>
      <c r="E2" s="328"/>
      <c r="F2" s="328" t="s">
        <v>468</v>
      </c>
      <c r="G2" s="328"/>
      <c r="H2" s="328" t="s">
        <v>469</v>
      </c>
      <c r="I2" s="328"/>
      <c r="J2" s="328" t="s">
        <v>470</v>
      </c>
      <c r="K2" s="328"/>
      <c r="L2" s="328" t="s">
        <v>471</v>
      </c>
      <c r="M2" s="328"/>
      <c r="N2" s="328" t="s">
        <v>472</v>
      </c>
      <c r="O2" s="328"/>
      <c r="P2" s="328" t="s">
        <v>473</v>
      </c>
      <c r="Q2" s="328"/>
      <c r="R2" s="328" t="s">
        <v>474</v>
      </c>
      <c r="S2" s="328"/>
      <c r="T2" s="328" t="s">
        <v>475</v>
      </c>
      <c r="U2" s="328"/>
      <c r="V2" s="328" t="s">
        <v>476</v>
      </c>
      <c r="W2" s="328"/>
      <c r="X2" s="328" t="s">
        <v>477</v>
      </c>
      <c r="Y2" s="328"/>
      <c r="Z2" s="328" t="s">
        <v>478</v>
      </c>
      <c r="AA2" s="328"/>
      <c r="AB2" s="328" t="s">
        <v>479</v>
      </c>
      <c r="AC2" s="328"/>
      <c r="AD2" s="328" t="s">
        <v>480</v>
      </c>
      <c r="AE2" s="328"/>
    </row>
    <row r="3" spans="1:31">
      <c r="A3" s="178" t="s">
        <v>481</v>
      </c>
      <c r="B3" s="179"/>
      <c r="C3" s="178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</row>
    <row r="4" spans="1:31">
      <c r="A4" s="75"/>
      <c r="B4" s="180" t="s">
        <v>13</v>
      </c>
      <c r="C4" s="181" t="s">
        <v>14</v>
      </c>
      <c r="D4" s="180" t="s">
        <v>13</v>
      </c>
      <c r="E4" s="181" t="s">
        <v>14</v>
      </c>
      <c r="F4" s="180" t="s">
        <v>13</v>
      </c>
      <c r="G4" s="181" t="s">
        <v>14</v>
      </c>
      <c r="H4" s="180" t="s">
        <v>13</v>
      </c>
      <c r="I4" s="181" t="s">
        <v>14</v>
      </c>
      <c r="J4" s="180" t="s">
        <v>13</v>
      </c>
      <c r="K4" s="181" t="s">
        <v>14</v>
      </c>
      <c r="L4" s="180" t="s">
        <v>13</v>
      </c>
      <c r="M4" s="181" t="s">
        <v>14</v>
      </c>
      <c r="N4" s="180" t="s">
        <v>13</v>
      </c>
      <c r="O4" s="181" t="s">
        <v>14</v>
      </c>
      <c r="P4" s="180" t="s">
        <v>13</v>
      </c>
      <c r="Q4" s="181" t="s">
        <v>14</v>
      </c>
      <c r="R4" s="180" t="s">
        <v>13</v>
      </c>
      <c r="S4" s="181" t="s">
        <v>14</v>
      </c>
      <c r="T4" s="180" t="s">
        <v>13</v>
      </c>
      <c r="U4" s="181" t="s">
        <v>14</v>
      </c>
      <c r="V4" s="180" t="s">
        <v>13</v>
      </c>
      <c r="W4" s="181" t="s">
        <v>14</v>
      </c>
      <c r="X4" s="180" t="s">
        <v>13</v>
      </c>
      <c r="Y4" s="181" t="s">
        <v>14</v>
      </c>
      <c r="Z4" s="180" t="s">
        <v>13</v>
      </c>
      <c r="AA4" s="181" t="s">
        <v>14</v>
      </c>
      <c r="AB4" s="180" t="s">
        <v>13</v>
      </c>
      <c r="AC4" s="181" t="s">
        <v>14</v>
      </c>
      <c r="AD4" s="180" t="s">
        <v>13</v>
      </c>
      <c r="AE4" s="181" t="s">
        <v>14</v>
      </c>
    </row>
    <row r="5" spans="1:31">
      <c r="A5" s="1" t="s">
        <v>158</v>
      </c>
    </row>
    <row r="6" spans="1:31">
      <c r="A6" s="1" t="s">
        <v>159</v>
      </c>
      <c r="B6" s="182">
        <v>16014057419.809999</v>
      </c>
      <c r="C6" s="53">
        <v>98.129000000000005</v>
      </c>
      <c r="D6" s="182">
        <v>161391994.11000001</v>
      </c>
      <c r="E6" s="53">
        <v>97.003600000000006</v>
      </c>
      <c r="F6" s="182">
        <v>259320587.31999999</v>
      </c>
      <c r="G6" s="53">
        <v>91.596400000000003</v>
      </c>
      <c r="H6" s="182">
        <v>453360814.83999997</v>
      </c>
      <c r="I6" s="53">
        <v>99.992699999999999</v>
      </c>
      <c r="J6" s="182">
        <v>10580016.51</v>
      </c>
      <c r="K6" s="53">
        <v>99.834599999999995</v>
      </c>
      <c r="L6" s="182">
        <v>5254885093.6300001</v>
      </c>
      <c r="M6" s="53">
        <v>99.294300000000007</v>
      </c>
      <c r="N6" s="182">
        <v>60119236.159999996</v>
      </c>
      <c r="O6" s="53">
        <v>96.123199999999997</v>
      </c>
      <c r="P6" s="182">
        <v>144034753.78999999</v>
      </c>
      <c r="Q6" s="53">
        <v>100</v>
      </c>
      <c r="R6" s="182">
        <v>33516606.25</v>
      </c>
      <c r="S6" s="53">
        <v>100</v>
      </c>
      <c r="T6" s="182">
        <v>264413124</v>
      </c>
      <c r="U6" s="53">
        <v>100.0514</v>
      </c>
      <c r="V6" s="182">
        <v>410018229.13</v>
      </c>
      <c r="W6" s="53">
        <v>95.153300000000002</v>
      </c>
      <c r="X6" s="182">
        <v>6211453402</v>
      </c>
      <c r="Y6" s="53">
        <v>99.151300000000006</v>
      </c>
      <c r="Z6" s="182">
        <v>757852032</v>
      </c>
      <c r="AA6" s="53">
        <v>99.1815</v>
      </c>
      <c r="AB6" s="182">
        <v>1378235450.73</v>
      </c>
      <c r="AC6" s="53">
        <v>98.804100000000005</v>
      </c>
      <c r="AD6" s="182">
        <v>614876079.34000003</v>
      </c>
      <c r="AE6" s="53">
        <v>81.466899999999995</v>
      </c>
    </row>
    <row r="7" spans="1:31">
      <c r="A7" s="183" t="s">
        <v>327</v>
      </c>
      <c r="B7" s="30">
        <v>50838296.770000003</v>
      </c>
      <c r="C7" s="5">
        <v>0.3115</v>
      </c>
      <c r="D7" s="30">
        <v>4985333.57</v>
      </c>
      <c r="E7" s="5">
        <v>2.9964</v>
      </c>
      <c r="F7" s="30">
        <v>2057769.49</v>
      </c>
      <c r="G7" s="5">
        <v>0.7268</v>
      </c>
      <c r="H7" s="30">
        <v>33260.129999999997</v>
      </c>
      <c r="I7" s="5">
        <v>7.3000000000000001E-3</v>
      </c>
      <c r="J7" s="30">
        <v>0</v>
      </c>
      <c r="K7" s="5">
        <v>0</v>
      </c>
      <c r="L7" s="30">
        <v>37349125.880000003</v>
      </c>
      <c r="M7" s="5">
        <v>0.70569999999999999</v>
      </c>
      <c r="N7" s="30">
        <v>2420755.75</v>
      </c>
      <c r="O7" s="5">
        <v>3.8704999999999998</v>
      </c>
      <c r="P7" s="30">
        <v>0</v>
      </c>
      <c r="Q7" s="5">
        <v>0</v>
      </c>
      <c r="R7" s="30">
        <v>0</v>
      </c>
      <c r="S7" s="5">
        <v>0</v>
      </c>
      <c r="T7" s="30">
        <v>-164340.63</v>
      </c>
      <c r="U7" s="5">
        <v>-6.2199999999999998E-2</v>
      </c>
      <c r="V7" s="30">
        <v>20884486.390000001</v>
      </c>
      <c r="W7" s="5">
        <v>4.8467000000000002</v>
      </c>
      <c r="X7" s="30">
        <v>53166668</v>
      </c>
      <c r="Y7" s="5">
        <v>0.84870000000000001</v>
      </c>
      <c r="Z7" s="30">
        <v>6253847</v>
      </c>
      <c r="AA7" s="5">
        <v>0.81850000000000001</v>
      </c>
      <c r="AB7" s="30">
        <v>16681947.82</v>
      </c>
      <c r="AC7" s="5">
        <v>1.1959</v>
      </c>
      <c r="AD7" s="30">
        <v>-92830556.629999995</v>
      </c>
      <c r="AE7" s="5">
        <v>-12.2994</v>
      </c>
    </row>
    <row r="8" spans="1:31">
      <c r="A8" t="s">
        <v>328</v>
      </c>
      <c r="B8" s="30">
        <v>133037890</v>
      </c>
      <c r="C8" s="5">
        <v>0.81520000000000004</v>
      </c>
      <c r="D8" s="30">
        <v>0</v>
      </c>
      <c r="E8" s="5">
        <v>0</v>
      </c>
      <c r="F8" s="30">
        <v>42850</v>
      </c>
      <c r="G8" s="5">
        <v>1.5100000000000001E-2</v>
      </c>
      <c r="H8" s="30">
        <v>0</v>
      </c>
      <c r="I8" s="5">
        <v>0</v>
      </c>
      <c r="J8" s="30">
        <v>0</v>
      </c>
      <c r="K8" s="5">
        <v>0</v>
      </c>
      <c r="L8" s="30">
        <v>0</v>
      </c>
      <c r="M8" s="5">
        <v>0</v>
      </c>
      <c r="N8" s="30">
        <v>0</v>
      </c>
      <c r="O8" s="5">
        <v>0</v>
      </c>
      <c r="P8" s="30">
        <v>0</v>
      </c>
      <c r="Q8" s="5">
        <v>0</v>
      </c>
      <c r="R8" s="30">
        <v>0</v>
      </c>
      <c r="S8" s="5">
        <v>0</v>
      </c>
      <c r="T8" s="30">
        <v>28540</v>
      </c>
      <c r="U8" s="5">
        <v>1.0800000000000001E-2</v>
      </c>
      <c r="V8" s="30">
        <v>0</v>
      </c>
      <c r="W8" s="5">
        <v>0</v>
      </c>
      <c r="X8" s="30">
        <v>0</v>
      </c>
      <c r="Y8" s="5">
        <v>0</v>
      </c>
      <c r="Z8" s="30">
        <v>0</v>
      </c>
      <c r="AA8" s="5">
        <v>0</v>
      </c>
      <c r="AB8" s="30">
        <v>0</v>
      </c>
      <c r="AC8" s="5">
        <v>0</v>
      </c>
      <c r="AD8" s="30">
        <v>132966500</v>
      </c>
      <c r="AE8" s="5">
        <v>17.6172</v>
      </c>
    </row>
    <row r="9" spans="1:31">
      <c r="A9" t="s">
        <v>329</v>
      </c>
      <c r="B9" s="30">
        <v>121452005.01000001</v>
      </c>
      <c r="C9" s="5">
        <v>0.74419999999999997</v>
      </c>
      <c r="D9" s="30">
        <v>0</v>
      </c>
      <c r="E9" s="5">
        <v>0</v>
      </c>
      <c r="F9" s="30">
        <v>21690960.84</v>
      </c>
      <c r="G9" s="5">
        <v>7.6616</v>
      </c>
      <c r="H9" s="30">
        <v>0</v>
      </c>
      <c r="I9" s="5">
        <v>0</v>
      </c>
      <c r="J9" s="30">
        <v>17532.95</v>
      </c>
      <c r="K9" s="5">
        <v>0.16539999999999999</v>
      </c>
      <c r="L9" s="30">
        <v>0</v>
      </c>
      <c r="M9" s="5">
        <v>0</v>
      </c>
      <c r="N9" s="30">
        <v>0</v>
      </c>
      <c r="O9" s="5">
        <v>0</v>
      </c>
      <c r="P9" s="30">
        <v>0</v>
      </c>
      <c r="Q9" s="5">
        <v>0</v>
      </c>
      <c r="R9" s="30">
        <v>0</v>
      </c>
      <c r="S9" s="5">
        <v>0</v>
      </c>
      <c r="T9" s="30">
        <v>0</v>
      </c>
      <c r="U9" s="5">
        <v>0</v>
      </c>
      <c r="V9" s="30">
        <v>0</v>
      </c>
      <c r="W9" s="5">
        <v>0</v>
      </c>
      <c r="X9" s="30">
        <v>0</v>
      </c>
      <c r="Y9" s="5">
        <v>0</v>
      </c>
      <c r="Z9" s="30">
        <v>0</v>
      </c>
      <c r="AA9" s="5">
        <v>0</v>
      </c>
      <c r="AB9" s="30">
        <v>0</v>
      </c>
      <c r="AC9" s="5">
        <v>0</v>
      </c>
      <c r="AD9" s="30">
        <v>99743511.219999999</v>
      </c>
      <c r="AE9" s="5">
        <v>13.215299999999999</v>
      </c>
    </row>
    <row r="10" spans="1:31">
      <c r="A10" s="183" t="s">
        <v>163</v>
      </c>
      <c r="B10" s="30">
        <v>3946.03</v>
      </c>
      <c r="C10" s="5">
        <v>0</v>
      </c>
      <c r="D10" s="30">
        <v>0</v>
      </c>
      <c r="E10" s="5">
        <v>0</v>
      </c>
      <c r="F10" s="30">
        <v>0</v>
      </c>
      <c r="G10" s="5">
        <v>0</v>
      </c>
      <c r="H10" s="30">
        <v>0</v>
      </c>
      <c r="I10" s="5">
        <v>0</v>
      </c>
      <c r="J10" s="30">
        <v>0</v>
      </c>
      <c r="K10" s="5">
        <v>0</v>
      </c>
      <c r="L10" s="30">
        <v>0</v>
      </c>
      <c r="M10" s="5">
        <v>0</v>
      </c>
      <c r="N10" s="30">
        <v>3946.03</v>
      </c>
      <c r="O10" s="5">
        <v>6.3E-3</v>
      </c>
      <c r="P10" s="30">
        <v>0</v>
      </c>
      <c r="Q10" s="5">
        <v>0</v>
      </c>
      <c r="R10" s="30">
        <v>0</v>
      </c>
      <c r="S10" s="5">
        <v>0</v>
      </c>
      <c r="T10" s="30">
        <v>0</v>
      </c>
      <c r="U10" s="5">
        <v>0</v>
      </c>
      <c r="V10" s="30">
        <v>0</v>
      </c>
      <c r="W10" s="5">
        <v>0</v>
      </c>
      <c r="X10" s="30">
        <v>0</v>
      </c>
      <c r="Y10" s="5">
        <v>0</v>
      </c>
      <c r="Z10" s="30">
        <v>0</v>
      </c>
      <c r="AA10" s="5">
        <v>0</v>
      </c>
      <c r="AB10" s="30">
        <v>0</v>
      </c>
      <c r="AC10" s="5">
        <v>0</v>
      </c>
      <c r="AD10" s="30">
        <v>0</v>
      </c>
      <c r="AE10" s="5">
        <v>0</v>
      </c>
    </row>
    <row r="11" spans="1:31" ht="13.5" thickBot="1">
      <c r="A11" t="s">
        <v>164</v>
      </c>
      <c r="B11" s="30">
        <v>26.84</v>
      </c>
      <c r="C11" s="5">
        <v>0</v>
      </c>
      <c r="D11" s="30">
        <v>26.84</v>
      </c>
      <c r="E11" s="5">
        <v>0</v>
      </c>
      <c r="F11" s="30">
        <v>0</v>
      </c>
      <c r="G11" s="5">
        <v>0</v>
      </c>
      <c r="H11" s="30">
        <v>0</v>
      </c>
      <c r="I11" s="5">
        <v>0</v>
      </c>
      <c r="J11" s="30">
        <v>0</v>
      </c>
      <c r="K11" s="5">
        <v>0</v>
      </c>
      <c r="L11" s="30">
        <v>0</v>
      </c>
      <c r="M11" s="5">
        <v>0</v>
      </c>
      <c r="N11" s="30">
        <v>0</v>
      </c>
      <c r="O11" s="5">
        <v>0</v>
      </c>
      <c r="P11" s="30">
        <v>0</v>
      </c>
      <c r="Q11" s="5">
        <v>0</v>
      </c>
      <c r="R11" s="30">
        <v>0</v>
      </c>
      <c r="S11" s="5">
        <v>0</v>
      </c>
      <c r="T11" s="30">
        <v>0</v>
      </c>
      <c r="U11" s="5">
        <v>0</v>
      </c>
      <c r="V11" s="30">
        <v>0</v>
      </c>
      <c r="W11" s="5">
        <v>0</v>
      </c>
      <c r="X11" s="30">
        <v>0</v>
      </c>
      <c r="Y11" s="5">
        <v>0</v>
      </c>
      <c r="Z11" s="30">
        <v>0</v>
      </c>
      <c r="AA11" s="5">
        <v>0</v>
      </c>
      <c r="AB11" s="30">
        <v>0</v>
      </c>
      <c r="AC11" s="5">
        <v>0</v>
      </c>
      <c r="AD11" s="30">
        <v>0</v>
      </c>
      <c r="AE11" s="5">
        <v>0</v>
      </c>
    </row>
    <row r="12" spans="1:31" ht="14.25" thickTop="1" thickBot="1">
      <c r="A12" s="184" t="s">
        <v>3</v>
      </c>
      <c r="B12" s="185">
        <v>16319389584.459999</v>
      </c>
      <c r="C12" s="186">
        <v>100</v>
      </c>
      <c r="D12" s="185">
        <v>166377354.52000001</v>
      </c>
      <c r="E12" s="186">
        <v>100</v>
      </c>
      <c r="F12" s="185">
        <v>283112167.64999998</v>
      </c>
      <c r="G12" s="186">
        <v>100</v>
      </c>
      <c r="H12" s="185">
        <v>453394074.97000003</v>
      </c>
      <c r="I12" s="186">
        <v>100</v>
      </c>
      <c r="J12" s="185">
        <v>10597549.460000001</v>
      </c>
      <c r="K12" s="186">
        <v>100</v>
      </c>
      <c r="L12" s="185">
        <v>5292234219.5100002</v>
      </c>
      <c r="M12" s="186">
        <v>100</v>
      </c>
      <c r="N12" s="185">
        <v>62543937.939999998</v>
      </c>
      <c r="O12" s="186">
        <v>100</v>
      </c>
      <c r="P12" s="185">
        <v>144034753.78999999</v>
      </c>
      <c r="Q12" s="186">
        <v>100</v>
      </c>
      <c r="R12" s="185">
        <v>33516606.25</v>
      </c>
      <c r="S12" s="186">
        <v>100</v>
      </c>
      <c r="T12" s="185">
        <v>264277323.37</v>
      </c>
      <c r="U12" s="186">
        <v>100</v>
      </c>
      <c r="V12" s="185">
        <v>430902715.51999998</v>
      </c>
      <c r="W12" s="186">
        <v>100</v>
      </c>
      <c r="X12" s="185">
        <v>6264620070</v>
      </c>
      <c r="Y12" s="186">
        <v>100</v>
      </c>
      <c r="Z12" s="185">
        <v>764105879</v>
      </c>
      <c r="AA12" s="186">
        <v>100</v>
      </c>
      <c r="AB12" s="185">
        <v>1394917398.55</v>
      </c>
      <c r="AC12" s="186">
        <v>100</v>
      </c>
      <c r="AD12" s="185">
        <v>754755533.92999995</v>
      </c>
      <c r="AE12" s="186">
        <v>100</v>
      </c>
    </row>
    <row r="13" spans="1:31" ht="13.5" thickTop="1">
      <c r="A13" s="1" t="s">
        <v>165</v>
      </c>
    </row>
    <row r="14" spans="1:31">
      <c r="A14" t="s">
        <v>229</v>
      </c>
      <c r="B14" s="30">
        <v>0</v>
      </c>
      <c r="C14">
        <v>0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0</v>
      </c>
      <c r="O14">
        <v>0</v>
      </c>
      <c r="P14" s="30">
        <v>0</v>
      </c>
      <c r="Q14">
        <v>0</v>
      </c>
      <c r="R14" s="30">
        <v>0</v>
      </c>
      <c r="S14">
        <v>0</v>
      </c>
      <c r="T14" s="30">
        <v>0</v>
      </c>
      <c r="U14">
        <v>0</v>
      </c>
      <c r="V14" s="30">
        <v>0</v>
      </c>
      <c r="W14">
        <v>0</v>
      </c>
      <c r="X14" s="30">
        <v>0</v>
      </c>
      <c r="Y14">
        <v>0</v>
      </c>
      <c r="Z14" s="30">
        <v>0</v>
      </c>
      <c r="AA14">
        <v>0</v>
      </c>
      <c r="AB14" s="30">
        <v>0</v>
      </c>
      <c r="AC14">
        <v>0</v>
      </c>
      <c r="AD14" s="30">
        <v>0</v>
      </c>
      <c r="AE14">
        <v>0</v>
      </c>
    </row>
    <row r="15" spans="1:31">
      <c r="A15" t="s">
        <v>230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  <c r="V15" s="30">
        <v>0</v>
      </c>
      <c r="W15">
        <v>0</v>
      </c>
      <c r="X15" s="30">
        <v>0</v>
      </c>
      <c r="Y15">
        <v>0</v>
      </c>
      <c r="Z15" s="30">
        <v>0</v>
      </c>
      <c r="AA15">
        <v>0</v>
      </c>
      <c r="AB15" s="30">
        <v>0</v>
      </c>
      <c r="AC15">
        <v>0</v>
      </c>
      <c r="AD15" s="30">
        <v>0</v>
      </c>
      <c r="AE15">
        <v>0</v>
      </c>
    </row>
    <row r="16" spans="1:31">
      <c r="A16" t="s">
        <v>231</v>
      </c>
      <c r="B16" s="30">
        <v>0</v>
      </c>
      <c r="C16">
        <v>0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0</v>
      </c>
      <c r="O16">
        <v>0</v>
      </c>
      <c r="P16" s="30">
        <v>0</v>
      </c>
      <c r="Q16">
        <v>0</v>
      </c>
      <c r="R16" s="30">
        <v>0</v>
      </c>
      <c r="S16">
        <v>0</v>
      </c>
      <c r="T16" s="30">
        <v>0</v>
      </c>
      <c r="U16">
        <v>0</v>
      </c>
      <c r="V16" s="30">
        <v>0</v>
      </c>
      <c r="W16">
        <v>0</v>
      </c>
      <c r="X16" s="30">
        <v>0</v>
      </c>
      <c r="Y16">
        <v>0</v>
      </c>
      <c r="Z16" s="30">
        <v>0</v>
      </c>
      <c r="AA16">
        <v>0</v>
      </c>
      <c r="AB16" s="30">
        <v>0</v>
      </c>
      <c r="AC16">
        <v>0</v>
      </c>
      <c r="AD16" s="30">
        <v>0</v>
      </c>
      <c r="AE16">
        <v>0</v>
      </c>
    </row>
    <row r="17" spans="1:31">
      <c r="A17" t="s">
        <v>232</v>
      </c>
      <c r="B17" s="30">
        <v>1345950</v>
      </c>
      <c r="C17" s="5">
        <v>8.2000000000000007E-3</v>
      </c>
      <c r="D17" s="30">
        <v>1345950</v>
      </c>
      <c r="E17" s="5">
        <v>0.80900000000000005</v>
      </c>
      <c r="F17" s="30">
        <v>0</v>
      </c>
      <c r="G17">
        <v>0</v>
      </c>
      <c r="H17" s="30">
        <v>0</v>
      </c>
      <c r="I17">
        <v>0</v>
      </c>
      <c r="J17" s="30">
        <v>0</v>
      </c>
      <c r="K17">
        <v>0</v>
      </c>
      <c r="L17" s="30">
        <v>0</v>
      </c>
      <c r="M17">
        <v>0</v>
      </c>
      <c r="N17" s="30">
        <v>0</v>
      </c>
      <c r="O17">
        <v>0</v>
      </c>
      <c r="P17" s="30">
        <v>0</v>
      </c>
      <c r="Q17">
        <v>0</v>
      </c>
      <c r="R17" s="30">
        <v>0</v>
      </c>
      <c r="S17">
        <v>0</v>
      </c>
      <c r="T17" s="30">
        <v>0</v>
      </c>
      <c r="U17">
        <v>0</v>
      </c>
      <c r="V17" s="30">
        <v>0</v>
      </c>
      <c r="W17">
        <v>0</v>
      </c>
      <c r="X17" s="30">
        <v>0</v>
      </c>
      <c r="Y17">
        <v>0</v>
      </c>
      <c r="Z17" s="30">
        <v>0</v>
      </c>
      <c r="AA17">
        <v>0</v>
      </c>
      <c r="AB17" s="30">
        <v>0</v>
      </c>
      <c r="AC17">
        <v>0</v>
      </c>
      <c r="AD17" s="30">
        <v>0</v>
      </c>
      <c r="AE17">
        <v>0</v>
      </c>
    </row>
    <row r="18" spans="1:31">
      <c r="A18" t="s">
        <v>233</v>
      </c>
      <c r="B18" s="30">
        <v>0</v>
      </c>
      <c r="C18">
        <v>0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  <c r="R18" s="30">
        <v>0</v>
      </c>
      <c r="S18">
        <v>0</v>
      </c>
      <c r="T18" s="30">
        <v>0</v>
      </c>
      <c r="U18">
        <v>0</v>
      </c>
      <c r="V18" s="30">
        <v>0</v>
      </c>
      <c r="W18">
        <v>0</v>
      </c>
      <c r="X18" s="30">
        <v>0</v>
      </c>
      <c r="Y18">
        <v>0</v>
      </c>
      <c r="Z18" s="30">
        <v>0</v>
      </c>
      <c r="AA18">
        <v>0</v>
      </c>
      <c r="AB18" s="30">
        <v>0</v>
      </c>
      <c r="AC18">
        <v>0</v>
      </c>
      <c r="AD18" s="30">
        <v>0</v>
      </c>
      <c r="AE18">
        <v>0</v>
      </c>
    </row>
    <row r="19" spans="1:31">
      <c r="A19" t="s">
        <v>234</v>
      </c>
      <c r="B19" s="30">
        <v>0</v>
      </c>
      <c r="C19">
        <v>0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  <c r="T19" s="30">
        <v>0</v>
      </c>
      <c r="U19">
        <v>0</v>
      </c>
      <c r="V19" s="30">
        <v>0</v>
      </c>
      <c r="W19">
        <v>0</v>
      </c>
      <c r="X19" s="30">
        <v>0</v>
      </c>
      <c r="Y19">
        <v>0</v>
      </c>
      <c r="Z19" s="30">
        <v>0</v>
      </c>
      <c r="AA19">
        <v>0</v>
      </c>
      <c r="AB19" s="30">
        <v>0</v>
      </c>
      <c r="AC19">
        <v>0</v>
      </c>
      <c r="AD19" s="30">
        <v>0</v>
      </c>
      <c r="AE19">
        <v>0</v>
      </c>
    </row>
    <row r="20" spans="1:31">
      <c r="A20" t="s">
        <v>235</v>
      </c>
      <c r="B20" s="30">
        <v>0</v>
      </c>
      <c r="C20">
        <v>0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  <c r="T20" s="30">
        <v>0</v>
      </c>
      <c r="U20">
        <v>0</v>
      </c>
      <c r="V20" s="30">
        <v>0</v>
      </c>
      <c r="W20">
        <v>0</v>
      </c>
      <c r="X20" s="30">
        <v>0</v>
      </c>
      <c r="Y20">
        <v>0</v>
      </c>
      <c r="Z20" s="30">
        <v>0</v>
      </c>
      <c r="AA20">
        <v>0</v>
      </c>
      <c r="AB20" s="30">
        <v>0</v>
      </c>
      <c r="AC20">
        <v>0</v>
      </c>
      <c r="AD20" s="30">
        <v>0</v>
      </c>
      <c r="AE20">
        <v>0</v>
      </c>
    </row>
    <row r="21" spans="1:31" ht="13.5" thickBot="1">
      <c r="A21" t="s">
        <v>236</v>
      </c>
      <c r="B21" s="30">
        <v>0</v>
      </c>
      <c r="C21">
        <v>0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0</v>
      </c>
      <c r="O21">
        <v>0</v>
      </c>
      <c r="P21" s="30">
        <v>0</v>
      </c>
      <c r="Q21">
        <v>0</v>
      </c>
      <c r="R21" s="30">
        <v>0</v>
      </c>
      <c r="S21">
        <v>0</v>
      </c>
      <c r="T21" s="30">
        <v>0</v>
      </c>
      <c r="U21">
        <v>0</v>
      </c>
      <c r="V21" s="30">
        <v>0</v>
      </c>
      <c r="W21">
        <v>0</v>
      </c>
      <c r="X21" s="30">
        <v>0</v>
      </c>
      <c r="Y21">
        <v>0</v>
      </c>
      <c r="Z21" s="30">
        <v>0</v>
      </c>
      <c r="AA21">
        <v>0</v>
      </c>
      <c r="AB21" s="30">
        <v>0</v>
      </c>
      <c r="AC21">
        <v>0</v>
      </c>
      <c r="AD21" s="30">
        <v>0</v>
      </c>
      <c r="AE21">
        <v>0</v>
      </c>
    </row>
    <row r="22" spans="1:31" ht="14.25" thickTop="1" thickBot="1">
      <c r="A22" s="184" t="s">
        <v>237</v>
      </c>
      <c r="B22" s="185">
        <v>1345950</v>
      </c>
      <c r="C22" s="186">
        <v>8.2000000000000007E-3</v>
      </c>
      <c r="D22" s="185">
        <v>1345950</v>
      </c>
      <c r="E22" s="186">
        <v>0.80900000000000005</v>
      </c>
      <c r="F22" s="185">
        <v>0</v>
      </c>
      <c r="G22" s="184">
        <v>0</v>
      </c>
      <c r="H22" s="185">
        <v>0</v>
      </c>
      <c r="I22" s="184">
        <v>0</v>
      </c>
      <c r="J22" s="185">
        <v>0</v>
      </c>
      <c r="K22" s="184">
        <v>0</v>
      </c>
      <c r="L22" s="185">
        <v>0</v>
      </c>
      <c r="M22" s="184">
        <v>0</v>
      </c>
      <c r="N22" s="185">
        <v>0</v>
      </c>
      <c r="O22" s="184">
        <v>0</v>
      </c>
      <c r="P22" s="185">
        <v>0</v>
      </c>
      <c r="Q22" s="184">
        <v>0</v>
      </c>
      <c r="R22" s="185">
        <v>0</v>
      </c>
      <c r="S22" s="184">
        <v>0</v>
      </c>
      <c r="T22" s="185">
        <v>0</v>
      </c>
      <c r="U22" s="184">
        <v>0</v>
      </c>
      <c r="V22" s="185">
        <v>0</v>
      </c>
      <c r="W22" s="184">
        <v>0</v>
      </c>
      <c r="X22" s="185">
        <v>0</v>
      </c>
      <c r="Y22" s="184">
        <v>0</v>
      </c>
      <c r="Z22" s="185">
        <v>0</v>
      </c>
      <c r="AA22" s="184">
        <v>0</v>
      </c>
      <c r="AB22" s="185">
        <v>0</v>
      </c>
      <c r="AC22" s="184">
        <v>0</v>
      </c>
      <c r="AD22" s="185">
        <v>0</v>
      </c>
      <c r="AE22" s="184">
        <v>0</v>
      </c>
    </row>
    <row r="23" spans="1:31" ht="13.5" thickTop="1">
      <c r="A23" t="s">
        <v>238</v>
      </c>
      <c r="B23" s="30">
        <v>2885398</v>
      </c>
      <c r="C23" s="5">
        <v>1.77E-2</v>
      </c>
      <c r="D23" s="30">
        <v>0</v>
      </c>
      <c r="E23">
        <v>0</v>
      </c>
      <c r="F23" s="30">
        <v>2885398</v>
      </c>
      <c r="G23" s="5">
        <v>1.0192000000000001</v>
      </c>
      <c r="H23" s="30">
        <v>0</v>
      </c>
      <c r="I23">
        <v>0</v>
      </c>
      <c r="J23" s="30">
        <v>0</v>
      </c>
      <c r="K23">
        <v>0</v>
      </c>
      <c r="L23" s="30">
        <v>0</v>
      </c>
      <c r="M23">
        <v>0</v>
      </c>
      <c r="N23" s="30">
        <v>0</v>
      </c>
      <c r="O23">
        <v>0</v>
      </c>
      <c r="P23" s="30">
        <v>0</v>
      </c>
      <c r="Q23">
        <v>0</v>
      </c>
      <c r="R23" s="30">
        <v>0</v>
      </c>
      <c r="S23">
        <v>0</v>
      </c>
      <c r="T23" s="30">
        <v>0</v>
      </c>
      <c r="U23">
        <v>0</v>
      </c>
      <c r="V23" s="30">
        <v>0</v>
      </c>
      <c r="W23">
        <v>0</v>
      </c>
      <c r="X23" s="30">
        <v>0</v>
      </c>
      <c r="Y23">
        <v>0</v>
      </c>
      <c r="Z23" s="30">
        <v>0</v>
      </c>
      <c r="AA23">
        <v>0</v>
      </c>
      <c r="AB23" s="30">
        <v>0</v>
      </c>
      <c r="AC23">
        <v>0</v>
      </c>
      <c r="AD23" s="30">
        <v>0</v>
      </c>
      <c r="AE23">
        <v>0</v>
      </c>
    </row>
    <row r="24" spans="1:31">
      <c r="A24" t="s">
        <v>239</v>
      </c>
      <c r="B24" s="30">
        <v>105183497.18000001</v>
      </c>
      <c r="C24" s="5">
        <v>0.64449999999999996</v>
      </c>
      <c r="D24" s="30">
        <v>2149883.7200000002</v>
      </c>
      <c r="E24" s="5">
        <v>1.2922</v>
      </c>
      <c r="F24" s="30">
        <v>10816000.84</v>
      </c>
      <c r="G24" s="5">
        <v>3.8203999999999998</v>
      </c>
      <c r="H24" s="30">
        <v>3832626.2</v>
      </c>
      <c r="I24" s="5">
        <v>0.84530000000000005</v>
      </c>
      <c r="J24" s="30">
        <v>0</v>
      </c>
      <c r="K24">
        <v>0</v>
      </c>
      <c r="L24" s="30">
        <v>0</v>
      </c>
      <c r="M24">
        <v>0</v>
      </c>
      <c r="N24" s="30">
        <v>519225.2</v>
      </c>
      <c r="O24" s="5">
        <v>0.83020000000000005</v>
      </c>
      <c r="P24" s="30">
        <v>6411343</v>
      </c>
      <c r="Q24" s="5">
        <v>4.4512</v>
      </c>
      <c r="R24" s="30">
        <v>501820</v>
      </c>
      <c r="S24" s="5">
        <v>1.4972000000000001</v>
      </c>
      <c r="T24" s="30">
        <v>2227061</v>
      </c>
      <c r="U24" s="5">
        <v>0.8427</v>
      </c>
      <c r="V24" s="30">
        <v>3485467.99</v>
      </c>
      <c r="W24" s="5">
        <v>0.80889999999999995</v>
      </c>
      <c r="X24" s="30">
        <v>52505487</v>
      </c>
      <c r="Y24" s="5">
        <v>0.83809999999999996</v>
      </c>
      <c r="Z24" s="30">
        <v>5852477</v>
      </c>
      <c r="AA24" s="5">
        <v>0.76590000000000003</v>
      </c>
      <c r="AB24" s="30">
        <v>11658784.6</v>
      </c>
      <c r="AC24" s="5">
        <v>0.83579999999999999</v>
      </c>
      <c r="AD24" s="30">
        <v>5223320.63</v>
      </c>
      <c r="AE24" s="5">
        <v>0.69210000000000005</v>
      </c>
    </row>
    <row r="25" spans="1:31">
      <c r="A25" t="s">
        <v>240</v>
      </c>
      <c r="B25" s="30">
        <v>168498538.15000001</v>
      </c>
      <c r="C25" s="5">
        <v>1.0325</v>
      </c>
      <c r="D25" s="30">
        <v>1435560</v>
      </c>
      <c r="E25" s="5">
        <v>0.86280000000000001</v>
      </c>
      <c r="F25" s="30">
        <v>0</v>
      </c>
      <c r="G25">
        <v>0</v>
      </c>
      <c r="H25" s="30">
        <v>6980063.9299999997</v>
      </c>
      <c r="I25" s="5">
        <v>1.5395000000000001</v>
      </c>
      <c r="J25" s="30">
        <v>491240.44</v>
      </c>
      <c r="K25" s="5">
        <v>4.6353999999999997</v>
      </c>
      <c r="L25" s="30">
        <v>0</v>
      </c>
      <c r="M25">
        <v>0</v>
      </c>
      <c r="N25" s="30">
        <v>930778.09</v>
      </c>
      <c r="O25" s="5">
        <v>1.4882</v>
      </c>
      <c r="P25" s="30">
        <v>2477360.1800000002</v>
      </c>
      <c r="Q25" s="5">
        <v>1.72</v>
      </c>
      <c r="R25" s="30">
        <v>914312.61</v>
      </c>
      <c r="S25" s="5">
        <v>2.7279</v>
      </c>
      <c r="T25" s="30">
        <v>4069840</v>
      </c>
      <c r="U25" s="5">
        <v>1.54</v>
      </c>
      <c r="V25" s="30">
        <v>6272360.5999999996</v>
      </c>
      <c r="W25" s="5">
        <v>1.4556</v>
      </c>
      <c r="X25" s="30">
        <v>95588791</v>
      </c>
      <c r="Y25" s="5">
        <v>1.5259</v>
      </c>
      <c r="Z25" s="30">
        <v>18654544</v>
      </c>
      <c r="AA25" s="5">
        <v>2.4413999999999998</v>
      </c>
      <c r="AB25" s="30">
        <v>21233212.940000001</v>
      </c>
      <c r="AC25" s="5">
        <v>1.5222</v>
      </c>
      <c r="AD25" s="30">
        <v>9450474.3599999994</v>
      </c>
      <c r="AE25" s="5">
        <v>1.2521</v>
      </c>
    </row>
    <row r="26" spans="1:31" ht="13.5" thickBot="1">
      <c r="A26" t="s">
        <v>241</v>
      </c>
      <c r="B26" s="30">
        <v>5015728060.2799997</v>
      </c>
      <c r="C26" s="5">
        <v>30.7348</v>
      </c>
      <c r="D26" s="30">
        <v>62018263.189999998</v>
      </c>
      <c r="E26" s="5">
        <v>37.275700000000001</v>
      </c>
      <c r="F26" s="30">
        <v>86155894.989999995</v>
      </c>
      <c r="G26" s="5">
        <v>30.431699999999999</v>
      </c>
      <c r="H26" s="30">
        <v>172900967.34999999</v>
      </c>
      <c r="I26" s="5">
        <v>38.134799999999998</v>
      </c>
      <c r="J26" s="30">
        <v>2931044.45</v>
      </c>
      <c r="K26" s="5">
        <v>27.657800000000002</v>
      </c>
      <c r="L26" s="30">
        <v>1086834907.9000001</v>
      </c>
      <c r="M26" s="5">
        <v>20.5364</v>
      </c>
      <c r="N26" s="30">
        <v>23211909.109999999</v>
      </c>
      <c r="O26" s="5">
        <v>37.113</v>
      </c>
      <c r="P26" s="30">
        <v>36112633.399999999</v>
      </c>
      <c r="Q26" s="5">
        <v>25.072199999999999</v>
      </c>
      <c r="R26" s="30">
        <v>22644843.420000002</v>
      </c>
      <c r="S26" s="5">
        <v>67.563100000000006</v>
      </c>
      <c r="T26" s="30">
        <v>100840091</v>
      </c>
      <c r="U26" s="5">
        <v>38.1569</v>
      </c>
      <c r="V26" s="30">
        <v>156898914.53999999</v>
      </c>
      <c r="W26" s="5">
        <v>36.411700000000003</v>
      </c>
      <c r="X26" s="30">
        <v>2368890931</v>
      </c>
      <c r="Y26" s="5">
        <v>37.813800000000001</v>
      </c>
      <c r="Z26" s="30">
        <v>181679568</v>
      </c>
      <c r="AA26" s="5">
        <v>23.776800000000001</v>
      </c>
      <c r="AB26" s="30">
        <v>478922404.13999999</v>
      </c>
      <c r="AC26" s="5">
        <v>34.333399999999997</v>
      </c>
      <c r="AD26" s="30">
        <v>235685687.78999999</v>
      </c>
      <c r="AE26" s="5">
        <v>31.226800000000001</v>
      </c>
    </row>
    <row r="27" spans="1:31" ht="14.25" thickTop="1" thickBot="1">
      <c r="A27" s="184" t="s">
        <v>242</v>
      </c>
      <c r="B27" s="185">
        <v>5292295493.6099997</v>
      </c>
      <c r="C27" s="186">
        <v>32.429499999999997</v>
      </c>
      <c r="D27" s="185">
        <v>65603706.909999996</v>
      </c>
      <c r="E27" s="186">
        <v>39.430700000000002</v>
      </c>
      <c r="F27" s="185">
        <v>99857293.829999998</v>
      </c>
      <c r="G27" s="186">
        <v>35.271299999999997</v>
      </c>
      <c r="H27" s="185">
        <v>183713657.47999999</v>
      </c>
      <c r="I27" s="186">
        <v>40.519599999999997</v>
      </c>
      <c r="J27" s="185">
        <v>3422284.89</v>
      </c>
      <c r="K27" s="186">
        <v>32.293199999999999</v>
      </c>
      <c r="L27" s="185">
        <v>1086834907.9000001</v>
      </c>
      <c r="M27" s="186">
        <v>20.5364</v>
      </c>
      <c r="N27" s="185">
        <v>24661912.399999999</v>
      </c>
      <c r="O27" s="186">
        <v>39.4313</v>
      </c>
      <c r="P27" s="185">
        <v>45001336.579999998</v>
      </c>
      <c r="Q27" s="186">
        <v>31.243400000000001</v>
      </c>
      <c r="R27" s="185">
        <v>24060976.030000001</v>
      </c>
      <c r="S27" s="186">
        <v>71.788200000000003</v>
      </c>
      <c r="T27" s="185">
        <v>107136992</v>
      </c>
      <c r="U27" s="186">
        <v>40.5396</v>
      </c>
      <c r="V27" s="185">
        <v>166656743.13</v>
      </c>
      <c r="W27" s="186">
        <v>38.676200000000001</v>
      </c>
      <c r="X27" s="185">
        <v>2516985209</v>
      </c>
      <c r="Y27" s="186">
        <v>40.177799999999998</v>
      </c>
      <c r="Z27" s="185">
        <v>206186589</v>
      </c>
      <c r="AA27" s="186">
        <v>26.984000000000002</v>
      </c>
      <c r="AB27" s="185">
        <v>511814401.68000001</v>
      </c>
      <c r="AC27" s="186">
        <v>36.691400000000002</v>
      </c>
      <c r="AD27" s="185">
        <v>250359482.78</v>
      </c>
      <c r="AE27" s="186">
        <v>33.170900000000003</v>
      </c>
    </row>
    <row r="28" spans="1:31" ht="13.5" thickTop="1">
      <c r="A28" t="s">
        <v>243</v>
      </c>
      <c r="B28" s="30">
        <v>0</v>
      </c>
      <c r="C28">
        <v>0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>
        <v>0</v>
      </c>
      <c r="N28" s="30">
        <v>0</v>
      </c>
      <c r="O28">
        <v>0</v>
      </c>
      <c r="P28" s="30">
        <v>0</v>
      </c>
      <c r="Q28">
        <v>0</v>
      </c>
      <c r="R28" s="30">
        <v>0</v>
      </c>
      <c r="S28">
        <v>0</v>
      </c>
      <c r="T28" s="30">
        <v>0</v>
      </c>
      <c r="U28">
        <v>0</v>
      </c>
      <c r="V28" s="30">
        <v>0</v>
      </c>
      <c r="W28">
        <v>0</v>
      </c>
      <c r="X28" s="30">
        <v>0</v>
      </c>
      <c r="Y28">
        <v>0</v>
      </c>
      <c r="Z28" s="30">
        <v>0</v>
      </c>
      <c r="AA28">
        <v>0</v>
      </c>
      <c r="AB28" s="30">
        <v>0</v>
      </c>
      <c r="AC28">
        <v>0</v>
      </c>
      <c r="AD28" s="30">
        <v>0</v>
      </c>
      <c r="AE28">
        <v>0</v>
      </c>
    </row>
    <row r="29" spans="1:31">
      <c r="A29" t="s">
        <v>244</v>
      </c>
      <c r="B29" s="30">
        <v>1112320495.0999999</v>
      </c>
      <c r="C29" s="5">
        <v>6.8159000000000001</v>
      </c>
      <c r="D29" s="30">
        <v>10866240</v>
      </c>
      <c r="E29" s="5">
        <v>6.5311000000000003</v>
      </c>
      <c r="F29" s="30">
        <v>13938776</v>
      </c>
      <c r="G29" s="5">
        <v>4.9234</v>
      </c>
      <c r="H29" s="30">
        <v>36686336</v>
      </c>
      <c r="I29" s="5">
        <v>8.0914999999999999</v>
      </c>
      <c r="J29" s="30">
        <v>0</v>
      </c>
      <c r="K29">
        <v>0</v>
      </c>
      <c r="L29" s="30">
        <v>281453437.5</v>
      </c>
      <c r="M29" s="5">
        <v>5.3182</v>
      </c>
      <c r="N29" s="30">
        <v>4916847</v>
      </c>
      <c r="O29" s="5">
        <v>7.8613999999999997</v>
      </c>
      <c r="P29" s="30">
        <v>6578244.25</v>
      </c>
      <c r="Q29" s="5">
        <v>4.5670999999999999</v>
      </c>
      <c r="R29" s="30">
        <v>0</v>
      </c>
      <c r="S29">
        <v>0</v>
      </c>
      <c r="T29" s="30">
        <v>21392275</v>
      </c>
      <c r="U29" s="5">
        <v>8.0945999999999998</v>
      </c>
      <c r="V29" s="30">
        <v>33209977.600000001</v>
      </c>
      <c r="W29" s="5">
        <v>7.7070999999999996</v>
      </c>
      <c r="X29" s="30">
        <v>502635365</v>
      </c>
      <c r="Y29" s="5">
        <v>8.0234000000000005</v>
      </c>
      <c r="Z29" s="30">
        <v>39221628</v>
      </c>
      <c r="AA29" s="5">
        <v>5.133</v>
      </c>
      <c r="AB29" s="30">
        <v>111519504.75</v>
      </c>
      <c r="AC29" s="5">
        <v>7.9946999999999999</v>
      </c>
      <c r="AD29" s="30">
        <v>49901864</v>
      </c>
      <c r="AE29" s="5">
        <v>6.6116999999999999</v>
      </c>
    </row>
    <row r="30" spans="1:31">
      <c r="A30" t="s">
        <v>245</v>
      </c>
      <c r="B30" s="30">
        <v>273166733.82999998</v>
      </c>
      <c r="C30" s="5">
        <v>1.6738999999999999</v>
      </c>
      <c r="D30" s="30">
        <v>0</v>
      </c>
      <c r="E30">
        <v>0</v>
      </c>
      <c r="F30" s="30">
        <v>8873113.1400000006</v>
      </c>
      <c r="G30" s="5">
        <v>3.1341000000000001</v>
      </c>
      <c r="H30" s="30">
        <v>3540021.6</v>
      </c>
      <c r="I30" s="5">
        <v>0.78080000000000005</v>
      </c>
      <c r="J30" s="30">
        <v>478550.4</v>
      </c>
      <c r="K30" s="5">
        <v>4.5156999999999998</v>
      </c>
      <c r="L30" s="30">
        <v>180979510.59999999</v>
      </c>
      <c r="M30" s="5">
        <v>3.4197000000000002</v>
      </c>
      <c r="N30" s="30">
        <v>478550.4</v>
      </c>
      <c r="O30" s="5">
        <v>0.7651</v>
      </c>
      <c r="P30" s="30">
        <v>0</v>
      </c>
      <c r="Q30">
        <v>0</v>
      </c>
      <c r="R30" s="30">
        <v>0</v>
      </c>
      <c r="S30">
        <v>0</v>
      </c>
      <c r="T30" s="30">
        <v>2064365</v>
      </c>
      <c r="U30" s="5">
        <v>0.78110000000000002</v>
      </c>
      <c r="V30" s="30">
        <v>3209053.39</v>
      </c>
      <c r="W30" s="5">
        <v>0.74470000000000003</v>
      </c>
      <c r="X30" s="30">
        <v>48519019</v>
      </c>
      <c r="Y30" s="5">
        <v>0.77449999999999997</v>
      </c>
      <c r="Z30" s="30">
        <v>9461988</v>
      </c>
      <c r="AA30" s="5">
        <v>1.2383</v>
      </c>
      <c r="AB30" s="30">
        <v>10768900.800000001</v>
      </c>
      <c r="AC30" s="5">
        <v>0.77200000000000002</v>
      </c>
      <c r="AD30" s="30">
        <v>4793661.5</v>
      </c>
      <c r="AE30" s="5">
        <v>0.6351</v>
      </c>
    </row>
    <row r="31" spans="1:31">
      <c r="A31" t="s">
        <v>246</v>
      </c>
      <c r="B31" s="30">
        <v>104010687.84</v>
      </c>
      <c r="C31" s="5">
        <v>0.63729999999999998</v>
      </c>
      <c r="D31" s="30">
        <v>0</v>
      </c>
      <c r="E31">
        <v>0</v>
      </c>
      <c r="F31" s="30">
        <v>6340362.0199999996</v>
      </c>
      <c r="G31" s="5">
        <v>2.2395</v>
      </c>
      <c r="H31" s="30">
        <v>3993413.48</v>
      </c>
      <c r="I31" s="5">
        <v>0.88080000000000003</v>
      </c>
      <c r="J31" s="30">
        <v>927914.94</v>
      </c>
      <c r="K31" s="5">
        <v>8.7559000000000005</v>
      </c>
      <c r="L31" s="30">
        <v>0</v>
      </c>
      <c r="M31">
        <v>0</v>
      </c>
      <c r="N31" s="30">
        <v>538296.6</v>
      </c>
      <c r="O31" s="5">
        <v>0.86070000000000002</v>
      </c>
      <c r="P31" s="30">
        <v>2781794.47</v>
      </c>
      <c r="Q31" s="5">
        <v>1.9313</v>
      </c>
      <c r="R31" s="30">
        <v>523330.23</v>
      </c>
      <c r="S31" s="5">
        <v>1.5613999999999999</v>
      </c>
      <c r="T31" s="30">
        <v>2325864</v>
      </c>
      <c r="U31" s="5">
        <v>0.88009999999999999</v>
      </c>
      <c r="V31" s="30">
        <v>3623769.5</v>
      </c>
      <c r="W31" s="5">
        <v>0.84099999999999997</v>
      </c>
      <c r="X31" s="30">
        <v>54732323</v>
      </c>
      <c r="Y31" s="5">
        <v>0.87370000000000003</v>
      </c>
      <c r="Z31" s="30">
        <v>10670837</v>
      </c>
      <c r="AA31" s="5">
        <v>1.3965000000000001</v>
      </c>
      <c r="AB31" s="30">
        <v>12147908.949999999</v>
      </c>
      <c r="AC31" s="5">
        <v>0.87090000000000001</v>
      </c>
      <c r="AD31" s="30">
        <v>5404873.6500000004</v>
      </c>
      <c r="AE31" s="5">
        <v>0.71609999999999996</v>
      </c>
    </row>
    <row r="32" spans="1:31">
      <c r="A32" t="s">
        <v>247</v>
      </c>
      <c r="B32" s="30">
        <v>0</v>
      </c>
      <c r="C32">
        <v>0</v>
      </c>
      <c r="D32" s="30">
        <v>0</v>
      </c>
      <c r="E32">
        <v>0</v>
      </c>
      <c r="F32" s="30">
        <v>0</v>
      </c>
      <c r="G32">
        <v>0</v>
      </c>
      <c r="H32" s="30">
        <v>0</v>
      </c>
      <c r="I32">
        <v>0</v>
      </c>
      <c r="J32" s="30">
        <v>0</v>
      </c>
      <c r="K32">
        <v>0</v>
      </c>
      <c r="L32" s="30">
        <v>0</v>
      </c>
      <c r="M32">
        <v>0</v>
      </c>
      <c r="N32" s="30">
        <v>0</v>
      </c>
      <c r="O32">
        <v>0</v>
      </c>
      <c r="P32" s="30">
        <v>0</v>
      </c>
      <c r="Q32">
        <v>0</v>
      </c>
      <c r="R32" s="30">
        <v>0</v>
      </c>
      <c r="S32">
        <v>0</v>
      </c>
      <c r="T32" s="30">
        <v>0</v>
      </c>
      <c r="U32">
        <v>0</v>
      </c>
      <c r="V32" s="30">
        <v>0</v>
      </c>
      <c r="W32">
        <v>0</v>
      </c>
      <c r="X32" s="30">
        <v>0</v>
      </c>
      <c r="Y32">
        <v>0</v>
      </c>
      <c r="Z32" s="30">
        <v>0</v>
      </c>
      <c r="AA32">
        <v>0</v>
      </c>
      <c r="AB32" s="30">
        <v>0</v>
      </c>
      <c r="AC32">
        <v>0</v>
      </c>
      <c r="AD32" s="30">
        <v>0</v>
      </c>
      <c r="AE32">
        <v>0</v>
      </c>
    </row>
    <row r="33" spans="1:31">
      <c r="A33" t="s">
        <v>248</v>
      </c>
      <c r="B33" s="30">
        <v>628998827.78999996</v>
      </c>
      <c r="C33" s="5">
        <v>3.8542999999999998</v>
      </c>
      <c r="D33" s="30">
        <v>9329360</v>
      </c>
      <c r="E33" s="5">
        <v>5.6073000000000004</v>
      </c>
      <c r="F33" s="30">
        <v>2454671.75</v>
      </c>
      <c r="G33" s="5">
        <v>0.86699999999999999</v>
      </c>
      <c r="H33" s="30">
        <v>23276069.890000001</v>
      </c>
      <c r="I33" s="5">
        <v>5.1337000000000002</v>
      </c>
      <c r="J33" s="30">
        <v>0</v>
      </c>
      <c r="K33">
        <v>0</v>
      </c>
      <c r="L33" s="30">
        <v>105593465.77</v>
      </c>
      <c r="M33" s="5">
        <v>1.9953000000000001</v>
      </c>
      <c r="N33" s="30">
        <v>3124124.59</v>
      </c>
      <c r="O33" s="5">
        <v>4.9950999999999999</v>
      </c>
      <c r="P33" s="30">
        <v>4672191.7699999996</v>
      </c>
      <c r="Q33" s="5">
        <v>3.2437999999999998</v>
      </c>
      <c r="R33" s="30">
        <v>0</v>
      </c>
      <c r="S33">
        <v>0</v>
      </c>
      <c r="T33" s="30">
        <v>13581689</v>
      </c>
      <c r="U33" s="5">
        <v>5.1391999999999998</v>
      </c>
      <c r="V33" s="30">
        <v>20957127.68</v>
      </c>
      <c r="W33" s="5">
        <v>4.8635000000000002</v>
      </c>
      <c r="X33" s="30">
        <v>318903131</v>
      </c>
      <c r="Y33" s="5">
        <v>5.0904999999999996</v>
      </c>
      <c r="Z33" s="30">
        <v>24884709</v>
      </c>
      <c r="AA33" s="5">
        <v>3.2566999999999999</v>
      </c>
      <c r="AB33" s="30">
        <v>70754335.980000004</v>
      </c>
      <c r="AC33" s="5">
        <v>5.0723000000000003</v>
      </c>
      <c r="AD33" s="30">
        <v>31467951.359999999</v>
      </c>
      <c r="AE33" s="5">
        <v>4.1692999999999998</v>
      </c>
    </row>
    <row r="34" spans="1:31" ht="13.5" thickBot="1">
      <c r="A34" t="s">
        <v>249</v>
      </c>
      <c r="B34" s="30">
        <v>6582500</v>
      </c>
      <c r="C34" s="5">
        <v>4.0300000000000002E-2</v>
      </c>
      <c r="D34" s="30">
        <v>6582500</v>
      </c>
      <c r="E34" s="5">
        <v>3.9563999999999999</v>
      </c>
      <c r="F34" s="30">
        <v>0</v>
      </c>
      <c r="G34">
        <v>0</v>
      </c>
      <c r="H34" s="30">
        <v>0</v>
      </c>
      <c r="I34">
        <v>0</v>
      </c>
      <c r="J34" s="30">
        <v>0</v>
      </c>
      <c r="K34">
        <v>0</v>
      </c>
      <c r="L34" s="30">
        <v>0</v>
      </c>
      <c r="M34">
        <v>0</v>
      </c>
      <c r="N34" s="30">
        <v>0</v>
      </c>
      <c r="O34">
        <v>0</v>
      </c>
      <c r="P34" s="30">
        <v>0</v>
      </c>
      <c r="Q34">
        <v>0</v>
      </c>
      <c r="R34" s="30">
        <v>0</v>
      </c>
      <c r="S34">
        <v>0</v>
      </c>
      <c r="T34" s="30">
        <v>0</v>
      </c>
      <c r="U34">
        <v>0</v>
      </c>
      <c r="V34" s="30">
        <v>0</v>
      </c>
      <c r="W34">
        <v>0</v>
      </c>
      <c r="X34" s="30">
        <v>0</v>
      </c>
      <c r="Y34">
        <v>0</v>
      </c>
      <c r="Z34" s="30">
        <v>0</v>
      </c>
      <c r="AA34">
        <v>0</v>
      </c>
      <c r="AB34" s="30">
        <v>0</v>
      </c>
      <c r="AC34">
        <v>0</v>
      </c>
      <c r="AD34" s="30">
        <v>0</v>
      </c>
      <c r="AE34">
        <v>0</v>
      </c>
    </row>
    <row r="35" spans="1:31" ht="14.25" thickTop="1" thickBot="1">
      <c r="A35" s="184" t="s">
        <v>250</v>
      </c>
      <c r="B35" s="185">
        <v>2125079244.5599999</v>
      </c>
      <c r="C35" s="186">
        <v>13.021800000000001</v>
      </c>
      <c r="D35" s="185">
        <v>26778100</v>
      </c>
      <c r="E35" s="186">
        <v>16.094799999999999</v>
      </c>
      <c r="F35" s="185">
        <v>31606922.91</v>
      </c>
      <c r="G35" s="186">
        <v>11.164099999999999</v>
      </c>
      <c r="H35" s="185">
        <v>67495840.969999999</v>
      </c>
      <c r="I35" s="186">
        <v>14.886799999999999</v>
      </c>
      <c r="J35" s="185">
        <v>1406465.34</v>
      </c>
      <c r="K35" s="186">
        <v>13.271599999999999</v>
      </c>
      <c r="L35" s="185">
        <v>568026413.87</v>
      </c>
      <c r="M35" s="186">
        <v>10.7332</v>
      </c>
      <c r="N35" s="185">
        <v>9057818.5899999999</v>
      </c>
      <c r="O35" s="186">
        <v>14.4823</v>
      </c>
      <c r="P35" s="185">
        <v>14032230.49</v>
      </c>
      <c r="Q35" s="186">
        <v>9.7423000000000002</v>
      </c>
      <c r="R35" s="185">
        <v>523330.23</v>
      </c>
      <c r="S35" s="186">
        <v>1.5613999999999999</v>
      </c>
      <c r="T35" s="185">
        <v>39364193</v>
      </c>
      <c r="U35" s="186">
        <v>14.895</v>
      </c>
      <c r="V35" s="185">
        <v>60999928.170000002</v>
      </c>
      <c r="W35" s="186">
        <v>14.1563</v>
      </c>
      <c r="X35" s="185">
        <v>924789838</v>
      </c>
      <c r="Y35" s="186">
        <v>14.7621</v>
      </c>
      <c r="Z35" s="185">
        <v>84239162</v>
      </c>
      <c r="AA35" s="186">
        <v>11.0245</v>
      </c>
      <c r="AB35" s="185">
        <v>205190650.47999999</v>
      </c>
      <c r="AC35" s="186">
        <v>14.709899999999999</v>
      </c>
      <c r="AD35" s="185">
        <v>91568350.510000005</v>
      </c>
      <c r="AE35" s="186">
        <v>12.132199999999999</v>
      </c>
    </row>
    <row r="36" spans="1:31" ht="13.5" thickTop="1">
      <c r="A36" t="s">
        <v>251</v>
      </c>
      <c r="B36" s="30">
        <v>196682169.68000001</v>
      </c>
      <c r="C36" s="5">
        <v>1.2052</v>
      </c>
      <c r="D36" s="30">
        <v>0</v>
      </c>
      <c r="E36">
        <v>0</v>
      </c>
      <c r="F36" s="30">
        <v>1731526.05</v>
      </c>
      <c r="G36" s="5">
        <v>0.61160000000000003</v>
      </c>
      <c r="H36" s="30">
        <v>8411766.4900000002</v>
      </c>
      <c r="I36" s="5">
        <v>1.8552999999999999</v>
      </c>
      <c r="J36" s="30">
        <v>0</v>
      </c>
      <c r="K36">
        <v>0</v>
      </c>
      <c r="L36" s="30">
        <v>0</v>
      </c>
      <c r="M36">
        <v>0</v>
      </c>
      <c r="N36" s="30">
        <v>1138620.74</v>
      </c>
      <c r="O36" s="5">
        <v>1.8205</v>
      </c>
      <c r="P36" s="30">
        <v>2398104.92</v>
      </c>
      <c r="Q36" s="5">
        <v>1.6649</v>
      </c>
      <c r="R36" s="30">
        <v>0</v>
      </c>
      <c r="S36">
        <v>0</v>
      </c>
      <c r="T36" s="30">
        <v>4912050</v>
      </c>
      <c r="U36" s="5">
        <v>1.8587</v>
      </c>
      <c r="V36" s="30">
        <v>7569343.8799999999</v>
      </c>
      <c r="W36" s="5">
        <v>1.7565999999999999</v>
      </c>
      <c r="X36" s="30">
        <v>115247850</v>
      </c>
      <c r="Y36" s="5">
        <v>1.8396999999999999</v>
      </c>
      <c r="Z36" s="30">
        <v>22480336</v>
      </c>
      <c r="AA36" s="5">
        <v>2.9420000000000002</v>
      </c>
      <c r="AB36" s="30">
        <v>21428216.199999999</v>
      </c>
      <c r="AC36" s="5">
        <v>1.5362</v>
      </c>
      <c r="AD36" s="30">
        <v>11364355.4</v>
      </c>
      <c r="AE36" s="5">
        <v>1.5057</v>
      </c>
    </row>
    <row r="37" spans="1:31">
      <c r="A37" t="s">
        <v>252</v>
      </c>
      <c r="B37" s="30">
        <v>373919705.05000001</v>
      </c>
      <c r="C37" s="5">
        <v>2.2913000000000001</v>
      </c>
      <c r="D37" s="30">
        <v>0</v>
      </c>
      <c r="E37">
        <v>0</v>
      </c>
      <c r="F37" s="30">
        <v>6210473.4000000004</v>
      </c>
      <c r="G37" s="5">
        <v>2.1936</v>
      </c>
      <c r="H37" s="30">
        <v>8056108.4000000004</v>
      </c>
      <c r="I37" s="5">
        <v>1.7767999999999999</v>
      </c>
      <c r="J37" s="30">
        <v>0</v>
      </c>
      <c r="K37">
        <v>0</v>
      </c>
      <c r="L37" s="30">
        <v>176790224</v>
      </c>
      <c r="M37" s="5">
        <v>3.3405999999999998</v>
      </c>
      <c r="N37" s="30">
        <v>1080715.2</v>
      </c>
      <c r="O37" s="5">
        <v>1.7279</v>
      </c>
      <c r="P37" s="30">
        <v>2435152.7999999998</v>
      </c>
      <c r="Q37" s="5">
        <v>1.6907000000000001</v>
      </c>
      <c r="R37" s="30">
        <v>0</v>
      </c>
      <c r="S37">
        <v>0</v>
      </c>
      <c r="T37" s="30">
        <v>4701462</v>
      </c>
      <c r="U37" s="5">
        <v>1.7789999999999999</v>
      </c>
      <c r="V37" s="30">
        <v>7290036.4500000002</v>
      </c>
      <c r="W37" s="5">
        <v>1.6918</v>
      </c>
      <c r="X37" s="30">
        <v>110413022</v>
      </c>
      <c r="Y37" s="5">
        <v>1.7625</v>
      </c>
      <c r="Z37" s="30">
        <v>21540466</v>
      </c>
      <c r="AA37" s="5">
        <v>2.819</v>
      </c>
      <c r="AB37" s="30">
        <v>24506232</v>
      </c>
      <c r="AC37" s="5">
        <v>1.7567999999999999</v>
      </c>
      <c r="AD37" s="30">
        <v>10895812.800000001</v>
      </c>
      <c r="AE37" s="5">
        <v>1.4436</v>
      </c>
    </row>
    <row r="38" spans="1:31">
      <c r="A38" t="s">
        <v>253</v>
      </c>
      <c r="B38" s="30">
        <v>880282699.75999999</v>
      </c>
      <c r="C38" s="5">
        <v>5.3940999999999999</v>
      </c>
      <c r="D38" s="30">
        <v>11690325</v>
      </c>
      <c r="E38" s="5">
        <v>7.0263999999999998</v>
      </c>
      <c r="F38" s="30">
        <v>10869134.4</v>
      </c>
      <c r="G38" s="5">
        <v>3.8391999999999999</v>
      </c>
      <c r="H38" s="30">
        <v>18020481.600000001</v>
      </c>
      <c r="I38" s="5">
        <v>3.9746000000000001</v>
      </c>
      <c r="J38" s="30">
        <v>0</v>
      </c>
      <c r="K38">
        <v>0</v>
      </c>
      <c r="L38" s="30">
        <v>444375936</v>
      </c>
      <c r="M38" s="5">
        <v>8.3968000000000007</v>
      </c>
      <c r="N38" s="30">
        <v>2236329.6</v>
      </c>
      <c r="O38" s="5">
        <v>3.5756000000000001</v>
      </c>
      <c r="P38" s="30">
        <v>4218763.2</v>
      </c>
      <c r="Q38" s="5">
        <v>2.9289999999999998</v>
      </c>
      <c r="R38" s="30">
        <v>0</v>
      </c>
      <c r="S38">
        <v>0</v>
      </c>
      <c r="T38" s="30">
        <v>10498003</v>
      </c>
      <c r="U38" s="5">
        <v>3.9723000000000002</v>
      </c>
      <c r="V38" s="30">
        <v>16248393.92</v>
      </c>
      <c r="W38" s="5">
        <v>3.7707999999999999</v>
      </c>
      <c r="X38" s="30">
        <v>246899035</v>
      </c>
      <c r="Y38" s="5">
        <v>3.9411999999999998</v>
      </c>
      <c r="Z38" s="30">
        <v>36123778</v>
      </c>
      <c r="AA38" s="5">
        <v>4.7275999999999998</v>
      </c>
      <c r="AB38" s="30">
        <v>54780873.600000001</v>
      </c>
      <c r="AC38" s="5">
        <v>3.9272</v>
      </c>
      <c r="AD38" s="30">
        <v>24321646.440000001</v>
      </c>
      <c r="AE38" s="5">
        <v>3.2225000000000001</v>
      </c>
    </row>
    <row r="39" spans="1:31" ht="13.5" thickBot="1">
      <c r="A39" t="s">
        <v>254</v>
      </c>
      <c r="B39" s="30">
        <v>0</v>
      </c>
      <c r="C39">
        <v>0</v>
      </c>
      <c r="D39" s="30">
        <v>0</v>
      </c>
      <c r="E39">
        <v>0</v>
      </c>
      <c r="F39" s="30">
        <v>0</v>
      </c>
      <c r="G39">
        <v>0</v>
      </c>
      <c r="H39" s="30">
        <v>0</v>
      </c>
      <c r="I39">
        <v>0</v>
      </c>
      <c r="J39" s="30">
        <v>0</v>
      </c>
      <c r="K39">
        <v>0</v>
      </c>
      <c r="L39" s="30">
        <v>0</v>
      </c>
      <c r="M39">
        <v>0</v>
      </c>
      <c r="N39" s="30">
        <v>0</v>
      </c>
      <c r="O39">
        <v>0</v>
      </c>
      <c r="P39" s="30">
        <v>0</v>
      </c>
      <c r="Q39">
        <v>0</v>
      </c>
      <c r="R39" s="30">
        <v>0</v>
      </c>
      <c r="S39">
        <v>0</v>
      </c>
      <c r="T39" s="30">
        <v>0</v>
      </c>
      <c r="U39">
        <v>0</v>
      </c>
      <c r="V39" s="30">
        <v>0</v>
      </c>
      <c r="W39">
        <v>0</v>
      </c>
      <c r="X39" s="30">
        <v>0</v>
      </c>
      <c r="Y39">
        <v>0</v>
      </c>
      <c r="Z39" s="30">
        <v>0</v>
      </c>
      <c r="AA39">
        <v>0</v>
      </c>
      <c r="AB39" s="30">
        <v>0</v>
      </c>
      <c r="AC39">
        <v>0</v>
      </c>
      <c r="AD39" s="30">
        <v>0</v>
      </c>
      <c r="AE39">
        <v>0</v>
      </c>
    </row>
    <row r="40" spans="1:31" ht="14.25" thickTop="1" thickBot="1">
      <c r="A40" s="184" t="s">
        <v>255</v>
      </c>
      <c r="B40" s="185">
        <v>1450884574.49</v>
      </c>
      <c r="C40" s="186">
        <v>8.8905999999999992</v>
      </c>
      <c r="D40" s="185">
        <v>11690325</v>
      </c>
      <c r="E40" s="186">
        <v>7.0263999999999998</v>
      </c>
      <c r="F40" s="185">
        <v>18811133.850000001</v>
      </c>
      <c r="G40" s="186">
        <v>6.6444000000000001</v>
      </c>
      <c r="H40" s="185">
        <v>34488356.490000002</v>
      </c>
      <c r="I40" s="186">
        <v>7.6067</v>
      </c>
      <c r="J40" s="185">
        <v>0</v>
      </c>
      <c r="K40" s="184">
        <v>0</v>
      </c>
      <c r="L40" s="185">
        <v>621166160</v>
      </c>
      <c r="M40" s="186">
        <v>11.737299999999999</v>
      </c>
      <c r="N40" s="185">
        <v>4455665.54</v>
      </c>
      <c r="O40" s="186">
        <v>7.1241000000000003</v>
      </c>
      <c r="P40" s="185">
        <v>9052020.9199999999</v>
      </c>
      <c r="Q40" s="186">
        <v>6.2846000000000002</v>
      </c>
      <c r="R40" s="185">
        <v>0</v>
      </c>
      <c r="S40" s="184">
        <v>0</v>
      </c>
      <c r="T40" s="185">
        <v>20111515</v>
      </c>
      <c r="U40" s="186">
        <v>7.61</v>
      </c>
      <c r="V40" s="185">
        <v>31107774.25</v>
      </c>
      <c r="W40" s="186">
        <v>7.2191999999999998</v>
      </c>
      <c r="X40" s="185">
        <v>472559907</v>
      </c>
      <c r="Y40" s="186">
        <v>7.5433000000000003</v>
      </c>
      <c r="Z40" s="185">
        <v>80144580</v>
      </c>
      <c r="AA40" s="186">
        <v>10.4887</v>
      </c>
      <c r="AB40" s="185">
        <v>100715321.8</v>
      </c>
      <c r="AC40" s="186">
        <v>7.2202000000000002</v>
      </c>
      <c r="AD40" s="185">
        <v>46581814.640000001</v>
      </c>
      <c r="AE40" s="186">
        <v>6.1718000000000002</v>
      </c>
    </row>
    <row r="41" spans="1:31" ht="13.5" thickTop="1">
      <c r="A41" t="s">
        <v>256</v>
      </c>
      <c r="B41" s="30">
        <v>2112583431.48</v>
      </c>
      <c r="C41" s="5">
        <v>12.9452</v>
      </c>
      <c r="D41" s="30">
        <v>0</v>
      </c>
      <c r="E41">
        <v>0</v>
      </c>
      <c r="F41" s="30">
        <v>31938540.079999998</v>
      </c>
      <c r="G41" s="5">
        <v>11.2812</v>
      </c>
      <c r="H41" s="30">
        <v>50652166.390000001</v>
      </c>
      <c r="I41" s="5">
        <v>11.171799999999999</v>
      </c>
      <c r="J41" s="30">
        <v>852527.96</v>
      </c>
      <c r="K41" s="5">
        <v>8.0446000000000009</v>
      </c>
      <c r="L41" s="30">
        <v>895192837.12</v>
      </c>
      <c r="M41" s="5">
        <v>16.915199999999999</v>
      </c>
      <c r="N41" s="30">
        <v>6812034.8600000003</v>
      </c>
      <c r="O41" s="5">
        <v>10.8916</v>
      </c>
      <c r="P41" s="30">
        <v>15884707.109999999</v>
      </c>
      <c r="Q41" s="5">
        <v>11.0284</v>
      </c>
      <c r="R41" s="30">
        <v>0</v>
      </c>
      <c r="S41">
        <v>0</v>
      </c>
      <c r="T41" s="30">
        <v>29536925</v>
      </c>
      <c r="U41" s="5">
        <v>11.176500000000001</v>
      </c>
      <c r="V41" s="30">
        <v>45600312.649999999</v>
      </c>
      <c r="W41" s="5">
        <v>10.5825</v>
      </c>
      <c r="X41" s="30">
        <v>693917363</v>
      </c>
      <c r="Y41" s="5">
        <v>11.0768</v>
      </c>
      <c r="Z41" s="30">
        <v>119987804</v>
      </c>
      <c r="AA41" s="5">
        <v>15.702999999999999</v>
      </c>
      <c r="AB41" s="30">
        <v>153983159.84999999</v>
      </c>
      <c r="AC41" s="5">
        <v>11.0389</v>
      </c>
      <c r="AD41" s="30">
        <v>68225053.459999993</v>
      </c>
      <c r="AE41" s="5">
        <v>9.0394000000000005</v>
      </c>
    </row>
    <row r="42" spans="1:31">
      <c r="A42" t="s">
        <v>257</v>
      </c>
      <c r="B42" s="30">
        <v>75546595.799999997</v>
      </c>
      <c r="C42" s="5">
        <v>0.46289999999999998</v>
      </c>
      <c r="D42" s="30">
        <v>1368044.28</v>
      </c>
      <c r="E42" s="5">
        <v>0.82230000000000003</v>
      </c>
      <c r="F42" s="30">
        <v>1416870</v>
      </c>
      <c r="G42" s="5">
        <v>0.50049999999999994</v>
      </c>
      <c r="H42" s="30">
        <v>3111022.67</v>
      </c>
      <c r="I42" s="5">
        <v>0.68620000000000003</v>
      </c>
      <c r="J42" s="30">
        <v>0</v>
      </c>
      <c r="K42">
        <v>0</v>
      </c>
      <c r="L42" s="30">
        <v>0</v>
      </c>
      <c r="M42">
        <v>0</v>
      </c>
      <c r="N42" s="30">
        <v>417128.95</v>
      </c>
      <c r="O42" s="5">
        <v>0.66690000000000005</v>
      </c>
      <c r="P42" s="30">
        <v>0</v>
      </c>
      <c r="Q42">
        <v>0</v>
      </c>
      <c r="R42" s="30">
        <v>0</v>
      </c>
      <c r="S42">
        <v>0</v>
      </c>
      <c r="T42" s="30">
        <v>1817759</v>
      </c>
      <c r="U42" s="5">
        <v>0.68779999999999997</v>
      </c>
      <c r="V42" s="30">
        <v>2796180</v>
      </c>
      <c r="W42" s="5">
        <v>0.64890000000000003</v>
      </c>
      <c r="X42" s="30">
        <v>42638414</v>
      </c>
      <c r="Y42" s="5">
        <v>0.68059999999999998</v>
      </c>
      <c r="Z42" s="30">
        <v>8318383</v>
      </c>
      <c r="AA42" s="5">
        <v>1.0886</v>
      </c>
      <c r="AB42" s="30">
        <v>9463662.25</v>
      </c>
      <c r="AC42" s="5">
        <v>0.6784</v>
      </c>
      <c r="AD42" s="30">
        <v>4199131.6500000004</v>
      </c>
      <c r="AE42" s="5">
        <v>0.55640000000000001</v>
      </c>
    </row>
    <row r="43" spans="1:31">
      <c r="A43" t="s">
        <v>258</v>
      </c>
      <c r="B43" s="30">
        <v>241433956.97999999</v>
      </c>
      <c r="C43" s="5">
        <v>1.4794</v>
      </c>
      <c r="D43" s="30">
        <v>8221854</v>
      </c>
      <c r="E43" s="5">
        <v>4.9417</v>
      </c>
      <c r="F43" s="30">
        <v>1546225.73</v>
      </c>
      <c r="G43" s="5">
        <v>0.54620000000000002</v>
      </c>
      <c r="H43" s="30">
        <v>9905596.5199999996</v>
      </c>
      <c r="I43" s="5">
        <v>2.1848000000000001</v>
      </c>
      <c r="J43" s="30">
        <v>441207.93</v>
      </c>
      <c r="K43" s="5">
        <v>4.1632999999999996</v>
      </c>
      <c r="L43" s="30">
        <v>0</v>
      </c>
      <c r="M43">
        <v>0</v>
      </c>
      <c r="N43" s="30">
        <v>1328716.1299999999</v>
      </c>
      <c r="O43" s="5">
        <v>2.1244999999999998</v>
      </c>
      <c r="P43" s="30">
        <v>3872745.87</v>
      </c>
      <c r="Q43" s="5">
        <v>2.6888000000000001</v>
      </c>
      <c r="R43" s="30">
        <v>0</v>
      </c>
      <c r="S43">
        <v>0</v>
      </c>
      <c r="T43" s="30">
        <v>5774510</v>
      </c>
      <c r="U43" s="5">
        <v>2.1850000000000001</v>
      </c>
      <c r="V43" s="30">
        <v>8928163.5600000005</v>
      </c>
      <c r="W43" s="5">
        <v>2.0720000000000001</v>
      </c>
      <c r="X43" s="30">
        <v>135735101</v>
      </c>
      <c r="Y43" s="5">
        <v>2.1667000000000001</v>
      </c>
      <c r="Z43" s="30">
        <v>22379762</v>
      </c>
      <c r="AA43" s="5">
        <v>2.9289000000000001</v>
      </c>
      <c r="AB43" s="30">
        <v>30116042.489999998</v>
      </c>
      <c r="AC43" s="5">
        <v>2.1589999999999998</v>
      </c>
      <c r="AD43" s="30">
        <v>13184031.75</v>
      </c>
      <c r="AE43" s="5">
        <v>1.7467999999999999</v>
      </c>
    </row>
    <row r="44" spans="1:31">
      <c r="A44" t="s">
        <v>259</v>
      </c>
      <c r="B44" s="30">
        <v>454620962.37</v>
      </c>
      <c r="C44" s="5">
        <v>2.7858000000000001</v>
      </c>
      <c r="D44" s="30">
        <v>7016564.1600000001</v>
      </c>
      <c r="E44" s="5">
        <v>4.2172999999999998</v>
      </c>
      <c r="F44" s="30">
        <v>13960687.1</v>
      </c>
      <c r="G44" s="5">
        <v>4.9311999999999996</v>
      </c>
      <c r="H44" s="30">
        <v>18755839.199999999</v>
      </c>
      <c r="I44" s="5">
        <v>4.1368</v>
      </c>
      <c r="J44" s="30">
        <v>1269349.8</v>
      </c>
      <c r="K44" s="5">
        <v>11.9778</v>
      </c>
      <c r="L44" s="30">
        <v>0</v>
      </c>
      <c r="M44">
        <v>0</v>
      </c>
      <c r="N44" s="30">
        <v>2513728.5</v>
      </c>
      <c r="O44" s="5">
        <v>4.0190999999999999</v>
      </c>
      <c r="P44" s="30">
        <v>11969798.449999999</v>
      </c>
      <c r="Q44" s="5">
        <v>8.3103999999999996</v>
      </c>
      <c r="R44" s="30">
        <v>0</v>
      </c>
      <c r="S44">
        <v>0</v>
      </c>
      <c r="T44" s="30">
        <v>10954758</v>
      </c>
      <c r="U44" s="5">
        <v>4.1452</v>
      </c>
      <c r="V44" s="30">
        <v>17033496.25</v>
      </c>
      <c r="W44" s="5">
        <v>3.9529999999999998</v>
      </c>
      <c r="X44" s="30">
        <v>256962500</v>
      </c>
      <c r="Y44" s="5">
        <v>4.1017999999999999</v>
      </c>
      <c r="Z44" s="30">
        <v>31664474</v>
      </c>
      <c r="AA44" s="5">
        <v>4.1440000000000001</v>
      </c>
      <c r="AB44" s="30">
        <v>57010906.5</v>
      </c>
      <c r="AC44" s="5">
        <v>4.0869999999999997</v>
      </c>
      <c r="AD44" s="30">
        <v>25508860.41</v>
      </c>
      <c r="AE44" s="5">
        <v>3.3797999999999999</v>
      </c>
    </row>
    <row r="45" spans="1:31">
      <c r="A45" t="s">
        <v>260</v>
      </c>
      <c r="B45" s="30">
        <v>0</v>
      </c>
      <c r="C45">
        <v>0</v>
      </c>
      <c r="D45" s="30">
        <v>0</v>
      </c>
      <c r="E45">
        <v>0</v>
      </c>
      <c r="F45" s="30">
        <v>0</v>
      </c>
      <c r="G45">
        <v>0</v>
      </c>
      <c r="H45" s="30">
        <v>0</v>
      </c>
      <c r="I45">
        <v>0</v>
      </c>
      <c r="J45" s="30">
        <v>0</v>
      </c>
      <c r="K45">
        <v>0</v>
      </c>
      <c r="L45" s="30">
        <v>0</v>
      </c>
      <c r="M45">
        <v>0</v>
      </c>
      <c r="N45" s="30">
        <v>0</v>
      </c>
      <c r="O45">
        <v>0</v>
      </c>
      <c r="P45" s="30">
        <v>0</v>
      </c>
      <c r="Q45">
        <v>0</v>
      </c>
      <c r="R45" s="30">
        <v>0</v>
      </c>
      <c r="S45">
        <v>0</v>
      </c>
      <c r="T45" s="30">
        <v>0</v>
      </c>
      <c r="U45">
        <v>0</v>
      </c>
      <c r="V45" s="30">
        <v>0</v>
      </c>
      <c r="W45">
        <v>0</v>
      </c>
      <c r="X45" s="30">
        <v>0</v>
      </c>
      <c r="Y45">
        <v>0</v>
      </c>
      <c r="Z45" s="30">
        <v>0</v>
      </c>
      <c r="AA45">
        <v>0</v>
      </c>
      <c r="AB45" s="30">
        <v>0</v>
      </c>
      <c r="AC45">
        <v>0</v>
      </c>
      <c r="AD45" s="30">
        <v>0</v>
      </c>
      <c r="AE45">
        <v>0</v>
      </c>
    </row>
    <row r="46" spans="1:31">
      <c r="A46" t="s">
        <v>261</v>
      </c>
      <c r="B46" s="30">
        <v>3565000.98</v>
      </c>
      <c r="C46" s="5">
        <v>2.18E-2</v>
      </c>
      <c r="D46" s="30">
        <v>0</v>
      </c>
      <c r="E46">
        <v>0</v>
      </c>
      <c r="F46" s="30">
        <v>1329834.27</v>
      </c>
      <c r="G46" s="5">
        <v>0.46970000000000001</v>
      </c>
      <c r="H46" s="30">
        <v>0</v>
      </c>
      <c r="I46">
        <v>0</v>
      </c>
      <c r="J46" s="30">
        <v>0</v>
      </c>
      <c r="K46">
        <v>0</v>
      </c>
      <c r="L46" s="30">
        <v>0</v>
      </c>
      <c r="M46">
        <v>0</v>
      </c>
      <c r="N46" s="30">
        <v>0</v>
      </c>
      <c r="O46">
        <v>0</v>
      </c>
      <c r="P46" s="30">
        <v>2235166.71</v>
      </c>
      <c r="Q46" s="5">
        <v>1.5518000000000001</v>
      </c>
      <c r="R46" s="30">
        <v>0</v>
      </c>
      <c r="S46">
        <v>0</v>
      </c>
      <c r="T46" s="30">
        <v>0</v>
      </c>
      <c r="U46">
        <v>0</v>
      </c>
      <c r="V46" s="30">
        <v>0</v>
      </c>
      <c r="W46">
        <v>0</v>
      </c>
      <c r="X46" s="30">
        <v>0</v>
      </c>
      <c r="Y46">
        <v>0</v>
      </c>
      <c r="Z46" s="30">
        <v>0</v>
      </c>
      <c r="AA46">
        <v>0</v>
      </c>
      <c r="AB46" s="30">
        <v>0</v>
      </c>
      <c r="AC46">
        <v>0</v>
      </c>
      <c r="AD46" s="30">
        <v>0</v>
      </c>
      <c r="AE46">
        <v>0</v>
      </c>
    </row>
    <row r="47" spans="1:31" ht="13.5" thickBot="1">
      <c r="A47" t="s">
        <v>40</v>
      </c>
      <c r="B47" s="30">
        <v>82076687.810000002</v>
      </c>
      <c r="C47" s="5">
        <v>0.50290000000000001</v>
      </c>
      <c r="D47" s="30">
        <v>0</v>
      </c>
      <c r="E47">
        <v>0</v>
      </c>
      <c r="F47" s="30">
        <v>0</v>
      </c>
      <c r="G47">
        <v>0</v>
      </c>
      <c r="H47" s="30">
        <v>3479632.1</v>
      </c>
      <c r="I47" s="5">
        <v>0.76749999999999996</v>
      </c>
      <c r="J47" s="30">
        <v>0</v>
      </c>
      <c r="K47">
        <v>0</v>
      </c>
      <c r="L47" s="30">
        <v>0</v>
      </c>
      <c r="M47">
        <v>0</v>
      </c>
      <c r="N47" s="30">
        <v>468315.05</v>
      </c>
      <c r="O47" s="5">
        <v>0.74880000000000002</v>
      </c>
      <c r="P47" s="30">
        <v>0</v>
      </c>
      <c r="Q47">
        <v>0</v>
      </c>
      <c r="R47" s="30">
        <v>454920.9</v>
      </c>
      <c r="S47" s="5">
        <v>1.3573</v>
      </c>
      <c r="T47" s="30">
        <v>2024575</v>
      </c>
      <c r="U47" s="5">
        <v>0.7661</v>
      </c>
      <c r="V47" s="30">
        <v>3154411.32</v>
      </c>
      <c r="W47" s="5">
        <v>0.73199999999999998</v>
      </c>
      <c r="X47" s="30">
        <v>47693704</v>
      </c>
      <c r="Y47" s="5">
        <v>0.76129999999999998</v>
      </c>
      <c r="Z47" s="30">
        <v>9306465</v>
      </c>
      <c r="AA47" s="5">
        <v>1.218</v>
      </c>
      <c r="AB47" s="30">
        <v>10584980</v>
      </c>
      <c r="AC47" s="5">
        <v>0.75880000000000003</v>
      </c>
      <c r="AD47" s="30">
        <v>4909684.4400000004</v>
      </c>
      <c r="AE47" s="5">
        <v>0.65049999999999997</v>
      </c>
    </row>
    <row r="48" spans="1:31" ht="14.25" thickTop="1" thickBot="1">
      <c r="A48" s="184" t="s">
        <v>262</v>
      </c>
      <c r="B48" s="185">
        <v>2969826635.4200001</v>
      </c>
      <c r="C48" s="186">
        <v>18.1981</v>
      </c>
      <c r="D48" s="185">
        <v>16606462.439999999</v>
      </c>
      <c r="E48" s="186">
        <v>9.9811999999999994</v>
      </c>
      <c r="F48" s="185">
        <v>50192157.18</v>
      </c>
      <c r="G48" s="186">
        <v>17.7287</v>
      </c>
      <c r="H48" s="185">
        <v>85904256.879999995</v>
      </c>
      <c r="I48" s="186">
        <v>18.946899999999999</v>
      </c>
      <c r="J48" s="185">
        <v>2563085.69</v>
      </c>
      <c r="K48" s="186">
        <v>24.185600000000001</v>
      </c>
      <c r="L48" s="185">
        <v>895192837.12</v>
      </c>
      <c r="M48" s="186">
        <v>16.915199999999999</v>
      </c>
      <c r="N48" s="185">
        <v>11539923.49</v>
      </c>
      <c r="O48" s="186">
        <v>18.450900000000001</v>
      </c>
      <c r="P48" s="185">
        <v>33962418.140000001</v>
      </c>
      <c r="Q48" s="186">
        <v>23.5793</v>
      </c>
      <c r="R48" s="185">
        <v>454920.9</v>
      </c>
      <c r="S48" s="186">
        <v>1.3573</v>
      </c>
      <c r="T48" s="185">
        <v>50108527</v>
      </c>
      <c r="U48" s="186">
        <v>18.960599999999999</v>
      </c>
      <c r="V48" s="185">
        <v>77512563.780000001</v>
      </c>
      <c r="W48" s="186">
        <v>17.988399999999999</v>
      </c>
      <c r="X48" s="185">
        <v>1176947082</v>
      </c>
      <c r="Y48" s="186">
        <v>18.787199999999999</v>
      </c>
      <c r="Z48" s="185">
        <v>191656888</v>
      </c>
      <c r="AA48" s="186">
        <v>25.0825</v>
      </c>
      <c r="AB48" s="185">
        <v>261158751.09</v>
      </c>
      <c r="AC48" s="186">
        <v>18.722200000000001</v>
      </c>
      <c r="AD48" s="185">
        <v>116026761.70999999</v>
      </c>
      <c r="AE48" s="186">
        <v>15.3728</v>
      </c>
    </row>
    <row r="49" spans="1:31" ht="13.5" thickTop="1">
      <c r="A49" t="s">
        <v>263</v>
      </c>
      <c r="B49" s="30">
        <v>155635614.88</v>
      </c>
      <c r="C49" s="5">
        <v>0.95369999999999999</v>
      </c>
      <c r="D49" s="30">
        <v>2052000</v>
      </c>
      <c r="E49" s="5">
        <v>1.2333000000000001</v>
      </c>
      <c r="F49" s="30">
        <v>0</v>
      </c>
      <c r="G49">
        <v>0</v>
      </c>
      <c r="H49" s="30">
        <v>0</v>
      </c>
      <c r="I49">
        <v>0</v>
      </c>
      <c r="J49" s="30">
        <v>0</v>
      </c>
      <c r="K49">
        <v>0</v>
      </c>
      <c r="L49" s="30">
        <v>153583614.88</v>
      </c>
      <c r="M49" s="5">
        <v>2.9020999999999999</v>
      </c>
      <c r="N49" s="30">
        <v>0</v>
      </c>
      <c r="O49">
        <v>0</v>
      </c>
      <c r="P49" s="30">
        <v>0</v>
      </c>
      <c r="Q49">
        <v>0</v>
      </c>
      <c r="R49" s="30">
        <v>0</v>
      </c>
      <c r="S49">
        <v>0</v>
      </c>
      <c r="T49" s="30">
        <v>0</v>
      </c>
      <c r="U49">
        <v>0</v>
      </c>
      <c r="V49" s="30">
        <v>0</v>
      </c>
      <c r="W49">
        <v>0</v>
      </c>
      <c r="X49" s="30">
        <v>0</v>
      </c>
      <c r="Y49">
        <v>0</v>
      </c>
      <c r="Z49" s="30">
        <v>0</v>
      </c>
      <c r="AA49">
        <v>0</v>
      </c>
      <c r="AB49" s="30">
        <v>0</v>
      </c>
      <c r="AC49">
        <v>0</v>
      </c>
      <c r="AD49" s="30">
        <v>0</v>
      </c>
      <c r="AE49">
        <v>0</v>
      </c>
    </row>
    <row r="50" spans="1:31" ht="13.5" thickBot="1">
      <c r="A50" t="s">
        <v>264</v>
      </c>
      <c r="B50" s="30">
        <v>100553516.5</v>
      </c>
      <c r="C50" s="5">
        <v>0.61619999999999997</v>
      </c>
      <c r="D50" s="30">
        <v>0</v>
      </c>
      <c r="E50">
        <v>0</v>
      </c>
      <c r="F50" s="30">
        <v>6971411</v>
      </c>
      <c r="G50" s="5">
        <v>2.4624000000000001</v>
      </c>
      <c r="H50" s="30">
        <v>3987950</v>
      </c>
      <c r="I50" s="5">
        <v>0.87960000000000005</v>
      </c>
      <c r="J50" s="30">
        <v>0</v>
      </c>
      <c r="K50">
        <v>0</v>
      </c>
      <c r="L50" s="30">
        <v>0</v>
      </c>
      <c r="M50">
        <v>0</v>
      </c>
      <c r="N50" s="30">
        <v>350244</v>
      </c>
      <c r="O50" s="5">
        <v>0.56000000000000005</v>
      </c>
      <c r="P50" s="30">
        <v>0</v>
      </c>
      <c r="Q50">
        <v>0</v>
      </c>
      <c r="R50" s="30">
        <v>522734</v>
      </c>
      <c r="S50" s="5">
        <v>1.5596000000000001</v>
      </c>
      <c r="T50" s="30">
        <v>2318604</v>
      </c>
      <c r="U50" s="5">
        <v>0.87729999999999997</v>
      </c>
      <c r="V50" s="30">
        <v>3602196</v>
      </c>
      <c r="W50" s="5">
        <v>0.83599999999999997</v>
      </c>
      <c r="X50" s="30">
        <v>54639004</v>
      </c>
      <c r="Y50" s="5">
        <v>0.87219999999999998</v>
      </c>
      <c r="Z50" s="30">
        <v>10663266</v>
      </c>
      <c r="AA50" s="5">
        <v>1.3955</v>
      </c>
      <c r="AB50" s="30">
        <v>12131358</v>
      </c>
      <c r="AC50" s="5">
        <v>0.86970000000000003</v>
      </c>
      <c r="AD50" s="30">
        <v>5366749.5</v>
      </c>
      <c r="AE50" s="5">
        <v>0.71109999999999995</v>
      </c>
    </row>
    <row r="51" spans="1:31" ht="14.25" thickTop="1" thickBot="1">
      <c r="A51" s="184" t="s">
        <v>265</v>
      </c>
      <c r="B51" s="185">
        <v>256189131.38</v>
      </c>
      <c r="C51" s="186">
        <v>1.5698000000000001</v>
      </c>
      <c r="D51" s="185">
        <v>2052000</v>
      </c>
      <c r="E51" s="186">
        <v>1.2333000000000001</v>
      </c>
      <c r="F51" s="185">
        <v>6971411</v>
      </c>
      <c r="G51" s="186">
        <v>2.4624000000000001</v>
      </c>
      <c r="H51" s="185">
        <v>3987950</v>
      </c>
      <c r="I51" s="186">
        <v>0.87960000000000005</v>
      </c>
      <c r="J51" s="185">
        <v>0</v>
      </c>
      <c r="K51" s="184">
        <v>0</v>
      </c>
      <c r="L51" s="185">
        <v>153583614.88</v>
      </c>
      <c r="M51" s="186">
        <v>2.9020999999999999</v>
      </c>
      <c r="N51" s="185">
        <v>350244</v>
      </c>
      <c r="O51" s="186">
        <v>0.56000000000000005</v>
      </c>
      <c r="P51" s="185">
        <v>0</v>
      </c>
      <c r="Q51" s="184">
        <v>0</v>
      </c>
      <c r="R51" s="185">
        <v>522734</v>
      </c>
      <c r="S51" s="186">
        <v>1.5596000000000001</v>
      </c>
      <c r="T51" s="185">
        <v>2318604</v>
      </c>
      <c r="U51" s="186">
        <v>0.87729999999999997</v>
      </c>
      <c r="V51" s="185">
        <v>3602196</v>
      </c>
      <c r="W51" s="186">
        <v>0.83599999999999997</v>
      </c>
      <c r="X51" s="185">
        <v>54639004</v>
      </c>
      <c r="Y51" s="186">
        <v>0.87219999999999998</v>
      </c>
      <c r="Z51" s="185">
        <v>10663266</v>
      </c>
      <c r="AA51" s="186">
        <v>1.3955</v>
      </c>
      <c r="AB51" s="185">
        <v>12131358</v>
      </c>
      <c r="AC51" s="186">
        <v>0.86970000000000003</v>
      </c>
      <c r="AD51" s="185">
        <v>5366749.5</v>
      </c>
      <c r="AE51" s="186">
        <v>0.71109999999999995</v>
      </c>
    </row>
    <row r="52" spans="1:31" ht="13.5" thickTop="1">
      <c r="A52" t="s">
        <v>266</v>
      </c>
      <c r="B52" s="30">
        <v>0</v>
      </c>
      <c r="C52">
        <v>0</v>
      </c>
      <c r="D52" s="30">
        <v>0</v>
      </c>
      <c r="E52">
        <v>0</v>
      </c>
      <c r="F52" s="30">
        <v>0</v>
      </c>
      <c r="G52">
        <v>0</v>
      </c>
      <c r="H52" s="30">
        <v>0</v>
      </c>
      <c r="I52">
        <v>0</v>
      </c>
      <c r="J52" s="30">
        <v>0</v>
      </c>
      <c r="K52">
        <v>0</v>
      </c>
      <c r="L52" s="30">
        <v>0</v>
      </c>
      <c r="M52">
        <v>0</v>
      </c>
      <c r="N52" s="30">
        <v>0</v>
      </c>
      <c r="O52">
        <v>0</v>
      </c>
      <c r="P52" s="30">
        <v>0</v>
      </c>
      <c r="Q52">
        <v>0</v>
      </c>
      <c r="R52" s="30">
        <v>0</v>
      </c>
      <c r="S52">
        <v>0</v>
      </c>
      <c r="T52" s="30">
        <v>0</v>
      </c>
      <c r="U52">
        <v>0</v>
      </c>
      <c r="V52" s="30">
        <v>0</v>
      </c>
      <c r="W52">
        <v>0</v>
      </c>
      <c r="X52" s="30">
        <v>0</v>
      </c>
      <c r="Y52">
        <v>0</v>
      </c>
      <c r="Z52" s="30">
        <v>0</v>
      </c>
      <c r="AA52">
        <v>0</v>
      </c>
      <c r="AB52" s="30">
        <v>0</v>
      </c>
      <c r="AC52">
        <v>0</v>
      </c>
      <c r="AD52" s="30">
        <v>0</v>
      </c>
      <c r="AE52">
        <v>0</v>
      </c>
    </row>
    <row r="53" spans="1:31">
      <c r="A53" t="s">
        <v>267</v>
      </c>
      <c r="B53" s="30">
        <v>157355706.40000001</v>
      </c>
      <c r="C53" s="5">
        <v>0.96419999999999995</v>
      </c>
      <c r="D53" s="30">
        <v>0</v>
      </c>
      <c r="E53">
        <v>0</v>
      </c>
      <c r="F53" s="30">
        <v>0</v>
      </c>
      <c r="G53">
        <v>0</v>
      </c>
      <c r="H53" s="30">
        <v>0</v>
      </c>
      <c r="I53">
        <v>0</v>
      </c>
      <c r="J53" s="30">
        <v>0</v>
      </c>
      <c r="K53">
        <v>0</v>
      </c>
      <c r="L53" s="30">
        <v>152567550</v>
      </c>
      <c r="M53" s="5">
        <v>2.8828999999999998</v>
      </c>
      <c r="N53" s="30">
        <v>0</v>
      </c>
      <c r="O53">
        <v>0</v>
      </c>
      <c r="P53" s="30">
        <v>4788156.4000000004</v>
      </c>
      <c r="Q53" s="5">
        <v>3.3243</v>
      </c>
      <c r="R53" s="30">
        <v>0</v>
      </c>
      <c r="S53">
        <v>0</v>
      </c>
      <c r="T53" s="30">
        <v>0</v>
      </c>
      <c r="U53">
        <v>0</v>
      </c>
      <c r="V53" s="30">
        <v>0</v>
      </c>
      <c r="W53">
        <v>0</v>
      </c>
      <c r="X53" s="30">
        <v>0</v>
      </c>
      <c r="Y53">
        <v>0</v>
      </c>
      <c r="Z53" s="30">
        <v>0</v>
      </c>
      <c r="AA53">
        <v>0</v>
      </c>
      <c r="AB53" s="30">
        <v>0</v>
      </c>
      <c r="AC53">
        <v>0</v>
      </c>
      <c r="AD53" s="30">
        <v>0</v>
      </c>
      <c r="AE53">
        <v>0</v>
      </c>
    </row>
    <row r="54" spans="1:31">
      <c r="A54" t="s">
        <v>268</v>
      </c>
      <c r="B54" s="30">
        <v>2195029.98</v>
      </c>
      <c r="C54" s="5">
        <v>1.35E-2</v>
      </c>
      <c r="D54" s="30">
        <v>0</v>
      </c>
      <c r="E54">
        <v>0</v>
      </c>
      <c r="F54" s="30">
        <v>2195029.98</v>
      </c>
      <c r="G54" s="5">
        <v>0.77529999999999999</v>
      </c>
      <c r="H54" s="30">
        <v>0</v>
      </c>
      <c r="I54">
        <v>0</v>
      </c>
      <c r="J54" s="30">
        <v>0</v>
      </c>
      <c r="K54">
        <v>0</v>
      </c>
      <c r="L54" s="30">
        <v>0</v>
      </c>
      <c r="M54">
        <v>0</v>
      </c>
      <c r="N54" s="30">
        <v>0</v>
      </c>
      <c r="O54">
        <v>0</v>
      </c>
      <c r="P54" s="30">
        <v>0</v>
      </c>
      <c r="Q54">
        <v>0</v>
      </c>
      <c r="R54" s="30">
        <v>0</v>
      </c>
      <c r="S54">
        <v>0</v>
      </c>
      <c r="T54" s="30">
        <v>0</v>
      </c>
      <c r="U54">
        <v>0</v>
      </c>
      <c r="V54" s="30">
        <v>0</v>
      </c>
      <c r="W54">
        <v>0</v>
      </c>
      <c r="X54" s="30">
        <v>0</v>
      </c>
      <c r="Y54">
        <v>0</v>
      </c>
      <c r="Z54" s="30">
        <v>0</v>
      </c>
      <c r="AA54">
        <v>0</v>
      </c>
      <c r="AB54" s="30">
        <v>0</v>
      </c>
      <c r="AC54">
        <v>0</v>
      </c>
      <c r="AD54" s="30">
        <v>0</v>
      </c>
      <c r="AE54">
        <v>0</v>
      </c>
    </row>
    <row r="55" spans="1:31">
      <c r="A55" t="s">
        <v>269</v>
      </c>
      <c r="B55" s="30">
        <v>171784801.56</v>
      </c>
      <c r="C55" s="5">
        <v>1.0526</v>
      </c>
      <c r="D55" s="30">
        <v>0</v>
      </c>
      <c r="E55">
        <v>0</v>
      </c>
      <c r="F55" s="30">
        <v>7969285.9199999999</v>
      </c>
      <c r="G55" s="5">
        <v>2.8149000000000002</v>
      </c>
      <c r="H55" s="30">
        <v>6880439.1600000001</v>
      </c>
      <c r="I55" s="5">
        <v>1.5175000000000001</v>
      </c>
      <c r="J55" s="30">
        <v>0</v>
      </c>
      <c r="K55">
        <v>0</v>
      </c>
      <c r="L55" s="30">
        <v>0</v>
      </c>
      <c r="M55">
        <v>0</v>
      </c>
      <c r="N55" s="30">
        <v>739126.08</v>
      </c>
      <c r="O55" s="5">
        <v>1.1818</v>
      </c>
      <c r="P55" s="30">
        <v>2989303.2</v>
      </c>
      <c r="Q55" s="5">
        <v>2.0754000000000001</v>
      </c>
      <c r="R55" s="30">
        <v>0</v>
      </c>
      <c r="S55">
        <v>0</v>
      </c>
      <c r="T55" s="30">
        <v>4021452</v>
      </c>
      <c r="U55" s="5">
        <v>1.5217000000000001</v>
      </c>
      <c r="V55" s="30">
        <v>6246872.7999999998</v>
      </c>
      <c r="W55" s="5">
        <v>1.4497</v>
      </c>
      <c r="X55" s="30">
        <v>94249592</v>
      </c>
      <c r="Y55" s="5">
        <v>1.5044999999999999</v>
      </c>
      <c r="Z55" s="30">
        <v>18390015</v>
      </c>
      <c r="AA55" s="5">
        <v>2.4066999999999998</v>
      </c>
      <c r="AB55" s="30">
        <v>20913908.399999999</v>
      </c>
      <c r="AC55" s="5">
        <v>1.4993000000000001</v>
      </c>
      <c r="AD55" s="30">
        <v>9384807</v>
      </c>
      <c r="AE55" s="5">
        <v>1.2434000000000001</v>
      </c>
    </row>
    <row r="56" spans="1:31">
      <c r="A56" t="s">
        <v>270</v>
      </c>
      <c r="B56" s="30">
        <v>0</v>
      </c>
      <c r="C56">
        <v>0</v>
      </c>
      <c r="D56" s="30">
        <v>0</v>
      </c>
      <c r="E56">
        <v>0</v>
      </c>
      <c r="F56" s="30">
        <v>0</v>
      </c>
      <c r="G56">
        <v>0</v>
      </c>
      <c r="H56" s="30">
        <v>0</v>
      </c>
      <c r="I56">
        <v>0</v>
      </c>
      <c r="J56" s="30">
        <v>0</v>
      </c>
      <c r="K56">
        <v>0</v>
      </c>
      <c r="L56" s="30">
        <v>0</v>
      </c>
      <c r="M56">
        <v>0</v>
      </c>
      <c r="N56" s="30">
        <v>0</v>
      </c>
      <c r="O56">
        <v>0</v>
      </c>
      <c r="P56" s="30">
        <v>0</v>
      </c>
      <c r="Q56">
        <v>0</v>
      </c>
      <c r="R56" s="30">
        <v>0</v>
      </c>
      <c r="S56">
        <v>0</v>
      </c>
      <c r="T56" s="30">
        <v>0</v>
      </c>
      <c r="U56">
        <v>0</v>
      </c>
      <c r="V56" s="30">
        <v>0</v>
      </c>
      <c r="W56">
        <v>0</v>
      </c>
      <c r="X56" s="30">
        <v>0</v>
      </c>
      <c r="Y56">
        <v>0</v>
      </c>
      <c r="Z56" s="30">
        <v>0</v>
      </c>
      <c r="AA56">
        <v>0</v>
      </c>
      <c r="AB56" s="30">
        <v>0</v>
      </c>
      <c r="AC56">
        <v>0</v>
      </c>
      <c r="AD56" s="30">
        <v>0</v>
      </c>
      <c r="AE56">
        <v>0</v>
      </c>
    </row>
    <row r="57" spans="1:31">
      <c r="A57" t="s">
        <v>271</v>
      </c>
      <c r="B57" s="30">
        <v>15450135.4</v>
      </c>
      <c r="C57" s="5">
        <v>9.4700000000000006E-2</v>
      </c>
      <c r="D57" s="30">
        <v>3702270</v>
      </c>
      <c r="E57" s="5">
        <v>2.2252000000000001</v>
      </c>
      <c r="F57" s="30">
        <v>6488187.6500000004</v>
      </c>
      <c r="G57" s="5">
        <v>2.2917000000000001</v>
      </c>
      <c r="H57" s="30">
        <v>0</v>
      </c>
      <c r="I57">
        <v>0</v>
      </c>
      <c r="J57" s="30">
        <v>0</v>
      </c>
      <c r="K57">
        <v>0</v>
      </c>
      <c r="L57" s="30">
        <v>0</v>
      </c>
      <c r="M57">
        <v>0</v>
      </c>
      <c r="N57" s="30">
        <v>0</v>
      </c>
      <c r="O57">
        <v>0</v>
      </c>
      <c r="P57" s="30">
        <v>5259677.75</v>
      </c>
      <c r="Q57" s="5">
        <v>3.6516999999999999</v>
      </c>
      <c r="R57" s="30">
        <v>0</v>
      </c>
      <c r="S57">
        <v>0</v>
      </c>
      <c r="T57" s="30">
        <v>0</v>
      </c>
      <c r="U57">
        <v>0</v>
      </c>
      <c r="V57" s="30">
        <v>0</v>
      </c>
      <c r="W57">
        <v>0</v>
      </c>
      <c r="X57" s="30">
        <v>0</v>
      </c>
      <c r="Y57">
        <v>0</v>
      </c>
      <c r="Z57" s="30">
        <v>0</v>
      </c>
      <c r="AA57">
        <v>0</v>
      </c>
      <c r="AB57" s="30">
        <v>0</v>
      </c>
      <c r="AC57">
        <v>0</v>
      </c>
      <c r="AD57" s="30">
        <v>0</v>
      </c>
      <c r="AE57">
        <v>0</v>
      </c>
    </row>
    <row r="58" spans="1:31" ht="13.5" thickBot="1">
      <c r="A58" t="s">
        <v>272</v>
      </c>
      <c r="B58" s="30">
        <v>417723608.33999997</v>
      </c>
      <c r="C58" s="5">
        <v>2.5596999999999999</v>
      </c>
      <c r="D58" s="30">
        <v>7893402</v>
      </c>
      <c r="E58" s="5">
        <v>4.7443</v>
      </c>
      <c r="F58" s="30">
        <v>2771611.44</v>
      </c>
      <c r="G58" s="5">
        <v>0.97899999999999998</v>
      </c>
      <c r="H58" s="30">
        <v>6755674.1200000001</v>
      </c>
      <c r="I58" s="5">
        <v>1.49</v>
      </c>
      <c r="J58" s="30">
        <v>760375.72</v>
      </c>
      <c r="K58" s="5">
        <v>7.1749999999999998</v>
      </c>
      <c r="L58" s="30">
        <v>245004329.44</v>
      </c>
      <c r="M58" s="5">
        <v>4.6295000000000002</v>
      </c>
      <c r="N58" s="30">
        <v>890465.16</v>
      </c>
      <c r="O58" s="5">
        <v>1.4237</v>
      </c>
      <c r="P58" s="30">
        <v>3508588.72</v>
      </c>
      <c r="Q58" s="5">
        <v>2.4359000000000002</v>
      </c>
      <c r="R58" s="30">
        <v>0</v>
      </c>
      <c r="S58">
        <v>0</v>
      </c>
      <c r="T58" s="30">
        <v>3936383</v>
      </c>
      <c r="U58" s="5">
        <v>1.4895</v>
      </c>
      <c r="V58" s="30">
        <v>6073194</v>
      </c>
      <c r="W58" s="5">
        <v>1.4094</v>
      </c>
      <c r="X58" s="30">
        <v>92559078</v>
      </c>
      <c r="Y58" s="5">
        <v>1.4775</v>
      </c>
      <c r="Z58" s="30">
        <v>18056532</v>
      </c>
      <c r="AA58" s="5">
        <v>2.3631000000000002</v>
      </c>
      <c r="AB58" s="30">
        <v>20534559.239999998</v>
      </c>
      <c r="AC58" s="5">
        <v>1.4721</v>
      </c>
      <c r="AD58" s="30">
        <v>8979415.5</v>
      </c>
      <c r="AE58" s="5">
        <v>1.1897</v>
      </c>
    </row>
    <row r="59" spans="1:31" ht="14.25" thickTop="1" thickBot="1">
      <c r="A59" s="184" t="s">
        <v>273</v>
      </c>
      <c r="B59" s="185">
        <v>764509281.67999995</v>
      </c>
      <c r="C59" s="186">
        <v>4.6847000000000003</v>
      </c>
      <c r="D59" s="185">
        <v>11595672</v>
      </c>
      <c r="E59" s="186">
        <v>6.9695</v>
      </c>
      <c r="F59" s="185">
        <v>19424114.989999998</v>
      </c>
      <c r="G59" s="186">
        <v>6.8609</v>
      </c>
      <c r="H59" s="185">
        <v>13636113.279999999</v>
      </c>
      <c r="I59" s="186">
        <v>3.0076000000000001</v>
      </c>
      <c r="J59" s="185">
        <v>760375.72</v>
      </c>
      <c r="K59" s="186">
        <v>7.1749999999999998</v>
      </c>
      <c r="L59" s="185">
        <v>397571879.44</v>
      </c>
      <c r="M59" s="186">
        <v>7.5124000000000004</v>
      </c>
      <c r="N59" s="185">
        <v>1629591.24</v>
      </c>
      <c r="O59" s="186">
        <v>2.6055000000000001</v>
      </c>
      <c r="P59" s="185">
        <v>16545726.07</v>
      </c>
      <c r="Q59" s="186">
        <v>11.487299999999999</v>
      </c>
      <c r="R59" s="185">
        <v>0</v>
      </c>
      <c r="S59" s="184">
        <v>0</v>
      </c>
      <c r="T59" s="185">
        <v>7957835</v>
      </c>
      <c r="U59" s="186">
        <v>3.0112000000000001</v>
      </c>
      <c r="V59" s="185">
        <v>12320066.800000001</v>
      </c>
      <c r="W59" s="186">
        <v>2.8591000000000002</v>
      </c>
      <c r="X59" s="185">
        <v>186808670</v>
      </c>
      <c r="Y59" s="186">
        <v>2.9820000000000002</v>
      </c>
      <c r="Z59" s="185">
        <v>36446547</v>
      </c>
      <c r="AA59" s="186">
        <v>4.7698</v>
      </c>
      <c r="AB59" s="185">
        <v>41448467.640000001</v>
      </c>
      <c r="AC59" s="186">
        <v>2.9714</v>
      </c>
      <c r="AD59" s="185">
        <v>18364222.5</v>
      </c>
      <c r="AE59" s="186">
        <v>2.4331</v>
      </c>
    </row>
    <row r="60" spans="1:31" ht="13.5" thickTop="1">
      <c r="A60" t="s">
        <v>274</v>
      </c>
      <c r="B60" s="30">
        <v>1156171637.3099999</v>
      </c>
      <c r="C60" s="5">
        <v>7.0846999999999998</v>
      </c>
      <c r="D60" s="30">
        <v>13176450</v>
      </c>
      <c r="E60" s="5">
        <v>7.9196</v>
      </c>
      <c r="F60" s="30">
        <v>5346180.5599999996</v>
      </c>
      <c r="G60" s="5">
        <v>1.8884000000000001</v>
      </c>
      <c r="H60" s="30">
        <v>26121725.440000001</v>
      </c>
      <c r="I60" s="5">
        <v>5.7614000000000001</v>
      </c>
      <c r="J60" s="30">
        <v>1071301.1200000001</v>
      </c>
      <c r="K60" s="5">
        <v>10.109</v>
      </c>
      <c r="L60" s="30">
        <v>535786349.92000002</v>
      </c>
      <c r="M60" s="5">
        <v>10.124000000000001</v>
      </c>
      <c r="N60" s="30">
        <v>3504256</v>
      </c>
      <c r="O60" s="5">
        <v>5.6029</v>
      </c>
      <c r="P60" s="30">
        <v>3939159.2</v>
      </c>
      <c r="Q60" s="5">
        <v>2.7349000000000001</v>
      </c>
      <c r="R60" s="30">
        <v>3423845.84</v>
      </c>
      <c r="S60" s="5">
        <v>10.215400000000001</v>
      </c>
      <c r="T60" s="30">
        <v>15238820</v>
      </c>
      <c r="U60" s="5">
        <v>5.7662000000000004</v>
      </c>
      <c r="V60" s="30">
        <v>23581484.5</v>
      </c>
      <c r="W60" s="5">
        <v>5.4725999999999999</v>
      </c>
      <c r="X60" s="30">
        <v>357893107</v>
      </c>
      <c r="Y60" s="5">
        <v>5.7129000000000003</v>
      </c>
      <c r="Z60" s="30">
        <v>52363597</v>
      </c>
      <c r="AA60" s="5">
        <v>6.8529</v>
      </c>
      <c r="AB60" s="30">
        <v>79406128.079999998</v>
      </c>
      <c r="AC60" s="5">
        <v>5.6924999999999999</v>
      </c>
      <c r="AD60" s="30">
        <v>35319232.649999999</v>
      </c>
      <c r="AE60" s="5">
        <v>4.6795999999999998</v>
      </c>
    </row>
    <row r="61" spans="1:31" ht="13.5" thickBot="1">
      <c r="A61" t="s">
        <v>275</v>
      </c>
      <c r="B61" s="30">
        <v>0</v>
      </c>
      <c r="C61">
        <v>0</v>
      </c>
      <c r="D61" s="30">
        <v>0</v>
      </c>
      <c r="E61">
        <v>0</v>
      </c>
      <c r="F61" s="30">
        <v>0</v>
      </c>
      <c r="G61">
        <v>0</v>
      </c>
      <c r="H61" s="30">
        <v>0</v>
      </c>
      <c r="I61">
        <v>0</v>
      </c>
      <c r="J61" s="30">
        <v>0</v>
      </c>
      <c r="K61">
        <v>0</v>
      </c>
      <c r="L61" s="30">
        <v>0</v>
      </c>
      <c r="M61">
        <v>0</v>
      </c>
      <c r="N61" s="30">
        <v>0</v>
      </c>
      <c r="O61">
        <v>0</v>
      </c>
      <c r="P61" s="30">
        <v>0</v>
      </c>
      <c r="Q61">
        <v>0</v>
      </c>
      <c r="R61" s="30">
        <v>0</v>
      </c>
      <c r="S61">
        <v>0</v>
      </c>
      <c r="T61" s="30">
        <v>0</v>
      </c>
      <c r="U61">
        <v>0</v>
      </c>
      <c r="V61" s="30">
        <v>0</v>
      </c>
      <c r="W61">
        <v>0</v>
      </c>
      <c r="X61" s="30">
        <v>0</v>
      </c>
      <c r="Y61">
        <v>0</v>
      </c>
      <c r="Z61" s="30">
        <v>0</v>
      </c>
      <c r="AA61">
        <v>0</v>
      </c>
      <c r="AB61" s="30">
        <v>0</v>
      </c>
      <c r="AC61">
        <v>0</v>
      </c>
      <c r="AD61" s="30">
        <v>0</v>
      </c>
      <c r="AE61">
        <v>0</v>
      </c>
    </row>
    <row r="62" spans="1:31" ht="14.25" thickTop="1" thickBot="1">
      <c r="A62" s="184" t="s">
        <v>276</v>
      </c>
      <c r="B62" s="185">
        <v>1156171637.3099999</v>
      </c>
      <c r="C62" s="186">
        <v>7.0846999999999998</v>
      </c>
      <c r="D62" s="185">
        <v>13176450</v>
      </c>
      <c r="E62" s="186">
        <v>7.9196</v>
      </c>
      <c r="F62" s="185">
        <v>5346180.5599999996</v>
      </c>
      <c r="G62" s="186">
        <v>1.8884000000000001</v>
      </c>
      <c r="H62" s="185">
        <v>26121725.440000001</v>
      </c>
      <c r="I62" s="186">
        <v>5.7614000000000001</v>
      </c>
      <c r="J62" s="185">
        <v>1071301.1200000001</v>
      </c>
      <c r="K62" s="186">
        <v>10.109</v>
      </c>
      <c r="L62" s="185">
        <v>535786349.92000002</v>
      </c>
      <c r="M62" s="186">
        <v>10.124000000000001</v>
      </c>
      <c r="N62" s="185">
        <v>3504256</v>
      </c>
      <c r="O62" s="186">
        <v>5.6029</v>
      </c>
      <c r="P62" s="185">
        <v>3939159.2</v>
      </c>
      <c r="Q62" s="186">
        <v>2.7349000000000001</v>
      </c>
      <c r="R62" s="185">
        <v>3423845.84</v>
      </c>
      <c r="S62" s="186">
        <v>10.215400000000001</v>
      </c>
      <c r="T62" s="185">
        <v>15238820</v>
      </c>
      <c r="U62" s="186">
        <v>5.7662000000000004</v>
      </c>
      <c r="V62" s="185">
        <v>23581484.5</v>
      </c>
      <c r="W62" s="186">
        <v>5.4725999999999999</v>
      </c>
      <c r="X62" s="185">
        <v>357893107</v>
      </c>
      <c r="Y62" s="186">
        <v>5.7129000000000003</v>
      </c>
      <c r="Z62" s="185">
        <v>52363597</v>
      </c>
      <c r="AA62" s="186">
        <v>6.8529</v>
      </c>
      <c r="AB62" s="185">
        <v>79406128.079999998</v>
      </c>
      <c r="AC62" s="186">
        <v>5.6924999999999999</v>
      </c>
      <c r="AD62" s="185">
        <v>35319232.649999999</v>
      </c>
      <c r="AE62" s="186">
        <v>4.6795999999999998</v>
      </c>
    </row>
    <row r="63" spans="1:31" ht="13.5" thickTop="1">
      <c r="A63" t="s">
        <v>281</v>
      </c>
      <c r="B63" s="30">
        <v>5524904</v>
      </c>
      <c r="C63" s="5">
        <v>3.39E-2</v>
      </c>
      <c r="D63" s="30">
        <v>0</v>
      </c>
      <c r="E63">
        <v>0</v>
      </c>
      <c r="F63" s="30">
        <v>0</v>
      </c>
      <c r="G63">
        <v>0</v>
      </c>
      <c r="H63" s="30">
        <v>0</v>
      </c>
      <c r="I63">
        <v>0</v>
      </c>
      <c r="J63" s="30">
        <v>0</v>
      </c>
      <c r="K63">
        <v>0</v>
      </c>
      <c r="L63" s="30">
        <v>0</v>
      </c>
      <c r="M63">
        <v>0</v>
      </c>
      <c r="N63" s="30">
        <v>0</v>
      </c>
      <c r="O63">
        <v>0</v>
      </c>
      <c r="P63" s="30">
        <v>5524904</v>
      </c>
      <c r="Q63" s="5">
        <v>3.8357999999999999</v>
      </c>
      <c r="R63" s="30">
        <v>0</v>
      </c>
      <c r="S63">
        <v>0</v>
      </c>
      <c r="T63" s="30">
        <v>0</v>
      </c>
      <c r="U63">
        <v>0</v>
      </c>
      <c r="V63" s="30">
        <v>0</v>
      </c>
      <c r="W63">
        <v>0</v>
      </c>
      <c r="X63" s="30">
        <v>0</v>
      </c>
      <c r="Y63">
        <v>0</v>
      </c>
      <c r="Z63" s="30">
        <v>0</v>
      </c>
      <c r="AA63">
        <v>0</v>
      </c>
      <c r="AB63" s="30">
        <v>0</v>
      </c>
      <c r="AC63">
        <v>0</v>
      </c>
      <c r="AD63" s="30">
        <v>0</v>
      </c>
      <c r="AE63">
        <v>0</v>
      </c>
    </row>
    <row r="64" spans="1:31" ht="13.5" thickBot="1">
      <c r="A64" t="s">
        <v>282</v>
      </c>
      <c r="B64" s="30">
        <v>1389766727.8900001</v>
      </c>
      <c r="C64" s="5">
        <v>8.516</v>
      </c>
      <c r="D64" s="30">
        <v>7128420</v>
      </c>
      <c r="E64" s="5">
        <v>4.2845000000000004</v>
      </c>
      <c r="F64" s="30">
        <v>22978884.25</v>
      </c>
      <c r="G64" s="5">
        <v>8.1165000000000003</v>
      </c>
      <c r="H64" s="30">
        <v>34616928.25</v>
      </c>
      <c r="I64" s="5">
        <v>7.6351000000000004</v>
      </c>
      <c r="J64" s="30">
        <v>1356503.75</v>
      </c>
      <c r="K64" s="5">
        <v>12.8002</v>
      </c>
      <c r="L64" s="30">
        <v>535477320</v>
      </c>
      <c r="M64" s="5">
        <v>10.1182</v>
      </c>
      <c r="N64" s="30">
        <v>4468574</v>
      </c>
      <c r="O64" s="5">
        <v>7.1447000000000003</v>
      </c>
      <c r="P64" s="30">
        <v>9093694.5</v>
      </c>
      <c r="Q64" s="5">
        <v>6.3135000000000003</v>
      </c>
      <c r="R64" s="30">
        <v>4530799.25</v>
      </c>
      <c r="S64" s="5">
        <v>13.5181</v>
      </c>
      <c r="T64" s="30">
        <v>20187529</v>
      </c>
      <c r="U64" s="5">
        <v>7.6387999999999998</v>
      </c>
      <c r="V64" s="30">
        <v>31182947.949999999</v>
      </c>
      <c r="W64" s="5">
        <v>7.2366999999999999</v>
      </c>
      <c r="X64" s="30">
        <v>474302486</v>
      </c>
      <c r="Y64" s="5">
        <v>7.5711000000000004</v>
      </c>
      <c r="Z64" s="30">
        <v>92520697</v>
      </c>
      <c r="AA64" s="5">
        <v>12.1084</v>
      </c>
      <c r="AB64" s="30">
        <v>105238470</v>
      </c>
      <c r="AC64" s="5">
        <v>7.5444000000000004</v>
      </c>
      <c r="AD64" s="30">
        <v>46683473.939999998</v>
      </c>
      <c r="AE64" s="5">
        <v>6.1852</v>
      </c>
    </row>
    <row r="65" spans="1:31" ht="14.25" thickTop="1" thickBot="1">
      <c r="A65" s="184" t="s">
        <v>283</v>
      </c>
      <c r="B65" s="185">
        <v>1395291631.8900001</v>
      </c>
      <c r="C65" s="186">
        <v>8.5498999999999992</v>
      </c>
      <c r="D65" s="185">
        <v>7128420</v>
      </c>
      <c r="E65" s="186">
        <v>4.2845000000000004</v>
      </c>
      <c r="F65" s="185">
        <v>22978884.25</v>
      </c>
      <c r="G65" s="186">
        <v>8.1165000000000003</v>
      </c>
      <c r="H65" s="185">
        <v>34616928.25</v>
      </c>
      <c r="I65" s="186">
        <v>7.6351000000000004</v>
      </c>
      <c r="J65" s="185">
        <v>1356503.75</v>
      </c>
      <c r="K65" s="186">
        <v>12.8002</v>
      </c>
      <c r="L65" s="185">
        <v>535477320</v>
      </c>
      <c r="M65" s="186">
        <v>10.1182</v>
      </c>
      <c r="N65" s="185">
        <v>4468574</v>
      </c>
      <c r="O65" s="186">
        <v>7.1447000000000003</v>
      </c>
      <c r="P65" s="185">
        <v>14618598.5</v>
      </c>
      <c r="Q65" s="186">
        <v>10.1494</v>
      </c>
      <c r="R65" s="185">
        <v>4530799.25</v>
      </c>
      <c r="S65" s="186">
        <v>13.5181</v>
      </c>
      <c r="T65" s="185">
        <v>20187529</v>
      </c>
      <c r="U65" s="186">
        <v>7.6387999999999998</v>
      </c>
      <c r="V65" s="185">
        <v>31182947.949999999</v>
      </c>
      <c r="W65" s="186">
        <v>7.2366999999999999</v>
      </c>
      <c r="X65" s="185">
        <v>474302486</v>
      </c>
      <c r="Y65" s="186">
        <v>7.5711000000000004</v>
      </c>
      <c r="Z65" s="185">
        <v>92520697</v>
      </c>
      <c r="AA65" s="186">
        <v>12.1084</v>
      </c>
      <c r="AB65" s="185">
        <v>105238470</v>
      </c>
      <c r="AC65" s="186">
        <v>7.5444000000000004</v>
      </c>
      <c r="AD65" s="185">
        <v>46683473.939999998</v>
      </c>
      <c r="AE65" s="186">
        <v>6.1852</v>
      </c>
    </row>
    <row r="66" spans="1:31" ht="13.5" thickTop="1">
      <c r="A66" t="s">
        <v>278</v>
      </c>
      <c r="B66" s="30">
        <v>4658172.6399999997</v>
      </c>
      <c r="C66" s="5">
        <v>2.8500000000000001E-2</v>
      </c>
      <c r="D66" s="30">
        <v>2520700</v>
      </c>
      <c r="E66" s="5">
        <v>1.5149999999999999</v>
      </c>
      <c r="F66" s="30">
        <v>0</v>
      </c>
      <c r="G66">
        <v>0</v>
      </c>
      <c r="H66" s="30">
        <v>0</v>
      </c>
      <c r="I66">
        <v>0</v>
      </c>
      <c r="J66" s="30">
        <v>0</v>
      </c>
      <c r="K66">
        <v>0</v>
      </c>
      <c r="L66" s="30">
        <v>0</v>
      </c>
      <c r="M66">
        <v>0</v>
      </c>
      <c r="N66" s="30">
        <v>0</v>
      </c>
      <c r="O66">
        <v>0</v>
      </c>
      <c r="P66" s="30">
        <v>2137472.64</v>
      </c>
      <c r="Q66" s="5">
        <v>1.484</v>
      </c>
      <c r="R66" s="30">
        <v>0</v>
      </c>
      <c r="S66">
        <v>0</v>
      </c>
      <c r="T66" s="30">
        <v>0</v>
      </c>
      <c r="U66">
        <v>0</v>
      </c>
      <c r="V66" s="30">
        <v>0</v>
      </c>
      <c r="W66">
        <v>0</v>
      </c>
      <c r="X66" s="30">
        <v>0</v>
      </c>
      <c r="Y66">
        <v>0</v>
      </c>
      <c r="Z66" s="30">
        <v>0</v>
      </c>
      <c r="AA66">
        <v>0</v>
      </c>
      <c r="AB66" s="30">
        <v>0</v>
      </c>
      <c r="AC66">
        <v>0</v>
      </c>
      <c r="AD66" s="30">
        <v>0</v>
      </c>
      <c r="AE66">
        <v>0</v>
      </c>
    </row>
    <row r="67" spans="1:31" ht="13.5" thickBot="1">
      <c r="A67" t="s">
        <v>279</v>
      </c>
      <c r="B67" s="30">
        <v>0</v>
      </c>
      <c r="C67">
        <v>0</v>
      </c>
      <c r="D67" s="30">
        <v>0</v>
      </c>
      <c r="E67">
        <v>0</v>
      </c>
      <c r="F67" s="30">
        <v>0</v>
      </c>
      <c r="G67">
        <v>0</v>
      </c>
      <c r="H67" s="30">
        <v>0</v>
      </c>
      <c r="I67">
        <v>0</v>
      </c>
      <c r="J67" s="30">
        <v>0</v>
      </c>
      <c r="K67">
        <v>0</v>
      </c>
      <c r="L67" s="30">
        <v>0</v>
      </c>
      <c r="M67">
        <v>0</v>
      </c>
      <c r="N67" s="30">
        <v>0</v>
      </c>
      <c r="O67">
        <v>0</v>
      </c>
      <c r="P67" s="30">
        <v>0</v>
      </c>
      <c r="Q67">
        <v>0</v>
      </c>
      <c r="R67" s="30">
        <v>0</v>
      </c>
      <c r="S67">
        <v>0</v>
      </c>
      <c r="T67" s="30">
        <v>0</v>
      </c>
      <c r="U67">
        <v>0</v>
      </c>
      <c r="V67" s="30">
        <v>0</v>
      </c>
      <c r="W67">
        <v>0</v>
      </c>
      <c r="X67" s="30">
        <v>0</v>
      </c>
      <c r="Y67">
        <v>0</v>
      </c>
      <c r="Z67" s="30">
        <v>0</v>
      </c>
      <c r="AA67">
        <v>0</v>
      </c>
      <c r="AB67" s="30">
        <v>0</v>
      </c>
      <c r="AC67">
        <v>0</v>
      </c>
      <c r="AD67" s="30">
        <v>0</v>
      </c>
      <c r="AE67">
        <v>0</v>
      </c>
    </row>
    <row r="68" spans="1:31" ht="14.25" thickTop="1" thickBot="1">
      <c r="A68" s="184" t="s">
        <v>280</v>
      </c>
      <c r="B68" s="185">
        <v>4658172.6399999997</v>
      </c>
      <c r="C68" s="186">
        <v>2.8500000000000001E-2</v>
      </c>
      <c r="D68" s="185">
        <v>2520700</v>
      </c>
      <c r="E68" s="186">
        <v>1.5149999999999999</v>
      </c>
      <c r="F68" s="185">
        <v>0</v>
      </c>
      <c r="G68" s="184">
        <v>0</v>
      </c>
      <c r="H68" s="185">
        <v>0</v>
      </c>
      <c r="I68" s="184">
        <v>0</v>
      </c>
      <c r="J68" s="185">
        <v>0</v>
      </c>
      <c r="K68" s="184">
        <v>0</v>
      </c>
      <c r="L68" s="185">
        <v>0</v>
      </c>
      <c r="M68" s="184">
        <v>0</v>
      </c>
      <c r="N68" s="185">
        <v>0</v>
      </c>
      <c r="O68" s="184">
        <v>0</v>
      </c>
      <c r="P68" s="185">
        <v>2137472.64</v>
      </c>
      <c r="Q68" s="186">
        <v>1.484</v>
      </c>
      <c r="R68" s="185">
        <v>0</v>
      </c>
      <c r="S68" s="184">
        <v>0</v>
      </c>
      <c r="T68" s="185">
        <v>0</v>
      </c>
      <c r="U68" s="184">
        <v>0</v>
      </c>
      <c r="V68" s="185">
        <v>0</v>
      </c>
      <c r="W68" s="184">
        <v>0</v>
      </c>
      <c r="X68" s="185">
        <v>0</v>
      </c>
      <c r="Y68" s="184">
        <v>0</v>
      </c>
      <c r="Z68" s="185">
        <v>0</v>
      </c>
      <c r="AA68" s="184">
        <v>0</v>
      </c>
      <c r="AB68" s="185">
        <v>0</v>
      </c>
      <c r="AC68" s="184">
        <v>0</v>
      </c>
      <c r="AD68" s="185">
        <v>0</v>
      </c>
      <c r="AE68" s="184">
        <v>0</v>
      </c>
    </row>
    <row r="69" spans="1:31" ht="13.5" thickTop="1">
      <c r="A69" t="s">
        <v>284</v>
      </c>
      <c r="B69" s="30">
        <v>0</v>
      </c>
      <c r="C69">
        <v>0</v>
      </c>
      <c r="D69" s="30">
        <v>0</v>
      </c>
      <c r="E69">
        <v>0</v>
      </c>
      <c r="F69" s="30">
        <v>0</v>
      </c>
      <c r="G69">
        <v>0</v>
      </c>
      <c r="H69" s="30">
        <v>0</v>
      </c>
      <c r="I69">
        <v>0</v>
      </c>
      <c r="J69" s="30">
        <v>0</v>
      </c>
      <c r="K69">
        <v>0</v>
      </c>
      <c r="L69" s="30">
        <v>0</v>
      </c>
      <c r="M69">
        <v>0</v>
      </c>
      <c r="N69" s="30">
        <v>0</v>
      </c>
      <c r="O69">
        <v>0</v>
      </c>
      <c r="P69" s="30">
        <v>0</v>
      </c>
      <c r="Q69">
        <v>0</v>
      </c>
      <c r="R69" s="30">
        <v>0</v>
      </c>
      <c r="S69">
        <v>0</v>
      </c>
      <c r="T69" s="30">
        <v>0</v>
      </c>
      <c r="U69">
        <v>0</v>
      </c>
      <c r="V69" s="30">
        <v>0</v>
      </c>
      <c r="W69">
        <v>0</v>
      </c>
      <c r="X69" s="30">
        <v>0</v>
      </c>
      <c r="Y69">
        <v>0</v>
      </c>
      <c r="Z69" s="30">
        <v>0</v>
      </c>
      <c r="AA69">
        <v>0</v>
      </c>
      <c r="AB69" s="30">
        <v>0</v>
      </c>
      <c r="AC69">
        <v>0</v>
      </c>
      <c r="AD69" s="30">
        <v>0</v>
      </c>
      <c r="AE69">
        <v>0</v>
      </c>
    </row>
    <row r="70" spans="1:31" ht="13.5" thickBot="1">
      <c r="A70" t="s">
        <v>285</v>
      </c>
      <c r="B70" s="30">
        <v>0</v>
      </c>
      <c r="C70">
        <v>0</v>
      </c>
      <c r="D70" s="30">
        <v>0</v>
      </c>
      <c r="E70">
        <v>0</v>
      </c>
      <c r="F70" s="30">
        <v>0</v>
      </c>
      <c r="G70">
        <v>0</v>
      </c>
      <c r="H70" s="30">
        <v>0</v>
      </c>
      <c r="I70">
        <v>0</v>
      </c>
      <c r="J70" s="30">
        <v>0</v>
      </c>
      <c r="K70">
        <v>0</v>
      </c>
      <c r="L70" s="30">
        <v>0</v>
      </c>
      <c r="M70">
        <v>0</v>
      </c>
      <c r="N70" s="30">
        <v>0</v>
      </c>
      <c r="O70">
        <v>0</v>
      </c>
      <c r="P70" s="30">
        <v>0</v>
      </c>
      <c r="Q70">
        <v>0</v>
      </c>
      <c r="R70" s="30">
        <v>0</v>
      </c>
      <c r="S70">
        <v>0</v>
      </c>
      <c r="T70" s="30">
        <v>0</v>
      </c>
      <c r="U70">
        <v>0</v>
      </c>
      <c r="V70" s="30">
        <v>0</v>
      </c>
      <c r="W70">
        <v>0</v>
      </c>
      <c r="X70" s="30">
        <v>0</v>
      </c>
      <c r="Y70">
        <v>0</v>
      </c>
      <c r="Z70" s="30">
        <v>0</v>
      </c>
      <c r="AA70">
        <v>0</v>
      </c>
      <c r="AB70" s="30">
        <v>0</v>
      </c>
      <c r="AC70">
        <v>0</v>
      </c>
      <c r="AD70" s="30">
        <v>0</v>
      </c>
      <c r="AE70">
        <v>0</v>
      </c>
    </row>
    <row r="71" spans="1:31" ht="14.25" thickTop="1" thickBot="1">
      <c r="A71" s="184" t="s">
        <v>286</v>
      </c>
      <c r="B71" s="185">
        <v>0</v>
      </c>
      <c r="C71" s="184">
        <v>0</v>
      </c>
      <c r="D71" s="185">
        <v>0</v>
      </c>
      <c r="E71" s="184">
        <v>0</v>
      </c>
      <c r="F71" s="185">
        <v>0</v>
      </c>
      <c r="G71" s="184">
        <v>0</v>
      </c>
      <c r="H71" s="185">
        <v>0</v>
      </c>
      <c r="I71" s="184">
        <v>0</v>
      </c>
      <c r="J71" s="185">
        <v>0</v>
      </c>
      <c r="K71" s="184">
        <v>0</v>
      </c>
      <c r="L71" s="185">
        <v>0</v>
      </c>
      <c r="M71" s="184">
        <v>0</v>
      </c>
      <c r="N71" s="185">
        <v>0</v>
      </c>
      <c r="O71" s="184">
        <v>0</v>
      </c>
      <c r="P71" s="185">
        <v>0</v>
      </c>
      <c r="Q71" s="184">
        <v>0</v>
      </c>
      <c r="R71" s="185">
        <v>0</v>
      </c>
      <c r="S71" s="184">
        <v>0</v>
      </c>
      <c r="T71" s="185">
        <v>0</v>
      </c>
      <c r="U71" s="184">
        <v>0</v>
      </c>
      <c r="V71" s="185">
        <v>0</v>
      </c>
      <c r="W71" s="184">
        <v>0</v>
      </c>
      <c r="X71" s="185">
        <v>0</v>
      </c>
      <c r="Y71" s="184">
        <v>0</v>
      </c>
      <c r="Z71" s="185">
        <v>0</v>
      </c>
      <c r="AA71" s="184">
        <v>0</v>
      </c>
      <c r="AB71" s="185">
        <v>0</v>
      </c>
      <c r="AC71" s="184">
        <v>0</v>
      </c>
      <c r="AD71" s="185">
        <v>0</v>
      </c>
      <c r="AE71" s="184">
        <v>0</v>
      </c>
    </row>
    <row r="72" spans="1:31" ht="14.25" thickTop="1" thickBot="1">
      <c r="A72" s="184" t="s">
        <v>277</v>
      </c>
      <c r="B72" s="185">
        <v>0</v>
      </c>
      <c r="C72" s="184">
        <v>0</v>
      </c>
      <c r="D72" s="185">
        <v>0</v>
      </c>
      <c r="E72" s="184">
        <v>0</v>
      </c>
      <c r="F72" s="185">
        <v>0</v>
      </c>
      <c r="G72" s="184">
        <v>0</v>
      </c>
      <c r="H72" s="185">
        <v>0</v>
      </c>
      <c r="I72" s="184">
        <v>0</v>
      </c>
      <c r="J72" s="185">
        <v>0</v>
      </c>
      <c r="K72" s="184">
        <v>0</v>
      </c>
      <c r="L72" s="185">
        <v>0</v>
      </c>
      <c r="M72" s="184">
        <v>0</v>
      </c>
      <c r="N72" s="185">
        <v>0</v>
      </c>
      <c r="O72" s="184">
        <v>0</v>
      </c>
      <c r="P72" s="185">
        <v>0</v>
      </c>
      <c r="Q72" s="184">
        <v>0</v>
      </c>
      <c r="R72" s="185">
        <v>0</v>
      </c>
      <c r="S72" s="184">
        <v>0</v>
      </c>
      <c r="T72" s="185">
        <v>0</v>
      </c>
      <c r="U72" s="184">
        <v>0</v>
      </c>
      <c r="V72" s="185">
        <v>0</v>
      </c>
      <c r="W72" s="184">
        <v>0</v>
      </c>
      <c r="X72" s="185">
        <v>0</v>
      </c>
      <c r="Y72" s="184">
        <v>0</v>
      </c>
      <c r="Z72" s="185">
        <v>0</v>
      </c>
      <c r="AA72" s="184">
        <v>0</v>
      </c>
      <c r="AB72" s="185">
        <v>0</v>
      </c>
      <c r="AC72" s="184">
        <v>0</v>
      </c>
      <c r="AD72" s="185">
        <v>0</v>
      </c>
      <c r="AE72" s="184">
        <v>0</v>
      </c>
    </row>
    <row r="73" spans="1:31" ht="14.25" thickTop="1" thickBot="1">
      <c r="A73" s="184" t="s">
        <v>308</v>
      </c>
      <c r="B73" s="185">
        <v>185653831.83000001</v>
      </c>
      <c r="C73" s="186">
        <v>1.1375999999999999</v>
      </c>
      <c r="D73" s="185">
        <v>2894207.76</v>
      </c>
      <c r="E73" s="186">
        <v>1.7395</v>
      </c>
      <c r="F73" s="185">
        <v>4132488.75</v>
      </c>
      <c r="G73" s="186">
        <v>1.4597</v>
      </c>
      <c r="H73" s="185">
        <v>3395986.05</v>
      </c>
      <c r="I73" s="186">
        <v>0.749</v>
      </c>
      <c r="J73" s="185">
        <v>0</v>
      </c>
      <c r="K73" s="186">
        <v>0</v>
      </c>
      <c r="L73" s="185">
        <v>49093775.5</v>
      </c>
      <c r="M73" s="186">
        <v>0.92769999999999997</v>
      </c>
      <c r="N73" s="185">
        <v>451250.9</v>
      </c>
      <c r="O73" s="186">
        <v>0.72150000000000003</v>
      </c>
      <c r="P73" s="185">
        <v>4745791.25</v>
      </c>
      <c r="Q73" s="186">
        <v>3.2949000000000002</v>
      </c>
      <c r="R73" s="185">
        <v>0</v>
      </c>
      <c r="S73" s="186">
        <v>0</v>
      </c>
      <c r="T73" s="185">
        <v>1989109</v>
      </c>
      <c r="U73" s="186">
        <v>0.75270000000000004</v>
      </c>
      <c r="V73" s="185">
        <v>3054524.55</v>
      </c>
      <c r="W73" s="186">
        <v>0.70889999999999997</v>
      </c>
      <c r="X73" s="185">
        <v>46528099</v>
      </c>
      <c r="Y73" s="186">
        <v>0.74270000000000003</v>
      </c>
      <c r="Z73" s="185">
        <v>3630706</v>
      </c>
      <c r="AA73" s="186">
        <v>0.47520000000000001</v>
      </c>
      <c r="AB73" s="185">
        <v>61131901.960000001</v>
      </c>
      <c r="AC73" s="186">
        <v>4.3825000000000003</v>
      </c>
      <c r="AD73" s="185">
        <v>4605991.1100000003</v>
      </c>
      <c r="AE73" s="186">
        <v>0.61029999999999995</v>
      </c>
    </row>
    <row r="74" spans="1:31" ht="14.25" thickTop="1" thickBot="1">
      <c r="A74" s="184" t="s">
        <v>178</v>
      </c>
      <c r="B74" s="185">
        <v>15601905584.809999</v>
      </c>
      <c r="C74" s="186">
        <v>95.603499999999997</v>
      </c>
      <c r="D74" s="185">
        <v>161391994.11000001</v>
      </c>
      <c r="E74" s="186">
        <v>97.003600000000006</v>
      </c>
      <c r="F74" s="185">
        <v>259320587.31999999</v>
      </c>
      <c r="G74" s="186">
        <v>91.596400000000003</v>
      </c>
      <c r="H74" s="185">
        <v>453360814.83999997</v>
      </c>
      <c r="I74" s="186">
        <v>99.992699999999999</v>
      </c>
      <c r="J74" s="185">
        <v>10580016.51</v>
      </c>
      <c r="K74" s="186">
        <v>99.834599999999995</v>
      </c>
      <c r="L74" s="185">
        <v>4842733258.6300001</v>
      </c>
      <c r="M74" s="186">
        <v>91.506399999999999</v>
      </c>
      <c r="N74" s="185">
        <v>60119236.159999996</v>
      </c>
      <c r="O74" s="186">
        <v>96.123199999999997</v>
      </c>
      <c r="P74" s="185">
        <v>144034753.78999999</v>
      </c>
      <c r="Q74" s="186">
        <v>100</v>
      </c>
      <c r="R74" s="185">
        <v>33516606.25</v>
      </c>
      <c r="S74" s="186">
        <v>100</v>
      </c>
      <c r="T74" s="185">
        <v>264413124</v>
      </c>
      <c r="U74" s="186">
        <v>100.0514</v>
      </c>
      <c r="V74" s="185">
        <v>410018229.13</v>
      </c>
      <c r="W74" s="186">
        <v>95.153300000000002</v>
      </c>
      <c r="X74" s="185">
        <v>6211453402</v>
      </c>
      <c r="Y74" s="186">
        <v>99.151300000000006</v>
      </c>
      <c r="Z74" s="185">
        <v>757852032</v>
      </c>
      <c r="AA74" s="186">
        <v>99.1815</v>
      </c>
      <c r="AB74" s="185">
        <v>1378235450.73</v>
      </c>
      <c r="AC74" s="186">
        <v>98.804100000000005</v>
      </c>
      <c r="AD74" s="185">
        <v>614876079.34000003</v>
      </c>
      <c r="AE74" s="186">
        <v>81.466899999999995</v>
      </c>
    </row>
    <row r="75" spans="1:31" ht="14.25" thickTop="1" thickBot="1">
      <c r="A75" s="184" t="s">
        <v>179</v>
      </c>
      <c r="B75" s="185">
        <v>412151835</v>
      </c>
      <c r="C75" s="186">
        <v>2.5255000000000001</v>
      </c>
      <c r="D75" s="185">
        <v>0</v>
      </c>
      <c r="E75" s="186">
        <v>0</v>
      </c>
      <c r="F75" s="185">
        <v>0</v>
      </c>
      <c r="G75" s="186">
        <v>0</v>
      </c>
      <c r="H75" s="185">
        <v>0</v>
      </c>
      <c r="I75" s="186">
        <v>0</v>
      </c>
      <c r="J75" s="185">
        <v>0</v>
      </c>
      <c r="K75" s="186">
        <v>0</v>
      </c>
      <c r="L75" s="185">
        <v>412151835</v>
      </c>
      <c r="M75" s="186">
        <v>7.7878999999999996</v>
      </c>
      <c r="N75" s="185">
        <v>0</v>
      </c>
      <c r="O75" s="186">
        <v>0</v>
      </c>
      <c r="P75" s="185">
        <v>0</v>
      </c>
      <c r="Q75" s="186">
        <v>0</v>
      </c>
      <c r="R75" s="185">
        <v>0</v>
      </c>
      <c r="S75" s="186">
        <v>0</v>
      </c>
      <c r="T75" s="185">
        <v>0</v>
      </c>
      <c r="U75" s="186">
        <v>0</v>
      </c>
      <c r="V75" s="185">
        <v>0</v>
      </c>
      <c r="W75" s="186">
        <v>0</v>
      </c>
      <c r="X75" s="185">
        <v>0</v>
      </c>
      <c r="Y75" s="186">
        <v>0</v>
      </c>
      <c r="Z75" s="185">
        <v>0</v>
      </c>
      <c r="AA75" s="186">
        <v>0</v>
      </c>
      <c r="AB75" s="185">
        <v>0</v>
      </c>
      <c r="AC75" s="186">
        <v>0</v>
      </c>
      <c r="AD75" s="185">
        <v>0</v>
      </c>
      <c r="AE75" s="186">
        <v>0</v>
      </c>
    </row>
    <row r="76" spans="1:31" ht="14.25" thickTop="1" thickBot="1">
      <c r="A76" s="184" t="s">
        <v>180</v>
      </c>
      <c r="B76" s="185">
        <v>16014057419.809999</v>
      </c>
      <c r="C76" s="186">
        <v>98.129000000000005</v>
      </c>
      <c r="D76" s="185">
        <v>161391994.11000001</v>
      </c>
      <c r="E76" s="186">
        <v>97.003600000000006</v>
      </c>
      <c r="F76" s="185">
        <v>259320587.31999999</v>
      </c>
      <c r="G76" s="186">
        <v>91.596400000000003</v>
      </c>
      <c r="H76" s="185">
        <v>453360814.83999997</v>
      </c>
      <c r="I76" s="186">
        <v>99.992699999999999</v>
      </c>
      <c r="J76" s="185">
        <v>10580016.51</v>
      </c>
      <c r="K76" s="186">
        <v>99.834599999999995</v>
      </c>
      <c r="L76" s="185">
        <v>5254885093.6300001</v>
      </c>
      <c r="M76" s="186">
        <v>99.294300000000007</v>
      </c>
      <c r="N76" s="185">
        <v>60119236.159999996</v>
      </c>
      <c r="O76" s="186">
        <v>96.123199999999997</v>
      </c>
      <c r="P76" s="185">
        <v>144034753.78999999</v>
      </c>
      <c r="Q76" s="186">
        <v>100</v>
      </c>
      <c r="R76" s="185">
        <v>33516606.25</v>
      </c>
      <c r="S76" s="186">
        <v>100</v>
      </c>
      <c r="T76" s="185">
        <v>264413124</v>
      </c>
      <c r="U76" s="186">
        <v>100.0514</v>
      </c>
      <c r="V76" s="185">
        <v>410018229.13</v>
      </c>
      <c r="W76" s="186">
        <v>95.153300000000002</v>
      </c>
      <c r="X76" s="185">
        <v>6211453402</v>
      </c>
      <c r="Y76" s="186">
        <v>99.151300000000006</v>
      </c>
      <c r="Z76" s="185">
        <v>757852032</v>
      </c>
      <c r="AA76" s="186">
        <v>99.1815</v>
      </c>
      <c r="AB76" s="185">
        <v>1378235450.73</v>
      </c>
      <c r="AC76" s="186">
        <v>98.804100000000005</v>
      </c>
      <c r="AD76" s="185">
        <v>614876079.34000003</v>
      </c>
      <c r="AE76" s="186">
        <v>81.466899999999995</v>
      </c>
    </row>
    <row r="77" spans="1:31" ht="13.5" thickTop="1">
      <c r="A77" t="s">
        <v>181</v>
      </c>
      <c r="B77" s="30">
        <v>0</v>
      </c>
      <c r="C77" s="5">
        <v>0</v>
      </c>
      <c r="D77" s="30">
        <v>0</v>
      </c>
      <c r="E77" s="5">
        <v>0</v>
      </c>
      <c r="F77" s="30">
        <v>0</v>
      </c>
      <c r="G77" s="5">
        <v>0</v>
      </c>
      <c r="H77" s="30">
        <v>0</v>
      </c>
      <c r="I77" s="5">
        <v>0</v>
      </c>
      <c r="J77" s="30">
        <v>0</v>
      </c>
      <c r="K77" s="5">
        <v>0</v>
      </c>
      <c r="L77" s="30">
        <v>0</v>
      </c>
      <c r="M77" s="5">
        <v>0</v>
      </c>
      <c r="N77" s="30">
        <v>0</v>
      </c>
      <c r="O77" s="5">
        <v>0</v>
      </c>
      <c r="P77" s="30">
        <v>0</v>
      </c>
      <c r="Q77" s="5">
        <v>0</v>
      </c>
      <c r="R77" s="30">
        <v>0</v>
      </c>
      <c r="S77" s="5">
        <v>0</v>
      </c>
      <c r="T77" s="30">
        <v>0</v>
      </c>
      <c r="U77" s="5">
        <v>0</v>
      </c>
      <c r="V77" s="30">
        <v>0</v>
      </c>
      <c r="W77" s="5">
        <v>0</v>
      </c>
      <c r="X77" s="30">
        <v>0</v>
      </c>
      <c r="Y77" s="5">
        <v>0</v>
      </c>
      <c r="Z77" s="30">
        <v>0</v>
      </c>
      <c r="AA77" s="5">
        <v>0</v>
      </c>
      <c r="AB77" s="30">
        <v>0</v>
      </c>
      <c r="AC77" s="5">
        <v>0</v>
      </c>
      <c r="AD77" s="30">
        <v>0</v>
      </c>
      <c r="AE77" s="5">
        <v>0</v>
      </c>
    </row>
    <row r="78" spans="1:31">
      <c r="A78" t="s">
        <v>330</v>
      </c>
      <c r="B78" s="30">
        <v>26.84</v>
      </c>
      <c r="C78" s="5">
        <v>0</v>
      </c>
      <c r="D78" s="30">
        <v>26.84</v>
      </c>
      <c r="E78" s="5">
        <v>0</v>
      </c>
      <c r="F78" s="30">
        <v>0</v>
      </c>
      <c r="G78" s="5">
        <v>0</v>
      </c>
      <c r="H78" s="30">
        <v>0</v>
      </c>
      <c r="I78" s="5">
        <v>0</v>
      </c>
      <c r="J78" s="30">
        <v>0</v>
      </c>
      <c r="K78" s="5">
        <v>0</v>
      </c>
      <c r="L78" s="30">
        <v>0</v>
      </c>
      <c r="M78" s="5">
        <v>0</v>
      </c>
      <c r="N78" s="30">
        <v>0</v>
      </c>
      <c r="O78" s="5">
        <v>0</v>
      </c>
      <c r="P78" s="30">
        <v>0</v>
      </c>
      <c r="Q78" s="5">
        <v>0</v>
      </c>
      <c r="R78" s="30">
        <v>0</v>
      </c>
      <c r="S78" s="5">
        <v>0</v>
      </c>
      <c r="T78" s="30">
        <v>0</v>
      </c>
      <c r="U78" s="5">
        <v>0</v>
      </c>
      <c r="V78" s="30">
        <v>0</v>
      </c>
      <c r="W78" s="5">
        <v>0</v>
      </c>
      <c r="X78" s="30">
        <v>0</v>
      </c>
      <c r="Y78" s="5">
        <v>0</v>
      </c>
      <c r="Z78" s="30">
        <v>0</v>
      </c>
      <c r="AA78" s="5">
        <v>0</v>
      </c>
      <c r="AB78" s="30">
        <v>0</v>
      </c>
      <c r="AC78" s="5">
        <v>0</v>
      </c>
      <c r="AD78" s="30">
        <v>0</v>
      </c>
      <c r="AE78" s="5">
        <v>0</v>
      </c>
    </row>
    <row r="79" spans="1:31" ht="13.5" thickBot="1">
      <c r="A79" t="s">
        <v>331</v>
      </c>
      <c r="B79" s="30">
        <v>0</v>
      </c>
      <c r="C79" s="5">
        <v>0</v>
      </c>
      <c r="D79" s="30">
        <v>0</v>
      </c>
      <c r="E79" s="5">
        <v>0</v>
      </c>
      <c r="F79" s="30">
        <v>0</v>
      </c>
      <c r="G79" s="5">
        <v>0</v>
      </c>
      <c r="H79" s="30">
        <v>0</v>
      </c>
      <c r="I79" s="5">
        <v>0</v>
      </c>
      <c r="J79" s="30">
        <v>0</v>
      </c>
      <c r="K79" s="5">
        <v>0</v>
      </c>
      <c r="L79" s="30">
        <v>0</v>
      </c>
      <c r="M79" s="5">
        <v>0</v>
      </c>
      <c r="N79" s="30">
        <v>0</v>
      </c>
      <c r="O79" s="5">
        <v>0</v>
      </c>
      <c r="P79" s="30">
        <v>0</v>
      </c>
      <c r="Q79" s="5">
        <v>0</v>
      </c>
      <c r="R79" s="30">
        <v>0</v>
      </c>
      <c r="S79" s="5">
        <v>0</v>
      </c>
      <c r="T79" s="30">
        <v>0</v>
      </c>
      <c r="U79" s="5">
        <v>0</v>
      </c>
      <c r="V79" s="30">
        <v>0</v>
      </c>
      <c r="W79" s="5">
        <v>0</v>
      </c>
      <c r="X79" s="30">
        <v>0</v>
      </c>
      <c r="Y79" s="5">
        <v>0</v>
      </c>
      <c r="Z79" s="30">
        <v>0</v>
      </c>
      <c r="AA79" s="5">
        <v>0</v>
      </c>
      <c r="AB79" s="30">
        <v>0</v>
      </c>
      <c r="AC79" s="5">
        <v>0</v>
      </c>
      <c r="AD79" s="30">
        <v>0</v>
      </c>
      <c r="AE79" s="5">
        <v>0</v>
      </c>
    </row>
    <row r="80" spans="1:31" ht="14.25" thickTop="1" thickBot="1">
      <c r="A80" s="184" t="s">
        <v>184</v>
      </c>
      <c r="B80" s="185">
        <v>26.84</v>
      </c>
      <c r="C80" s="186">
        <v>0</v>
      </c>
      <c r="D80" s="185">
        <v>26.84</v>
      </c>
      <c r="E80" s="186">
        <v>0</v>
      </c>
      <c r="F80" s="185">
        <v>0</v>
      </c>
      <c r="G80" s="186">
        <v>0</v>
      </c>
      <c r="H80" s="185">
        <v>0</v>
      </c>
      <c r="I80" s="186">
        <v>0</v>
      </c>
      <c r="J80" s="185">
        <v>0</v>
      </c>
      <c r="K80" s="186">
        <v>0</v>
      </c>
      <c r="L80" s="185">
        <v>0</v>
      </c>
      <c r="M80" s="186">
        <v>0</v>
      </c>
      <c r="N80" s="185">
        <v>0</v>
      </c>
      <c r="O80" s="186">
        <v>0</v>
      </c>
      <c r="P80" s="185">
        <v>0</v>
      </c>
      <c r="Q80" s="186">
        <v>0</v>
      </c>
      <c r="R80" s="185">
        <v>0</v>
      </c>
      <c r="S80" s="186">
        <v>0</v>
      </c>
      <c r="T80" s="185">
        <v>0</v>
      </c>
      <c r="U80" s="186">
        <v>0</v>
      </c>
      <c r="V80" s="185">
        <v>0</v>
      </c>
      <c r="W80" s="186">
        <v>0</v>
      </c>
      <c r="X80" s="185">
        <v>0</v>
      </c>
      <c r="Y80" s="186">
        <v>0</v>
      </c>
      <c r="Z80" s="185">
        <v>0</v>
      </c>
      <c r="AA80" s="186">
        <v>0</v>
      </c>
      <c r="AB80" s="185">
        <v>0</v>
      </c>
      <c r="AC80" s="186">
        <v>0</v>
      </c>
      <c r="AD80" s="185">
        <v>0</v>
      </c>
      <c r="AE80" s="186">
        <v>0</v>
      </c>
    </row>
    <row r="81" spans="1:31" ht="14.25" thickTop="1" thickBot="1"/>
    <row r="82" spans="1:31" s="5" customFormat="1" ht="13.5" thickTop="1">
      <c r="A82" s="50" t="s">
        <v>185</v>
      </c>
      <c r="B82" s="50">
        <v>49796</v>
      </c>
      <c r="C82" s="50"/>
      <c r="D82" s="50">
        <v>309</v>
      </c>
      <c r="E82" s="50"/>
      <c r="F82" s="50">
        <v>3</v>
      </c>
      <c r="G82" s="50"/>
      <c r="H82" s="50">
        <v>124</v>
      </c>
      <c r="I82" s="50"/>
      <c r="J82" s="50">
        <v>23</v>
      </c>
      <c r="K82" s="50"/>
      <c r="L82" s="50">
        <v>2581</v>
      </c>
      <c r="M82" s="50"/>
      <c r="N82" s="50">
        <v>103</v>
      </c>
      <c r="O82" s="50"/>
      <c r="P82" s="50">
        <v>1</v>
      </c>
      <c r="Q82" s="50"/>
      <c r="R82" s="50">
        <v>1</v>
      </c>
      <c r="S82" s="50"/>
      <c r="T82" s="50">
        <v>2222</v>
      </c>
      <c r="U82" s="50"/>
      <c r="V82" s="50">
        <v>867</v>
      </c>
      <c r="W82" s="50"/>
      <c r="X82" s="50">
        <v>1</v>
      </c>
      <c r="Y82" s="50"/>
      <c r="Z82" s="50">
        <v>1</v>
      </c>
      <c r="AA82" s="50"/>
      <c r="AB82" s="50">
        <v>39872</v>
      </c>
      <c r="AC82" s="50"/>
      <c r="AD82" s="50">
        <v>3688</v>
      </c>
      <c r="AE82" s="50"/>
    </row>
    <row r="83" spans="1:31" s="5" customFormat="1" ht="13.5" thickBot="1">
      <c r="A83" s="187" t="s">
        <v>186</v>
      </c>
      <c r="B83" s="187">
        <v>327724.90999999997</v>
      </c>
      <c r="C83" s="187"/>
      <c r="D83" s="187">
        <v>538438.04</v>
      </c>
      <c r="E83" s="187"/>
      <c r="F83" s="187">
        <v>94370722.670000002</v>
      </c>
      <c r="G83" s="187"/>
      <c r="H83" s="187">
        <v>3656403.83</v>
      </c>
      <c r="I83" s="187"/>
      <c r="J83" s="187">
        <v>460763.02</v>
      </c>
      <c r="K83" s="187"/>
      <c r="L83" s="187">
        <v>2050458.82</v>
      </c>
      <c r="M83" s="187"/>
      <c r="N83" s="187">
        <v>607222.69999999995</v>
      </c>
      <c r="O83" s="187"/>
      <c r="P83" s="187">
        <v>144034753.80000001</v>
      </c>
      <c r="Q83" s="187"/>
      <c r="R83" s="187">
        <v>33516606.25</v>
      </c>
      <c r="S83" s="187"/>
      <c r="T83" s="187">
        <v>118936.69</v>
      </c>
      <c r="U83" s="187"/>
      <c r="V83" s="187">
        <v>497004.29</v>
      </c>
      <c r="W83" s="187"/>
      <c r="X83" s="187">
        <v>6264620072</v>
      </c>
      <c r="Y83" s="187"/>
      <c r="Z83" s="187">
        <v>764105877.29999995</v>
      </c>
      <c r="AA83" s="187"/>
      <c r="AB83" s="187">
        <v>34984.89</v>
      </c>
      <c r="AC83" s="187"/>
      <c r="AD83" s="187">
        <v>204651.72</v>
      </c>
      <c r="AE83" s="187"/>
    </row>
    <row r="84" spans="1:31" ht="13.5" thickTop="1"/>
    <row r="86" spans="1:31">
      <c r="A86" t="s">
        <v>332</v>
      </c>
      <c r="B86" s="30">
        <v>5841408362.3100004</v>
      </c>
      <c r="D86" s="30">
        <v>11966402.789999999</v>
      </c>
      <c r="F86" s="30">
        <v>283112168</v>
      </c>
      <c r="H86" s="30">
        <v>453394075</v>
      </c>
      <c r="J86" s="30">
        <v>0</v>
      </c>
      <c r="L86" s="30">
        <v>4686515897.2799997</v>
      </c>
      <c r="N86" s="30">
        <v>62543937.939999998</v>
      </c>
      <c r="P86" s="30">
        <v>144034753.80000001</v>
      </c>
      <c r="R86" s="30">
        <v>33516606.25</v>
      </c>
      <c r="T86" s="30">
        <v>62659473</v>
      </c>
      <c r="V86" s="30">
        <v>19970004.34</v>
      </c>
      <c r="X86" s="30">
        <v>0</v>
      </c>
      <c r="Z86" s="30">
        <v>0</v>
      </c>
      <c r="AB86" s="30">
        <v>83695043.909999996</v>
      </c>
      <c r="AD86" s="30">
        <v>0</v>
      </c>
    </row>
  </sheetData>
  <mergeCells count="14">
    <mergeCell ref="N2:O3"/>
    <mergeCell ref="D2:E3"/>
    <mergeCell ref="F2:G3"/>
    <mergeCell ref="H2:I3"/>
    <mergeCell ref="J2:K3"/>
    <mergeCell ref="L2:M3"/>
    <mergeCell ref="P2:Q3"/>
    <mergeCell ref="R2:S3"/>
    <mergeCell ref="AB2:AC3"/>
    <mergeCell ref="AD2:AE3"/>
    <mergeCell ref="T2:U3"/>
    <mergeCell ref="V2:W3"/>
    <mergeCell ref="X2:Y3"/>
    <mergeCell ref="Z2:AA3"/>
  </mergeCells>
  <phoneticPr fontId="0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86"/>
  <sheetViews>
    <sheetView workbookViewId="0" xr3:uid="{0801C90D-E949-51CC-9495-7D82D7DEDABF}"/>
  </sheetViews>
  <sheetFormatPr defaultRowHeight="12.75"/>
  <cols>
    <col min="1" max="1" width="50.710937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2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12" style="30" bestFit="1" customWidth="1"/>
    <col min="19" max="19" width="4" bestFit="1" customWidth="1"/>
    <col min="20" max="20" width="12" style="30" bestFit="1" customWidth="1"/>
    <col min="21" max="21" width="4" bestFit="1" customWidth="1"/>
    <col min="22" max="22" width="12" style="30" bestFit="1" customWidth="1"/>
    <col min="23" max="23" width="4" bestFit="1" customWidth="1"/>
    <col min="24" max="24" width="12" style="30" bestFit="1" customWidth="1"/>
    <col min="25" max="25" width="4" bestFit="1" customWidth="1"/>
    <col min="26" max="26" width="9.140625" style="30"/>
  </cols>
  <sheetData>
    <row r="1" spans="1:25">
      <c r="A1" s="1" t="s">
        <v>316</v>
      </c>
    </row>
    <row r="2" spans="1:25">
      <c r="A2" s="286" t="s">
        <v>317</v>
      </c>
      <c r="B2" s="177" t="s">
        <v>20</v>
      </c>
      <c r="C2" s="286"/>
      <c r="D2" s="328" t="s">
        <v>482</v>
      </c>
      <c r="E2" s="328"/>
      <c r="F2" s="328" t="s">
        <v>483</v>
      </c>
      <c r="G2" s="328"/>
      <c r="H2" s="328" t="s">
        <v>484</v>
      </c>
      <c r="I2" s="328"/>
      <c r="J2" s="328" t="s">
        <v>485</v>
      </c>
      <c r="K2" s="328"/>
      <c r="L2" s="328" t="s">
        <v>486</v>
      </c>
      <c r="M2" s="328"/>
      <c r="N2" s="328" t="s">
        <v>487</v>
      </c>
      <c r="O2" s="328"/>
      <c r="P2" s="328" t="s">
        <v>488</v>
      </c>
      <c r="Q2" s="328"/>
      <c r="R2" s="328" t="s">
        <v>489</v>
      </c>
      <c r="S2" s="328"/>
      <c r="T2" s="328" t="s">
        <v>490</v>
      </c>
      <c r="U2" s="328"/>
      <c r="V2" s="328" t="s">
        <v>491</v>
      </c>
      <c r="W2" s="328"/>
      <c r="X2" s="328" t="s">
        <v>492</v>
      </c>
      <c r="Y2" s="328"/>
    </row>
    <row r="3" spans="1:25">
      <c r="A3" s="178" t="s">
        <v>493</v>
      </c>
      <c r="B3" s="179"/>
      <c r="C3" s="178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</row>
    <row r="4" spans="1:25">
      <c r="A4" s="75"/>
      <c r="B4" s="180" t="s">
        <v>13</v>
      </c>
      <c r="C4" s="181" t="s">
        <v>14</v>
      </c>
      <c r="D4" s="180" t="s">
        <v>13</v>
      </c>
      <c r="E4" s="181" t="s">
        <v>14</v>
      </c>
      <c r="F4" s="180" t="s">
        <v>13</v>
      </c>
      <c r="G4" s="181" t="s">
        <v>14</v>
      </c>
      <c r="H4" s="180" t="s">
        <v>13</v>
      </c>
      <c r="I4" s="181" t="s">
        <v>14</v>
      </c>
      <c r="J4" s="180" t="s">
        <v>13</v>
      </c>
      <c r="K4" s="181" t="s">
        <v>14</v>
      </c>
      <c r="L4" s="180" t="s">
        <v>13</v>
      </c>
      <c r="M4" s="181" t="s">
        <v>14</v>
      </c>
      <c r="N4" s="180" t="s">
        <v>13</v>
      </c>
      <c r="O4" s="181" t="s">
        <v>14</v>
      </c>
      <c r="P4" s="180" t="s">
        <v>13</v>
      </c>
      <c r="Q4" s="181" t="s">
        <v>14</v>
      </c>
      <c r="R4" s="180" t="s">
        <v>13</v>
      </c>
      <c r="S4" s="181" t="s">
        <v>14</v>
      </c>
      <c r="T4" s="180" t="s">
        <v>13</v>
      </c>
      <c r="U4" s="181" t="s">
        <v>14</v>
      </c>
      <c r="V4" s="180" t="s">
        <v>13</v>
      </c>
      <c r="W4" s="181" t="s">
        <v>14</v>
      </c>
      <c r="X4" s="180" t="s">
        <v>13</v>
      </c>
      <c r="Y4" s="181" t="s">
        <v>14</v>
      </c>
    </row>
    <row r="5" spans="1:25">
      <c r="A5" s="1" t="s">
        <v>158</v>
      </c>
    </row>
    <row r="6" spans="1:25">
      <c r="A6" s="1" t="s">
        <v>159</v>
      </c>
      <c r="B6" s="182">
        <v>5088490017.6800003</v>
      </c>
      <c r="C6" s="53">
        <v>97.692099999999996</v>
      </c>
      <c r="D6" s="182">
        <v>193976671.00999999</v>
      </c>
      <c r="E6" s="53">
        <v>98.610299999999995</v>
      </c>
      <c r="F6" s="182">
        <v>602782637.75999999</v>
      </c>
      <c r="G6" s="53">
        <v>98.244900000000001</v>
      </c>
      <c r="H6" s="182">
        <v>93777125.079999998</v>
      </c>
      <c r="I6" s="53">
        <v>98.378900000000002</v>
      </c>
      <c r="J6" s="182">
        <v>653690389.75999999</v>
      </c>
      <c r="K6" s="53">
        <v>98.498199999999997</v>
      </c>
      <c r="L6" s="182">
        <v>30074601.34</v>
      </c>
      <c r="M6" s="53">
        <v>100</v>
      </c>
      <c r="N6" s="182">
        <v>577608284</v>
      </c>
      <c r="O6" s="53">
        <v>98.463399999999993</v>
      </c>
      <c r="P6" s="182">
        <v>1565279659</v>
      </c>
      <c r="Q6" s="53">
        <v>96.812200000000004</v>
      </c>
      <c r="R6" s="182">
        <v>177256121.69</v>
      </c>
      <c r="S6" s="53">
        <v>98.508499999999998</v>
      </c>
      <c r="T6" s="182">
        <v>266052695.65000001</v>
      </c>
      <c r="U6" s="53">
        <v>99.155100000000004</v>
      </c>
      <c r="V6" s="182">
        <v>293319792.06</v>
      </c>
      <c r="W6" s="53">
        <v>94.515299999999996</v>
      </c>
      <c r="X6" s="182">
        <v>634672040.33000004</v>
      </c>
      <c r="Y6" s="53">
        <v>98.042500000000004</v>
      </c>
    </row>
    <row r="7" spans="1:25">
      <c r="A7" s="183" t="s">
        <v>327</v>
      </c>
      <c r="B7" s="30">
        <v>63707788.359999999</v>
      </c>
      <c r="C7" s="5">
        <v>1.2231000000000001</v>
      </c>
      <c r="D7" s="30">
        <v>1466293.83</v>
      </c>
      <c r="E7" s="5">
        <v>0.74539999999999995</v>
      </c>
      <c r="F7" s="30">
        <v>10546589.73</v>
      </c>
      <c r="G7" s="5">
        <v>1.7189000000000001</v>
      </c>
      <c r="H7" s="30">
        <v>1006440.4</v>
      </c>
      <c r="I7" s="5">
        <v>1.0558000000000001</v>
      </c>
      <c r="J7" s="30">
        <v>9966496.6199999992</v>
      </c>
      <c r="K7" s="5">
        <v>1.5018</v>
      </c>
      <c r="L7" s="30">
        <v>0</v>
      </c>
      <c r="M7" s="5">
        <v>0</v>
      </c>
      <c r="N7" s="30">
        <v>8855917.1500000004</v>
      </c>
      <c r="O7" s="5">
        <v>1.5096000000000001</v>
      </c>
      <c r="P7" s="30">
        <v>17009949.27</v>
      </c>
      <c r="Q7" s="5">
        <v>1.0521</v>
      </c>
      <c r="R7" s="30">
        <v>2402781.4900000002</v>
      </c>
      <c r="S7" s="5">
        <v>1.3352999999999999</v>
      </c>
      <c r="T7" s="30">
        <v>2267000.6</v>
      </c>
      <c r="U7" s="5">
        <v>0.84489999999999998</v>
      </c>
      <c r="V7" s="30">
        <v>2548569.7000000002</v>
      </c>
      <c r="W7" s="5">
        <v>0.82120000000000004</v>
      </c>
      <c r="X7" s="30">
        <v>7637749.5700000003</v>
      </c>
      <c r="Y7" s="5">
        <v>1.1798999999999999</v>
      </c>
    </row>
    <row r="8" spans="1:25">
      <c r="A8" t="s">
        <v>328</v>
      </c>
      <c r="B8" s="30">
        <v>66165</v>
      </c>
      <c r="C8" s="5">
        <v>1.2999999999999999E-3</v>
      </c>
      <c r="D8" s="30">
        <v>0</v>
      </c>
      <c r="E8" s="5">
        <v>0</v>
      </c>
      <c r="F8" s="30">
        <v>0</v>
      </c>
      <c r="G8" s="5">
        <v>0</v>
      </c>
      <c r="H8" s="30">
        <v>0</v>
      </c>
      <c r="I8" s="5">
        <v>0</v>
      </c>
      <c r="J8" s="30">
        <v>0</v>
      </c>
      <c r="K8" s="5">
        <v>0</v>
      </c>
      <c r="L8" s="30">
        <v>0</v>
      </c>
      <c r="M8" s="5">
        <v>0</v>
      </c>
      <c r="N8" s="30">
        <v>0</v>
      </c>
      <c r="O8" s="5">
        <v>0</v>
      </c>
      <c r="P8" s="30">
        <v>66165</v>
      </c>
      <c r="Q8" s="5">
        <v>4.1000000000000003E-3</v>
      </c>
      <c r="R8" s="30">
        <v>0</v>
      </c>
      <c r="S8" s="5">
        <v>0</v>
      </c>
      <c r="T8" s="30">
        <v>0</v>
      </c>
      <c r="U8" s="5">
        <v>0</v>
      </c>
      <c r="V8" s="30">
        <v>0</v>
      </c>
      <c r="W8" s="5">
        <v>0</v>
      </c>
      <c r="X8" s="30">
        <v>0</v>
      </c>
      <c r="Y8" s="5">
        <v>0</v>
      </c>
    </row>
    <row r="9" spans="1:25">
      <c r="A9" t="s">
        <v>329</v>
      </c>
      <c r="B9" s="30">
        <v>10886423.710000001</v>
      </c>
      <c r="C9" s="5">
        <v>0.20899999999999999</v>
      </c>
      <c r="D9" s="30">
        <v>0</v>
      </c>
      <c r="E9" s="5">
        <v>0</v>
      </c>
      <c r="F9" s="30">
        <v>0</v>
      </c>
      <c r="G9" s="5">
        <v>0</v>
      </c>
      <c r="H9" s="30">
        <v>538863.24</v>
      </c>
      <c r="I9" s="5">
        <v>0.56530000000000002</v>
      </c>
      <c r="J9" s="30">
        <v>0</v>
      </c>
      <c r="K9" s="5">
        <v>0</v>
      </c>
      <c r="L9" s="30">
        <v>0</v>
      </c>
      <c r="M9" s="5">
        <v>0</v>
      </c>
      <c r="N9" s="30">
        <v>0</v>
      </c>
      <c r="O9" s="5">
        <v>0</v>
      </c>
      <c r="P9" s="30">
        <v>0</v>
      </c>
      <c r="Q9" s="5">
        <v>0</v>
      </c>
      <c r="R9" s="30">
        <v>0</v>
      </c>
      <c r="S9" s="5">
        <v>0</v>
      </c>
      <c r="T9" s="30">
        <v>0</v>
      </c>
      <c r="U9" s="5">
        <v>0</v>
      </c>
      <c r="V9" s="30">
        <v>5313351.53</v>
      </c>
      <c r="W9" s="5">
        <v>1.7121</v>
      </c>
      <c r="X9" s="30">
        <v>5034208.9400000004</v>
      </c>
      <c r="Y9" s="5">
        <v>0.77769999999999995</v>
      </c>
    </row>
    <row r="10" spans="1:25">
      <c r="A10" s="183" t="s">
        <v>163</v>
      </c>
      <c r="B10" s="30">
        <v>45278607.729999997</v>
      </c>
      <c r="C10" s="5">
        <v>0.86929999999999996</v>
      </c>
      <c r="D10" s="30">
        <v>1267414.6499999999</v>
      </c>
      <c r="E10" s="5">
        <v>0.64429999999999998</v>
      </c>
      <c r="F10" s="30">
        <v>221683.41</v>
      </c>
      <c r="G10" s="5">
        <v>3.61E-2</v>
      </c>
      <c r="H10" s="30">
        <v>0</v>
      </c>
      <c r="I10" s="5">
        <v>0</v>
      </c>
      <c r="J10" s="30">
        <v>0</v>
      </c>
      <c r="K10" s="5">
        <v>0</v>
      </c>
      <c r="L10" s="30">
        <v>0</v>
      </c>
      <c r="M10" s="5">
        <v>0</v>
      </c>
      <c r="N10" s="30">
        <v>158383</v>
      </c>
      <c r="O10" s="5">
        <v>2.7E-2</v>
      </c>
      <c r="P10" s="30">
        <v>34464351</v>
      </c>
      <c r="Q10" s="5">
        <v>2.1316000000000002</v>
      </c>
      <c r="R10" s="30">
        <v>7564.97</v>
      </c>
      <c r="S10" s="5">
        <v>4.1999999999999997E-3</v>
      </c>
      <c r="T10" s="30">
        <v>0</v>
      </c>
      <c r="U10" s="5">
        <v>0</v>
      </c>
      <c r="V10" s="30">
        <v>9159210.6999999993</v>
      </c>
      <c r="W10" s="5">
        <v>2.9512999999999998</v>
      </c>
      <c r="X10" s="30">
        <v>0</v>
      </c>
      <c r="Y10" s="5">
        <v>0</v>
      </c>
    </row>
    <row r="11" spans="1:25" ht="13.5" thickBot="1">
      <c r="A11" t="s">
        <v>164</v>
      </c>
      <c r="B11" s="30">
        <v>273540.2</v>
      </c>
      <c r="C11" s="5">
        <v>5.3E-3</v>
      </c>
      <c r="D11" s="30">
        <v>0</v>
      </c>
      <c r="E11" s="5">
        <v>0</v>
      </c>
      <c r="F11" s="30">
        <v>0</v>
      </c>
      <c r="G11" s="5">
        <v>0</v>
      </c>
      <c r="H11" s="30">
        <v>0</v>
      </c>
      <c r="I11" s="5">
        <v>0</v>
      </c>
      <c r="J11" s="30">
        <v>0</v>
      </c>
      <c r="K11" s="5">
        <v>0</v>
      </c>
      <c r="L11" s="30">
        <v>0</v>
      </c>
      <c r="M11" s="5">
        <v>0</v>
      </c>
      <c r="N11" s="30">
        <v>0</v>
      </c>
      <c r="O11" s="5">
        <v>0</v>
      </c>
      <c r="P11" s="30">
        <v>0</v>
      </c>
      <c r="Q11" s="5">
        <v>0</v>
      </c>
      <c r="R11" s="30">
        <v>273540.2</v>
      </c>
      <c r="S11" s="5">
        <v>0.152</v>
      </c>
      <c r="T11" s="30">
        <v>0</v>
      </c>
      <c r="U11" s="5">
        <v>0</v>
      </c>
      <c r="V11" s="30">
        <v>0</v>
      </c>
      <c r="W11" s="5">
        <v>0</v>
      </c>
      <c r="X11" s="30">
        <v>0</v>
      </c>
      <c r="Y11" s="5">
        <v>0</v>
      </c>
    </row>
    <row r="12" spans="1:25" ht="14.25" thickTop="1" thickBot="1">
      <c r="A12" s="184" t="s">
        <v>3</v>
      </c>
      <c r="B12" s="185">
        <v>5208702542.6800003</v>
      </c>
      <c r="C12" s="186">
        <v>100</v>
      </c>
      <c r="D12" s="185">
        <v>196710379.49000001</v>
      </c>
      <c r="E12" s="186">
        <v>100</v>
      </c>
      <c r="F12" s="185">
        <v>613550910.89999998</v>
      </c>
      <c r="G12" s="186">
        <v>100</v>
      </c>
      <c r="H12" s="185">
        <v>95322428.719999999</v>
      </c>
      <c r="I12" s="186">
        <v>100</v>
      </c>
      <c r="J12" s="185">
        <v>663656886.38</v>
      </c>
      <c r="K12" s="186">
        <v>100</v>
      </c>
      <c r="L12" s="185">
        <v>30074601.34</v>
      </c>
      <c r="M12" s="186">
        <v>100</v>
      </c>
      <c r="N12" s="185">
        <v>586622584.14999998</v>
      </c>
      <c r="O12" s="186">
        <v>100</v>
      </c>
      <c r="P12" s="185">
        <v>1616820124.27</v>
      </c>
      <c r="Q12" s="186">
        <v>100</v>
      </c>
      <c r="R12" s="185">
        <v>179940008.34999999</v>
      </c>
      <c r="S12" s="186">
        <v>100</v>
      </c>
      <c r="T12" s="185">
        <v>268319696.25</v>
      </c>
      <c r="U12" s="186">
        <v>100</v>
      </c>
      <c r="V12" s="185">
        <v>310340923.99000001</v>
      </c>
      <c r="W12" s="186">
        <v>100</v>
      </c>
      <c r="X12" s="185">
        <v>647343998.84000003</v>
      </c>
      <c r="Y12" s="186">
        <v>100</v>
      </c>
    </row>
    <row r="13" spans="1:25" ht="13.5" thickTop="1">
      <c r="A13" s="1" t="s">
        <v>165</v>
      </c>
    </row>
    <row r="14" spans="1:25">
      <c r="A14" t="s">
        <v>229</v>
      </c>
      <c r="B14" s="30">
        <v>0</v>
      </c>
      <c r="C14">
        <v>0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0</v>
      </c>
      <c r="O14">
        <v>0</v>
      </c>
      <c r="P14" s="30">
        <v>0</v>
      </c>
      <c r="Q14">
        <v>0</v>
      </c>
      <c r="R14" s="30">
        <v>0</v>
      </c>
      <c r="S14">
        <v>0</v>
      </c>
      <c r="T14" s="30">
        <v>0</v>
      </c>
      <c r="U14">
        <v>0</v>
      </c>
      <c r="V14" s="30">
        <v>0</v>
      </c>
      <c r="W14">
        <v>0</v>
      </c>
      <c r="X14" s="30">
        <v>0</v>
      </c>
      <c r="Y14">
        <v>0</v>
      </c>
    </row>
    <row r="15" spans="1:25">
      <c r="A15" t="s">
        <v>230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  <c r="V15" s="30">
        <v>0</v>
      </c>
      <c r="W15">
        <v>0</v>
      </c>
      <c r="X15" s="30">
        <v>0</v>
      </c>
      <c r="Y15">
        <v>0</v>
      </c>
    </row>
    <row r="16" spans="1:25">
      <c r="A16" t="s">
        <v>231</v>
      </c>
      <c r="B16" s="30">
        <v>0</v>
      </c>
      <c r="C16">
        <v>0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0</v>
      </c>
      <c r="O16">
        <v>0</v>
      </c>
      <c r="P16" s="30">
        <v>0</v>
      </c>
      <c r="Q16">
        <v>0</v>
      </c>
      <c r="R16" s="30">
        <v>0</v>
      </c>
      <c r="S16">
        <v>0</v>
      </c>
      <c r="T16" s="30">
        <v>0</v>
      </c>
      <c r="U16">
        <v>0</v>
      </c>
      <c r="V16" s="30">
        <v>0</v>
      </c>
      <c r="W16">
        <v>0</v>
      </c>
      <c r="X16" s="30">
        <v>0</v>
      </c>
      <c r="Y16">
        <v>0</v>
      </c>
    </row>
    <row r="17" spans="1:25">
      <c r="A17" t="s">
        <v>232</v>
      </c>
      <c r="B17" s="30">
        <v>123254688.68000001</v>
      </c>
      <c r="C17" s="5">
        <v>2.3662999999999998</v>
      </c>
      <c r="D17" s="30">
        <v>0</v>
      </c>
      <c r="E17">
        <v>0</v>
      </c>
      <c r="F17" s="30">
        <v>6084474.5999999996</v>
      </c>
      <c r="G17" s="5">
        <v>0.99170000000000003</v>
      </c>
      <c r="H17" s="30">
        <v>0</v>
      </c>
      <c r="I17">
        <v>0</v>
      </c>
      <c r="J17" s="30">
        <v>5721005.3399999999</v>
      </c>
      <c r="K17" s="5">
        <v>0.86199999999999999</v>
      </c>
      <c r="L17" s="30">
        <v>0</v>
      </c>
      <c r="M17">
        <v>0</v>
      </c>
      <c r="N17" s="30">
        <v>80430383</v>
      </c>
      <c r="O17" s="5">
        <v>13.710800000000001</v>
      </c>
      <c r="P17" s="30">
        <v>0</v>
      </c>
      <c r="Q17">
        <v>0</v>
      </c>
      <c r="R17" s="30">
        <v>0</v>
      </c>
      <c r="S17">
        <v>0</v>
      </c>
      <c r="T17" s="30">
        <v>0</v>
      </c>
      <c r="U17">
        <v>0</v>
      </c>
      <c r="V17" s="30">
        <v>17595047.399999999</v>
      </c>
      <c r="W17" s="5">
        <v>5.6696</v>
      </c>
      <c r="X17" s="30">
        <v>13423778.34</v>
      </c>
      <c r="Y17" s="5">
        <v>2.0737000000000001</v>
      </c>
    </row>
    <row r="18" spans="1:25">
      <c r="A18" t="s">
        <v>233</v>
      </c>
      <c r="B18" s="30">
        <v>0</v>
      </c>
      <c r="C18">
        <v>0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  <c r="R18" s="30">
        <v>0</v>
      </c>
      <c r="S18">
        <v>0</v>
      </c>
      <c r="T18" s="30">
        <v>0</v>
      </c>
      <c r="U18">
        <v>0</v>
      </c>
      <c r="V18" s="30">
        <v>0</v>
      </c>
      <c r="W18">
        <v>0</v>
      </c>
      <c r="X18" s="30">
        <v>0</v>
      </c>
      <c r="Y18">
        <v>0</v>
      </c>
    </row>
    <row r="19" spans="1:25">
      <c r="A19" t="s">
        <v>234</v>
      </c>
      <c r="B19" s="30">
        <v>0</v>
      </c>
      <c r="C19">
        <v>0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  <c r="T19" s="30">
        <v>0</v>
      </c>
      <c r="U19">
        <v>0</v>
      </c>
      <c r="V19" s="30">
        <v>0</v>
      </c>
      <c r="W19">
        <v>0</v>
      </c>
      <c r="X19" s="30">
        <v>0</v>
      </c>
      <c r="Y19">
        <v>0</v>
      </c>
    </row>
    <row r="20" spans="1:25">
      <c r="A20" t="s">
        <v>235</v>
      </c>
      <c r="B20" s="30">
        <v>0</v>
      </c>
      <c r="C20">
        <v>0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  <c r="T20" s="30">
        <v>0</v>
      </c>
      <c r="U20">
        <v>0</v>
      </c>
      <c r="V20" s="30">
        <v>0</v>
      </c>
      <c r="W20">
        <v>0</v>
      </c>
      <c r="X20" s="30">
        <v>0</v>
      </c>
      <c r="Y20">
        <v>0</v>
      </c>
    </row>
    <row r="21" spans="1:25" ht="13.5" thickBot="1">
      <c r="A21" t="s">
        <v>236</v>
      </c>
      <c r="B21" s="30">
        <v>0</v>
      </c>
      <c r="C21">
        <v>0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0</v>
      </c>
      <c r="O21">
        <v>0</v>
      </c>
      <c r="P21" s="30">
        <v>0</v>
      </c>
      <c r="Q21">
        <v>0</v>
      </c>
      <c r="R21" s="30">
        <v>0</v>
      </c>
      <c r="S21">
        <v>0</v>
      </c>
      <c r="T21" s="30">
        <v>0</v>
      </c>
      <c r="U21">
        <v>0</v>
      </c>
      <c r="V21" s="30">
        <v>0</v>
      </c>
      <c r="W21">
        <v>0</v>
      </c>
      <c r="X21" s="30">
        <v>0</v>
      </c>
      <c r="Y21">
        <v>0</v>
      </c>
    </row>
    <row r="22" spans="1:25" ht="14.25" thickTop="1" thickBot="1">
      <c r="A22" s="184" t="s">
        <v>237</v>
      </c>
      <c r="B22" s="185">
        <v>123254688.68000001</v>
      </c>
      <c r="C22" s="186">
        <v>2.3662999999999998</v>
      </c>
      <c r="D22" s="185">
        <v>0</v>
      </c>
      <c r="E22" s="184">
        <v>0</v>
      </c>
      <c r="F22" s="185">
        <v>6084474.5999999996</v>
      </c>
      <c r="G22" s="186">
        <v>0.99170000000000003</v>
      </c>
      <c r="H22" s="185">
        <v>0</v>
      </c>
      <c r="I22" s="184">
        <v>0</v>
      </c>
      <c r="J22" s="185">
        <v>5721005.3399999999</v>
      </c>
      <c r="K22" s="186">
        <v>0.86199999999999999</v>
      </c>
      <c r="L22" s="185">
        <v>0</v>
      </c>
      <c r="M22" s="184">
        <v>0</v>
      </c>
      <c r="N22" s="185">
        <v>80430383</v>
      </c>
      <c r="O22" s="186">
        <v>13.710800000000001</v>
      </c>
      <c r="P22" s="185">
        <v>0</v>
      </c>
      <c r="Q22" s="184">
        <v>0</v>
      </c>
      <c r="R22" s="185">
        <v>0</v>
      </c>
      <c r="S22" s="184">
        <v>0</v>
      </c>
      <c r="T22" s="185">
        <v>0</v>
      </c>
      <c r="U22" s="184">
        <v>0</v>
      </c>
      <c r="V22" s="185">
        <v>17595047.399999999</v>
      </c>
      <c r="W22" s="186">
        <v>5.6696</v>
      </c>
      <c r="X22" s="185">
        <v>13423778.34</v>
      </c>
      <c r="Y22" s="186">
        <v>2.0737000000000001</v>
      </c>
    </row>
    <row r="23" spans="1:25" ht="13.5" thickTop="1">
      <c r="A23" t="s">
        <v>238</v>
      </c>
      <c r="B23" s="30">
        <v>18556993.399999999</v>
      </c>
      <c r="C23" s="5">
        <v>0.35630000000000001</v>
      </c>
      <c r="D23" s="30">
        <v>5509624.2000000002</v>
      </c>
      <c r="E23" s="5">
        <v>2.8008999999999999</v>
      </c>
      <c r="F23" s="30">
        <v>0</v>
      </c>
      <c r="G23">
        <v>0</v>
      </c>
      <c r="H23" s="30">
        <v>0</v>
      </c>
      <c r="I23">
        <v>0</v>
      </c>
      <c r="J23" s="30">
        <v>0</v>
      </c>
      <c r="K23">
        <v>0</v>
      </c>
      <c r="L23" s="30">
        <v>345738.2</v>
      </c>
      <c r="M23" s="5">
        <v>1.1496</v>
      </c>
      <c r="N23" s="30">
        <v>0</v>
      </c>
      <c r="O23">
        <v>0</v>
      </c>
      <c r="P23" s="30">
        <v>12701631</v>
      </c>
      <c r="Q23" s="5">
        <v>0.78559999999999997</v>
      </c>
      <c r="R23" s="30">
        <v>0</v>
      </c>
      <c r="S23">
        <v>0</v>
      </c>
      <c r="T23" s="30">
        <v>0</v>
      </c>
      <c r="U23">
        <v>0</v>
      </c>
      <c r="V23" s="30">
        <v>0</v>
      </c>
      <c r="W23">
        <v>0</v>
      </c>
      <c r="X23" s="30">
        <v>0</v>
      </c>
      <c r="Y23">
        <v>0</v>
      </c>
    </row>
    <row r="24" spans="1:25">
      <c r="A24" t="s">
        <v>239</v>
      </c>
      <c r="B24" s="30">
        <v>321375462.95999998</v>
      </c>
      <c r="C24" s="5">
        <v>6.17</v>
      </c>
      <c r="D24" s="30">
        <v>11838007.24</v>
      </c>
      <c r="E24" s="5">
        <v>6.0179999999999998</v>
      </c>
      <c r="F24" s="30">
        <v>62749860.670000002</v>
      </c>
      <c r="G24" s="5">
        <v>10.2273</v>
      </c>
      <c r="H24" s="30">
        <v>7192775.8399999999</v>
      </c>
      <c r="I24" s="5">
        <v>7.5457000000000001</v>
      </c>
      <c r="J24" s="30">
        <v>80410278.370000005</v>
      </c>
      <c r="K24" s="5">
        <v>12.116199999999999</v>
      </c>
      <c r="L24" s="30">
        <v>1507731</v>
      </c>
      <c r="M24" s="5">
        <v>5.0133000000000001</v>
      </c>
      <c r="N24" s="30">
        <v>0</v>
      </c>
      <c r="O24">
        <v>0</v>
      </c>
      <c r="P24" s="30">
        <v>135094647</v>
      </c>
      <c r="Q24" s="5">
        <v>8.3556000000000008</v>
      </c>
      <c r="R24" s="30">
        <v>22582162.84</v>
      </c>
      <c r="S24" s="5">
        <v>12.549799999999999</v>
      </c>
      <c r="T24" s="30">
        <v>0</v>
      </c>
      <c r="U24">
        <v>0</v>
      </c>
      <c r="V24" s="30">
        <v>0</v>
      </c>
      <c r="W24">
        <v>0</v>
      </c>
      <c r="X24" s="30">
        <v>0</v>
      </c>
      <c r="Y24">
        <v>0</v>
      </c>
    </row>
    <row r="25" spans="1:25">
      <c r="A25" t="s">
        <v>240</v>
      </c>
      <c r="B25" s="30">
        <v>245540968.90000001</v>
      </c>
      <c r="C25" s="5">
        <v>4.7141000000000002</v>
      </c>
      <c r="D25" s="30">
        <v>5767572.5</v>
      </c>
      <c r="E25" s="5">
        <v>2.9319999999999999</v>
      </c>
      <c r="F25" s="30">
        <v>15038613.83</v>
      </c>
      <c r="G25" s="5">
        <v>2.4510999999999998</v>
      </c>
      <c r="H25" s="30">
        <v>1295702.24</v>
      </c>
      <c r="I25" s="5">
        <v>1.3593</v>
      </c>
      <c r="J25" s="30">
        <v>0</v>
      </c>
      <c r="K25">
        <v>0</v>
      </c>
      <c r="L25" s="30">
        <v>1570596.79</v>
      </c>
      <c r="M25" s="5">
        <v>5.2222999999999997</v>
      </c>
      <c r="N25" s="30">
        <v>0</v>
      </c>
      <c r="O25">
        <v>0</v>
      </c>
      <c r="P25" s="30">
        <v>131196991</v>
      </c>
      <c r="Q25" s="5">
        <v>8.1144999999999996</v>
      </c>
      <c r="R25" s="30">
        <v>13858999.560000001</v>
      </c>
      <c r="S25" s="5">
        <v>7.702</v>
      </c>
      <c r="T25" s="30">
        <v>0</v>
      </c>
      <c r="U25">
        <v>0</v>
      </c>
      <c r="V25" s="30">
        <v>0</v>
      </c>
      <c r="W25">
        <v>0</v>
      </c>
      <c r="X25" s="30">
        <v>76812492.980000004</v>
      </c>
      <c r="Y25" s="5">
        <v>11.8658</v>
      </c>
    </row>
    <row r="26" spans="1:25" ht="13.5" thickBot="1">
      <c r="A26" t="s">
        <v>241</v>
      </c>
      <c r="B26" s="30">
        <v>3289288815.1799998</v>
      </c>
      <c r="C26" s="5">
        <v>63.149900000000002</v>
      </c>
      <c r="D26" s="30">
        <v>74290220.349999994</v>
      </c>
      <c r="E26" s="5">
        <v>37.766300000000001</v>
      </c>
      <c r="F26" s="30">
        <v>397090749.61000001</v>
      </c>
      <c r="G26" s="5">
        <v>64.720100000000002</v>
      </c>
      <c r="H26" s="30">
        <v>67220159.079999998</v>
      </c>
      <c r="I26" s="5">
        <v>70.518699999999995</v>
      </c>
      <c r="J26" s="30">
        <v>437443396.33999997</v>
      </c>
      <c r="K26" s="5">
        <v>65.914100000000005</v>
      </c>
      <c r="L26" s="30">
        <v>22891491.710000001</v>
      </c>
      <c r="M26" s="5">
        <v>76.115700000000004</v>
      </c>
      <c r="N26" s="30">
        <v>395602129</v>
      </c>
      <c r="O26" s="5">
        <v>67.437200000000004</v>
      </c>
      <c r="P26" s="30">
        <v>868487247</v>
      </c>
      <c r="Q26" s="5">
        <v>53.715800000000002</v>
      </c>
      <c r="R26" s="30">
        <v>112465437.65000001</v>
      </c>
      <c r="S26" s="5">
        <v>62.501600000000003</v>
      </c>
      <c r="T26" s="30">
        <v>231581141.65000001</v>
      </c>
      <c r="U26" s="5">
        <v>86.307900000000004</v>
      </c>
      <c r="V26" s="30">
        <v>232549475.43000001</v>
      </c>
      <c r="W26" s="5">
        <v>74.933599999999998</v>
      </c>
      <c r="X26" s="30">
        <v>449667367.36000001</v>
      </c>
      <c r="Y26" s="5">
        <v>69.463399999999993</v>
      </c>
    </row>
    <row r="27" spans="1:25" ht="14.25" thickTop="1" thickBot="1">
      <c r="A27" s="184" t="s">
        <v>242</v>
      </c>
      <c r="B27" s="185">
        <v>3874762240.4400001</v>
      </c>
      <c r="C27" s="186">
        <v>74.390199999999993</v>
      </c>
      <c r="D27" s="185">
        <v>97405424.290000007</v>
      </c>
      <c r="E27" s="186">
        <v>49.517200000000003</v>
      </c>
      <c r="F27" s="185">
        <v>474879224.11000001</v>
      </c>
      <c r="G27" s="186">
        <v>77.398499999999999</v>
      </c>
      <c r="H27" s="185">
        <v>75708637.159999996</v>
      </c>
      <c r="I27" s="186">
        <v>79.423699999999997</v>
      </c>
      <c r="J27" s="185">
        <v>517853674.70999998</v>
      </c>
      <c r="K27" s="186">
        <v>78.030299999999997</v>
      </c>
      <c r="L27" s="185">
        <v>26315557.699999999</v>
      </c>
      <c r="M27" s="186">
        <v>87.500900000000001</v>
      </c>
      <c r="N27" s="185">
        <v>395602129</v>
      </c>
      <c r="O27" s="186">
        <v>67.437200000000004</v>
      </c>
      <c r="P27" s="185">
        <v>1147480516</v>
      </c>
      <c r="Q27" s="186">
        <v>70.971400000000003</v>
      </c>
      <c r="R27" s="185">
        <v>148906600.05000001</v>
      </c>
      <c r="S27" s="186">
        <v>82.753500000000003</v>
      </c>
      <c r="T27" s="185">
        <v>231581141.65000001</v>
      </c>
      <c r="U27" s="186">
        <v>86.307900000000004</v>
      </c>
      <c r="V27" s="185">
        <v>232549475.43000001</v>
      </c>
      <c r="W27" s="186">
        <v>74.933599999999998</v>
      </c>
      <c r="X27" s="185">
        <v>526479860.33999997</v>
      </c>
      <c r="Y27" s="186">
        <v>81.3292</v>
      </c>
    </row>
    <row r="28" spans="1:25" ht="13.5" thickTop="1">
      <c r="A28" t="s">
        <v>243</v>
      </c>
      <c r="B28" s="30">
        <v>0</v>
      </c>
      <c r="C28">
        <v>0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>
        <v>0</v>
      </c>
      <c r="N28" s="30">
        <v>0</v>
      </c>
      <c r="O28">
        <v>0</v>
      </c>
      <c r="P28" s="30">
        <v>0</v>
      </c>
      <c r="Q28">
        <v>0</v>
      </c>
      <c r="R28" s="30">
        <v>0</v>
      </c>
      <c r="S28">
        <v>0</v>
      </c>
      <c r="T28" s="30">
        <v>0</v>
      </c>
      <c r="U28">
        <v>0</v>
      </c>
      <c r="V28" s="30">
        <v>0</v>
      </c>
      <c r="W28">
        <v>0</v>
      </c>
      <c r="X28" s="30">
        <v>0</v>
      </c>
      <c r="Y28">
        <v>0</v>
      </c>
    </row>
    <row r="29" spans="1:25">
      <c r="A29" t="s">
        <v>244</v>
      </c>
      <c r="B29" s="30">
        <v>0</v>
      </c>
      <c r="C29">
        <v>0</v>
      </c>
      <c r="D29" s="30">
        <v>0</v>
      </c>
      <c r="E29">
        <v>0</v>
      </c>
      <c r="F29" s="30">
        <v>0</v>
      </c>
      <c r="G29">
        <v>0</v>
      </c>
      <c r="H29" s="30">
        <v>0</v>
      </c>
      <c r="I29">
        <v>0</v>
      </c>
      <c r="J29" s="30">
        <v>0</v>
      </c>
      <c r="K29">
        <v>0</v>
      </c>
      <c r="L29" s="30">
        <v>0</v>
      </c>
      <c r="M29">
        <v>0</v>
      </c>
      <c r="N29" s="30">
        <v>0</v>
      </c>
      <c r="O29">
        <v>0</v>
      </c>
      <c r="P29" s="30">
        <v>0</v>
      </c>
      <c r="Q29">
        <v>0</v>
      </c>
      <c r="R29" s="30">
        <v>0</v>
      </c>
      <c r="S29">
        <v>0</v>
      </c>
      <c r="T29" s="30">
        <v>0</v>
      </c>
      <c r="U29">
        <v>0</v>
      </c>
      <c r="V29" s="30">
        <v>0</v>
      </c>
      <c r="W29">
        <v>0</v>
      </c>
      <c r="X29" s="30">
        <v>0</v>
      </c>
      <c r="Y29">
        <v>0</v>
      </c>
    </row>
    <row r="30" spans="1:25">
      <c r="A30" t="s">
        <v>245</v>
      </c>
      <c r="B30" s="30">
        <v>72227219.739999995</v>
      </c>
      <c r="C30" s="5">
        <v>1.3867</v>
      </c>
      <c r="D30" s="30">
        <v>1863137.5</v>
      </c>
      <c r="E30" s="5">
        <v>0.94710000000000005</v>
      </c>
      <c r="F30" s="30">
        <v>0</v>
      </c>
      <c r="G30">
        <v>0</v>
      </c>
      <c r="H30" s="30">
        <v>0</v>
      </c>
      <c r="I30">
        <v>0</v>
      </c>
      <c r="J30" s="30">
        <v>27792487.239999998</v>
      </c>
      <c r="K30" s="5">
        <v>4.1878000000000002</v>
      </c>
      <c r="L30" s="30">
        <v>0</v>
      </c>
      <c r="M30">
        <v>0</v>
      </c>
      <c r="N30" s="30">
        <v>0</v>
      </c>
      <c r="O30">
        <v>0</v>
      </c>
      <c r="P30" s="30">
        <v>42571595</v>
      </c>
      <c r="Q30" s="5">
        <v>2.633</v>
      </c>
      <c r="R30" s="30">
        <v>0</v>
      </c>
      <c r="S30">
        <v>0</v>
      </c>
      <c r="T30" s="30">
        <v>0</v>
      </c>
      <c r="U30">
        <v>0</v>
      </c>
      <c r="V30" s="30">
        <v>0</v>
      </c>
      <c r="W30">
        <v>0</v>
      </c>
      <c r="X30" s="30">
        <v>0</v>
      </c>
      <c r="Y30">
        <v>0</v>
      </c>
    </row>
    <row r="31" spans="1:25">
      <c r="A31" t="s">
        <v>246</v>
      </c>
      <c r="B31" s="30">
        <v>68988</v>
      </c>
      <c r="C31" s="5">
        <v>1.2999999999999999E-3</v>
      </c>
      <c r="D31" s="30">
        <v>0</v>
      </c>
      <c r="E31">
        <v>0</v>
      </c>
      <c r="F31" s="30">
        <v>0</v>
      </c>
      <c r="G31">
        <v>0</v>
      </c>
      <c r="H31" s="30">
        <v>0</v>
      </c>
      <c r="I31">
        <v>0</v>
      </c>
      <c r="J31" s="30">
        <v>0</v>
      </c>
      <c r="K31">
        <v>0</v>
      </c>
      <c r="L31" s="30">
        <v>0</v>
      </c>
      <c r="M31">
        <v>0</v>
      </c>
      <c r="N31" s="30">
        <v>0</v>
      </c>
      <c r="O31">
        <v>0</v>
      </c>
      <c r="P31" s="30">
        <v>68988</v>
      </c>
      <c r="Q31" s="5">
        <v>4.3E-3</v>
      </c>
      <c r="R31" s="30">
        <v>0</v>
      </c>
      <c r="S31">
        <v>0</v>
      </c>
      <c r="T31" s="30">
        <v>0</v>
      </c>
      <c r="U31">
        <v>0</v>
      </c>
      <c r="V31" s="30">
        <v>0</v>
      </c>
      <c r="W31">
        <v>0</v>
      </c>
      <c r="X31" s="30">
        <v>0</v>
      </c>
      <c r="Y31">
        <v>0</v>
      </c>
    </row>
    <row r="32" spans="1:25">
      <c r="A32" t="s">
        <v>247</v>
      </c>
      <c r="B32" s="30">
        <v>0</v>
      </c>
      <c r="C32">
        <v>0</v>
      </c>
      <c r="D32" s="30">
        <v>0</v>
      </c>
      <c r="E32">
        <v>0</v>
      </c>
      <c r="F32" s="30">
        <v>0</v>
      </c>
      <c r="G32">
        <v>0</v>
      </c>
      <c r="H32" s="30">
        <v>0</v>
      </c>
      <c r="I32">
        <v>0</v>
      </c>
      <c r="J32" s="30">
        <v>0</v>
      </c>
      <c r="K32">
        <v>0</v>
      </c>
      <c r="L32" s="30">
        <v>0</v>
      </c>
      <c r="M32">
        <v>0</v>
      </c>
      <c r="N32" s="30">
        <v>0</v>
      </c>
      <c r="O32">
        <v>0</v>
      </c>
      <c r="P32" s="30">
        <v>0</v>
      </c>
      <c r="Q32">
        <v>0</v>
      </c>
      <c r="R32" s="30">
        <v>0</v>
      </c>
      <c r="S32">
        <v>0</v>
      </c>
      <c r="T32" s="30">
        <v>0</v>
      </c>
      <c r="U32">
        <v>0</v>
      </c>
      <c r="V32" s="30">
        <v>0</v>
      </c>
      <c r="W32">
        <v>0</v>
      </c>
      <c r="X32" s="30">
        <v>0</v>
      </c>
      <c r="Y32">
        <v>0</v>
      </c>
    </row>
    <row r="33" spans="1:25">
      <c r="A33" t="s">
        <v>248</v>
      </c>
      <c r="B33" s="30">
        <v>0</v>
      </c>
      <c r="C33">
        <v>0</v>
      </c>
      <c r="D33" s="30">
        <v>0</v>
      </c>
      <c r="E33">
        <v>0</v>
      </c>
      <c r="F33" s="30">
        <v>0</v>
      </c>
      <c r="G33">
        <v>0</v>
      </c>
      <c r="H33" s="30">
        <v>0</v>
      </c>
      <c r="I33">
        <v>0</v>
      </c>
      <c r="J33" s="30">
        <v>0</v>
      </c>
      <c r="K33">
        <v>0</v>
      </c>
      <c r="L33" s="30">
        <v>0</v>
      </c>
      <c r="M33">
        <v>0</v>
      </c>
      <c r="N33" s="30">
        <v>0</v>
      </c>
      <c r="O33">
        <v>0</v>
      </c>
      <c r="P33" s="30">
        <v>0</v>
      </c>
      <c r="Q33">
        <v>0</v>
      </c>
      <c r="R33" s="30">
        <v>0</v>
      </c>
      <c r="S33">
        <v>0</v>
      </c>
      <c r="T33" s="30">
        <v>0</v>
      </c>
      <c r="U33">
        <v>0</v>
      </c>
      <c r="V33" s="30">
        <v>0</v>
      </c>
      <c r="W33">
        <v>0</v>
      </c>
      <c r="X33" s="30">
        <v>0</v>
      </c>
      <c r="Y33">
        <v>0</v>
      </c>
    </row>
    <row r="34" spans="1:25" ht="13.5" thickBot="1">
      <c r="A34" t="s">
        <v>249</v>
      </c>
      <c r="B34" s="30">
        <v>0</v>
      </c>
      <c r="C34">
        <v>0</v>
      </c>
      <c r="D34" s="30">
        <v>0</v>
      </c>
      <c r="E34">
        <v>0</v>
      </c>
      <c r="F34" s="30">
        <v>0</v>
      </c>
      <c r="G34">
        <v>0</v>
      </c>
      <c r="H34" s="30">
        <v>0</v>
      </c>
      <c r="I34">
        <v>0</v>
      </c>
      <c r="J34" s="30">
        <v>0</v>
      </c>
      <c r="K34">
        <v>0</v>
      </c>
      <c r="L34" s="30">
        <v>0</v>
      </c>
      <c r="M34">
        <v>0</v>
      </c>
      <c r="N34" s="30">
        <v>0</v>
      </c>
      <c r="O34">
        <v>0</v>
      </c>
      <c r="P34" s="30">
        <v>0</v>
      </c>
      <c r="Q34">
        <v>0</v>
      </c>
      <c r="R34" s="30">
        <v>0</v>
      </c>
      <c r="S34">
        <v>0</v>
      </c>
      <c r="T34" s="30">
        <v>0</v>
      </c>
      <c r="U34">
        <v>0</v>
      </c>
      <c r="V34" s="30">
        <v>0</v>
      </c>
      <c r="W34">
        <v>0</v>
      </c>
      <c r="X34" s="30">
        <v>0</v>
      </c>
      <c r="Y34">
        <v>0</v>
      </c>
    </row>
    <row r="35" spans="1:25" ht="14.25" thickTop="1" thickBot="1">
      <c r="A35" s="184" t="s">
        <v>250</v>
      </c>
      <c r="B35" s="185">
        <v>72296207.739999995</v>
      </c>
      <c r="C35" s="186">
        <v>1.3879999999999999</v>
      </c>
      <c r="D35" s="185">
        <v>1863137.5</v>
      </c>
      <c r="E35" s="186">
        <v>0.94710000000000005</v>
      </c>
      <c r="F35" s="185">
        <v>0</v>
      </c>
      <c r="G35" s="184">
        <v>0</v>
      </c>
      <c r="H35" s="185">
        <v>0</v>
      </c>
      <c r="I35" s="184">
        <v>0</v>
      </c>
      <c r="J35" s="185">
        <v>27792487.239999998</v>
      </c>
      <c r="K35" s="186">
        <v>4.1878000000000002</v>
      </c>
      <c r="L35" s="185">
        <v>0</v>
      </c>
      <c r="M35" s="184">
        <v>0</v>
      </c>
      <c r="N35" s="185">
        <v>0</v>
      </c>
      <c r="O35" s="184">
        <v>0</v>
      </c>
      <c r="P35" s="185">
        <v>42640583</v>
      </c>
      <c r="Q35" s="186">
        <v>2.6373000000000002</v>
      </c>
      <c r="R35" s="185">
        <v>0</v>
      </c>
      <c r="S35" s="184">
        <v>0</v>
      </c>
      <c r="T35" s="185">
        <v>0</v>
      </c>
      <c r="U35" s="184">
        <v>0</v>
      </c>
      <c r="V35" s="185">
        <v>0</v>
      </c>
      <c r="W35" s="184">
        <v>0</v>
      </c>
      <c r="X35" s="185">
        <v>0</v>
      </c>
      <c r="Y35" s="184">
        <v>0</v>
      </c>
    </row>
    <row r="36" spans="1:25" ht="13.5" thickTop="1">
      <c r="A36" t="s">
        <v>251</v>
      </c>
      <c r="B36" s="30">
        <v>0</v>
      </c>
      <c r="C36">
        <v>0</v>
      </c>
      <c r="D36" s="30">
        <v>0</v>
      </c>
      <c r="E36">
        <v>0</v>
      </c>
      <c r="F36" s="30">
        <v>0</v>
      </c>
      <c r="G36">
        <v>0</v>
      </c>
      <c r="H36" s="30">
        <v>0</v>
      </c>
      <c r="I36">
        <v>0</v>
      </c>
      <c r="J36" s="30">
        <v>0</v>
      </c>
      <c r="K36">
        <v>0</v>
      </c>
      <c r="L36" s="30">
        <v>0</v>
      </c>
      <c r="M36">
        <v>0</v>
      </c>
      <c r="N36" s="30">
        <v>0</v>
      </c>
      <c r="O36">
        <v>0</v>
      </c>
      <c r="P36" s="30">
        <v>0</v>
      </c>
      <c r="Q36">
        <v>0</v>
      </c>
      <c r="R36" s="30">
        <v>0</v>
      </c>
      <c r="S36">
        <v>0</v>
      </c>
      <c r="T36" s="30">
        <v>0</v>
      </c>
      <c r="U36">
        <v>0</v>
      </c>
      <c r="V36" s="30">
        <v>0</v>
      </c>
      <c r="W36">
        <v>0</v>
      </c>
      <c r="X36" s="30">
        <v>0</v>
      </c>
      <c r="Y36">
        <v>0</v>
      </c>
    </row>
    <row r="37" spans="1:25">
      <c r="A37" t="s">
        <v>252</v>
      </c>
      <c r="B37" s="30">
        <v>0</v>
      </c>
      <c r="C37">
        <v>0</v>
      </c>
      <c r="D37" s="30">
        <v>0</v>
      </c>
      <c r="E37">
        <v>0</v>
      </c>
      <c r="F37" s="30">
        <v>0</v>
      </c>
      <c r="G37">
        <v>0</v>
      </c>
      <c r="H37" s="30">
        <v>0</v>
      </c>
      <c r="I37">
        <v>0</v>
      </c>
      <c r="J37" s="30">
        <v>0</v>
      </c>
      <c r="K37">
        <v>0</v>
      </c>
      <c r="L37" s="30">
        <v>0</v>
      </c>
      <c r="M37">
        <v>0</v>
      </c>
      <c r="N37" s="30">
        <v>0</v>
      </c>
      <c r="O37">
        <v>0</v>
      </c>
      <c r="P37" s="30">
        <v>0</v>
      </c>
      <c r="Q37">
        <v>0</v>
      </c>
      <c r="R37" s="30">
        <v>0</v>
      </c>
      <c r="S37">
        <v>0</v>
      </c>
      <c r="T37" s="30">
        <v>0</v>
      </c>
      <c r="U37">
        <v>0</v>
      </c>
      <c r="V37" s="30">
        <v>0</v>
      </c>
      <c r="W37">
        <v>0</v>
      </c>
      <c r="X37" s="30">
        <v>0</v>
      </c>
      <c r="Y37">
        <v>0</v>
      </c>
    </row>
    <row r="38" spans="1:25">
      <c r="A38" t="s">
        <v>253</v>
      </c>
      <c r="B38" s="30">
        <v>0</v>
      </c>
      <c r="C38">
        <v>0</v>
      </c>
      <c r="D38" s="30">
        <v>0</v>
      </c>
      <c r="E38">
        <v>0</v>
      </c>
      <c r="F38" s="30">
        <v>0</v>
      </c>
      <c r="G38">
        <v>0</v>
      </c>
      <c r="H38" s="30">
        <v>0</v>
      </c>
      <c r="I38">
        <v>0</v>
      </c>
      <c r="J38" s="30">
        <v>0</v>
      </c>
      <c r="K38">
        <v>0</v>
      </c>
      <c r="L38" s="30">
        <v>0</v>
      </c>
      <c r="M38">
        <v>0</v>
      </c>
      <c r="N38" s="30">
        <v>0</v>
      </c>
      <c r="O38">
        <v>0</v>
      </c>
      <c r="P38" s="30">
        <v>0</v>
      </c>
      <c r="Q38">
        <v>0</v>
      </c>
      <c r="R38" s="30">
        <v>0</v>
      </c>
      <c r="S38">
        <v>0</v>
      </c>
      <c r="T38" s="30">
        <v>0</v>
      </c>
      <c r="U38">
        <v>0</v>
      </c>
      <c r="V38" s="30">
        <v>0</v>
      </c>
      <c r="W38">
        <v>0</v>
      </c>
      <c r="X38" s="30">
        <v>0</v>
      </c>
      <c r="Y38">
        <v>0</v>
      </c>
    </row>
    <row r="39" spans="1:25" ht="13.5" thickBot="1">
      <c r="A39" t="s">
        <v>254</v>
      </c>
      <c r="B39" s="30">
        <v>0</v>
      </c>
      <c r="C39">
        <v>0</v>
      </c>
      <c r="D39" s="30">
        <v>0</v>
      </c>
      <c r="E39">
        <v>0</v>
      </c>
      <c r="F39" s="30">
        <v>0</v>
      </c>
      <c r="G39">
        <v>0</v>
      </c>
      <c r="H39" s="30">
        <v>0</v>
      </c>
      <c r="I39">
        <v>0</v>
      </c>
      <c r="J39" s="30">
        <v>0</v>
      </c>
      <c r="K39">
        <v>0</v>
      </c>
      <c r="L39" s="30">
        <v>0</v>
      </c>
      <c r="M39">
        <v>0</v>
      </c>
      <c r="N39" s="30">
        <v>0</v>
      </c>
      <c r="O39">
        <v>0</v>
      </c>
      <c r="P39" s="30">
        <v>0</v>
      </c>
      <c r="Q39">
        <v>0</v>
      </c>
      <c r="R39" s="30">
        <v>0</v>
      </c>
      <c r="S39">
        <v>0</v>
      </c>
      <c r="T39" s="30">
        <v>0</v>
      </c>
      <c r="U39">
        <v>0</v>
      </c>
      <c r="V39" s="30">
        <v>0</v>
      </c>
      <c r="W39">
        <v>0</v>
      </c>
      <c r="X39" s="30">
        <v>0</v>
      </c>
      <c r="Y39">
        <v>0</v>
      </c>
    </row>
    <row r="40" spans="1:25" ht="14.25" thickTop="1" thickBot="1">
      <c r="A40" s="184" t="s">
        <v>255</v>
      </c>
      <c r="B40" s="185">
        <v>0</v>
      </c>
      <c r="C40" s="184">
        <v>0</v>
      </c>
      <c r="D40" s="185">
        <v>0</v>
      </c>
      <c r="E40" s="184">
        <v>0</v>
      </c>
      <c r="F40" s="185">
        <v>0</v>
      </c>
      <c r="G40" s="184">
        <v>0</v>
      </c>
      <c r="H40" s="185">
        <v>0</v>
      </c>
      <c r="I40" s="184">
        <v>0</v>
      </c>
      <c r="J40" s="185">
        <v>0</v>
      </c>
      <c r="K40" s="184">
        <v>0</v>
      </c>
      <c r="L40" s="185">
        <v>0</v>
      </c>
      <c r="M40" s="184">
        <v>0</v>
      </c>
      <c r="N40" s="185">
        <v>0</v>
      </c>
      <c r="O40" s="184">
        <v>0</v>
      </c>
      <c r="P40" s="185">
        <v>0</v>
      </c>
      <c r="Q40" s="184">
        <v>0</v>
      </c>
      <c r="R40" s="185">
        <v>0</v>
      </c>
      <c r="S40" s="184">
        <v>0</v>
      </c>
      <c r="T40" s="185">
        <v>0</v>
      </c>
      <c r="U40" s="184">
        <v>0</v>
      </c>
      <c r="V40" s="185">
        <v>0</v>
      </c>
      <c r="W40" s="184">
        <v>0</v>
      </c>
      <c r="X40" s="185">
        <v>0</v>
      </c>
      <c r="Y40" s="184">
        <v>0</v>
      </c>
    </row>
    <row r="41" spans="1:25" ht="13.5" thickTop="1">
      <c r="A41" t="s">
        <v>256</v>
      </c>
      <c r="B41" s="30">
        <v>0</v>
      </c>
      <c r="C41">
        <v>0</v>
      </c>
      <c r="D41" s="30">
        <v>0</v>
      </c>
      <c r="E41">
        <v>0</v>
      </c>
      <c r="F41" s="30">
        <v>0</v>
      </c>
      <c r="G41">
        <v>0</v>
      </c>
      <c r="H41" s="30">
        <v>0</v>
      </c>
      <c r="I41">
        <v>0</v>
      </c>
      <c r="J41" s="30">
        <v>0</v>
      </c>
      <c r="K41">
        <v>0</v>
      </c>
      <c r="L41" s="30">
        <v>0</v>
      </c>
      <c r="M41">
        <v>0</v>
      </c>
      <c r="N41" s="30">
        <v>0</v>
      </c>
      <c r="O41">
        <v>0</v>
      </c>
      <c r="P41" s="30">
        <v>0</v>
      </c>
      <c r="Q41">
        <v>0</v>
      </c>
      <c r="R41" s="30">
        <v>0</v>
      </c>
      <c r="S41">
        <v>0</v>
      </c>
      <c r="T41" s="30">
        <v>0</v>
      </c>
      <c r="U41">
        <v>0</v>
      </c>
      <c r="V41" s="30">
        <v>0</v>
      </c>
      <c r="W41">
        <v>0</v>
      </c>
      <c r="X41" s="30">
        <v>0</v>
      </c>
      <c r="Y41">
        <v>0</v>
      </c>
    </row>
    <row r="42" spans="1:25">
      <c r="A42" t="s">
        <v>257</v>
      </c>
      <c r="B42" s="30">
        <v>14112302.91</v>
      </c>
      <c r="C42" s="5">
        <v>0.27089999999999997</v>
      </c>
      <c r="D42" s="30">
        <v>0</v>
      </c>
      <c r="E42">
        <v>0</v>
      </c>
      <c r="F42" s="30">
        <v>12208946.99</v>
      </c>
      <c r="G42" s="5">
        <v>1.9899</v>
      </c>
      <c r="H42" s="30">
        <v>1903352</v>
      </c>
      <c r="I42" s="5">
        <v>1.9967999999999999</v>
      </c>
      <c r="J42" s="30">
        <v>0</v>
      </c>
      <c r="K42">
        <v>0</v>
      </c>
      <c r="L42" s="30">
        <v>0</v>
      </c>
      <c r="M42">
        <v>0</v>
      </c>
      <c r="N42" s="30">
        <v>0</v>
      </c>
      <c r="O42">
        <v>0</v>
      </c>
      <c r="P42" s="30">
        <v>0</v>
      </c>
      <c r="Q42">
        <v>0</v>
      </c>
      <c r="R42" s="30">
        <v>3.92</v>
      </c>
      <c r="S42" s="5">
        <v>0</v>
      </c>
      <c r="T42" s="30">
        <v>0</v>
      </c>
      <c r="U42">
        <v>0</v>
      </c>
      <c r="V42" s="30">
        <v>0</v>
      </c>
      <c r="W42">
        <v>0</v>
      </c>
      <c r="X42" s="30">
        <v>0</v>
      </c>
      <c r="Y42">
        <v>0</v>
      </c>
    </row>
    <row r="43" spans="1:25">
      <c r="A43" t="s">
        <v>258</v>
      </c>
      <c r="B43" s="30">
        <v>0</v>
      </c>
      <c r="C43">
        <v>0</v>
      </c>
      <c r="D43" s="30">
        <v>0</v>
      </c>
      <c r="E43">
        <v>0</v>
      </c>
      <c r="F43" s="30">
        <v>0</v>
      </c>
      <c r="G43">
        <v>0</v>
      </c>
      <c r="H43" s="30">
        <v>0</v>
      </c>
      <c r="I43">
        <v>0</v>
      </c>
      <c r="J43" s="30">
        <v>0</v>
      </c>
      <c r="K43">
        <v>0</v>
      </c>
      <c r="L43" s="30">
        <v>0</v>
      </c>
      <c r="M43">
        <v>0</v>
      </c>
      <c r="N43" s="30">
        <v>0</v>
      </c>
      <c r="O43">
        <v>0</v>
      </c>
      <c r="P43" s="30">
        <v>0</v>
      </c>
      <c r="Q43">
        <v>0</v>
      </c>
      <c r="R43" s="30">
        <v>0</v>
      </c>
      <c r="S43">
        <v>0</v>
      </c>
      <c r="T43" s="30">
        <v>0</v>
      </c>
      <c r="U43">
        <v>0</v>
      </c>
      <c r="V43" s="30">
        <v>0</v>
      </c>
      <c r="W43">
        <v>0</v>
      </c>
      <c r="X43" s="30">
        <v>0</v>
      </c>
      <c r="Y43">
        <v>0</v>
      </c>
    </row>
    <row r="44" spans="1:25">
      <c r="A44" t="s">
        <v>259</v>
      </c>
      <c r="B44" s="30">
        <v>0</v>
      </c>
      <c r="C44">
        <v>0</v>
      </c>
      <c r="D44" s="30">
        <v>0</v>
      </c>
      <c r="E44">
        <v>0</v>
      </c>
      <c r="F44" s="30">
        <v>0</v>
      </c>
      <c r="G44">
        <v>0</v>
      </c>
      <c r="H44" s="30">
        <v>0</v>
      </c>
      <c r="I44">
        <v>0</v>
      </c>
      <c r="J44" s="30">
        <v>0</v>
      </c>
      <c r="K44">
        <v>0</v>
      </c>
      <c r="L44" s="30">
        <v>0</v>
      </c>
      <c r="M44">
        <v>0</v>
      </c>
      <c r="N44" s="30">
        <v>0</v>
      </c>
      <c r="O44">
        <v>0</v>
      </c>
      <c r="P44" s="30">
        <v>0</v>
      </c>
      <c r="Q44">
        <v>0</v>
      </c>
      <c r="R44" s="30">
        <v>0</v>
      </c>
      <c r="S44">
        <v>0</v>
      </c>
      <c r="T44" s="30">
        <v>0</v>
      </c>
      <c r="U44">
        <v>0</v>
      </c>
      <c r="V44" s="30">
        <v>0</v>
      </c>
      <c r="W44">
        <v>0</v>
      </c>
      <c r="X44" s="30">
        <v>0</v>
      </c>
      <c r="Y44">
        <v>0</v>
      </c>
    </row>
    <row r="45" spans="1:25">
      <c r="A45" t="s">
        <v>260</v>
      </c>
      <c r="B45" s="30">
        <v>0</v>
      </c>
      <c r="C45">
        <v>0</v>
      </c>
      <c r="D45" s="30">
        <v>0</v>
      </c>
      <c r="E45">
        <v>0</v>
      </c>
      <c r="F45" s="30">
        <v>0</v>
      </c>
      <c r="G45">
        <v>0</v>
      </c>
      <c r="H45" s="30">
        <v>0</v>
      </c>
      <c r="I45">
        <v>0</v>
      </c>
      <c r="J45" s="30">
        <v>0</v>
      </c>
      <c r="K45">
        <v>0</v>
      </c>
      <c r="L45" s="30">
        <v>0</v>
      </c>
      <c r="M45">
        <v>0</v>
      </c>
      <c r="N45" s="30">
        <v>0</v>
      </c>
      <c r="O45">
        <v>0</v>
      </c>
      <c r="P45" s="30">
        <v>0</v>
      </c>
      <c r="Q45">
        <v>0</v>
      </c>
      <c r="R45" s="30">
        <v>0</v>
      </c>
      <c r="S45">
        <v>0</v>
      </c>
      <c r="T45" s="30">
        <v>0</v>
      </c>
      <c r="U45">
        <v>0</v>
      </c>
      <c r="V45" s="30">
        <v>0</v>
      </c>
      <c r="W45">
        <v>0</v>
      </c>
      <c r="X45" s="30">
        <v>0</v>
      </c>
      <c r="Y45">
        <v>0</v>
      </c>
    </row>
    <row r="46" spans="1:25">
      <c r="A46" t="s">
        <v>261</v>
      </c>
      <c r="B46" s="30">
        <v>0</v>
      </c>
      <c r="C46">
        <v>0</v>
      </c>
      <c r="D46" s="30">
        <v>0</v>
      </c>
      <c r="E46">
        <v>0</v>
      </c>
      <c r="F46" s="30">
        <v>0</v>
      </c>
      <c r="G46">
        <v>0</v>
      </c>
      <c r="H46" s="30">
        <v>0</v>
      </c>
      <c r="I46">
        <v>0</v>
      </c>
      <c r="J46" s="30">
        <v>0</v>
      </c>
      <c r="K46">
        <v>0</v>
      </c>
      <c r="L46" s="30">
        <v>0</v>
      </c>
      <c r="M46">
        <v>0</v>
      </c>
      <c r="N46" s="30">
        <v>0</v>
      </c>
      <c r="O46">
        <v>0</v>
      </c>
      <c r="P46" s="30">
        <v>0</v>
      </c>
      <c r="Q46">
        <v>0</v>
      </c>
      <c r="R46" s="30">
        <v>0</v>
      </c>
      <c r="S46">
        <v>0</v>
      </c>
      <c r="T46" s="30">
        <v>0</v>
      </c>
      <c r="U46">
        <v>0</v>
      </c>
      <c r="V46" s="30">
        <v>0</v>
      </c>
      <c r="W46">
        <v>0</v>
      </c>
      <c r="X46" s="30">
        <v>0</v>
      </c>
      <c r="Y46">
        <v>0</v>
      </c>
    </row>
    <row r="47" spans="1:25" ht="13.5" thickBot="1">
      <c r="A47" t="s">
        <v>40</v>
      </c>
      <c r="B47" s="30">
        <v>0</v>
      </c>
      <c r="C47">
        <v>0</v>
      </c>
      <c r="D47" s="30">
        <v>0</v>
      </c>
      <c r="E47">
        <v>0</v>
      </c>
      <c r="F47" s="30">
        <v>0</v>
      </c>
      <c r="G47">
        <v>0</v>
      </c>
      <c r="H47" s="30">
        <v>0</v>
      </c>
      <c r="I47">
        <v>0</v>
      </c>
      <c r="J47" s="30">
        <v>0</v>
      </c>
      <c r="K47">
        <v>0</v>
      </c>
      <c r="L47" s="30">
        <v>0</v>
      </c>
      <c r="M47">
        <v>0</v>
      </c>
      <c r="N47" s="30">
        <v>0</v>
      </c>
      <c r="O47">
        <v>0</v>
      </c>
      <c r="P47" s="30">
        <v>0</v>
      </c>
      <c r="Q47">
        <v>0</v>
      </c>
      <c r="R47" s="30">
        <v>0</v>
      </c>
      <c r="S47">
        <v>0</v>
      </c>
      <c r="T47" s="30">
        <v>0</v>
      </c>
      <c r="U47">
        <v>0</v>
      </c>
      <c r="V47" s="30">
        <v>0</v>
      </c>
      <c r="W47">
        <v>0</v>
      </c>
      <c r="X47" s="30">
        <v>0</v>
      </c>
      <c r="Y47">
        <v>0</v>
      </c>
    </row>
    <row r="48" spans="1:25" ht="14.25" thickTop="1" thickBot="1">
      <c r="A48" s="184" t="s">
        <v>262</v>
      </c>
      <c r="B48" s="185">
        <v>14112302.91</v>
      </c>
      <c r="C48" s="186">
        <v>0.27089999999999997</v>
      </c>
      <c r="D48" s="185">
        <v>0</v>
      </c>
      <c r="E48" s="184">
        <v>0</v>
      </c>
      <c r="F48" s="185">
        <v>12208946.99</v>
      </c>
      <c r="G48" s="186">
        <v>1.9899</v>
      </c>
      <c r="H48" s="185">
        <v>1903352</v>
      </c>
      <c r="I48" s="186">
        <v>1.9967999999999999</v>
      </c>
      <c r="J48" s="185">
        <v>0</v>
      </c>
      <c r="K48" s="184">
        <v>0</v>
      </c>
      <c r="L48" s="185">
        <v>0</v>
      </c>
      <c r="M48" s="184">
        <v>0</v>
      </c>
      <c r="N48" s="185">
        <v>0</v>
      </c>
      <c r="O48" s="184">
        <v>0</v>
      </c>
      <c r="P48" s="185">
        <v>0</v>
      </c>
      <c r="Q48" s="184">
        <v>0</v>
      </c>
      <c r="R48" s="185">
        <v>3.92</v>
      </c>
      <c r="S48" s="186">
        <v>0</v>
      </c>
      <c r="T48" s="185">
        <v>0</v>
      </c>
      <c r="U48" s="184">
        <v>0</v>
      </c>
      <c r="V48" s="185">
        <v>0</v>
      </c>
      <c r="W48" s="184">
        <v>0</v>
      </c>
      <c r="X48" s="185">
        <v>0</v>
      </c>
      <c r="Y48" s="184">
        <v>0</v>
      </c>
    </row>
    <row r="49" spans="1:25" ht="13.5" thickTop="1">
      <c r="A49" t="s">
        <v>263</v>
      </c>
      <c r="B49" s="30">
        <v>0</v>
      </c>
      <c r="C49">
        <v>0</v>
      </c>
      <c r="D49" s="30">
        <v>0</v>
      </c>
      <c r="E49">
        <v>0</v>
      </c>
      <c r="F49" s="30">
        <v>0</v>
      </c>
      <c r="G49">
        <v>0</v>
      </c>
      <c r="H49" s="30">
        <v>0</v>
      </c>
      <c r="I49">
        <v>0</v>
      </c>
      <c r="J49" s="30">
        <v>0</v>
      </c>
      <c r="K49">
        <v>0</v>
      </c>
      <c r="L49" s="30">
        <v>0</v>
      </c>
      <c r="M49">
        <v>0</v>
      </c>
      <c r="N49" s="30">
        <v>0</v>
      </c>
      <c r="O49">
        <v>0</v>
      </c>
      <c r="P49" s="30">
        <v>0</v>
      </c>
      <c r="Q49">
        <v>0</v>
      </c>
      <c r="R49" s="30">
        <v>0</v>
      </c>
      <c r="S49">
        <v>0</v>
      </c>
      <c r="T49" s="30">
        <v>0</v>
      </c>
      <c r="U49">
        <v>0</v>
      </c>
      <c r="V49" s="30">
        <v>0</v>
      </c>
      <c r="W49">
        <v>0</v>
      </c>
      <c r="X49" s="30">
        <v>0</v>
      </c>
      <c r="Y49">
        <v>0</v>
      </c>
    </row>
    <row r="50" spans="1:25" ht="13.5" thickBot="1">
      <c r="A50" t="s">
        <v>264</v>
      </c>
      <c r="B50" s="30">
        <v>0</v>
      </c>
      <c r="C50">
        <v>0</v>
      </c>
      <c r="D50" s="30">
        <v>0</v>
      </c>
      <c r="E50">
        <v>0</v>
      </c>
      <c r="F50" s="30">
        <v>0</v>
      </c>
      <c r="G50">
        <v>0</v>
      </c>
      <c r="H50" s="30">
        <v>0</v>
      </c>
      <c r="I50">
        <v>0</v>
      </c>
      <c r="J50" s="30">
        <v>0</v>
      </c>
      <c r="K50">
        <v>0</v>
      </c>
      <c r="L50" s="30">
        <v>0</v>
      </c>
      <c r="M50">
        <v>0</v>
      </c>
      <c r="N50" s="30">
        <v>0</v>
      </c>
      <c r="O50">
        <v>0</v>
      </c>
      <c r="P50" s="30">
        <v>0</v>
      </c>
      <c r="Q50">
        <v>0</v>
      </c>
      <c r="R50" s="30">
        <v>0</v>
      </c>
      <c r="S50">
        <v>0</v>
      </c>
      <c r="T50" s="30">
        <v>0</v>
      </c>
      <c r="U50">
        <v>0</v>
      </c>
      <c r="V50" s="30">
        <v>0</v>
      </c>
      <c r="W50">
        <v>0</v>
      </c>
      <c r="X50" s="30">
        <v>0</v>
      </c>
      <c r="Y50">
        <v>0</v>
      </c>
    </row>
    <row r="51" spans="1:25" ht="14.25" thickTop="1" thickBot="1">
      <c r="A51" s="184" t="s">
        <v>265</v>
      </c>
      <c r="B51" s="185">
        <v>0</v>
      </c>
      <c r="C51" s="184">
        <v>0</v>
      </c>
      <c r="D51" s="185">
        <v>0</v>
      </c>
      <c r="E51" s="184">
        <v>0</v>
      </c>
      <c r="F51" s="185">
        <v>0</v>
      </c>
      <c r="G51" s="184">
        <v>0</v>
      </c>
      <c r="H51" s="185">
        <v>0</v>
      </c>
      <c r="I51" s="184">
        <v>0</v>
      </c>
      <c r="J51" s="185">
        <v>0</v>
      </c>
      <c r="K51" s="184">
        <v>0</v>
      </c>
      <c r="L51" s="185">
        <v>0</v>
      </c>
      <c r="M51" s="184">
        <v>0</v>
      </c>
      <c r="N51" s="185">
        <v>0</v>
      </c>
      <c r="O51" s="184">
        <v>0</v>
      </c>
      <c r="P51" s="185">
        <v>0</v>
      </c>
      <c r="Q51" s="184">
        <v>0</v>
      </c>
      <c r="R51" s="185">
        <v>0</v>
      </c>
      <c r="S51" s="184">
        <v>0</v>
      </c>
      <c r="T51" s="185">
        <v>0</v>
      </c>
      <c r="U51" s="184">
        <v>0</v>
      </c>
      <c r="V51" s="185">
        <v>0</v>
      </c>
      <c r="W51" s="184">
        <v>0</v>
      </c>
      <c r="X51" s="185">
        <v>0</v>
      </c>
      <c r="Y51" s="184">
        <v>0</v>
      </c>
    </row>
    <row r="52" spans="1:25" ht="13.5" thickTop="1">
      <c r="A52" t="s">
        <v>266</v>
      </c>
      <c r="B52" s="30">
        <v>0</v>
      </c>
      <c r="C52">
        <v>0</v>
      </c>
      <c r="D52" s="30">
        <v>0</v>
      </c>
      <c r="E52">
        <v>0</v>
      </c>
      <c r="F52" s="30">
        <v>0</v>
      </c>
      <c r="G52">
        <v>0</v>
      </c>
      <c r="H52" s="30">
        <v>0</v>
      </c>
      <c r="I52">
        <v>0</v>
      </c>
      <c r="J52" s="30">
        <v>0</v>
      </c>
      <c r="K52">
        <v>0</v>
      </c>
      <c r="L52" s="30">
        <v>0</v>
      </c>
      <c r="M52">
        <v>0</v>
      </c>
      <c r="N52" s="30">
        <v>0</v>
      </c>
      <c r="O52">
        <v>0</v>
      </c>
      <c r="P52" s="30">
        <v>0</v>
      </c>
      <c r="Q52">
        <v>0</v>
      </c>
      <c r="R52" s="30">
        <v>0</v>
      </c>
      <c r="S52">
        <v>0</v>
      </c>
      <c r="T52" s="30">
        <v>0</v>
      </c>
      <c r="U52">
        <v>0</v>
      </c>
      <c r="V52" s="30">
        <v>0</v>
      </c>
      <c r="W52">
        <v>0</v>
      </c>
      <c r="X52" s="30">
        <v>0</v>
      </c>
      <c r="Y52">
        <v>0</v>
      </c>
    </row>
    <row r="53" spans="1:25">
      <c r="A53" t="s">
        <v>267</v>
      </c>
      <c r="B53" s="30">
        <v>19603581.379999999</v>
      </c>
      <c r="C53" s="5">
        <v>0.37640000000000001</v>
      </c>
      <c r="D53" s="30">
        <v>1193326.68</v>
      </c>
      <c r="E53" s="5">
        <v>0.60660000000000003</v>
      </c>
      <c r="F53" s="30">
        <v>0</v>
      </c>
      <c r="G53">
        <v>0</v>
      </c>
      <c r="H53" s="30">
        <v>2280000</v>
      </c>
      <c r="I53" s="5">
        <v>2.3919000000000001</v>
      </c>
      <c r="J53" s="30">
        <v>7682171.7000000002</v>
      </c>
      <c r="K53" s="5">
        <v>1.1576</v>
      </c>
      <c r="L53" s="30">
        <v>0</v>
      </c>
      <c r="M53">
        <v>0</v>
      </c>
      <c r="N53" s="30">
        <v>0</v>
      </c>
      <c r="O53">
        <v>0</v>
      </c>
      <c r="P53" s="30">
        <v>8448083</v>
      </c>
      <c r="Q53" s="5">
        <v>0.52249999999999996</v>
      </c>
      <c r="R53" s="30">
        <v>0</v>
      </c>
      <c r="S53">
        <v>0</v>
      </c>
      <c r="T53" s="30">
        <v>0</v>
      </c>
      <c r="U53">
        <v>0</v>
      </c>
      <c r="V53" s="30">
        <v>0</v>
      </c>
      <c r="W53">
        <v>0</v>
      </c>
      <c r="X53" s="30">
        <v>0</v>
      </c>
      <c r="Y53">
        <v>0</v>
      </c>
    </row>
    <row r="54" spans="1:25">
      <c r="A54" t="s">
        <v>268</v>
      </c>
      <c r="B54" s="30">
        <v>0</v>
      </c>
      <c r="C54">
        <v>0</v>
      </c>
      <c r="D54" s="30">
        <v>0</v>
      </c>
      <c r="E54">
        <v>0</v>
      </c>
      <c r="F54" s="30">
        <v>0</v>
      </c>
      <c r="G54">
        <v>0</v>
      </c>
      <c r="H54" s="30">
        <v>0</v>
      </c>
      <c r="I54">
        <v>0</v>
      </c>
      <c r="J54" s="30">
        <v>0</v>
      </c>
      <c r="K54">
        <v>0</v>
      </c>
      <c r="L54" s="30">
        <v>0</v>
      </c>
      <c r="M54">
        <v>0</v>
      </c>
      <c r="N54" s="30">
        <v>0</v>
      </c>
      <c r="O54">
        <v>0</v>
      </c>
      <c r="P54" s="30">
        <v>0</v>
      </c>
      <c r="Q54">
        <v>0</v>
      </c>
      <c r="R54" s="30">
        <v>0</v>
      </c>
      <c r="S54">
        <v>0</v>
      </c>
      <c r="T54" s="30">
        <v>0</v>
      </c>
      <c r="U54">
        <v>0</v>
      </c>
      <c r="V54" s="30">
        <v>0</v>
      </c>
      <c r="W54">
        <v>0</v>
      </c>
      <c r="X54" s="30">
        <v>0</v>
      </c>
      <c r="Y54">
        <v>0</v>
      </c>
    </row>
    <row r="55" spans="1:25">
      <c r="A55" t="s">
        <v>269</v>
      </c>
      <c r="B55" s="30">
        <v>0</v>
      </c>
      <c r="C55">
        <v>0</v>
      </c>
      <c r="D55" s="30">
        <v>0</v>
      </c>
      <c r="E55">
        <v>0</v>
      </c>
      <c r="F55" s="30">
        <v>0</v>
      </c>
      <c r="G55">
        <v>0</v>
      </c>
      <c r="H55" s="30">
        <v>0</v>
      </c>
      <c r="I55">
        <v>0</v>
      </c>
      <c r="J55" s="30">
        <v>0</v>
      </c>
      <c r="K55">
        <v>0</v>
      </c>
      <c r="L55" s="30">
        <v>0</v>
      </c>
      <c r="M55">
        <v>0</v>
      </c>
      <c r="N55" s="30">
        <v>0</v>
      </c>
      <c r="O55">
        <v>0</v>
      </c>
      <c r="P55" s="30">
        <v>0</v>
      </c>
      <c r="Q55">
        <v>0</v>
      </c>
      <c r="R55" s="30">
        <v>0</v>
      </c>
      <c r="S55">
        <v>0</v>
      </c>
      <c r="T55" s="30">
        <v>0</v>
      </c>
      <c r="U55">
        <v>0</v>
      </c>
      <c r="V55" s="30">
        <v>0</v>
      </c>
      <c r="W55">
        <v>0</v>
      </c>
      <c r="X55" s="30">
        <v>0</v>
      </c>
      <c r="Y55">
        <v>0</v>
      </c>
    </row>
    <row r="56" spans="1:25">
      <c r="A56" t="s">
        <v>270</v>
      </c>
      <c r="B56" s="30">
        <v>6396587.7699999996</v>
      </c>
      <c r="C56" s="5">
        <v>0.12280000000000001</v>
      </c>
      <c r="D56" s="30">
        <v>0</v>
      </c>
      <c r="E56">
        <v>0</v>
      </c>
      <c r="F56" s="30">
        <v>0</v>
      </c>
      <c r="G56">
        <v>0</v>
      </c>
      <c r="H56" s="30">
        <v>0</v>
      </c>
      <c r="I56">
        <v>0</v>
      </c>
      <c r="J56" s="30">
        <v>3066280.77</v>
      </c>
      <c r="K56" s="5">
        <v>0.46200000000000002</v>
      </c>
      <c r="L56" s="30">
        <v>0</v>
      </c>
      <c r="M56">
        <v>0</v>
      </c>
      <c r="N56" s="30">
        <v>0</v>
      </c>
      <c r="O56">
        <v>0</v>
      </c>
      <c r="P56" s="30">
        <v>3330307</v>
      </c>
      <c r="Q56" s="5">
        <v>0.20599999999999999</v>
      </c>
      <c r="R56" s="30">
        <v>0</v>
      </c>
      <c r="S56">
        <v>0</v>
      </c>
      <c r="T56" s="30">
        <v>0</v>
      </c>
      <c r="U56">
        <v>0</v>
      </c>
      <c r="V56" s="30">
        <v>0</v>
      </c>
      <c r="W56">
        <v>0</v>
      </c>
      <c r="X56" s="30">
        <v>0</v>
      </c>
      <c r="Y56">
        <v>0</v>
      </c>
    </row>
    <row r="57" spans="1:25">
      <c r="A57" t="s">
        <v>271</v>
      </c>
      <c r="B57" s="30">
        <v>1680000</v>
      </c>
      <c r="C57" s="5">
        <v>3.2300000000000002E-2</v>
      </c>
      <c r="D57" s="30">
        <v>0</v>
      </c>
      <c r="E57">
        <v>0</v>
      </c>
      <c r="F57" s="30">
        <v>0</v>
      </c>
      <c r="G57">
        <v>0</v>
      </c>
      <c r="H57" s="30">
        <v>1680000</v>
      </c>
      <c r="I57" s="5">
        <v>1.7624</v>
      </c>
      <c r="J57" s="30">
        <v>0</v>
      </c>
      <c r="K57">
        <v>0</v>
      </c>
      <c r="L57" s="30">
        <v>0</v>
      </c>
      <c r="M57">
        <v>0</v>
      </c>
      <c r="N57" s="30">
        <v>0</v>
      </c>
      <c r="O57">
        <v>0</v>
      </c>
      <c r="P57" s="30">
        <v>0</v>
      </c>
      <c r="Q57">
        <v>0</v>
      </c>
      <c r="R57" s="30">
        <v>0</v>
      </c>
      <c r="S57">
        <v>0</v>
      </c>
      <c r="T57" s="30">
        <v>0</v>
      </c>
      <c r="U57">
        <v>0</v>
      </c>
      <c r="V57" s="30">
        <v>0</v>
      </c>
      <c r="W57">
        <v>0</v>
      </c>
      <c r="X57" s="30">
        <v>0</v>
      </c>
      <c r="Y57">
        <v>0</v>
      </c>
    </row>
    <row r="58" spans="1:25" ht="13.5" thickBot="1">
      <c r="A58" t="s">
        <v>272</v>
      </c>
      <c r="B58" s="30">
        <v>0</v>
      </c>
      <c r="C58">
        <v>0</v>
      </c>
      <c r="D58" s="30">
        <v>0</v>
      </c>
      <c r="E58">
        <v>0</v>
      </c>
      <c r="F58" s="30">
        <v>0</v>
      </c>
      <c r="G58">
        <v>0</v>
      </c>
      <c r="H58" s="30">
        <v>0</v>
      </c>
      <c r="I58">
        <v>0</v>
      </c>
      <c r="J58" s="30">
        <v>0</v>
      </c>
      <c r="K58">
        <v>0</v>
      </c>
      <c r="L58" s="30">
        <v>0</v>
      </c>
      <c r="M58">
        <v>0</v>
      </c>
      <c r="N58" s="30">
        <v>0</v>
      </c>
      <c r="O58">
        <v>0</v>
      </c>
      <c r="P58" s="30">
        <v>0</v>
      </c>
      <c r="Q58">
        <v>0</v>
      </c>
      <c r="R58" s="30">
        <v>0</v>
      </c>
      <c r="S58">
        <v>0</v>
      </c>
      <c r="T58" s="30">
        <v>0</v>
      </c>
      <c r="U58">
        <v>0</v>
      </c>
      <c r="V58" s="30">
        <v>0</v>
      </c>
      <c r="W58">
        <v>0</v>
      </c>
      <c r="X58" s="30">
        <v>0</v>
      </c>
      <c r="Y58">
        <v>0</v>
      </c>
    </row>
    <row r="59" spans="1:25" ht="14.25" thickTop="1" thickBot="1">
      <c r="A59" s="184" t="s">
        <v>273</v>
      </c>
      <c r="B59" s="185">
        <v>27680169.149999999</v>
      </c>
      <c r="C59" s="186">
        <v>0.53139999999999998</v>
      </c>
      <c r="D59" s="185">
        <v>1193326.68</v>
      </c>
      <c r="E59" s="186">
        <v>0.60660000000000003</v>
      </c>
      <c r="F59" s="185">
        <v>0</v>
      </c>
      <c r="G59" s="184">
        <v>0</v>
      </c>
      <c r="H59" s="185">
        <v>3960000</v>
      </c>
      <c r="I59" s="186">
        <v>4.1543000000000001</v>
      </c>
      <c r="J59" s="185">
        <v>10748452.470000001</v>
      </c>
      <c r="K59" s="186">
        <v>1.6195999999999999</v>
      </c>
      <c r="L59" s="185">
        <v>0</v>
      </c>
      <c r="M59" s="184">
        <v>0</v>
      </c>
      <c r="N59" s="185">
        <v>0</v>
      </c>
      <c r="O59" s="184">
        <v>0</v>
      </c>
      <c r="P59" s="185">
        <v>11778390</v>
      </c>
      <c r="Q59" s="186">
        <v>0.72850000000000004</v>
      </c>
      <c r="R59" s="185">
        <v>0</v>
      </c>
      <c r="S59" s="184">
        <v>0</v>
      </c>
      <c r="T59" s="185">
        <v>0</v>
      </c>
      <c r="U59" s="184">
        <v>0</v>
      </c>
      <c r="V59" s="185">
        <v>0</v>
      </c>
      <c r="W59" s="184">
        <v>0</v>
      </c>
      <c r="X59" s="185">
        <v>0</v>
      </c>
      <c r="Y59" s="184">
        <v>0</v>
      </c>
    </row>
    <row r="60" spans="1:25" ht="13.5" thickTop="1">
      <c r="A60" t="s">
        <v>274</v>
      </c>
      <c r="B60" s="30">
        <v>556135952.08000004</v>
      </c>
      <c r="C60" s="5">
        <v>10.677099999999999</v>
      </c>
      <c r="D60" s="30">
        <v>29842181.52</v>
      </c>
      <c r="E60" s="5">
        <v>15.1706</v>
      </c>
      <c r="F60" s="30">
        <v>82856255.849999994</v>
      </c>
      <c r="G60" s="5">
        <v>13.5044</v>
      </c>
      <c r="H60" s="30">
        <v>12205135.92</v>
      </c>
      <c r="I60" s="5">
        <v>12.8041</v>
      </c>
      <c r="J60" s="30">
        <v>91574770</v>
      </c>
      <c r="K60" s="5">
        <v>13.798500000000001</v>
      </c>
      <c r="L60" s="30">
        <v>3325288.64</v>
      </c>
      <c r="M60" s="5">
        <v>11.056800000000001</v>
      </c>
      <c r="N60" s="30">
        <v>0</v>
      </c>
      <c r="O60">
        <v>0</v>
      </c>
      <c r="P60" s="30">
        <v>192992940</v>
      </c>
      <c r="Q60" s="5">
        <v>11.9366</v>
      </c>
      <c r="R60" s="30">
        <v>14099424.5</v>
      </c>
      <c r="S60" s="5">
        <v>7.8356000000000003</v>
      </c>
      <c r="T60" s="30">
        <v>34471554</v>
      </c>
      <c r="U60" s="5">
        <v>12.847200000000001</v>
      </c>
      <c r="V60" s="30">
        <v>0</v>
      </c>
      <c r="W60">
        <v>0</v>
      </c>
      <c r="X60" s="30">
        <v>94768401.650000006</v>
      </c>
      <c r="Y60" s="5">
        <v>14.6396</v>
      </c>
    </row>
    <row r="61" spans="1:25" ht="13.5" thickBot="1">
      <c r="A61" t="s">
        <v>275</v>
      </c>
      <c r="B61" s="30">
        <v>0</v>
      </c>
      <c r="C61">
        <v>0</v>
      </c>
      <c r="D61" s="30">
        <v>0</v>
      </c>
      <c r="E61">
        <v>0</v>
      </c>
      <c r="F61" s="30">
        <v>0</v>
      </c>
      <c r="G61">
        <v>0</v>
      </c>
      <c r="H61" s="30">
        <v>0</v>
      </c>
      <c r="I61">
        <v>0</v>
      </c>
      <c r="J61" s="30">
        <v>0</v>
      </c>
      <c r="K61">
        <v>0</v>
      </c>
      <c r="L61" s="30">
        <v>0</v>
      </c>
      <c r="M61">
        <v>0</v>
      </c>
      <c r="N61" s="30">
        <v>0</v>
      </c>
      <c r="O61">
        <v>0</v>
      </c>
      <c r="P61" s="30">
        <v>0</v>
      </c>
      <c r="Q61">
        <v>0</v>
      </c>
      <c r="R61" s="30">
        <v>0</v>
      </c>
      <c r="S61">
        <v>0</v>
      </c>
      <c r="T61" s="30">
        <v>0</v>
      </c>
      <c r="U61">
        <v>0</v>
      </c>
      <c r="V61" s="30">
        <v>0</v>
      </c>
      <c r="W61">
        <v>0</v>
      </c>
      <c r="X61" s="30">
        <v>0</v>
      </c>
      <c r="Y61">
        <v>0</v>
      </c>
    </row>
    <row r="62" spans="1:25" ht="14.25" thickTop="1" thickBot="1">
      <c r="A62" s="184" t="s">
        <v>276</v>
      </c>
      <c r="B62" s="185">
        <v>556135952.08000004</v>
      </c>
      <c r="C62" s="186">
        <v>10.677099999999999</v>
      </c>
      <c r="D62" s="185">
        <v>29842181.52</v>
      </c>
      <c r="E62" s="186">
        <v>15.1706</v>
      </c>
      <c r="F62" s="185">
        <v>82856255.849999994</v>
      </c>
      <c r="G62" s="186">
        <v>13.5044</v>
      </c>
      <c r="H62" s="185">
        <v>12205135.92</v>
      </c>
      <c r="I62" s="186">
        <v>12.8041</v>
      </c>
      <c r="J62" s="185">
        <v>91574770</v>
      </c>
      <c r="K62" s="186">
        <v>13.798500000000001</v>
      </c>
      <c r="L62" s="185">
        <v>3325288.64</v>
      </c>
      <c r="M62" s="186">
        <v>11.056800000000001</v>
      </c>
      <c r="N62" s="185">
        <v>0</v>
      </c>
      <c r="O62" s="184">
        <v>0</v>
      </c>
      <c r="P62" s="185">
        <v>192992940</v>
      </c>
      <c r="Q62" s="186">
        <v>11.9366</v>
      </c>
      <c r="R62" s="185">
        <v>14099424.5</v>
      </c>
      <c r="S62" s="186">
        <v>7.8356000000000003</v>
      </c>
      <c r="T62" s="185">
        <v>34471554</v>
      </c>
      <c r="U62" s="186">
        <v>12.847200000000001</v>
      </c>
      <c r="V62" s="185">
        <v>0</v>
      </c>
      <c r="W62" s="184">
        <v>0</v>
      </c>
      <c r="X62" s="185">
        <v>94768401.650000006</v>
      </c>
      <c r="Y62" s="186">
        <v>14.6396</v>
      </c>
    </row>
    <row r="63" spans="1:25" ht="13.5" thickTop="1">
      <c r="A63" t="s">
        <v>281</v>
      </c>
      <c r="B63" s="30">
        <v>0</v>
      </c>
      <c r="C63">
        <v>0</v>
      </c>
      <c r="D63" s="30">
        <v>0</v>
      </c>
      <c r="E63">
        <v>0</v>
      </c>
      <c r="F63" s="30">
        <v>0</v>
      </c>
      <c r="G63">
        <v>0</v>
      </c>
      <c r="H63" s="30">
        <v>0</v>
      </c>
      <c r="I63">
        <v>0</v>
      </c>
      <c r="J63" s="30">
        <v>0</v>
      </c>
      <c r="K63">
        <v>0</v>
      </c>
      <c r="L63" s="30">
        <v>0</v>
      </c>
      <c r="M63">
        <v>0</v>
      </c>
      <c r="N63" s="30">
        <v>0</v>
      </c>
      <c r="O63">
        <v>0</v>
      </c>
      <c r="P63" s="30">
        <v>0</v>
      </c>
      <c r="Q63">
        <v>0</v>
      </c>
      <c r="R63" s="30">
        <v>0</v>
      </c>
      <c r="S63">
        <v>0</v>
      </c>
      <c r="T63" s="30">
        <v>0</v>
      </c>
      <c r="U63">
        <v>0</v>
      </c>
      <c r="V63" s="30">
        <v>0</v>
      </c>
      <c r="W63">
        <v>0</v>
      </c>
      <c r="X63" s="30">
        <v>0</v>
      </c>
      <c r="Y63">
        <v>0</v>
      </c>
    </row>
    <row r="64" spans="1:25" ht="13.5" thickBot="1">
      <c r="A64" t="s">
        <v>282</v>
      </c>
      <c r="B64" s="30">
        <v>0</v>
      </c>
      <c r="C64">
        <v>0</v>
      </c>
      <c r="D64" s="30">
        <v>0</v>
      </c>
      <c r="E64">
        <v>0</v>
      </c>
      <c r="F64" s="30">
        <v>0</v>
      </c>
      <c r="G64">
        <v>0</v>
      </c>
      <c r="H64" s="30">
        <v>0</v>
      </c>
      <c r="I64">
        <v>0</v>
      </c>
      <c r="J64" s="30">
        <v>0</v>
      </c>
      <c r="K64">
        <v>0</v>
      </c>
      <c r="L64" s="30">
        <v>0</v>
      </c>
      <c r="M64">
        <v>0</v>
      </c>
      <c r="N64" s="30">
        <v>0</v>
      </c>
      <c r="O64">
        <v>0</v>
      </c>
      <c r="P64" s="30">
        <v>0</v>
      </c>
      <c r="Q64">
        <v>0</v>
      </c>
      <c r="R64" s="30">
        <v>0</v>
      </c>
      <c r="S64">
        <v>0</v>
      </c>
      <c r="T64" s="30">
        <v>0</v>
      </c>
      <c r="U64">
        <v>0</v>
      </c>
      <c r="V64" s="30">
        <v>0</v>
      </c>
      <c r="W64">
        <v>0</v>
      </c>
      <c r="X64" s="30">
        <v>0</v>
      </c>
      <c r="Y64">
        <v>0</v>
      </c>
    </row>
    <row r="65" spans="1:25" ht="14.25" thickTop="1" thickBot="1">
      <c r="A65" s="184" t="s">
        <v>283</v>
      </c>
      <c r="B65" s="185">
        <v>0</v>
      </c>
      <c r="C65" s="184">
        <v>0</v>
      </c>
      <c r="D65" s="185">
        <v>0</v>
      </c>
      <c r="E65" s="184">
        <v>0</v>
      </c>
      <c r="F65" s="185">
        <v>0</v>
      </c>
      <c r="G65" s="184">
        <v>0</v>
      </c>
      <c r="H65" s="185">
        <v>0</v>
      </c>
      <c r="I65" s="184">
        <v>0</v>
      </c>
      <c r="J65" s="185">
        <v>0</v>
      </c>
      <c r="K65" s="184">
        <v>0</v>
      </c>
      <c r="L65" s="185">
        <v>0</v>
      </c>
      <c r="M65" s="184">
        <v>0</v>
      </c>
      <c r="N65" s="185">
        <v>0</v>
      </c>
      <c r="O65" s="184">
        <v>0</v>
      </c>
      <c r="P65" s="185">
        <v>0</v>
      </c>
      <c r="Q65" s="184">
        <v>0</v>
      </c>
      <c r="R65" s="185">
        <v>0</v>
      </c>
      <c r="S65" s="184">
        <v>0</v>
      </c>
      <c r="T65" s="185">
        <v>0</v>
      </c>
      <c r="U65" s="184">
        <v>0</v>
      </c>
      <c r="V65" s="185">
        <v>0</v>
      </c>
      <c r="W65" s="184">
        <v>0</v>
      </c>
      <c r="X65" s="185">
        <v>0</v>
      </c>
      <c r="Y65" s="184">
        <v>0</v>
      </c>
    </row>
    <row r="66" spans="1:25" ht="13.5" thickTop="1">
      <c r="A66" t="s">
        <v>278</v>
      </c>
      <c r="B66" s="30">
        <v>0</v>
      </c>
      <c r="C66">
        <v>0</v>
      </c>
      <c r="D66" s="30">
        <v>0</v>
      </c>
      <c r="E66">
        <v>0</v>
      </c>
      <c r="F66" s="30">
        <v>0</v>
      </c>
      <c r="G66">
        <v>0</v>
      </c>
      <c r="H66" s="30">
        <v>0</v>
      </c>
      <c r="I66">
        <v>0</v>
      </c>
      <c r="J66" s="30">
        <v>0</v>
      </c>
      <c r="K66">
        <v>0</v>
      </c>
      <c r="L66" s="30">
        <v>0</v>
      </c>
      <c r="M66">
        <v>0</v>
      </c>
      <c r="N66" s="30">
        <v>0</v>
      </c>
      <c r="O66">
        <v>0</v>
      </c>
      <c r="P66" s="30">
        <v>0</v>
      </c>
      <c r="Q66">
        <v>0</v>
      </c>
      <c r="R66" s="30">
        <v>0</v>
      </c>
      <c r="S66">
        <v>0</v>
      </c>
      <c r="T66" s="30">
        <v>0</v>
      </c>
      <c r="U66">
        <v>0</v>
      </c>
      <c r="V66" s="30">
        <v>0</v>
      </c>
      <c r="W66">
        <v>0</v>
      </c>
      <c r="X66" s="30">
        <v>0</v>
      </c>
      <c r="Y66">
        <v>0</v>
      </c>
    </row>
    <row r="67" spans="1:25" ht="13.5" thickBot="1">
      <c r="A67" t="s">
        <v>279</v>
      </c>
      <c r="B67" s="30">
        <v>0</v>
      </c>
      <c r="C67">
        <v>0</v>
      </c>
      <c r="D67" s="30">
        <v>0</v>
      </c>
      <c r="E67">
        <v>0</v>
      </c>
      <c r="F67" s="30">
        <v>0</v>
      </c>
      <c r="G67">
        <v>0</v>
      </c>
      <c r="H67" s="30">
        <v>0</v>
      </c>
      <c r="I67">
        <v>0</v>
      </c>
      <c r="J67" s="30">
        <v>0</v>
      </c>
      <c r="K67">
        <v>0</v>
      </c>
      <c r="L67" s="30">
        <v>0</v>
      </c>
      <c r="M67">
        <v>0</v>
      </c>
      <c r="N67" s="30">
        <v>0</v>
      </c>
      <c r="O67">
        <v>0</v>
      </c>
      <c r="P67" s="30">
        <v>0</v>
      </c>
      <c r="Q67">
        <v>0</v>
      </c>
      <c r="R67" s="30">
        <v>0</v>
      </c>
      <c r="S67">
        <v>0</v>
      </c>
      <c r="T67" s="30">
        <v>0</v>
      </c>
      <c r="U67">
        <v>0</v>
      </c>
      <c r="V67" s="30">
        <v>0</v>
      </c>
      <c r="W67">
        <v>0</v>
      </c>
      <c r="X67" s="30">
        <v>0</v>
      </c>
      <c r="Y67">
        <v>0</v>
      </c>
    </row>
    <row r="68" spans="1:25" ht="14.25" thickTop="1" thickBot="1">
      <c r="A68" s="184" t="s">
        <v>280</v>
      </c>
      <c r="B68" s="185">
        <v>0</v>
      </c>
      <c r="C68" s="184">
        <v>0</v>
      </c>
      <c r="D68" s="185">
        <v>0</v>
      </c>
      <c r="E68" s="184">
        <v>0</v>
      </c>
      <c r="F68" s="185">
        <v>0</v>
      </c>
      <c r="G68" s="184">
        <v>0</v>
      </c>
      <c r="H68" s="185">
        <v>0</v>
      </c>
      <c r="I68" s="184">
        <v>0</v>
      </c>
      <c r="J68" s="185">
        <v>0</v>
      </c>
      <c r="K68" s="184">
        <v>0</v>
      </c>
      <c r="L68" s="185">
        <v>0</v>
      </c>
      <c r="M68" s="184">
        <v>0</v>
      </c>
      <c r="N68" s="185">
        <v>0</v>
      </c>
      <c r="O68" s="184">
        <v>0</v>
      </c>
      <c r="P68" s="185">
        <v>0</v>
      </c>
      <c r="Q68" s="184">
        <v>0</v>
      </c>
      <c r="R68" s="185">
        <v>0</v>
      </c>
      <c r="S68" s="184">
        <v>0</v>
      </c>
      <c r="T68" s="185">
        <v>0</v>
      </c>
      <c r="U68" s="184">
        <v>0</v>
      </c>
      <c r="V68" s="185">
        <v>0</v>
      </c>
      <c r="W68" s="184">
        <v>0</v>
      </c>
      <c r="X68" s="185">
        <v>0</v>
      </c>
      <c r="Y68" s="184">
        <v>0</v>
      </c>
    </row>
    <row r="69" spans="1:25" ht="13.5" thickTop="1">
      <c r="A69" t="s">
        <v>284</v>
      </c>
      <c r="B69" s="30">
        <v>0</v>
      </c>
      <c r="C69">
        <v>0</v>
      </c>
      <c r="D69" s="30">
        <v>0</v>
      </c>
      <c r="E69">
        <v>0</v>
      </c>
      <c r="F69" s="30">
        <v>0</v>
      </c>
      <c r="G69">
        <v>0</v>
      </c>
      <c r="H69" s="30">
        <v>0</v>
      </c>
      <c r="I69">
        <v>0</v>
      </c>
      <c r="J69" s="30">
        <v>0</v>
      </c>
      <c r="K69">
        <v>0</v>
      </c>
      <c r="L69" s="30">
        <v>0</v>
      </c>
      <c r="M69">
        <v>0</v>
      </c>
      <c r="N69" s="30">
        <v>0</v>
      </c>
      <c r="O69">
        <v>0</v>
      </c>
      <c r="P69" s="30">
        <v>0</v>
      </c>
      <c r="Q69">
        <v>0</v>
      </c>
      <c r="R69" s="30">
        <v>0</v>
      </c>
      <c r="S69">
        <v>0</v>
      </c>
      <c r="T69" s="30">
        <v>0</v>
      </c>
      <c r="U69">
        <v>0</v>
      </c>
      <c r="V69" s="30">
        <v>0</v>
      </c>
      <c r="W69">
        <v>0</v>
      </c>
      <c r="X69" s="30">
        <v>0</v>
      </c>
      <c r="Y69">
        <v>0</v>
      </c>
    </row>
    <row r="70" spans="1:25" ht="13.5" thickBot="1">
      <c r="A70" t="s">
        <v>285</v>
      </c>
      <c r="B70" s="30">
        <v>0</v>
      </c>
      <c r="C70">
        <v>0</v>
      </c>
      <c r="D70" s="30">
        <v>0</v>
      </c>
      <c r="E70">
        <v>0</v>
      </c>
      <c r="F70" s="30">
        <v>0</v>
      </c>
      <c r="G70">
        <v>0</v>
      </c>
      <c r="H70" s="30">
        <v>0</v>
      </c>
      <c r="I70">
        <v>0</v>
      </c>
      <c r="J70" s="30">
        <v>0</v>
      </c>
      <c r="K70">
        <v>0</v>
      </c>
      <c r="L70" s="30">
        <v>0</v>
      </c>
      <c r="M70">
        <v>0</v>
      </c>
      <c r="N70" s="30">
        <v>0</v>
      </c>
      <c r="O70">
        <v>0</v>
      </c>
      <c r="P70" s="30">
        <v>0</v>
      </c>
      <c r="Q70">
        <v>0</v>
      </c>
      <c r="R70" s="30">
        <v>0</v>
      </c>
      <c r="S70">
        <v>0</v>
      </c>
      <c r="T70" s="30">
        <v>0</v>
      </c>
      <c r="U70">
        <v>0</v>
      </c>
      <c r="V70" s="30">
        <v>0</v>
      </c>
      <c r="W70">
        <v>0</v>
      </c>
      <c r="X70" s="30">
        <v>0</v>
      </c>
      <c r="Y70">
        <v>0</v>
      </c>
    </row>
    <row r="71" spans="1:25" ht="14.25" thickTop="1" thickBot="1">
      <c r="A71" s="184" t="s">
        <v>286</v>
      </c>
      <c r="B71" s="185">
        <v>0</v>
      </c>
      <c r="C71" s="184">
        <v>0</v>
      </c>
      <c r="D71" s="185">
        <v>0</v>
      </c>
      <c r="E71" s="184">
        <v>0</v>
      </c>
      <c r="F71" s="185">
        <v>0</v>
      </c>
      <c r="G71" s="184">
        <v>0</v>
      </c>
      <c r="H71" s="185">
        <v>0</v>
      </c>
      <c r="I71" s="184">
        <v>0</v>
      </c>
      <c r="J71" s="185">
        <v>0</v>
      </c>
      <c r="K71" s="184">
        <v>0</v>
      </c>
      <c r="L71" s="185">
        <v>0</v>
      </c>
      <c r="M71" s="184">
        <v>0</v>
      </c>
      <c r="N71" s="185">
        <v>0</v>
      </c>
      <c r="O71" s="184">
        <v>0</v>
      </c>
      <c r="P71" s="185">
        <v>0</v>
      </c>
      <c r="Q71" s="184">
        <v>0</v>
      </c>
      <c r="R71" s="185">
        <v>0</v>
      </c>
      <c r="S71" s="184">
        <v>0</v>
      </c>
      <c r="T71" s="185">
        <v>0</v>
      </c>
      <c r="U71" s="184">
        <v>0</v>
      </c>
      <c r="V71" s="185">
        <v>0</v>
      </c>
      <c r="W71" s="184">
        <v>0</v>
      </c>
      <c r="X71" s="185">
        <v>0</v>
      </c>
      <c r="Y71" s="184">
        <v>0</v>
      </c>
    </row>
    <row r="72" spans="1:25" ht="14.25" thickTop="1" thickBot="1">
      <c r="A72" s="184" t="s">
        <v>277</v>
      </c>
      <c r="B72" s="185">
        <v>0</v>
      </c>
      <c r="C72" s="184">
        <v>0</v>
      </c>
      <c r="D72" s="185">
        <v>0</v>
      </c>
      <c r="E72" s="184">
        <v>0</v>
      </c>
      <c r="F72" s="185">
        <v>0</v>
      </c>
      <c r="G72" s="184">
        <v>0</v>
      </c>
      <c r="H72" s="185">
        <v>0</v>
      </c>
      <c r="I72" s="184">
        <v>0</v>
      </c>
      <c r="J72" s="185">
        <v>0</v>
      </c>
      <c r="K72" s="184">
        <v>0</v>
      </c>
      <c r="L72" s="185">
        <v>0</v>
      </c>
      <c r="M72" s="184">
        <v>0</v>
      </c>
      <c r="N72" s="185">
        <v>0</v>
      </c>
      <c r="O72" s="184">
        <v>0</v>
      </c>
      <c r="P72" s="185">
        <v>0</v>
      </c>
      <c r="Q72" s="184">
        <v>0</v>
      </c>
      <c r="R72" s="185">
        <v>0</v>
      </c>
      <c r="S72" s="184">
        <v>0</v>
      </c>
      <c r="T72" s="185">
        <v>0</v>
      </c>
      <c r="U72" s="184">
        <v>0</v>
      </c>
      <c r="V72" s="185">
        <v>0</v>
      </c>
      <c r="W72" s="184">
        <v>0</v>
      </c>
      <c r="X72" s="185">
        <v>0</v>
      </c>
      <c r="Y72" s="184">
        <v>0</v>
      </c>
    </row>
    <row r="73" spans="1:25" ht="14.25" thickTop="1" thickBot="1">
      <c r="A73" s="184" t="s">
        <v>308</v>
      </c>
      <c r="B73" s="185">
        <v>288756123.47000003</v>
      </c>
      <c r="C73" s="186">
        <v>5.5437000000000003</v>
      </c>
      <c r="D73" s="185">
        <v>16359366.470000001</v>
      </c>
      <c r="E73" s="186">
        <v>8.3164999999999996</v>
      </c>
      <c r="F73" s="185">
        <v>0</v>
      </c>
      <c r="G73" s="186">
        <v>0</v>
      </c>
      <c r="H73" s="185">
        <v>0</v>
      </c>
      <c r="I73" s="186">
        <v>0</v>
      </c>
      <c r="J73" s="185">
        <v>0</v>
      </c>
      <c r="K73" s="186">
        <v>0</v>
      </c>
      <c r="L73" s="185">
        <v>433755</v>
      </c>
      <c r="M73" s="186">
        <v>1.4422999999999999</v>
      </c>
      <c r="N73" s="185">
        <v>101575772</v>
      </c>
      <c r="O73" s="186">
        <v>17.3154</v>
      </c>
      <c r="P73" s="185">
        <v>170387230</v>
      </c>
      <c r="Q73" s="186">
        <v>10.538399999999999</v>
      </c>
      <c r="R73" s="185">
        <v>0</v>
      </c>
      <c r="S73" s="186">
        <v>0</v>
      </c>
      <c r="T73" s="185">
        <v>0</v>
      </c>
      <c r="U73" s="186">
        <v>0</v>
      </c>
      <c r="V73" s="185">
        <v>0</v>
      </c>
      <c r="W73" s="186">
        <v>0</v>
      </c>
      <c r="X73" s="185">
        <v>0</v>
      </c>
      <c r="Y73" s="186">
        <v>0</v>
      </c>
    </row>
    <row r="74" spans="1:25" ht="14.25" thickTop="1" thickBot="1">
      <c r="A74" s="184" t="s">
        <v>178</v>
      </c>
      <c r="B74" s="185">
        <v>4680545442</v>
      </c>
      <c r="C74" s="186">
        <v>89.860100000000003</v>
      </c>
      <c r="D74" s="185">
        <v>140499420.99000001</v>
      </c>
      <c r="E74" s="186">
        <v>71.424499999999995</v>
      </c>
      <c r="F74" s="185">
        <v>576028901.54999995</v>
      </c>
      <c r="G74" s="186">
        <v>93.884500000000003</v>
      </c>
      <c r="H74" s="185">
        <v>93777125.079999998</v>
      </c>
      <c r="I74" s="186">
        <v>98.378900000000002</v>
      </c>
      <c r="J74" s="185">
        <v>653690389.75999999</v>
      </c>
      <c r="K74" s="186">
        <v>98.498199999999997</v>
      </c>
      <c r="L74" s="185">
        <v>30074601.34</v>
      </c>
      <c r="M74" s="186">
        <v>100</v>
      </c>
      <c r="N74" s="185">
        <v>476032512</v>
      </c>
      <c r="O74" s="186">
        <v>81.147999999999996</v>
      </c>
      <c r="P74" s="185">
        <v>1396567204</v>
      </c>
      <c r="Q74" s="186">
        <v>86.377399999999994</v>
      </c>
      <c r="R74" s="185">
        <v>163006028.47</v>
      </c>
      <c r="S74" s="186">
        <v>90.589100000000002</v>
      </c>
      <c r="T74" s="185">
        <v>266052695.65000001</v>
      </c>
      <c r="U74" s="186">
        <v>99.155100000000004</v>
      </c>
      <c r="V74" s="185">
        <v>250144522.83000001</v>
      </c>
      <c r="W74" s="186">
        <v>80.603099999999998</v>
      </c>
      <c r="X74" s="185">
        <v>634672040.33000004</v>
      </c>
      <c r="Y74" s="186">
        <v>98.042500000000004</v>
      </c>
    </row>
    <row r="75" spans="1:25" ht="14.25" thickTop="1" thickBot="1">
      <c r="A75" s="184" t="s">
        <v>179</v>
      </c>
      <c r="B75" s="185">
        <v>407944575.68000001</v>
      </c>
      <c r="C75" s="186">
        <v>7.8319999999999999</v>
      </c>
      <c r="D75" s="185">
        <v>53477250.020000003</v>
      </c>
      <c r="E75" s="186">
        <v>27.1858</v>
      </c>
      <c r="F75" s="185">
        <v>26753736.210000001</v>
      </c>
      <c r="G75" s="186">
        <v>4.3605</v>
      </c>
      <c r="H75" s="185">
        <v>0</v>
      </c>
      <c r="I75" s="186">
        <v>0</v>
      </c>
      <c r="J75" s="185">
        <v>0</v>
      </c>
      <c r="K75" s="186">
        <v>0</v>
      </c>
      <c r="L75" s="185">
        <v>0</v>
      </c>
      <c r="M75" s="186">
        <v>0</v>
      </c>
      <c r="N75" s="185">
        <v>101575772</v>
      </c>
      <c r="O75" s="186">
        <v>17.3154</v>
      </c>
      <c r="P75" s="185">
        <v>168712455</v>
      </c>
      <c r="Q75" s="186">
        <v>10.434799999999999</v>
      </c>
      <c r="R75" s="185">
        <v>14250093.220000001</v>
      </c>
      <c r="S75" s="186">
        <v>7.9194000000000004</v>
      </c>
      <c r="T75" s="185">
        <v>0</v>
      </c>
      <c r="U75" s="186">
        <v>0</v>
      </c>
      <c r="V75" s="185">
        <v>43175269.229999997</v>
      </c>
      <c r="W75" s="186">
        <v>13.9122</v>
      </c>
      <c r="X75" s="185">
        <v>0</v>
      </c>
      <c r="Y75" s="186">
        <v>0</v>
      </c>
    </row>
    <row r="76" spans="1:25" ht="14.25" thickTop="1" thickBot="1">
      <c r="A76" s="184" t="s">
        <v>180</v>
      </c>
      <c r="B76" s="185">
        <v>5088490017.6800003</v>
      </c>
      <c r="C76" s="186">
        <v>97.692099999999996</v>
      </c>
      <c r="D76" s="185">
        <v>193976671.00999999</v>
      </c>
      <c r="E76" s="186">
        <v>98.610299999999995</v>
      </c>
      <c r="F76" s="185">
        <v>602782637.75999999</v>
      </c>
      <c r="G76" s="186">
        <v>98.244900000000001</v>
      </c>
      <c r="H76" s="185">
        <v>93777125.079999998</v>
      </c>
      <c r="I76" s="186">
        <v>98.378900000000002</v>
      </c>
      <c r="J76" s="185">
        <v>653690389.75999999</v>
      </c>
      <c r="K76" s="186">
        <v>98.498199999999997</v>
      </c>
      <c r="L76" s="185">
        <v>30074601.34</v>
      </c>
      <c r="M76" s="186">
        <v>100</v>
      </c>
      <c r="N76" s="185">
        <v>577608284</v>
      </c>
      <c r="O76" s="186">
        <v>98.463399999999993</v>
      </c>
      <c r="P76" s="185">
        <v>1565279659</v>
      </c>
      <c r="Q76" s="186">
        <v>96.812200000000004</v>
      </c>
      <c r="R76" s="185">
        <v>177256121.69</v>
      </c>
      <c r="S76" s="186">
        <v>98.508499999999998</v>
      </c>
      <c r="T76" s="185">
        <v>266052695.65000001</v>
      </c>
      <c r="U76" s="186">
        <v>99.155100000000004</v>
      </c>
      <c r="V76" s="185">
        <v>293319792.06</v>
      </c>
      <c r="W76" s="186">
        <v>94.515299999999996</v>
      </c>
      <c r="X76" s="185">
        <v>634672040.33000004</v>
      </c>
      <c r="Y76" s="186">
        <v>98.042500000000004</v>
      </c>
    </row>
    <row r="77" spans="1:25" ht="13.5" thickTop="1">
      <c r="A77" t="s">
        <v>181</v>
      </c>
      <c r="B77" s="30">
        <v>273540.2</v>
      </c>
      <c r="C77" s="5">
        <v>5.3E-3</v>
      </c>
      <c r="D77" s="30">
        <v>0</v>
      </c>
      <c r="E77" s="5">
        <v>0</v>
      </c>
      <c r="F77" s="30">
        <v>0</v>
      </c>
      <c r="G77" s="5">
        <v>0</v>
      </c>
      <c r="H77" s="30">
        <v>0</v>
      </c>
      <c r="I77" s="5">
        <v>0</v>
      </c>
      <c r="J77" s="30">
        <v>0</v>
      </c>
      <c r="K77" s="5">
        <v>0</v>
      </c>
      <c r="L77" s="30">
        <v>0</v>
      </c>
      <c r="M77" s="5">
        <v>0</v>
      </c>
      <c r="N77" s="30">
        <v>0</v>
      </c>
      <c r="O77" s="5">
        <v>0</v>
      </c>
      <c r="P77" s="30">
        <v>0</v>
      </c>
      <c r="Q77" s="5">
        <v>0</v>
      </c>
      <c r="R77" s="30">
        <v>273540.2</v>
      </c>
      <c r="S77" s="5">
        <v>0.152</v>
      </c>
      <c r="T77" s="30">
        <v>0</v>
      </c>
      <c r="U77" s="5">
        <v>0</v>
      </c>
      <c r="V77" s="30">
        <v>0</v>
      </c>
      <c r="W77" s="5">
        <v>0</v>
      </c>
      <c r="X77" s="30">
        <v>0</v>
      </c>
      <c r="Y77" s="5">
        <v>0</v>
      </c>
    </row>
    <row r="78" spans="1:25">
      <c r="A78" t="s">
        <v>330</v>
      </c>
      <c r="B78" s="30">
        <v>0</v>
      </c>
      <c r="C78" s="5">
        <v>0</v>
      </c>
      <c r="D78" s="30">
        <v>0</v>
      </c>
      <c r="E78" s="5">
        <v>0</v>
      </c>
      <c r="F78" s="30">
        <v>0</v>
      </c>
      <c r="G78" s="5">
        <v>0</v>
      </c>
      <c r="H78" s="30">
        <v>0</v>
      </c>
      <c r="I78" s="5">
        <v>0</v>
      </c>
      <c r="J78" s="30">
        <v>0</v>
      </c>
      <c r="K78" s="5">
        <v>0</v>
      </c>
      <c r="L78" s="30">
        <v>0</v>
      </c>
      <c r="M78" s="5">
        <v>0</v>
      </c>
      <c r="N78" s="30">
        <v>0</v>
      </c>
      <c r="O78" s="5">
        <v>0</v>
      </c>
      <c r="P78" s="30">
        <v>0</v>
      </c>
      <c r="Q78" s="5">
        <v>0</v>
      </c>
      <c r="R78" s="30">
        <v>0</v>
      </c>
      <c r="S78" s="5">
        <v>0</v>
      </c>
      <c r="T78" s="30">
        <v>0</v>
      </c>
      <c r="U78" s="5">
        <v>0</v>
      </c>
      <c r="V78" s="30">
        <v>0</v>
      </c>
      <c r="W78" s="5">
        <v>0</v>
      </c>
      <c r="X78" s="30">
        <v>0</v>
      </c>
      <c r="Y78" s="5">
        <v>0</v>
      </c>
    </row>
    <row r="79" spans="1:25" ht="13.5" thickBot="1">
      <c r="A79" t="s">
        <v>331</v>
      </c>
      <c r="B79" s="30">
        <v>0</v>
      </c>
      <c r="C79" s="5">
        <v>0</v>
      </c>
      <c r="D79" s="30">
        <v>0</v>
      </c>
      <c r="E79" s="5">
        <v>0</v>
      </c>
      <c r="F79" s="30">
        <v>0</v>
      </c>
      <c r="G79" s="5">
        <v>0</v>
      </c>
      <c r="H79" s="30">
        <v>0</v>
      </c>
      <c r="I79" s="5">
        <v>0</v>
      </c>
      <c r="J79" s="30">
        <v>0</v>
      </c>
      <c r="K79" s="5">
        <v>0</v>
      </c>
      <c r="L79" s="30">
        <v>0</v>
      </c>
      <c r="M79" s="5">
        <v>0</v>
      </c>
      <c r="N79" s="30">
        <v>0</v>
      </c>
      <c r="O79" s="5">
        <v>0</v>
      </c>
      <c r="P79" s="30">
        <v>0</v>
      </c>
      <c r="Q79" s="5">
        <v>0</v>
      </c>
      <c r="R79" s="30">
        <v>0</v>
      </c>
      <c r="S79" s="5">
        <v>0</v>
      </c>
      <c r="T79" s="30">
        <v>0</v>
      </c>
      <c r="U79" s="5">
        <v>0</v>
      </c>
      <c r="V79" s="30">
        <v>0</v>
      </c>
      <c r="W79" s="5">
        <v>0</v>
      </c>
      <c r="X79" s="30">
        <v>0</v>
      </c>
      <c r="Y79" s="5">
        <v>0</v>
      </c>
    </row>
    <row r="80" spans="1:25" ht="14.25" thickTop="1" thickBot="1">
      <c r="A80" s="184" t="s">
        <v>184</v>
      </c>
      <c r="B80" s="185">
        <v>273540.2</v>
      </c>
      <c r="C80" s="186">
        <v>5.3E-3</v>
      </c>
      <c r="D80" s="185">
        <v>0</v>
      </c>
      <c r="E80" s="186">
        <v>0</v>
      </c>
      <c r="F80" s="185">
        <v>0</v>
      </c>
      <c r="G80" s="186">
        <v>0</v>
      </c>
      <c r="H80" s="185">
        <v>0</v>
      </c>
      <c r="I80" s="186">
        <v>0</v>
      </c>
      <c r="J80" s="185">
        <v>0</v>
      </c>
      <c r="K80" s="186">
        <v>0</v>
      </c>
      <c r="L80" s="185">
        <v>0</v>
      </c>
      <c r="M80" s="186">
        <v>0</v>
      </c>
      <c r="N80" s="185">
        <v>0</v>
      </c>
      <c r="O80" s="186">
        <v>0</v>
      </c>
      <c r="P80" s="185">
        <v>0</v>
      </c>
      <c r="Q80" s="186">
        <v>0</v>
      </c>
      <c r="R80" s="185">
        <v>273540.2</v>
      </c>
      <c r="S80" s="186">
        <v>0.152</v>
      </c>
      <c r="T80" s="185">
        <v>0</v>
      </c>
      <c r="U80" s="186">
        <v>0</v>
      </c>
      <c r="V80" s="185">
        <v>0</v>
      </c>
      <c r="W80" s="186">
        <v>0</v>
      </c>
      <c r="X80" s="185">
        <v>0</v>
      </c>
      <c r="Y80" s="186">
        <v>0</v>
      </c>
    </row>
    <row r="81" spans="1:25" ht="14.25" thickTop="1" thickBot="1"/>
    <row r="82" spans="1:25" s="5" customFormat="1" ht="13.5" thickTop="1">
      <c r="A82" s="50" t="s">
        <v>185</v>
      </c>
      <c r="B82" s="50">
        <v>31962</v>
      </c>
      <c r="C82" s="50"/>
      <c r="D82" s="50">
        <v>601</v>
      </c>
      <c r="E82" s="50"/>
      <c r="F82" s="50">
        <v>1502</v>
      </c>
      <c r="G82" s="50"/>
      <c r="H82" s="50">
        <v>250</v>
      </c>
      <c r="I82" s="50"/>
      <c r="J82" s="50">
        <v>2885</v>
      </c>
      <c r="K82" s="50"/>
      <c r="L82" s="50">
        <v>1</v>
      </c>
      <c r="M82" s="50"/>
      <c r="N82" s="50">
        <v>4516</v>
      </c>
      <c r="O82" s="50"/>
      <c r="P82" s="50">
        <v>8420</v>
      </c>
      <c r="Q82" s="50"/>
      <c r="R82" s="50">
        <v>1613</v>
      </c>
      <c r="S82" s="50"/>
      <c r="T82" s="50">
        <v>1</v>
      </c>
      <c r="U82" s="50"/>
      <c r="V82" s="50">
        <v>5626</v>
      </c>
      <c r="W82" s="50"/>
      <c r="X82" s="50">
        <v>6470</v>
      </c>
      <c r="Y82" s="50"/>
    </row>
    <row r="83" spans="1:25" s="5" customFormat="1" ht="13.5" thickBot="1">
      <c r="A83" s="187" t="s">
        <v>186</v>
      </c>
      <c r="B83" s="187">
        <v>165442.13</v>
      </c>
      <c r="C83" s="187"/>
      <c r="D83" s="187">
        <v>327305.12</v>
      </c>
      <c r="E83" s="187"/>
      <c r="F83" s="187">
        <v>408489.29</v>
      </c>
      <c r="G83" s="187"/>
      <c r="H83" s="187">
        <v>381289.71</v>
      </c>
      <c r="I83" s="187"/>
      <c r="J83" s="187">
        <v>230037.05</v>
      </c>
      <c r="K83" s="187"/>
      <c r="L83" s="187">
        <v>30074601.34</v>
      </c>
      <c r="M83" s="187"/>
      <c r="N83" s="187">
        <v>129898.71</v>
      </c>
      <c r="O83" s="187"/>
      <c r="P83" s="187">
        <v>192021.39</v>
      </c>
      <c r="Q83" s="187"/>
      <c r="R83" s="187">
        <v>111556.11</v>
      </c>
      <c r="S83" s="187"/>
      <c r="T83" s="187">
        <v>268319696.30000001</v>
      </c>
      <c r="U83" s="187"/>
      <c r="V83" s="187">
        <v>55161.91</v>
      </c>
      <c r="W83" s="187"/>
      <c r="X83" s="187">
        <v>100053.17</v>
      </c>
      <c r="Y83" s="187"/>
    </row>
    <row r="84" spans="1:25" ht="13.5" thickTop="1"/>
    <row r="86" spans="1:25">
      <c r="A86" t="s">
        <v>332</v>
      </c>
      <c r="B86" s="30">
        <v>398932824.72000003</v>
      </c>
      <c r="D86" s="30">
        <v>196710379.49000001</v>
      </c>
      <c r="F86" s="30">
        <v>0</v>
      </c>
      <c r="H86" s="30">
        <v>0</v>
      </c>
      <c r="J86" s="30">
        <v>0</v>
      </c>
      <c r="L86" s="30">
        <v>30074601.34</v>
      </c>
      <c r="N86" s="30">
        <v>0</v>
      </c>
      <c r="P86" s="30">
        <v>92758900.329999998</v>
      </c>
      <c r="R86" s="30">
        <v>0</v>
      </c>
      <c r="T86" s="30">
        <v>0</v>
      </c>
      <c r="V86" s="30">
        <v>0</v>
      </c>
      <c r="X86" s="30">
        <v>230139.51</v>
      </c>
    </row>
  </sheetData>
  <mergeCells count="11">
    <mergeCell ref="D2:E3"/>
    <mergeCell ref="F2:G3"/>
    <mergeCell ref="H2:I3"/>
    <mergeCell ref="J2:K3"/>
    <mergeCell ref="T2:U3"/>
    <mergeCell ref="X2:Y3"/>
    <mergeCell ref="L2:M3"/>
    <mergeCell ref="N2:O3"/>
    <mergeCell ref="P2:Q3"/>
    <mergeCell ref="R2:S3"/>
    <mergeCell ref="V2:W3"/>
  </mergeCells>
  <phoneticPr fontId="0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X86"/>
  <sheetViews>
    <sheetView workbookViewId="0" xr3:uid="{AB5DE215-5931-5800-A1A6-141DC62B4C85}"/>
  </sheetViews>
  <sheetFormatPr defaultRowHeight="12.75"/>
  <cols>
    <col min="1" max="1" width="50.710937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2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12" style="30" bestFit="1" customWidth="1"/>
    <col min="19" max="19" width="4" bestFit="1" customWidth="1"/>
    <col min="20" max="20" width="12" style="30" bestFit="1" customWidth="1"/>
    <col min="21" max="21" width="4" bestFit="1" customWidth="1"/>
    <col min="22" max="22" width="12" style="30" bestFit="1" customWidth="1"/>
    <col min="23" max="23" width="4" bestFit="1" customWidth="1"/>
    <col min="24" max="24" width="9.140625" style="30"/>
  </cols>
  <sheetData>
    <row r="1" spans="1:23">
      <c r="A1" s="1" t="s">
        <v>316</v>
      </c>
    </row>
    <row r="2" spans="1:23">
      <c r="A2" s="286" t="s">
        <v>317</v>
      </c>
      <c r="B2" s="177" t="s">
        <v>20</v>
      </c>
      <c r="C2" s="286"/>
      <c r="D2" s="328" t="s">
        <v>494</v>
      </c>
      <c r="E2" s="328"/>
      <c r="F2" s="328" t="s">
        <v>495</v>
      </c>
      <c r="G2" s="328"/>
      <c r="H2" s="328" t="s">
        <v>496</v>
      </c>
      <c r="I2" s="328"/>
      <c r="J2" s="328" t="s">
        <v>497</v>
      </c>
      <c r="K2" s="328"/>
      <c r="L2" s="328" t="s">
        <v>498</v>
      </c>
      <c r="M2" s="328"/>
      <c r="N2" s="328" t="s">
        <v>499</v>
      </c>
      <c r="O2" s="328"/>
      <c r="P2" s="328" t="s">
        <v>500</v>
      </c>
      <c r="Q2" s="328"/>
      <c r="R2" s="328" t="s">
        <v>501</v>
      </c>
      <c r="S2" s="328"/>
      <c r="T2" s="328" t="s">
        <v>502</v>
      </c>
      <c r="U2" s="328"/>
      <c r="V2" s="328" t="s">
        <v>503</v>
      </c>
      <c r="W2" s="328"/>
    </row>
    <row r="3" spans="1:23">
      <c r="A3" s="178" t="s">
        <v>504</v>
      </c>
      <c r="B3" s="179"/>
      <c r="C3" s="178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</row>
    <row r="4" spans="1:23">
      <c r="A4" s="75"/>
      <c r="B4" s="180" t="s">
        <v>13</v>
      </c>
      <c r="C4" s="181" t="s">
        <v>14</v>
      </c>
      <c r="D4" s="180" t="s">
        <v>13</v>
      </c>
      <c r="E4" s="181" t="s">
        <v>14</v>
      </c>
      <c r="F4" s="180" t="s">
        <v>13</v>
      </c>
      <c r="G4" s="181" t="s">
        <v>14</v>
      </c>
      <c r="H4" s="180" t="s">
        <v>13</v>
      </c>
      <c r="I4" s="181" t="s">
        <v>14</v>
      </c>
      <c r="J4" s="180" t="s">
        <v>13</v>
      </c>
      <c r="K4" s="181" t="s">
        <v>14</v>
      </c>
      <c r="L4" s="180" t="s">
        <v>13</v>
      </c>
      <c r="M4" s="181" t="s">
        <v>14</v>
      </c>
      <c r="N4" s="180" t="s">
        <v>13</v>
      </c>
      <c r="O4" s="181" t="s">
        <v>14</v>
      </c>
      <c r="P4" s="180" t="s">
        <v>13</v>
      </c>
      <c r="Q4" s="181" t="s">
        <v>14</v>
      </c>
      <c r="R4" s="180" t="s">
        <v>13</v>
      </c>
      <c r="S4" s="181" t="s">
        <v>14</v>
      </c>
      <c r="T4" s="180" t="s">
        <v>13</v>
      </c>
      <c r="U4" s="181" t="s">
        <v>14</v>
      </c>
      <c r="V4" s="180" t="s">
        <v>13</v>
      </c>
      <c r="W4" s="181" t="s">
        <v>14</v>
      </c>
    </row>
    <row r="5" spans="1:23">
      <c r="A5" s="1" t="s">
        <v>158</v>
      </c>
    </row>
    <row r="6" spans="1:23">
      <c r="A6" s="1" t="s">
        <v>159</v>
      </c>
      <c r="B6" s="182">
        <v>3014115880.1199999</v>
      </c>
      <c r="C6" s="53">
        <v>94.161199999999994</v>
      </c>
      <c r="D6" s="182">
        <v>40748094.32</v>
      </c>
      <c r="E6" s="53">
        <v>98.349299999999999</v>
      </c>
      <c r="F6" s="182">
        <v>37778872.640000001</v>
      </c>
      <c r="G6" s="53">
        <v>96.304900000000004</v>
      </c>
      <c r="H6" s="182">
        <v>74723473.120000005</v>
      </c>
      <c r="I6" s="53">
        <v>94.396900000000002</v>
      </c>
      <c r="J6" s="182">
        <v>136070156.66</v>
      </c>
      <c r="K6" s="53">
        <v>97.838700000000003</v>
      </c>
      <c r="L6" s="182">
        <v>790631446.87</v>
      </c>
      <c r="M6" s="53">
        <v>95.691000000000003</v>
      </c>
      <c r="N6" s="182">
        <v>377840451.81999999</v>
      </c>
      <c r="O6" s="53">
        <v>96.918599999999998</v>
      </c>
      <c r="P6" s="182">
        <v>674914526</v>
      </c>
      <c r="Q6" s="53">
        <v>94.992099999999994</v>
      </c>
      <c r="R6" s="182">
        <v>328196062.00999999</v>
      </c>
      <c r="S6" s="53">
        <v>88.857100000000003</v>
      </c>
      <c r="T6" s="182">
        <v>375233656.48000002</v>
      </c>
      <c r="U6" s="53">
        <v>90.189800000000005</v>
      </c>
      <c r="V6" s="182">
        <v>177979140.19999999</v>
      </c>
      <c r="W6" s="53">
        <v>93.605900000000005</v>
      </c>
    </row>
    <row r="7" spans="1:23">
      <c r="A7" s="183" t="s">
        <v>327</v>
      </c>
      <c r="B7" s="30">
        <v>153156409.71000001</v>
      </c>
      <c r="C7" s="5">
        <v>4.7846000000000002</v>
      </c>
      <c r="D7" s="30">
        <v>683925.76</v>
      </c>
      <c r="E7" s="5">
        <v>1.6507000000000001</v>
      </c>
      <c r="F7" s="30">
        <v>1449517.11</v>
      </c>
      <c r="G7" s="5">
        <v>3.6951000000000001</v>
      </c>
      <c r="H7" s="30">
        <v>4435330.93</v>
      </c>
      <c r="I7" s="5">
        <v>5.6031000000000004</v>
      </c>
      <c r="J7" s="30">
        <v>3005885.47</v>
      </c>
      <c r="K7" s="5">
        <v>2.1613000000000002</v>
      </c>
      <c r="L7" s="30">
        <v>35602441.119999997</v>
      </c>
      <c r="M7" s="5">
        <v>4.3090000000000002</v>
      </c>
      <c r="N7" s="30">
        <v>12012789.98</v>
      </c>
      <c r="O7" s="5">
        <v>3.0813999999999999</v>
      </c>
      <c r="P7" s="30">
        <v>35580764.240000002</v>
      </c>
      <c r="Q7" s="5">
        <v>5.0079000000000002</v>
      </c>
      <c r="R7" s="30">
        <v>41156585.93</v>
      </c>
      <c r="S7" s="5">
        <v>11.142899999999999</v>
      </c>
      <c r="T7" s="30">
        <v>11784609.939999999</v>
      </c>
      <c r="U7" s="5">
        <v>2.8325</v>
      </c>
      <c r="V7" s="30">
        <v>7444559.2300000004</v>
      </c>
      <c r="W7" s="5">
        <v>3.9154</v>
      </c>
    </row>
    <row r="8" spans="1:23">
      <c r="A8" t="s">
        <v>328</v>
      </c>
      <c r="B8" s="30">
        <v>0</v>
      </c>
      <c r="C8" s="5">
        <v>0</v>
      </c>
      <c r="D8" s="30">
        <v>0</v>
      </c>
      <c r="E8" s="5">
        <v>0</v>
      </c>
      <c r="F8" s="30">
        <v>0</v>
      </c>
      <c r="G8" s="5">
        <v>0</v>
      </c>
      <c r="H8" s="30">
        <v>0</v>
      </c>
      <c r="I8" s="5">
        <v>0</v>
      </c>
      <c r="J8" s="30">
        <v>0</v>
      </c>
      <c r="K8" s="5">
        <v>0</v>
      </c>
      <c r="L8" s="30">
        <v>0</v>
      </c>
      <c r="M8" s="5">
        <v>0</v>
      </c>
      <c r="N8" s="30">
        <v>0</v>
      </c>
      <c r="O8" s="5">
        <v>0</v>
      </c>
      <c r="P8" s="30">
        <v>0</v>
      </c>
      <c r="Q8" s="5">
        <v>0</v>
      </c>
      <c r="R8" s="30">
        <v>0</v>
      </c>
      <c r="S8" s="5">
        <v>0</v>
      </c>
      <c r="T8" s="30">
        <v>0</v>
      </c>
      <c r="U8" s="5">
        <v>0</v>
      </c>
      <c r="V8" s="30">
        <v>0</v>
      </c>
      <c r="W8" s="5">
        <v>0</v>
      </c>
    </row>
    <row r="9" spans="1:23">
      <c r="A9" t="s">
        <v>329</v>
      </c>
      <c r="B9" s="30">
        <v>4712924.09</v>
      </c>
      <c r="C9" s="5">
        <v>0.1472</v>
      </c>
      <c r="D9" s="30">
        <v>0</v>
      </c>
      <c r="E9" s="5">
        <v>0</v>
      </c>
      <c r="F9" s="30">
        <v>0</v>
      </c>
      <c r="G9" s="5">
        <v>0</v>
      </c>
      <c r="H9" s="30">
        <v>0</v>
      </c>
      <c r="I9" s="5">
        <v>0</v>
      </c>
      <c r="J9" s="30">
        <v>0</v>
      </c>
      <c r="K9" s="5">
        <v>0</v>
      </c>
      <c r="L9" s="30">
        <v>0</v>
      </c>
      <c r="M9" s="5">
        <v>0</v>
      </c>
      <c r="N9" s="30">
        <v>0</v>
      </c>
      <c r="O9" s="5">
        <v>0</v>
      </c>
      <c r="P9" s="30">
        <v>0</v>
      </c>
      <c r="Q9" s="5">
        <v>0</v>
      </c>
      <c r="R9" s="30">
        <v>0</v>
      </c>
      <c r="S9" s="5">
        <v>0</v>
      </c>
      <c r="T9" s="30">
        <v>0</v>
      </c>
      <c r="U9" s="5">
        <v>0</v>
      </c>
      <c r="V9" s="30">
        <v>4712924.09</v>
      </c>
      <c r="W9" s="5">
        <v>2.4786999999999999</v>
      </c>
    </row>
    <row r="10" spans="1:23">
      <c r="A10" s="183" t="s">
        <v>163</v>
      </c>
      <c r="B10" s="30">
        <v>6168863.5099999998</v>
      </c>
      <c r="C10" s="5">
        <v>0.19270000000000001</v>
      </c>
      <c r="D10" s="30">
        <v>0</v>
      </c>
      <c r="E10" s="5">
        <v>0</v>
      </c>
      <c r="F10" s="30">
        <v>0</v>
      </c>
      <c r="G10" s="5">
        <v>0</v>
      </c>
      <c r="H10" s="30">
        <v>0</v>
      </c>
      <c r="I10" s="5">
        <v>0</v>
      </c>
      <c r="J10" s="30">
        <v>0</v>
      </c>
      <c r="K10" s="5">
        <v>0</v>
      </c>
      <c r="L10" s="30">
        <v>0</v>
      </c>
      <c r="M10" s="5">
        <v>0</v>
      </c>
      <c r="N10" s="30">
        <v>0</v>
      </c>
      <c r="O10" s="5">
        <v>0</v>
      </c>
      <c r="P10" s="30">
        <v>0</v>
      </c>
      <c r="Q10" s="5">
        <v>0</v>
      </c>
      <c r="R10" s="30">
        <v>0</v>
      </c>
      <c r="S10" s="5">
        <v>0</v>
      </c>
      <c r="T10" s="30">
        <v>6168863.5099999998</v>
      </c>
      <c r="U10" s="5">
        <v>1.4826999999999999</v>
      </c>
      <c r="V10" s="30">
        <v>0</v>
      </c>
      <c r="W10" s="5">
        <v>0</v>
      </c>
    </row>
    <row r="11" spans="1:23" ht="13.5" thickBot="1">
      <c r="A11" t="s">
        <v>164</v>
      </c>
      <c r="B11" s="30">
        <v>22861649.899999999</v>
      </c>
      <c r="C11" s="5">
        <v>0.71419999999999995</v>
      </c>
      <c r="D11" s="30">
        <v>0</v>
      </c>
      <c r="E11" s="5">
        <v>0</v>
      </c>
      <c r="F11" s="30">
        <v>0</v>
      </c>
      <c r="G11" s="5">
        <v>0</v>
      </c>
      <c r="H11" s="30">
        <v>0</v>
      </c>
      <c r="I11" s="5">
        <v>0</v>
      </c>
      <c r="J11" s="30">
        <v>0</v>
      </c>
      <c r="K11" s="5">
        <v>0</v>
      </c>
      <c r="L11" s="30">
        <v>0</v>
      </c>
      <c r="M11" s="5">
        <v>0</v>
      </c>
      <c r="N11" s="30">
        <v>0</v>
      </c>
      <c r="O11" s="5">
        <v>0</v>
      </c>
      <c r="P11" s="30">
        <v>0</v>
      </c>
      <c r="Q11" s="5">
        <v>0</v>
      </c>
      <c r="R11" s="30">
        <v>0</v>
      </c>
      <c r="S11" s="5">
        <v>0</v>
      </c>
      <c r="T11" s="30">
        <v>22861649.899999999</v>
      </c>
      <c r="U11" s="5">
        <v>5.4949000000000003</v>
      </c>
      <c r="V11" s="30">
        <v>0</v>
      </c>
      <c r="W11" s="5">
        <v>0</v>
      </c>
    </row>
    <row r="12" spans="1:23" ht="14.25" thickTop="1" thickBot="1">
      <c r="A12" s="184" t="s">
        <v>3</v>
      </c>
      <c r="B12" s="185">
        <v>3201015727.3299999</v>
      </c>
      <c r="C12" s="186">
        <v>100</v>
      </c>
      <c r="D12" s="185">
        <v>41432020.079999998</v>
      </c>
      <c r="E12" s="186">
        <v>100</v>
      </c>
      <c r="F12" s="185">
        <v>39228389.75</v>
      </c>
      <c r="G12" s="186">
        <v>100</v>
      </c>
      <c r="H12" s="185">
        <v>79158804.049999997</v>
      </c>
      <c r="I12" s="186">
        <v>100</v>
      </c>
      <c r="J12" s="185">
        <v>139076042.13</v>
      </c>
      <c r="K12" s="186">
        <v>100</v>
      </c>
      <c r="L12" s="185">
        <v>826233887.99000001</v>
      </c>
      <c r="M12" s="186">
        <v>100</v>
      </c>
      <c r="N12" s="185">
        <v>389853241.80000001</v>
      </c>
      <c r="O12" s="186">
        <v>100</v>
      </c>
      <c r="P12" s="185">
        <v>710495290.24000001</v>
      </c>
      <c r="Q12" s="186">
        <v>100</v>
      </c>
      <c r="R12" s="185">
        <v>369352647.94</v>
      </c>
      <c r="S12" s="186">
        <v>100</v>
      </c>
      <c r="T12" s="185">
        <v>416048779.82999998</v>
      </c>
      <c r="U12" s="186">
        <v>100</v>
      </c>
      <c r="V12" s="185">
        <v>190136623.52000001</v>
      </c>
      <c r="W12" s="186">
        <v>100</v>
      </c>
    </row>
    <row r="13" spans="1:23" ht="13.5" thickTop="1">
      <c r="A13" s="1" t="s">
        <v>165</v>
      </c>
    </row>
    <row r="14" spans="1:23">
      <c r="A14" t="s">
        <v>229</v>
      </c>
      <c r="B14" s="30">
        <v>0</v>
      </c>
      <c r="C14">
        <v>0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0</v>
      </c>
      <c r="O14">
        <v>0</v>
      </c>
      <c r="P14" s="30">
        <v>0</v>
      </c>
      <c r="Q14">
        <v>0</v>
      </c>
      <c r="R14" s="30">
        <v>0</v>
      </c>
      <c r="S14">
        <v>0</v>
      </c>
      <c r="T14" s="30">
        <v>0</v>
      </c>
      <c r="U14">
        <v>0</v>
      </c>
      <c r="V14" s="30">
        <v>0</v>
      </c>
      <c r="W14">
        <v>0</v>
      </c>
    </row>
    <row r="15" spans="1:23">
      <c r="A15" t="s">
        <v>230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  <c r="V15" s="30">
        <v>0</v>
      </c>
      <c r="W15">
        <v>0</v>
      </c>
    </row>
    <row r="16" spans="1:23">
      <c r="A16" t="s">
        <v>231</v>
      </c>
      <c r="B16" s="30">
        <v>0</v>
      </c>
      <c r="C16">
        <v>0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0</v>
      </c>
      <c r="O16">
        <v>0</v>
      </c>
      <c r="P16" s="30">
        <v>0</v>
      </c>
      <c r="Q16">
        <v>0</v>
      </c>
      <c r="R16" s="30">
        <v>0</v>
      </c>
      <c r="S16">
        <v>0</v>
      </c>
      <c r="T16" s="30">
        <v>0</v>
      </c>
      <c r="U16">
        <v>0</v>
      </c>
      <c r="V16" s="30">
        <v>0</v>
      </c>
      <c r="W16">
        <v>0</v>
      </c>
    </row>
    <row r="17" spans="1:23">
      <c r="A17" t="s">
        <v>232</v>
      </c>
      <c r="B17" s="30">
        <v>19397430</v>
      </c>
      <c r="C17" s="5">
        <v>0.60599999999999998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  <c r="J17" s="30">
        <v>0</v>
      </c>
      <c r="K17">
        <v>0</v>
      </c>
      <c r="L17" s="30">
        <v>15180120</v>
      </c>
      <c r="M17" s="5">
        <v>1.8372999999999999</v>
      </c>
      <c r="N17" s="30">
        <v>4217310</v>
      </c>
      <c r="O17" s="5">
        <v>1.0818000000000001</v>
      </c>
      <c r="P17" s="30">
        <v>0</v>
      </c>
      <c r="Q17">
        <v>0</v>
      </c>
      <c r="R17" s="30">
        <v>0</v>
      </c>
      <c r="S17">
        <v>0</v>
      </c>
      <c r="T17" s="30">
        <v>0</v>
      </c>
      <c r="U17">
        <v>0</v>
      </c>
      <c r="V17" s="30">
        <v>0</v>
      </c>
      <c r="W17">
        <v>0</v>
      </c>
    </row>
    <row r="18" spans="1:23">
      <c r="A18" t="s">
        <v>233</v>
      </c>
      <c r="B18" s="30">
        <v>0</v>
      </c>
      <c r="C18">
        <v>0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  <c r="R18" s="30">
        <v>0</v>
      </c>
      <c r="S18">
        <v>0</v>
      </c>
      <c r="T18" s="30">
        <v>0</v>
      </c>
      <c r="U18">
        <v>0</v>
      </c>
      <c r="V18" s="30">
        <v>0</v>
      </c>
      <c r="W18">
        <v>0</v>
      </c>
    </row>
    <row r="19" spans="1:23">
      <c r="A19" t="s">
        <v>234</v>
      </c>
      <c r="B19" s="30">
        <v>0</v>
      </c>
      <c r="C19">
        <v>0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  <c r="T19" s="30">
        <v>0</v>
      </c>
      <c r="U19">
        <v>0</v>
      </c>
      <c r="V19" s="30">
        <v>0</v>
      </c>
      <c r="W19">
        <v>0</v>
      </c>
    </row>
    <row r="20" spans="1:23">
      <c r="A20" t="s">
        <v>235</v>
      </c>
      <c r="B20" s="30">
        <v>0</v>
      </c>
      <c r="C20">
        <v>0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  <c r="T20" s="30">
        <v>0</v>
      </c>
      <c r="U20">
        <v>0</v>
      </c>
      <c r="V20" s="30">
        <v>0</v>
      </c>
      <c r="W20">
        <v>0</v>
      </c>
    </row>
    <row r="21" spans="1:23" ht="13.5" thickBot="1">
      <c r="A21" t="s">
        <v>236</v>
      </c>
      <c r="B21" s="30">
        <v>0</v>
      </c>
      <c r="C21">
        <v>0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0</v>
      </c>
      <c r="O21">
        <v>0</v>
      </c>
      <c r="P21" s="30">
        <v>0</v>
      </c>
      <c r="Q21">
        <v>0</v>
      </c>
      <c r="R21" s="30">
        <v>0</v>
      </c>
      <c r="S21">
        <v>0</v>
      </c>
      <c r="T21" s="30">
        <v>0</v>
      </c>
      <c r="U21">
        <v>0</v>
      </c>
      <c r="V21" s="30">
        <v>0</v>
      </c>
      <c r="W21">
        <v>0</v>
      </c>
    </row>
    <row r="22" spans="1:23" ht="14.25" thickTop="1" thickBot="1">
      <c r="A22" s="184" t="s">
        <v>237</v>
      </c>
      <c r="B22" s="185">
        <v>19397430</v>
      </c>
      <c r="C22" s="186">
        <v>0.60599999999999998</v>
      </c>
      <c r="D22" s="185">
        <v>0</v>
      </c>
      <c r="E22" s="184">
        <v>0</v>
      </c>
      <c r="F22" s="185">
        <v>0</v>
      </c>
      <c r="G22" s="184">
        <v>0</v>
      </c>
      <c r="H22" s="185">
        <v>0</v>
      </c>
      <c r="I22" s="184">
        <v>0</v>
      </c>
      <c r="J22" s="185">
        <v>0</v>
      </c>
      <c r="K22" s="184">
        <v>0</v>
      </c>
      <c r="L22" s="185">
        <v>15180120</v>
      </c>
      <c r="M22" s="186">
        <v>1.8372999999999999</v>
      </c>
      <c r="N22" s="185">
        <v>4217310</v>
      </c>
      <c r="O22" s="186">
        <v>1.0818000000000001</v>
      </c>
      <c r="P22" s="185">
        <v>0</v>
      </c>
      <c r="Q22" s="184">
        <v>0</v>
      </c>
      <c r="R22" s="185">
        <v>0</v>
      </c>
      <c r="S22" s="184">
        <v>0</v>
      </c>
      <c r="T22" s="185">
        <v>0</v>
      </c>
      <c r="U22" s="184">
        <v>0</v>
      </c>
      <c r="V22" s="185">
        <v>0</v>
      </c>
      <c r="W22" s="184">
        <v>0</v>
      </c>
    </row>
    <row r="23" spans="1:23" ht="13.5" thickTop="1">
      <c r="A23" t="s">
        <v>238</v>
      </c>
      <c r="B23" s="30">
        <v>113447422.90000001</v>
      </c>
      <c r="C23" s="5">
        <v>3.5440999999999998</v>
      </c>
      <c r="D23" s="30">
        <v>3273508.1</v>
      </c>
      <c r="E23" s="5">
        <v>7.9009</v>
      </c>
      <c r="F23" s="30">
        <v>4490734.3</v>
      </c>
      <c r="G23" s="5">
        <v>11.447699999999999</v>
      </c>
      <c r="H23" s="30">
        <v>0</v>
      </c>
      <c r="I23">
        <v>0</v>
      </c>
      <c r="J23" s="30">
        <v>11768268.4</v>
      </c>
      <c r="K23" s="5">
        <v>8.4618000000000002</v>
      </c>
      <c r="L23" s="30">
        <v>16746200</v>
      </c>
      <c r="M23" s="5">
        <v>2.0268000000000002</v>
      </c>
      <c r="N23" s="30">
        <v>0</v>
      </c>
      <c r="O23">
        <v>0</v>
      </c>
      <c r="P23" s="30">
        <v>55368664</v>
      </c>
      <c r="Q23" s="5">
        <v>7.7930000000000001</v>
      </c>
      <c r="R23" s="30">
        <v>6903325</v>
      </c>
      <c r="S23" s="5">
        <v>1.869</v>
      </c>
      <c r="T23" s="30">
        <v>9352979.0999999996</v>
      </c>
      <c r="U23" s="5">
        <v>2.2480000000000002</v>
      </c>
      <c r="V23" s="30">
        <v>5543744</v>
      </c>
      <c r="W23" s="5">
        <v>2.9157000000000002</v>
      </c>
    </row>
    <row r="24" spans="1:23">
      <c r="A24" t="s">
        <v>239</v>
      </c>
      <c r="B24" s="30">
        <v>33216394.48</v>
      </c>
      <c r="C24" s="5">
        <v>1.0377000000000001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2460160.08</v>
      </c>
      <c r="K24" s="5">
        <v>1.7688999999999999</v>
      </c>
      <c r="L24" s="30">
        <v>30756234.399999999</v>
      </c>
      <c r="M24" s="5">
        <v>3.7225000000000001</v>
      </c>
      <c r="N24" s="30">
        <v>0</v>
      </c>
      <c r="O24">
        <v>0</v>
      </c>
      <c r="P24" s="30">
        <v>0</v>
      </c>
      <c r="Q24">
        <v>0</v>
      </c>
      <c r="R24" s="30">
        <v>0</v>
      </c>
      <c r="S24">
        <v>0</v>
      </c>
      <c r="T24" s="30">
        <v>0</v>
      </c>
      <c r="U24">
        <v>0</v>
      </c>
      <c r="V24" s="30">
        <v>0</v>
      </c>
      <c r="W24">
        <v>0</v>
      </c>
    </row>
    <row r="25" spans="1:23">
      <c r="A25" t="s">
        <v>240</v>
      </c>
      <c r="B25" s="30">
        <v>58435814.020000003</v>
      </c>
      <c r="C25" s="5">
        <v>1.8254999999999999</v>
      </c>
      <c r="D25" s="30">
        <v>0</v>
      </c>
      <c r="E25">
        <v>0</v>
      </c>
      <c r="F25" s="30">
        <v>737548.38</v>
      </c>
      <c r="G25" s="5">
        <v>1.8801000000000001</v>
      </c>
      <c r="H25" s="30">
        <v>2608200</v>
      </c>
      <c r="I25" s="5">
        <v>3.2949000000000002</v>
      </c>
      <c r="J25" s="30">
        <v>1566862.5</v>
      </c>
      <c r="K25" s="5">
        <v>1.1266</v>
      </c>
      <c r="L25" s="30">
        <v>7759711.2000000002</v>
      </c>
      <c r="M25" s="5">
        <v>0.93920000000000003</v>
      </c>
      <c r="N25" s="30">
        <v>31129979.699999999</v>
      </c>
      <c r="O25" s="5">
        <v>7.9851000000000001</v>
      </c>
      <c r="P25" s="30">
        <v>0</v>
      </c>
      <c r="Q25">
        <v>0</v>
      </c>
      <c r="R25" s="30">
        <v>1349415.36</v>
      </c>
      <c r="S25" s="5">
        <v>0.36530000000000001</v>
      </c>
      <c r="T25" s="30">
        <v>10028014.08</v>
      </c>
      <c r="U25" s="5">
        <v>2.4102999999999999</v>
      </c>
      <c r="V25" s="30">
        <v>3256082.8</v>
      </c>
      <c r="W25" s="5">
        <v>1.7124999999999999</v>
      </c>
    </row>
    <row r="26" spans="1:23" ht="13.5" thickBot="1">
      <c r="A26" t="s">
        <v>241</v>
      </c>
      <c r="B26" s="30">
        <v>162473543.55000001</v>
      </c>
      <c r="C26" s="5">
        <v>5.0757000000000003</v>
      </c>
      <c r="D26" s="30">
        <v>3588185.65</v>
      </c>
      <c r="E26" s="5">
        <v>8.6603999999999992</v>
      </c>
      <c r="F26" s="30">
        <v>567320</v>
      </c>
      <c r="G26" s="5">
        <v>1.4461999999999999</v>
      </c>
      <c r="H26" s="30">
        <v>4084000</v>
      </c>
      <c r="I26" s="5">
        <v>5.1592000000000002</v>
      </c>
      <c r="J26" s="30">
        <v>1681160</v>
      </c>
      <c r="K26" s="5">
        <v>1.2088000000000001</v>
      </c>
      <c r="L26" s="30">
        <v>49310455.950000003</v>
      </c>
      <c r="M26" s="5">
        <v>5.9680999999999997</v>
      </c>
      <c r="N26" s="30">
        <v>27444196.219999999</v>
      </c>
      <c r="O26" s="5">
        <v>7.0396000000000001</v>
      </c>
      <c r="P26" s="30">
        <v>61256153</v>
      </c>
      <c r="Q26" s="5">
        <v>8.6216000000000008</v>
      </c>
      <c r="R26" s="30">
        <v>9586476.2599999998</v>
      </c>
      <c r="S26" s="5">
        <v>2.5954999999999999</v>
      </c>
      <c r="T26" s="30">
        <v>0</v>
      </c>
      <c r="U26">
        <v>0</v>
      </c>
      <c r="V26" s="30">
        <v>4955596.47</v>
      </c>
      <c r="W26" s="5">
        <v>2.6063000000000001</v>
      </c>
    </row>
    <row r="27" spans="1:23" ht="14.25" thickTop="1" thickBot="1">
      <c r="A27" s="184" t="s">
        <v>242</v>
      </c>
      <c r="B27" s="185">
        <v>367573174.94999999</v>
      </c>
      <c r="C27" s="186">
        <v>11.483000000000001</v>
      </c>
      <c r="D27" s="185">
        <v>6861693.75</v>
      </c>
      <c r="E27" s="186">
        <v>16.561299999999999</v>
      </c>
      <c r="F27" s="185">
        <v>5795602.6799999997</v>
      </c>
      <c r="G27" s="186">
        <v>14.773999999999999</v>
      </c>
      <c r="H27" s="185">
        <v>6692200</v>
      </c>
      <c r="I27" s="186">
        <v>8.4541000000000004</v>
      </c>
      <c r="J27" s="185">
        <v>17476450.98</v>
      </c>
      <c r="K27" s="186">
        <v>12.5661</v>
      </c>
      <c r="L27" s="185">
        <v>104572601.55</v>
      </c>
      <c r="M27" s="186">
        <v>12.656499999999999</v>
      </c>
      <c r="N27" s="185">
        <v>58574175.920000002</v>
      </c>
      <c r="O27" s="186">
        <v>15.024699999999999</v>
      </c>
      <c r="P27" s="185">
        <v>116624817</v>
      </c>
      <c r="Q27" s="186">
        <v>16.4146</v>
      </c>
      <c r="R27" s="185">
        <v>17839216.620000001</v>
      </c>
      <c r="S27" s="186">
        <v>4.8299000000000003</v>
      </c>
      <c r="T27" s="185">
        <v>19380993.18</v>
      </c>
      <c r="U27" s="186">
        <v>4.6582999999999997</v>
      </c>
      <c r="V27" s="185">
        <v>13755423.27</v>
      </c>
      <c r="W27" s="186">
        <v>7.2344999999999997</v>
      </c>
    </row>
    <row r="28" spans="1:23" ht="13.5" thickTop="1">
      <c r="A28" t="s">
        <v>243</v>
      </c>
      <c r="B28" s="30">
        <v>20368026</v>
      </c>
      <c r="C28" s="5">
        <v>0.63629999999999998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20368026</v>
      </c>
      <c r="M28" s="5">
        <v>2.4651999999999998</v>
      </c>
      <c r="N28" s="30">
        <v>0</v>
      </c>
      <c r="O28">
        <v>0</v>
      </c>
      <c r="P28" s="30">
        <v>0</v>
      </c>
      <c r="Q28">
        <v>0</v>
      </c>
      <c r="R28" s="30">
        <v>0</v>
      </c>
      <c r="S28" s="5">
        <v>0</v>
      </c>
      <c r="T28" s="30">
        <v>0</v>
      </c>
      <c r="U28">
        <v>0</v>
      </c>
      <c r="V28" s="30">
        <v>0</v>
      </c>
      <c r="W28">
        <v>0</v>
      </c>
    </row>
    <row r="29" spans="1:23">
      <c r="A29" t="s">
        <v>244</v>
      </c>
      <c r="B29" s="30">
        <v>44994567.5</v>
      </c>
      <c r="C29" s="5">
        <v>1.4056</v>
      </c>
      <c r="D29" s="30">
        <v>0</v>
      </c>
      <c r="E29">
        <v>0</v>
      </c>
      <c r="F29" s="30">
        <v>1394421</v>
      </c>
      <c r="G29" s="5">
        <v>3.5546000000000002</v>
      </c>
      <c r="H29" s="30">
        <v>2603380</v>
      </c>
      <c r="I29" s="5">
        <v>3.2888000000000002</v>
      </c>
      <c r="J29" s="30">
        <v>5712318</v>
      </c>
      <c r="K29" s="5">
        <v>4.1073000000000004</v>
      </c>
      <c r="L29" s="30">
        <v>35284448.5</v>
      </c>
      <c r="M29" s="5">
        <v>4.2705000000000002</v>
      </c>
      <c r="N29" s="30">
        <v>0</v>
      </c>
      <c r="O29">
        <v>0</v>
      </c>
      <c r="P29" s="30">
        <v>0</v>
      </c>
      <c r="Q29">
        <v>0</v>
      </c>
      <c r="R29" s="30">
        <v>0</v>
      </c>
      <c r="S29">
        <v>0</v>
      </c>
      <c r="T29" s="30">
        <v>0</v>
      </c>
      <c r="U29">
        <v>0</v>
      </c>
      <c r="V29" s="30">
        <v>0</v>
      </c>
      <c r="W29">
        <v>0</v>
      </c>
    </row>
    <row r="30" spans="1:23">
      <c r="A30" t="s">
        <v>245</v>
      </c>
      <c r="B30" s="30">
        <v>270197823.38</v>
      </c>
      <c r="C30" s="5">
        <v>8.4410000000000007</v>
      </c>
      <c r="D30" s="30">
        <v>4127363.15</v>
      </c>
      <c r="E30" s="5">
        <v>9.9618000000000002</v>
      </c>
      <c r="F30" s="30">
        <v>2995663.65</v>
      </c>
      <c r="G30" s="5">
        <v>7.6364999999999998</v>
      </c>
      <c r="H30" s="30">
        <v>4801060.46</v>
      </c>
      <c r="I30" s="5">
        <v>6.0651000000000002</v>
      </c>
      <c r="J30" s="30">
        <v>10276213.300000001</v>
      </c>
      <c r="K30" s="5">
        <v>7.3888999999999996</v>
      </c>
      <c r="L30" s="30">
        <v>79015378.030000001</v>
      </c>
      <c r="M30" s="5">
        <v>9.5632999999999999</v>
      </c>
      <c r="N30" s="30">
        <v>17654782.399999999</v>
      </c>
      <c r="O30" s="5">
        <v>4.5286</v>
      </c>
      <c r="P30" s="30">
        <v>69821024</v>
      </c>
      <c r="Q30" s="5">
        <v>9.8270999999999997</v>
      </c>
      <c r="R30" s="30">
        <v>49499515.340000004</v>
      </c>
      <c r="S30" s="5">
        <v>13.4017</v>
      </c>
      <c r="T30" s="30">
        <v>28108785</v>
      </c>
      <c r="U30" s="5">
        <v>6.7561</v>
      </c>
      <c r="V30" s="30">
        <v>3898038.05</v>
      </c>
      <c r="W30" s="5">
        <v>2.0501</v>
      </c>
    </row>
    <row r="31" spans="1:23">
      <c r="A31" t="s">
        <v>246</v>
      </c>
      <c r="B31" s="30">
        <v>61370651.740000002</v>
      </c>
      <c r="C31" s="5">
        <v>1.9172</v>
      </c>
      <c r="D31" s="30">
        <v>0</v>
      </c>
      <c r="E31">
        <v>0</v>
      </c>
      <c r="F31" s="30">
        <v>0</v>
      </c>
      <c r="G31">
        <v>0</v>
      </c>
      <c r="H31" s="30">
        <v>0</v>
      </c>
      <c r="I31">
        <v>0</v>
      </c>
      <c r="J31" s="30">
        <v>0</v>
      </c>
      <c r="K31">
        <v>0</v>
      </c>
      <c r="L31" s="30">
        <v>30522998.030000001</v>
      </c>
      <c r="M31" s="5">
        <v>3.6941999999999999</v>
      </c>
      <c r="N31" s="30">
        <v>6347895</v>
      </c>
      <c r="O31" s="5">
        <v>1.6283000000000001</v>
      </c>
      <c r="P31" s="30">
        <v>0</v>
      </c>
      <c r="Q31">
        <v>0</v>
      </c>
      <c r="R31" s="30">
        <v>20105784.399999999</v>
      </c>
      <c r="S31" s="5">
        <v>5.4435000000000002</v>
      </c>
      <c r="T31" s="30">
        <v>4393974.3099999996</v>
      </c>
      <c r="U31" s="5">
        <v>1.0561</v>
      </c>
      <c r="V31" s="30">
        <v>0</v>
      </c>
      <c r="W31">
        <v>0</v>
      </c>
    </row>
    <row r="32" spans="1:23">
      <c r="A32" t="s">
        <v>247</v>
      </c>
      <c r="B32" s="30">
        <v>24922830.149999999</v>
      </c>
      <c r="C32" s="5">
        <v>0.77859999999999996</v>
      </c>
      <c r="D32" s="30">
        <v>0</v>
      </c>
      <c r="E32">
        <v>0</v>
      </c>
      <c r="F32" s="30">
        <v>1012632</v>
      </c>
      <c r="G32" s="5">
        <v>2.5813999999999999</v>
      </c>
      <c r="H32" s="30">
        <v>0</v>
      </c>
      <c r="I32">
        <v>0</v>
      </c>
      <c r="J32" s="30">
        <v>3351456</v>
      </c>
      <c r="K32" s="5">
        <v>2.4098000000000002</v>
      </c>
      <c r="L32" s="30">
        <v>15622752</v>
      </c>
      <c r="M32" s="5">
        <v>1.8908</v>
      </c>
      <c r="N32" s="30">
        <v>0</v>
      </c>
      <c r="O32">
        <v>0</v>
      </c>
      <c r="P32" s="30">
        <v>0</v>
      </c>
      <c r="Q32">
        <v>0</v>
      </c>
      <c r="R32" s="30">
        <v>4935990.1500000004</v>
      </c>
      <c r="S32" s="5">
        <v>1.3364</v>
      </c>
      <c r="T32" s="30">
        <v>0</v>
      </c>
      <c r="U32">
        <v>0</v>
      </c>
      <c r="V32" s="30">
        <v>0</v>
      </c>
      <c r="W32">
        <v>0</v>
      </c>
    </row>
    <row r="33" spans="1:23">
      <c r="A33" t="s">
        <v>248</v>
      </c>
      <c r="B33" s="30">
        <v>0</v>
      </c>
      <c r="C33">
        <v>0</v>
      </c>
      <c r="D33" s="30">
        <v>0</v>
      </c>
      <c r="E33">
        <v>0</v>
      </c>
      <c r="F33" s="30">
        <v>0</v>
      </c>
      <c r="G33">
        <v>0</v>
      </c>
      <c r="H33" s="30">
        <v>0</v>
      </c>
      <c r="I33">
        <v>0</v>
      </c>
      <c r="J33" s="30">
        <v>0</v>
      </c>
      <c r="K33">
        <v>0</v>
      </c>
      <c r="L33" s="30">
        <v>0</v>
      </c>
      <c r="M33">
        <v>0</v>
      </c>
      <c r="N33" s="30">
        <v>0</v>
      </c>
      <c r="O33">
        <v>0</v>
      </c>
      <c r="P33" s="30">
        <v>0</v>
      </c>
      <c r="Q33">
        <v>0</v>
      </c>
      <c r="R33" s="30">
        <v>0</v>
      </c>
      <c r="S33">
        <v>0</v>
      </c>
      <c r="T33" s="30">
        <v>0</v>
      </c>
      <c r="U33">
        <v>0</v>
      </c>
      <c r="V33" s="30">
        <v>0</v>
      </c>
      <c r="W33">
        <v>0</v>
      </c>
    </row>
    <row r="34" spans="1:23" ht="13.5" thickBot="1">
      <c r="A34" t="s">
        <v>249</v>
      </c>
      <c r="B34" s="30">
        <v>19370191.100000001</v>
      </c>
      <c r="C34" s="5">
        <v>0.60509999999999997</v>
      </c>
      <c r="D34" s="30">
        <v>0</v>
      </c>
      <c r="E34">
        <v>0</v>
      </c>
      <c r="F34" s="30">
        <v>0</v>
      </c>
      <c r="G34">
        <v>0</v>
      </c>
      <c r="H34" s="30">
        <v>0</v>
      </c>
      <c r="I34">
        <v>0</v>
      </c>
      <c r="J34" s="30">
        <v>0</v>
      </c>
      <c r="K34">
        <v>0</v>
      </c>
      <c r="L34" s="30">
        <v>0</v>
      </c>
      <c r="M34">
        <v>0</v>
      </c>
      <c r="N34" s="30">
        <v>19370191.100000001</v>
      </c>
      <c r="O34" s="5">
        <v>4.9686000000000003</v>
      </c>
      <c r="P34" s="30">
        <v>0</v>
      </c>
      <c r="Q34">
        <v>0</v>
      </c>
      <c r="R34" s="30">
        <v>0</v>
      </c>
      <c r="S34">
        <v>0</v>
      </c>
      <c r="T34" s="30">
        <v>0</v>
      </c>
      <c r="U34">
        <v>0</v>
      </c>
      <c r="V34" s="30">
        <v>0</v>
      </c>
      <c r="W34">
        <v>0</v>
      </c>
    </row>
    <row r="35" spans="1:23" ht="14.25" thickTop="1" thickBot="1">
      <c r="A35" s="184" t="s">
        <v>250</v>
      </c>
      <c r="B35" s="185">
        <v>441224089.87</v>
      </c>
      <c r="C35" s="186">
        <v>13.783899999999999</v>
      </c>
      <c r="D35" s="185">
        <v>4127363.15</v>
      </c>
      <c r="E35" s="186">
        <v>9.9618000000000002</v>
      </c>
      <c r="F35" s="185">
        <v>5402716.6500000004</v>
      </c>
      <c r="G35" s="186">
        <v>13.772500000000001</v>
      </c>
      <c r="H35" s="185">
        <v>7404440.46</v>
      </c>
      <c r="I35" s="186">
        <v>9.3538999999999994</v>
      </c>
      <c r="J35" s="185">
        <v>19339987.300000001</v>
      </c>
      <c r="K35" s="186">
        <v>13.9061</v>
      </c>
      <c r="L35" s="185">
        <v>180813602.56</v>
      </c>
      <c r="M35" s="186">
        <v>21.8841</v>
      </c>
      <c r="N35" s="185">
        <v>43372868.5</v>
      </c>
      <c r="O35" s="186">
        <v>11.125400000000001</v>
      </c>
      <c r="P35" s="185">
        <v>69821024</v>
      </c>
      <c r="Q35" s="186">
        <v>9.8270999999999997</v>
      </c>
      <c r="R35" s="185">
        <v>74541289.890000001</v>
      </c>
      <c r="S35" s="186">
        <v>20.1816</v>
      </c>
      <c r="T35" s="185">
        <v>32502759.309999999</v>
      </c>
      <c r="U35" s="186">
        <v>7.8121999999999998</v>
      </c>
      <c r="V35" s="185">
        <v>3898038.05</v>
      </c>
      <c r="W35" s="186">
        <v>2.0501</v>
      </c>
    </row>
    <row r="36" spans="1:23" ht="13.5" thickTop="1">
      <c r="A36" t="s">
        <v>251</v>
      </c>
      <c r="B36" s="30">
        <v>116988897.5</v>
      </c>
      <c r="C36" s="5">
        <v>3.6547000000000001</v>
      </c>
      <c r="D36" s="30">
        <v>1512319.1</v>
      </c>
      <c r="E36" s="5">
        <v>3.6501000000000001</v>
      </c>
      <c r="F36" s="30">
        <v>1038990</v>
      </c>
      <c r="G36" s="5">
        <v>2.6486000000000001</v>
      </c>
      <c r="H36" s="30">
        <v>3574400</v>
      </c>
      <c r="I36" s="5">
        <v>4.5155000000000003</v>
      </c>
      <c r="J36" s="30">
        <v>0</v>
      </c>
      <c r="K36">
        <v>0</v>
      </c>
      <c r="L36" s="30">
        <v>13998140</v>
      </c>
      <c r="M36" s="5">
        <v>1.6941999999999999</v>
      </c>
      <c r="N36" s="30">
        <v>28297760</v>
      </c>
      <c r="O36" s="5">
        <v>7.2586000000000004</v>
      </c>
      <c r="P36" s="30">
        <v>25593054</v>
      </c>
      <c r="Q36" s="5">
        <v>3.6021000000000001</v>
      </c>
      <c r="R36" s="30">
        <v>21624634.699999999</v>
      </c>
      <c r="S36" s="5">
        <v>5.8547000000000002</v>
      </c>
      <c r="T36" s="30">
        <v>15323945.199999999</v>
      </c>
      <c r="U36" s="5">
        <v>3.6831999999999998</v>
      </c>
      <c r="V36" s="30">
        <v>6025654.5</v>
      </c>
      <c r="W36" s="5">
        <v>3.1690999999999998</v>
      </c>
    </row>
    <row r="37" spans="1:23">
      <c r="A37" t="s">
        <v>252</v>
      </c>
      <c r="B37" s="30">
        <v>297718771.42000002</v>
      </c>
      <c r="C37" s="5">
        <v>9.3008000000000006</v>
      </c>
      <c r="D37" s="30">
        <v>5109447.8499999996</v>
      </c>
      <c r="E37" s="5">
        <v>12.332100000000001</v>
      </c>
      <c r="F37" s="30">
        <v>1925769.45</v>
      </c>
      <c r="G37" s="5">
        <v>4.9090999999999996</v>
      </c>
      <c r="H37" s="30">
        <v>8464110</v>
      </c>
      <c r="I37" s="5">
        <v>10.692600000000001</v>
      </c>
      <c r="J37" s="30">
        <v>11890885.5</v>
      </c>
      <c r="K37" s="5">
        <v>8.5498999999999992</v>
      </c>
      <c r="L37" s="30">
        <v>54087803.630000003</v>
      </c>
      <c r="M37" s="5">
        <v>6.5462999999999996</v>
      </c>
      <c r="N37" s="30">
        <v>46699612.399999999</v>
      </c>
      <c r="O37" s="5">
        <v>11.9788</v>
      </c>
      <c r="P37" s="30">
        <v>102782238</v>
      </c>
      <c r="Q37" s="5">
        <v>14.4663</v>
      </c>
      <c r="R37" s="30">
        <v>28952940.390000001</v>
      </c>
      <c r="S37" s="5">
        <v>7.8388</v>
      </c>
      <c r="T37" s="30">
        <v>31953322.699999999</v>
      </c>
      <c r="U37" s="5">
        <v>7.6802000000000001</v>
      </c>
      <c r="V37" s="30">
        <v>5852641.5</v>
      </c>
      <c r="W37" s="5">
        <v>3.0781000000000001</v>
      </c>
    </row>
    <row r="38" spans="1:23">
      <c r="A38" t="s">
        <v>253</v>
      </c>
      <c r="B38" s="30">
        <v>51776835.770000003</v>
      </c>
      <c r="C38" s="5">
        <v>1.6174999999999999</v>
      </c>
      <c r="D38" s="30">
        <v>611307.18999999994</v>
      </c>
      <c r="E38" s="5">
        <v>1.4754</v>
      </c>
      <c r="F38" s="30">
        <v>0</v>
      </c>
      <c r="G38">
        <v>0</v>
      </c>
      <c r="H38" s="30">
        <v>0</v>
      </c>
      <c r="I38">
        <v>0</v>
      </c>
      <c r="J38" s="30">
        <v>0</v>
      </c>
      <c r="K38">
        <v>0</v>
      </c>
      <c r="L38" s="30">
        <v>11525376.289999999</v>
      </c>
      <c r="M38" s="5">
        <v>1.3949</v>
      </c>
      <c r="N38" s="30">
        <v>14401125</v>
      </c>
      <c r="O38" s="5">
        <v>3.694</v>
      </c>
      <c r="P38" s="30">
        <v>9791978</v>
      </c>
      <c r="Q38" s="5">
        <v>1.3782000000000001</v>
      </c>
      <c r="R38" s="30">
        <v>6149187</v>
      </c>
      <c r="S38" s="5">
        <v>1.6649</v>
      </c>
      <c r="T38" s="30">
        <v>9297862.2899999991</v>
      </c>
      <c r="U38" s="5">
        <v>2.2347999999999999</v>
      </c>
      <c r="V38" s="30">
        <v>0</v>
      </c>
      <c r="W38">
        <v>0</v>
      </c>
    </row>
    <row r="39" spans="1:23" ht="13.5" thickBot="1">
      <c r="A39" t="s">
        <v>254</v>
      </c>
      <c r="B39" s="30">
        <v>101861527.19</v>
      </c>
      <c r="C39" s="5">
        <v>3.1821999999999999</v>
      </c>
      <c r="D39" s="30">
        <v>826635.3</v>
      </c>
      <c r="E39" s="5">
        <v>1.9952000000000001</v>
      </c>
      <c r="F39" s="30">
        <v>2429943.7200000002</v>
      </c>
      <c r="G39" s="5">
        <v>6.1943000000000001</v>
      </c>
      <c r="H39" s="30">
        <v>4894000</v>
      </c>
      <c r="I39" s="5">
        <v>6.1825000000000001</v>
      </c>
      <c r="J39" s="30">
        <v>8241778</v>
      </c>
      <c r="K39" s="5">
        <v>5.9260999999999999</v>
      </c>
      <c r="L39" s="30">
        <v>19359155</v>
      </c>
      <c r="M39" s="5">
        <v>2.3431000000000002</v>
      </c>
      <c r="N39" s="30">
        <v>0</v>
      </c>
      <c r="O39">
        <v>0</v>
      </c>
      <c r="P39" s="30">
        <v>13833750</v>
      </c>
      <c r="Q39" s="5">
        <v>1.9471000000000001</v>
      </c>
      <c r="R39" s="30">
        <v>10753372.789999999</v>
      </c>
      <c r="S39" s="5">
        <v>2.9114</v>
      </c>
      <c r="T39" s="30">
        <v>26418870.899999999</v>
      </c>
      <c r="U39" s="5">
        <v>6.3498999999999999</v>
      </c>
      <c r="V39" s="30">
        <v>15104021.48</v>
      </c>
      <c r="W39" s="5">
        <v>7.9438000000000004</v>
      </c>
    </row>
    <row r="40" spans="1:23" ht="14.25" thickTop="1" thickBot="1">
      <c r="A40" s="184" t="s">
        <v>255</v>
      </c>
      <c r="B40" s="185">
        <v>568346031.88</v>
      </c>
      <c r="C40" s="186">
        <v>17.755199999999999</v>
      </c>
      <c r="D40" s="185">
        <v>8059709.4400000004</v>
      </c>
      <c r="E40" s="186">
        <v>19.4529</v>
      </c>
      <c r="F40" s="185">
        <v>5394703.1699999999</v>
      </c>
      <c r="G40" s="186">
        <v>13.752000000000001</v>
      </c>
      <c r="H40" s="185">
        <v>16932510</v>
      </c>
      <c r="I40" s="186">
        <v>21.390599999999999</v>
      </c>
      <c r="J40" s="185">
        <v>20132663.5</v>
      </c>
      <c r="K40" s="186">
        <v>14.476000000000001</v>
      </c>
      <c r="L40" s="185">
        <v>98970474.920000002</v>
      </c>
      <c r="M40" s="186">
        <v>11.9785</v>
      </c>
      <c r="N40" s="185">
        <v>89398497.400000006</v>
      </c>
      <c r="O40" s="186">
        <v>22.9313</v>
      </c>
      <c r="P40" s="185">
        <v>152001020</v>
      </c>
      <c r="Q40" s="186">
        <v>21.393699999999999</v>
      </c>
      <c r="R40" s="185">
        <v>67480134.879999995</v>
      </c>
      <c r="S40" s="186">
        <v>18.2698</v>
      </c>
      <c r="T40" s="185">
        <v>82994001.090000004</v>
      </c>
      <c r="U40" s="186">
        <v>19.9481</v>
      </c>
      <c r="V40" s="185">
        <v>26982317.48</v>
      </c>
      <c r="W40" s="186">
        <v>14.191000000000001</v>
      </c>
    </row>
    <row r="41" spans="1:23" ht="13.5" thickTop="1">
      <c r="A41" t="s">
        <v>256</v>
      </c>
      <c r="B41" s="30">
        <v>4514.4799999999996</v>
      </c>
      <c r="C41" s="5">
        <v>1E-4</v>
      </c>
      <c r="D41" s="30">
        <v>0</v>
      </c>
      <c r="E41">
        <v>0</v>
      </c>
      <c r="F41" s="30">
        <v>0</v>
      </c>
      <c r="G41">
        <v>0</v>
      </c>
      <c r="H41" s="30">
        <v>0</v>
      </c>
      <c r="I41">
        <v>0</v>
      </c>
      <c r="J41" s="30">
        <v>0</v>
      </c>
      <c r="K41">
        <v>0</v>
      </c>
      <c r="L41" s="30">
        <v>0</v>
      </c>
      <c r="M41">
        <v>0</v>
      </c>
      <c r="N41" s="30">
        <v>0</v>
      </c>
      <c r="O41">
        <v>0</v>
      </c>
      <c r="P41" s="30">
        <v>0</v>
      </c>
      <c r="Q41">
        <v>0</v>
      </c>
      <c r="R41" s="30">
        <v>0</v>
      </c>
      <c r="S41" s="5">
        <v>0</v>
      </c>
      <c r="T41" s="30">
        <v>0</v>
      </c>
      <c r="U41">
        <v>0</v>
      </c>
      <c r="V41" s="30">
        <v>4514.4799999999996</v>
      </c>
      <c r="W41" s="5">
        <v>2.3999999999999998E-3</v>
      </c>
    </row>
    <row r="42" spans="1:23">
      <c r="A42" t="s">
        <v>257</v>
      </c>
      <c r="B42" s="30">
        <v>4739409.18</v>
      </c>
      <c r="C42" s="5">
        <v>0.14810000000000001</v>
      </c>
      <c r="D42" s="30">
        <v>0</v>
      </c>
      <c r="E42">
        <v>0</v>
      </c>
      <c r="F42" s="30">
        <v>1072013.58</v>
      </c>
      <c r="G42" s="5">
        <v>2.7326999999999999</v>
      </c>
      <c r="H42" s="30">
        <v>0</v>
      </c>
      <c r="I42">
        <v>0</v>
      </c>
      <c r="J42" s="30">
        <v>3667395.6</v>
      </c>
      <c r="K42" s="5">
        <v>2.637</v>
      </c>
      <c r="L42" s="30">
        <v>0</v>
      </c>
      <c r="M42">
        <v>0</v>
      </c>
      <c r="N42" s="30">
        <v>0</v>
      </c>
      <c r="O42">
        <v>0</v>
      </c>
      <c r="P42" s="30">
        <v>0</v>
      </c>
      <c r="Q42">
        <v>0</v>
      </c>
      <c r="R42" s="30">
        <v>0</v>
      </c>
      <c r="S42">
        <v>0</v>
      </c>
      <c r="T42" s="30">
        <v>0</v>
      </c>
      <c r="U42">
        <v>0</v>
      </c>
      <c r="V42" s="30">
        <v>0</v>
      </c>
      <c r="W42">
        <v>0</v>
      </c>
    </row>
    <row r="43" spans="1:23">
      <c r="A43" t="s">
        <v>258</v>
      </c>
      <c r="B43" s="30">
        <v>218997063.93000001</v>
      </c>
      <c r="C43" s="5">
        <v>6.8414999999999999</v>
      </c>
      <c r="D43" s="30">
        <v>1802202.5</v>
      </c>
      <c r="E43" s="5">
        <v>4.3498000000000001</v>
      </c>
      <c r="F43" s="30">
        <v>1255988.8</v>
      </c>
      <c r="G43" s="5">
        <v>3.2017000000000002</v>
      </c>
      <c r="H43" s="30">
        <v>6184200</v>
      </c>
      <c r="I43" s="5">
        <v>7.8124000000000002</v>
      </c>
      <c r="J43" s="30">
        <v>5292511.25</v>
      </c>
      <c r="K43" s="5">
        <v>3.8054999999999999</v>
      </c>
      <c r="L43" s="30">
        <v>78518952.120000005</v>
      </c>
      <c r="M43" s="5">
        <v>9.5031999999999996</v>
      </c>
      <c r="N43" s="30">
        <v>25761751.710000001</v>
      </c>
      <c r="O43" s="5">
        <v>6.6081000000000003</v>
      </c>
      <c r="P43" s="30">
        <v>33314267</v>
      </c>
      <c r="Q43" s="5">
        <v>4.6889000000000003</v>
      </c>
      <c r="R43" s="30">
        <v>3700665.06</v>
      </c>
      <c r="S43" s="5">
        <v>1.0019</v>
      </c>
      <c r="T43" s="30">
        <v>34811303.799999997</v>
      </c>
      <c r="U43" s="5">
        <v>8.3671000000000006</v>
      </c>
      <c r="V43" s="30">
        <v>28355221.690000001</v>
      </c>
      <c r="W43" s="5">
        <v>14.9131</v>
      </c>
    </row>
    <row r="44" spans="1:23">
      <c r="A44" t="s">
        <v>259</v>
      </c>
      <c r="B44" s="30">
        <v>61990687.619999997</v>
      </c>
      <c r="C44" s="5">
        <v>1.9366000000000001</v>
      </c>
      <c r="D44" s="30">
        <v>783388.45</v>
      </c>
      <c r="E44" s="5">
        <v>1.8908</v>
      </c>
      <c r="F44" s="30">
        <v>0</v>
      </c>
      <c r="G44">
        <v>0</v>
      </c>
      <c r="H44" s="30">
        <v>3269370</v>
      </c>
      <c r="I44" s="5">
        <v>4.1300999999999997</v>
      </c>
      <c r="J44" s="30">
        <v>0</v>
      </c>
      <c r="K44">
        <v>0</v>
      </c>
      <c r="L44" s="30">
        <v>16508640</v>
      </c>
      <c r="M44" s="5">
        <v>1.9981</v>
      </c>
      <c r="N44" s="30">
        <v>13274430</v>
      </c>
      <c r="O44" s="5">
        <v>3.4049999999999998</v>
      </c>
      <c r="P44" s="30">
        <v>6700640</v>
      </c>
      <c r="Q44" s="5">
        <v>0.94310000000000005</v>
      </c>
      <c r="R44" s="30">
        <v>5545900.6900000004</v>
      </c>
      <c r="S44" s="5">
        <v>1.5015000000000001</v>
      </c>
      <c r="T44" s="30">
        <v>15908318.48</v>
      </c>
      <c r="U44" s="5">
        <v>3.8237000000000001</v>
      </c>
      <c r="V44" s="30">
        <v>0</v>
      </c>
      <c r="W44">
        <v>0</v>
      </c>
    </row>
    <row r="45" spans="1:23">
      <c r="A45" t="s">
        <v>260</v>
      </c>
      <c r="B45" s="30">
        <v>0</v>
      </c>
      <c r="C45">
        <v>0</v>
      </c>
      <c r="D45" s="30">
        <v>0</v>
      </c>
      <c r="E45">
        <v>0</v>
      </c>
      <c r="F45" s="30">
        <v>0</v>
      </c>
      <c r="G45">
        <v>0</v>
      </c>
      <c r="H45" s="30">
        <v>0</v>
      </c>
      <c r="I45">
        <v>0</v>
      </c>
      <c r="J45" s="30">
        <v>0</v>
      </c>
      <c r="K45">
        <v>0</v>
      </c>
      <c r="L45" s="30">
        <v>0</v>
      </c>
      <c r="M45">
        <v>0</v>
      </c>
      <c r="N45" s="30">
        <v>0</v>
      </c>
      <c r="O45">
        <v>0</v>
      </c>
      <c r="P45" s="30">
        <v>0</v>
      </c>
      <c r="Q45">
        <v>0</v>
      </c>
      <c r="R45" s="30">
        <v>0</v>
      </c>
      <c r="S45">
        <v>0</v>
      </c>
      <c r="T45" s="30">
        <v>0</v>
      </c>
      <c r="U45">
        <v>0</v>
      </c>
      <c r="V45" s="30">
        <v>0</v>
      </c>
      <c r="W45">
        <v>0</v>
      </c>
    </row>
    <row r="46" spans="1:23">
      <c r="A46" t="s">
        <v>261</v>
      </c>
      <c r="B46" s="30">
        <v>40855534.539999999</v>
      </c>
      <c r="C46" s="5">
        <v>1.2763</v>
      </c>
      <c r="D46" s="30">
        <v>1138791.48</v>
      </c>
      <c r="E46" s="5">
        <v>2.7486000000000002</v>
      </c>
      <c r="F46" s="30">
        <v>0</v>
      </c>
      <c r="G46">
        <v>0</v>
      </c>
      <c r="H46" s="30">
        <v>1291480.06</v>
      </c>
      <c r="I46" s="5">
        <v>1.6315</v>
      </c>
      <c r="J46" s="30">
        <v>0</v>
      </c>
      <c r="K46">
        <v>0</v>
      </c>
      <c r="L46" s="30">
        <v>0</v>
      </c>
      <c r="M46">
        <v>0</v>
      </c>
      <c r="N46" s="30">
        <v>12924180</v>
      </c>
      <c r="O46" s="5">
        <v>3.3151000000000002</v>
      </c>
      <c r="P46" s="30">
        <v>25501083</v>
      </c>
      <c r="Q46" s="5">
        <v>3.5891999999999999</v>
      </c>
      <c r="R46" s="30">
        <v>0</v>
      </c>
      <c r="S46">
        <v>0</v>
      </c>
      <c r="T46" s="30">
        <v>0</v>
      </c>
      <c r="U46">
        <v>0</v>
      </c>
      <c r="V46" s="30">
        <v>0</v>
      </c>
      <c r="W46">
        <v>0</v>
      </c>
    </row>
    <row r="47" spans="1:23" ht="13.5" thickBot="1">
      <c r="A47" t="s">
        <v>40</v>
      </c>
      <c r="B47" s="30">
        <v>11918559.689999999</v>
      </c>
      <c r="C47" s="5">
        <v>0.37230000000000002</v>
      </c>
      <c r="D47" s="30">
        <v>1246379.52</v>
      </c>
      <c r="E47" s="5">
        <v>3.0083000000000002</v>
      </c>
      <c r="F47" s="30">
        <v>0</v>
      </c>
      <c r="G47">
        <v>0</v>
      </c>
      <c r="H47" s="30">
        <v>0</v>
      </c>
      <c r="I47">
        <v>0</v>
      </c>
      <c r="J47" s="30">
        <v>0</v>
      </c>
      <c r="K47">
        <v>0</v>
      </c>
      <c r="L47" s="30">
        <v>10672180.17</v>
      </c>
      <c r="M47" s="5">
        <v>1.2917000000000001</v>
      </c>
      <c r="N47" s="30">
        <v>0</v>
      </c>
      <c r="O47">
        <v>0</v>
      </c>
      <c r="P47" s="30">
        <v>0</v>
      </c>
      <c r="Q47">
        <v>0</v>
      </c>
      <c r="R47" s="30">
        <v>0</v>
      </c>
      <c r="S47">
        <v>0</v>
      </c>
      <c r="T47" s="30">
        <v>0</v>
      </c>
      <c r="U47">
        <v>0</v>
      </c>
      <c r="V47" s="30">
        <v>0</v>
      </c>
      <c r="W47">
        <v>0</v>
      </c>
    </row>
    <row r="48" spans="1:23" ht="14.25" thickTop="1" thickBot="1">
      <c r="A48" s="184" t="s">
        <v>262</v>
      </c>
      <c r="B48" s="185">
        <v>338505769.44</v>
      </c>
      <c r="C48" s="186">
        <v>10.5749</v>
      </c>
      <c r="D48" s="185">
        <v>4970761.95</v>
      </c>
      <c r="E48" s="186">
        <v>11.997400000000001</v>
      </c>
      <c r="F48" s="185">
        <v>2328002.38</v>
      </c>
      <c r="G48" s="186">
        <v>5.9344999999999999</v>
      </c>
      <c r="H48" s="185">
        <v>10745050.060000001</v>
      </c>
      <c r="I48" s="186">
        <v>13.574</v>
      </c>
      <c r="J48" s="185">
        <v>8959906.8499999996</v>
      </c>
      <c r="K48" s="186">
        <v>6.4424999999999999</v>
      </c>
      <c r="L48" s="185">
        <v>105699772.29000001</v>
      </c>
      <c r="M48" s="186">
        <v>12.792999999999999</v>
      </c>
      <c r="N48" s="185">
        <v>51960361.710000001</v>
      </c>
      <c r="O48" s="186">
        <v>13.328200000000001</v>
      </c>
      <c r="P48" s="185">
        <v>65515990</v>
      </c>
      <c r="Q48" s="186">
        <v>9.2211999999999996</v>
      </c>
      <c r="R48" s="185">
        <v>9246565.75</v>
      </c>
      <c r="S48" s="186">
        <v>2.5034999999999998</v>
      </c>
      <c r="T48" s="185">
        <v>50719622.280000001</v>
      </c>
      <c r="U48" s="186">
        <v>12.190799999999999</v>
      </c>
      <c r="V48" s="185">
        <v>28359736.170000002</v>
      </c>
      <c r="W48" s="186">
        <v>14.9155</v>
      </c>
    </row>
    <row r="49" spans="1:23" ht="13.5" thickTop="1">
      <c r="A49" t="s">
        <v>263</v>
      </c>
      <c r="B49" s="30">
        <v>52710471.119999997</v>
      </c>
      <c r="C49" s="5">
        <v>1.6467000000000001</v>
      </c>
      <c r="D49" s="30">
        <v>1462317.76</v>
      </c>
      <c r="E49" s="5">
        <v>3.5293999999999999</v>
      </c>
      <c r="F49" s="30">
        <v>0</v>
      </c>
      <c r="G49">
        <v>0</v>
      </c>
      <c r="H49" s="30">
        <v>2599200</v>
      </c>
      <c r="I49" s="5">
        <v>3.2835000000000001</v>
      </c>
      <c r="J49" s="30">
        <v>0</v>
      </c>
      <c r="K49">
        <v>0</v>
      </c>
      <c r="L49" s="30">
        <v>18966336</v>
      </c>
      <c r="M49" s="5">
        <v>2.2955000000000001</v>
      </c>
      <c r="N49" s="30">
        <v>9089828</v>
      </c>
      <c r="O49" s="5">
        <v>2.3315999999999999</v>
      </c>
      <c r="P49" s="30">
        <v>14184366</v>
      </c>
      <c r="Q49" s="5">
        <v>1.9964</v>
      </c>
      <c r="R49" s="30">
        <v>6408423.3600000003</v>
      </c>
      <c r="S49" s="5">
        <v>1.7350000000000001</v>
      </c>
      <c r="T49" s="30">
        <v>0</v>
      </c>
      <c r="U49">
        <v>0</v>
      </c>
      <c r="V49" s="30">
        <v>0</v>
      </c>
      <c r="W49">
        <v>0</v>
      </c>
    </row>
    <row r="50" spans="1:23" ht="13.5" thickBot="1">
      <c r="A50" t="s">
        <v>264</v>
      </c>
      <c r="B50" s="30">
        <v>84875406.280000001</v>
      </c>
      <c r="C50" s="5">
        <v>2.6515</v>
      </c>
      <c r="D50" s="30">
        <v>742569</v>
      </c>
      <c r="E50" s="5">
        <v>1.7923</v>
      </c>
      <c r="F50" s="30">
        <v>0</v>
      </c>
      <c r="G50">
        <v>0</v>
      </c>
      <c r="H50" s="30">
        <v>4265000</v>
      </c>
      <c r="I50" s="5">
        <v>5.3879000000000001</v>
      </c>
      <c r="J50" s="30">
        <v>0</v>
      </c>
      <c r="K50">
        <v>0</v>
      </c>
      <c r="L50" s="30">
        <v>0</v>
      </c>
      <c r="M50">
        <v>0</v>
      </c>
      <c r="N50" s="30">
        <v>13293000</v>
      </c>
      <c r="O50" s="5">
        <v>3.4097</v>
      </c>
      <c r="P50" s="30">
        <v>12480741</v>
      </c>
      <c r="Q50" s="5">
        <v>1.7565999999999999</v>
      </c>
      <c r="R50" s="30">
        <v>22063926.199999999</v>
      </c>
      <c r="S50" s="5">
        <v>5.9737</v>
      </c>
      <c r="T50" s="30">
        <v>25826022.800000001</v>
      </c>
      <c r="U50" s="5">
        <v>6.2074999999999996</v>
      </c>
      <c r="V50" s="30">
        <v>6204147.2800000003</v>
      </c>
      <c r="W50" s="5">
        <v>3.2629999999999999</v>
      </c>
    </row>
    <row r="51" spans="1:23" ht="14.25" thickTop="1" thickBot="1">
      <c r="A51" s="184" t="s">
        <v>265</v>
      </c>
      <c r="B51" s="185">
        <v>137585877.40000001</v>
      </c>
      <c r="C51" s="186">
        <v>4.2981999999999996</v>
      </c>
      <c r="D51" s="185">
        <v>2204886.7599999998</v>
      </c>
      <c r="E51" s="186">
        <v>5.3216999999999999</v>
      </c>
      <c r="F51" s="185">
        <v>0</v>
      </c>
      <c r="G51" s="184">
        <v>0</v>
      </c>
      <c r="H51" s="185">
        <v>6864200</v>
      </c>
      <c r="I51" s="186">
        <v>8.6714000000000002</v>
      </c>
      <c r="J51" s="185">
        <v>0</v>
      </c>
      <c r="K51" s="184">
        <v>0</v>
      </c>
      <c r="L51" s="185">
        <v>18966336</v>
      </c>
      <c r="M51" s="186">
        <v>2.2955000000000001</v>
      </c>
      <c r="N51" s="185">
        <v>22382828</v>
      </c>
      <c r="O51" s="186">
        <v>5.7412999999999998</v>
      </c>
      <c r="P51" s="185">
        <v>26665107</v>
      </c>
      <c r="Q51" s="186">
        <v>3.7530000000000001</v>
      </c>
      <c r="R51" s="185">
        <v>28472349.559999999</v>
      </c>
      <c r="S51" s="186">
        <v>7.7087000000000003</v>
      </c>
      <c r="T51" s="185">
        <v>25826022.800000001</v>
      </c>
      <c r="U51" s="186">
        <v>6.2074999999999996</v>
      </c>
      <c r="V51" s="185">
        <v>6204147.2800000003</v>
      </c>
      <c r="W51" s="186">
        <v>3.2629999999999999</v>
      </c>
    </row>
    <row r="52" spans="1:23" ht="13.5" thickTop="1">
      <c r="A52" t="s">
        <v>266</v>
      </c>
      <c r="B52" s="30">
        <v>0</v>
      </c>
      <c r="C52">
        <v>0</v>
      </c>
      <c r="D52" s="30">
        <v>0</v>
      </c>
      <c r="E52">
        <v>0</v>
      </c>
      <c r="F52" s="30">
        <v>0</v>
      </c>
      <c r="G52">
        <v>0</v>
      </c>
      <c r="H52" s="30">
        <v>0</v>
      </c>
      <c r="I52">
        <v>0</v>
      </c>
      <c r="J52" s="30">
        <v>0</v>
      </c>
      <c r="K52">
        <v>0</v>
      </c>
      <c r="L52" s="30">
        <v>0</v>
      </c>
      <c r="M52">
        <v>0</v>
      </c>
      <c r="N52" s="30">
        <v>0</v>
      </c>
      <c r="O52">
        <v>0</v>
      </c>
      <c r="P52" s="30">
        <v>0</v>
      </c>
      <c r="Q52">
        <v>0</v>
      </c>
      <c r="R52" s="30">
        <v>0</v>
      </c>
      <c r="S52">
        <v>0</v>
      </c>
      <c r="T52" s="30">
        <v>0</v>
      </c>
      <c r="U52">
        <v>0</v>
      </c>
      <c r="V52" s="30">
        <v>0</v>
      </c>
      <c r="W52">
        <v>0</v>
      </c>
    </row>
    <row r="53" spans="1:23">
      <c r="A53" t="s">
        <v>267</v>
      </c>
      <c r="B53" s="30">
        <v>249160331.31</v>
      </c>
      <c r="C53" s="5">
        <v>7.7838000000000003</v>
      </c>
      <c r="D53" s="30">
        <v>3607654.2</v>
      </c>
      <c r="E53" s="5">
        <v>8.7073999999999998</v>
      </c>
      <c r="F53" s="30">
        <v>6834740.1399999997</v>
      </c>
      <c r="G53" s="5">
        <v>17.422899999999998</v>
      </c>
      <c r="H53" s="30">
        <v>6645051.4500000002</v>
      </c>
      <c r="I53" s="5">
        <v>8.3946000000000005</v>
      </c>
      <c r="J53" s="30">
        <v>23833596.550000001</v>
      </c>
      <c r="K53" s="5">
        <v>17.1371</v>
      </c>
      <c r="L53" s="30">
        <v>40155002.609999999</v>
      </c>
      <c r="M53" s="5">
        <v>4.8600000000000003</v>
      </c>
      <c r="N53" s="30">
        <v>23388000</v>
      </c>
      <c r="O53" s="5">
        <v>5.9992000000000001</v>
      </c>
      <c r="P53" s="30">
        <v>64222168</v>
      </c>
      <c r="Q53" s="5">
        <v>9.0390999999999995</v>
      </c>
      <c r="R53" s="30">
        <v>14815371.34</v>
      </c>
      <c r="S53" s="5">
        <v>4.0111999999999997</v>
      </c>
      <c r="T53" s="30">
        <v>25315048.199999999</v>
      </c>
      <c r="U53" s="5">
        <v>6.0846</v>
      </c>
      <c r="V53" s="30">
        <v>40343698.82</v>
      </c>
      <c r="W53" s="5">
        <v>21.218299999999999</v>
      </c>
    </row>
    <row r="54" spans="1:23">
      <c r="A54" t="s">
        <v>268</v>
      </c>
      <c r="B54" s="30">
        <v>128670983</v>
      </c>
      <c r="C54" s="5">
        <v>4.0197000000000003</v>
      </c>
      <c r="D54" s="30">
        <v>2486749.63</v>
      </c>
      <c r="E54" s="5">
        <v>6.0019999999999998</v>
      </c>
      <c r="F54" s="30">
        <v>846932.58</v>
      </c>
      <c r="G54" s="5">
        <v>2.1589999999999998</v>
      </c>
      <c r="H54" s="30">
        <v>1079354.6499999999</v>
      </c>
      <c r="I54" s="5">
        <v>1.3634999999999999</v>
      </c>
      <c r="J54" s="30">
        <v>1967360.4</v>
      </c>
      <c r="K54" s="5">
        <v>1.4146000000000001</v>
      </c>
      <c r="L54" s="30">
        <v>25166184.260000002</v>
      </c>
      <c r="M54" s="5">
        <v>3.0459000000000001</v>
      </c>
      <c r="N54" s="30">
        <v>29435535.379999999</v>
      </c>
      <c r="O54" s="5">
        <v>7.5503999999999998</v>
      </c>
      <c r="P54" s="30">
        <v>39817727</v>
      </c>
      <c r="Q54" s="5">
        <v>5.6041999999999996</v>
      </c>
      <c r="R54" s="30">
        <v>8394493.5999999996</v>
      </c>
      <c r="S54" s="5">
        <v>2.2728000000000002</v>
      </c>
      <c r="T54" s="30">
        <v>19320626</v>
      </c>
      <c r="U54" s="5">
        <v>4.6437999999999997</v>
      </c>
      <c r="V54" s="30">
        <v>156019.5</v>
      </c>
      <c r="W54" s="5">
        <v>8.2100000000000006E-2</v>
      </c>
    </row>
    <row r="55" spans="1:23">
      <c r="A55" t="s">
        <v>269</v>
      </c>
      <c r="B55" s="30">
        <v>80348436.689999998</v>
      </c>
      <c r="C55" s="5">
        <v>2.5101</v>
      </c>
      <c r="D55" s="30">
        <v>0</v>
      </c>
      <c r="E55">
        <v>0</v>
      </c>
      <c r="F55" s="30">
        <v>2256456.4500000002</v>
      </c>
      <c r="G55" s="5">
        <v>5.7521000000000004</v>
      </c>
      <c r="H55" s="30">
        <v>0</v>
      </c>
      <c r="I55">
        <v>0</v>
      </c>
      <c r="J55" s="30">
        <v>8625037.5</v>
      </c>
      <c r="K55" s="5">
        <v>6.2016999999999998</v>
      </c>
      <c r="L55" s="30">
        <v>12692051.52</v>
      </c>
      <c r="M55" s="5">
        <v>1.5361</v>
      </c>
      <c r="N55" s="30">
        <v>15527284.800000001</v>
      </c>
      <c r="O55" s="5">
        <v>3.9828999999999999</v>
      </c>
      <c r="P55" s="30">
        <v>0</v>
      </c>
      <c r="Q55">
        <v>0</v>
      </c>
      <c r="R55" s="30">
        <v>2331893.2200000002</v>
      </c>
      <c r="S55" s="5">
        <v>0.63129999999999997</v>
      </c>
      <c r="T55" s="30">
        <v>38915713.200000003</v>
      </c>
      <c r="U55" s="5">
        <v>9.3536000000000001</v>
      </c>
      <c r="V55" s="30">
        <v>0</v>
      </c>
      <c r="W55">
        <v>0</v>
      </c>
    </row>
    <row r="56" spans="1:23">
      <c r="A56" t="s">
        <v>270</v>
      </c>
      <c r="B56" s="30">
        <v>137722929.50999999</v>
      </c>
      <c r="C56" s="5">
        <v>4.3025000000000002</v>
      </c>
      <c r="D56" s="30">
        <v>2755935.05</v>
      </c>
      <c r="E56" s="5">
        <v>6.6516999999999999</v>
      </c>
      <c r="F56" s="30">
        <v>0</v>
      </c>
      <c r="G56">
        <v>0</v>
      </c>
      <c r="H56" s="30">
        <v>3630000</v>
      </c>
      <c r="I56" s="5">
        <v>4.5857000000000001</v>
      </c>
      <c r="J56" s="30">
        <v>0</v>
      </c>
      <c r="K56">
        <v>0</v>
      </c>
      <c r="L56" s="30">
        <v>24476492.460000001</v>
      </c>
      <c r="M56" s="5">
        <v>2.9624000000000001</v>
      </c>
      <c r="N56" s="30">
        <v>18364742.600000001</v>
      </c>
      <c r="O56" s="5">
        <v>4.7107000000000001</v>
      </c>
      <c r="P56" s="30">
        <v>53440502</v>
      </c>
      <c r="Q56" s="5">
        <v>7.5216000000000003</v>
      </c>
      <c r="R56" s="30">
        <v>28829589.600000001</v>
      </c>
      <c r="S56" s="5">
        <v>7.8053999999999997</v>
      </c>
      <c r="T56" s="30">
        <v>0</v>
      </c>
      <c r="U56">
        <v>0</v>
      </c>
      <c r="V56" s="30">
        <v>6225667.7999999998</v>
      </c>
      <c r="W56" s="5">
        <v>3.2743000000000002</v>
      </c>
    </row>
    <row r="57" spans="1:23">
      <c r="A57" t="s">
        <v>271</v>
      </c>
      <c r="B57" s="30">
        <v>140524814.16</v>
      </c>
      <c r="C57" s="5">
        <v>4.3899999999999997</v>
      </c>
      <c r="D57" s="30">
        <v>2699929.05</v>
      </c>
      <c r="E57" s="5">
        <v>6.5164999999999997</v>
      </c>
      <c r="F57" s="30">
        <v>3319859.75</v>
      </c>
      <c r="G57" s="5">
        <v>8.4628999999999994</v>
      </c>
      <c r="H57" s="30">
        <v>5773320</v>
      </c>
      <c r="I57" s="5">
        <v>7.2933000000000003</v>
      </c>
      <c r="J57" s="30">
        <v>9674169.0999999996</v>
      </c>
      <c r="K57" s="5">
        <v>6.9560000000000004</v>
      </c>
      <c r="L57" s="30">
        <v>35022809.140000001</v>
      </c>
      <c r="M57" s="5">
        <v>4.2388000000000003</v>
      </c>
      <c r="N57" s="30">
        <v>14418847.51</v>
      </c>
      <c r="O57" s="5">
        <v>3.6985000000000001</v>
      </c>
      <c r="P57" s="30">
        <v>35765825</v>
      </c>
      <c r="Q57" s="5">
        <v>5.0339</v>
      </c>
      <c r="R57" s="30">
        <v>18583097.59</v>
      </c>
      <c r="S57" s="5">
        <v>5.0312999999999999</v>
      </c>
      <c r="T57" s="30">
        <v>7883949.3399999999</v>
      </c>
      <c r="U57" s="5">
        <v>1.895</v>
      </c>
      <c r="V57" s="30">
        <v>7383007.6799999997</v>
      </c>
      <c r="W57" s="5">
        <v>3.883</v>
      </c>
    </row>
    <row r="58" spans="1:23" ht="13.5" thickBot="1">
      <c r="A58" t="s">
        <v>272</v>
      </c>
      <c r="B58" s="30">
        <v>163306658.61000001</v>
      </c>
      <c r="C58" s="5">
        <v>5.1017000000000001</v>
      </c>
      <c r="D58" s="30">
        <v>641731.19999999995</v>
      </c>
      <c r="E58" s="5">
        <v>1.5488999999999999</v>
      </c>
      <c r="F58" s="30">
        <v>3925924.24</v>
      </c>
      <c r="G58" s="5">
        <v>10.007899999999999</v>
      </c>
      <c r="H58" s="30">
        <v>1904578</v>
      </c>
      <c r="I58" s="5">
        <v>2.4060000000000001</v>
      </c>
      <c r="J58" s="30">
        <v>13461553.52</v>
      </c>
      <c r="K58" s="5">
        <v>9.6792999999999996</v>
      </c>
      <c r="L58" s="30">
        <v>54225657.25</v>
      </c>
      <c r="M58" s="5">
        <v>6.5629999999999997</v>
      </c>
      <c r="N58" s="30">
        <v>0</v>
      </c>
      <c r="O58">
        <v>0</v>
      </c>
      <c r="P58" s="30">
        <v>10696270</v>
      </c>
      <c r="Q58" s="5">
        <v>1.5055000000000001</v>
      </c>
      <c r="R58" s="30">
        <v>31382931.460000001</v>
      </c>
      <c r="S58" s="5">
        <v>8.4967000000000006</v>
      </c>
      <c r="T58" s="30">
        <v>25128767.620000001</v>
      </c>
      <c r="U58" s="5">
        <v>6.0399000000000003</v>
      </c>
      <c r="V58" s="30">
        <v>21939245.32</v>
      </c>
      <c r="W58" s="5">
        <v>11.5387</v>
      </c>
    </row>
    <row r="59" spans="1:23" ht="14.25" thickTop="1" thickBot="1">
      <c r="A59" s="184" t="s">
        <v>273</v>
      </c>
      <c r="B59" s="185">
        <v>899734153.27999997</v>
      </c>
      <c r="C59" s="186">
        <v>28.107800000000001</v>
      </c>
      <c r="D59" s="185">
        <v>12191999.130000001</v>
      </c>
      <c r="E59" s="186">
        <v>29.426500000000001</v>
      </c>
      <c r="F59" s="185">
        <v>17183913.16</v>
      </c>
      <c r="G59" s="186">
        <v>43.8048</v>
      </c>
      <c r="H59" s="185">
        <v>19032304.100000001</v>
      </c>
      <c r="I59" s="186">
        <v>24.043199999999999</v>
      </c>
      <c r="J59" s="185">
        <v>57561717.07</v>
      </c>
      <c r="K59" s="186">
        <v>41.3887</v>
      </c>
      <c r="L59" s="185">
        <v>191738197.24000001</v>
      </c>
      <c r="M59" s="186">
        <v>23.206299999999999</v>
      </c>
      <c r="N59" s="185">
        <v>101134410.29000001</v>
      </c>
      <c r="O59" s="186">
        <v>25.941700000000001</v>
      </c>
      <c r="P59" s="185">
        <v>203942492</v>
      </c>
      <c r="Q59" s="186">
        <v>28.7043</v>
      </c>
      <c r="R59" s="185">
        <v>104337376.81</v>
      </c>
      <c r="S59" s="186">
        <v>28.248699999999999</v>
      </c>
      <c r="T59" s="185">
        <v>116564104.36</v>
      </c>
      <c r="U59" s="186">
        <v>28.0169</v>
      </c>
      <c r="V59" s="185">
        <v>76047639.120000005</v>
      </c>
      <c r="W59" s="186">
        <v>39.996299999999998</v>
      </c>
    </row>
    <row r="60" spans="1:23" ht="13.5" thickTop="1">
      <c r="A60" t="s">
        <v>274</v>
      </c>
      <c r="B60" s="30">
        <v>0</v>
      </c>
      <c r="C60">
        <v>0</v>
      </c>
      <c r="D60" s="30">
        <v>0</v>
      </c>
      <c r="E60">
        <v>0</v>
      </c>
      <c r="F60" s="30">
        <v>0</v>
      </c>
      <c r="G60">
        <v>0</v>
      </c>
      <c r="H60" s="30">
        <v>0</v>
      </c>
      <c r="I60">
        <v>0</v>
      </c>
      <c r="J60" s="30">
        <v>0</v>
      </c>
      <c r="K60">
        <v>0</v>
      </c>
      <c r="L60" s="30">
        <v>0</v>
      </c>
      <c r="M60">
        <v>0</v>
      </c>
      <c r="N60" s="30">
        <v>0</v>
      </c>
      <c r="O60">
        <v>0</v>
      </c>
      <c r="P60" s="30">
        <v>0</v>
      </c>
      <c r="Q60">
        <v>0</v>
      </c>
      <c r="R60" s="30">
        <v>0</v>
      </c>
      <c r="S60">
        <v>0</v>
      </c>
      <c r="T60" s="30">
        <v>0</v>
      </c>
      <c r="U60">
        <v>0</v>
      </c>
      <c r="V60" s="30">
        <v>0</v>
      </c>
      <c r="W60">
        <v>0</v>
      </c>
    </row>
    <row r="61" spans="1:23" ht="13.5" thickBot="1">
      <c r="A61" t="s">
        <v>275</v>
      </c>
      <c r="B61" s="30">
        <v>0</v>
      </c>
      <c r="C61">
        <v>0</v>
      </c>
      <c r="D61" s="30">
        <v>0</v>
      </c>
      <c r="E61">
        <v>0</v>
      </c>
      <c r="F61" s="30">
        <v>0</v>
      </c>
      <c r="G61">
        <v>0</v>
      </c>
      <c r="H61" s="30">
        <v>0</v>
      </c>
      <c r="I61">
        <v>0</v>
      </c>
      <c r="J61" s="30">
        <v>0</v>
      </c>
      <c r="K61">
        <v>0</v>
      </c>
      <c r="L61" s="30">
        <v>0</v>
      </c>
      <c r="M61">
        <v>0</v>
      </c>
      <c r="N61" s="30">
        <v>0</v>
      </c>
      <c r="O61">
        <v>0</v>
      </c>
      <c r="P61" s="30">
        <v>0</v>
      </c>
      <c r="Q61">
        <v>0</v>
      </c>
      <c r="R61" s="30">
        <v>0</v>
      </c>
      <c r="S61">
        <v>0</v>
      </c>
      <c r="T61" s="30">
        <v>0</v>
      </c>
      <c r="U61">
        <v>0</v>
      </c>
      <c r="V61" s="30">
        <v>0</v>
      </c>
      <c r="W61">
        <v>0</v>
      </c>
    </row>
    <row r="62" spans="1:23" ht="14.25" thickTop="1" thickBot="1">
      <c r="A62" s="184" t="s">
        <v>276</v>
      </c>
      <c r="B62" s="185">
        <v>0</v>
      </c>
      <c r="C62" s="184">
        <v>0</v>
      </c>
      <c r="D62" s="185">
        <v>0</v>
      </c>
      <c r="E62" s="184">
        <v>0</v>
      </c>
      <c r="F62" s="185">
        <v>0</v>
      </c>
      <c r="G62" s="184">
        <v>0</v>
      </c>
      <c r="H62" s="185">
        <v>0</v>
      </c>
      <c r="I62" s="184">
        <v>0</v>
      </c>
      <c r="J62" s="185">
        <v>0</v>
      </c>
      <c r="K62" s="184">
        <v>0</v>
      </c>
      <c r="L62" s="185">
        <v>0</v>
      </c>
      <c r="M62" s="184">
        <v>0</v>
      </c>
      <c r="N62" s="185">
        <v>0</v>
      </c>
      <c r="O62" s="184">
        <v>0</v>
      </c>
      <c r="P62" s="185">
        <v>0</v>
      </c>
      <c r="Q62" s="184">
        <v>0</v>
      </c>
      <c r="R62" s="185">
        <v>0</v>
      </c>
      <c r="S62" s="184">
        <v>0</v>
      </c>
      <c r="T62" s="185">
        <v>0</v>
      </c>
      <c r="U62" s="184">
        <v>0</v>
      </c>
      <c r="V62" s="185">
        <v>0</v>
      </c>
      <c r="W62" s="184">
        <v>0</v>
      </c>
    </row>
    <row r="63" spans="1:23" ht="13.5" thickTop="1">
      <c r="A63" t="s">
        <v>281</v>
      </c>
      <c r="B63" s="30">
        <v>2630920</v>
      </c>
      <c r="C63" s="5">
        <v>8.2199999999999995E-2</v>
      </c>
      <c r="D63" s="30">
        <v>0</v>
      </c>
      <c r="E63">
        <v>0</v>
      </c>
      <c r="F63" s="30">
        <v>0</v>
      </c>
      <c r="G63">
        <v>0</v>
      </c>
      <c r="H63" s="30">
        <v>2630920</v>
      </c>
      <c r="I63" s="5">
        <v>3.3235999999999999</v>
      </c>
      <c r="J63" s="30">
        <v>0</v>
      </c>
      <c r="K63">
        <v>0</v>
      </c>
      <c r="L63" s="30">
        <v>0</v>
      </c>
      <c r="M63">
        <v>0</v>
      </c>
      <c r="N63" s="30">
        <v>0</v>
      </c>
      <c r="O63">
        <v>0</v>
      </c>
      <c r="P63" s="30">
        <v>0</v>
      </c>
      <c r="Q63">
        <v>0</v>
      </c>
      <c r="R63" s="30">
        <v>0</v>
      </c>
      <c r="S63">
        <v>0</v>
      </c>
      <c r="T63" s="30">
        <v>0</v>
      </c>
      <c r="U63">
        <v>0</v>
      </c>
      <c r="V63" s="30">
        <v>0</v>
      </c>
      <c r="W63">
        <v>0</v>
      </c>
    </row>
    <row r="64" spans="1:23" ht="13.5" thickBot="1">
      <c r="A64" t="s">
        <v>282</v>
      </c>
      <c r="B64" s="30">
        <v>20318570.989999998</v>
      </c>
      <c r="C64" s="5">
        <v>0.63480000000000003</v>
      </c>
      <c r="D64" s="30">
        <v>0</v>
      </c>
      <c r="E64">
        <v>0</v>
      </c>
      <c r="F64" s="30">
        <v>0</v>
      </c>
      <c r="G64">
        <v>0</v>
      </c>
      <c r="H64" s="30">
        <v>0</v>
      </c>
      <c r="I64">
        <v>0</v>
      </c>
      <c r="J64" s="30">
        <v>0</v>
      </c>
      <c r="K64">
        <v>0</v>
      </c>
      <c r="L64" s="30">
        <v>20318570.989999998</v>
      </c>
      <c r="M64" s="5">
        <v>2.4592000000000001</v>
      </c>
      <c r="N64" s="30">
        <v>0</v>
      </c>
      <c r="O64">
        <v>0</v>
      </c>
      <c r="P64" s="30">
        <v>0</v>
      </c>
      <c r="Q64">
        <v>0</v>
      </c>
      <c r="R64" s="30">
        <v>0</v>
      </c>
      <c r="S64">
        <v>0</v>
      </c>
      <c r="T64" s="30">
        <v>0</v>
      </c>
      <c r="U64">
        <v>0</v>
      </c>
      <c r="V64" s="30">
        <v>0</v>
      </c>
      <c r="W64">
        <v>0</v>
      </c>
    </row>
    <row r="65" spans="1:23" ht="14.25" thickTop="1" thickBot="1">
      <c r="A65" s="184" t="s">
        <v>283</v>
      </c>
      <c r="B65" s="185">
        <v>22949490.989999998</v>
      </c>
      <c r="C65" s="186">
        <v>0.71689999999999998</v>
      </c>
      <c r="D65" s="185">
        <v>0</v>
      </c>
      <c r="E65" s="184">
        <v>0</v>
      </c>
      <c r="F65" s="185">
        <v>0</v>
      </c>
      <c r="G65" s="184">
        <v>0</v>
      </c>
      <c r="H65" s="185">
        <v>2630920</v>
      </c>
      <c r="I65" s="186">
        <v>3.3235999999999999</v>
      </c>
      <c r="J65" s="185">
        <v>0</v>
      </c>
      <c r="K65" s="184">
        <v>0</v>
      </c>
      <c r="L65" s="185">
        <v>20318570.989999998</v>
      </c>
      <c r="M65" s="186">
        <v>2.4592000000000001</v>
      </c>
      <c r="N65" s="185">
        <v>0</v>
      </c>
      <c r="O65" s="184">
        <v>0</v>
      </c>
      <c r="P65" s="185">
        <v>0</v>
      </c>
      <c r="Q65" s="184">
        <v>0</v>
      </c>
      <c r="R65" s="185">
        <v>0</v>
      </c>
      <c r="S65" s="184">
        <v>0</v>
      </c>
      <c r="T65" s="185">
        <v>0</v>
      </c>
      <c r="U65" s="184">
        <v>0</v>
      </c>
      <c r="V65" s="185">
        <v>0</v>
      </c>
      <c r="W65" s="184">
        <v>0</v>
      </c>
    </row>
    <row r="66" spans="1:23" ht="13.5" thickTop="1">
      <c r="A66" t="s">
        <v>278</v>
      </c>
      <c r="B66" s="30">
        <v>121301326.04000001</v>
      </c>
      <c r="C66" s="5">
        <v>3.7894999999999999</v>
      </c>
      <c r="D66" s="30">
        <v>2033890.16</v>
      </c>
      <c r="E66" s="5">
        <v>4.9089999999999998</v>
      </c>
      <c r="F66" s="30">
        <v>619210</v>
      </c>
      <c r="G66" s="5">
        <v>1.5785</v>
      </c>
      <c r="H66" s="30">
        <v>4421848.5</v>
      </c>
      <c r="I66" s="5">
        <v>5.5860000000000003</v>
      </c>
      <c r="J66" s="30">
        <v>6118114.5999999996</v>
      </c>
      <c r="K66" s="5">
        <v>4.3990999999999998</v>
      </c>
      <c r="L66" s="30">
        <v>15959003.08</v>
      </c>
      <c r="M66" s="5">
        <v>1.9315</v>
      </c>
      <c r="N66" s="30">
        <v>6800000</v>
      </c>
      <c r="O66" s="5">
        <v>1.7442</v>
      </c>
      <c r="P66" s="30">
        <v>34651147</v>
      </c>
      <c r="Q66" s="5">
        <v>4.8769999999999998</v>
      </c>
      <c r="R66" s="30">
        <v>0</v>
      </c>
      <c r="S66">
        <v>0</v>
      </c>
      <c r="T66" s="30">
        <v>37149891.960000001</v>
      </c>
      <c r="U66" s="5">
        <v>8.9291999999999998</v>
      </c>
      <c r="V66" s="30">
        <v>13548220.74</v>
      </c>
      <c r="W66" s="5">
        <v>7.1254999999999997</v>
      </c>
    </row>
    <row r="67" spans="1:23" ht="13.5" thickBot="1">
      <c r="A67" t="s">
        <v>279</v>
      </c>
      <c r="B67" s="30">
        <v>33559620.299999997</v>
      </c>
      <c r="C67" s="5">
        <v>1.0484</v>
      </c>
      <c r="D67" s="30">
        <v>0</v>
      </c>
      <c r="E67">
        <v>0</v>
      </c>
      <c r="F67" s="30">
        <v>0</v>
      </c>
      <c r="G67">
        <v>0</v>
      </c>
      <c r="H67" s="30">
        <v>0</v>
      </c>
      <c r="I67">
        <v>0</v>
      </c>
      <c r="J67" s="30">
        <v>0</v>
      </c>
      <c r="K67">
        <v>0</v>
      </c>
      <c r="L67" s="30">
        <v>18132004</v>
      </c>
      <c r="M67" s="5">
        <v>2.1945000000000001</v>
      </c>
      <c r="N67" s="30">
        <v>0</v>
      </c>
      <c r="O67">
        <v>0</v>
      </c>
      <c r="P67" s="30">
        <v>0</v>
      </c>
      <c r="Q67">
        <v>0</v>
      </c>
      <c r="R67" s="30">
        <v>5331354.8</v>
      </c>
      <c r="S67" s="5">
        <v>1.4434</v>
      </c>
      <c r="T67" s="30">
        <v>10096261.5</v>
      </c>
      <c r="U67" s="5">
        <v>2.4266999999999999</v>
      </c>
      <c r="V67" s="30">
        <v>0</v>
      </c>
      <c r="W67">
        <v>0</v>
      </c>
    </row>
    <row r="68" spans="1:23" ht="14.25" thickTop="1" thickBot="1">
      <c r="A68" s="184" t="s">
        <v>280</v>
      </c>
      <c r="B68" s="185">
        <v>154860946.34</v>
      </c>
      <c r="C68" s="186">
        <v>4.8379000000000003</v>
      </c>
      <c r="D68" s="185">
        <v>2033890.16</v>
      </c>
      <c r="E68" s="186">
        <v>4.9089999999999998</v>
      </c>
      <c r="F68" s="185">
        <v>619210</v>
      </c>
      <c r="G68" s="186">
        <v>1.5785</v>
      </c>
      <c r="H68" s="185">
        <v>4421848.5</v>
      </c>
      <c r="I68" s="186">
        <v>5.5860000000000003</v>
      </c>
      <c r="J68" s="185">
        <v>6118114.5999999996</v>
      </c>
      <c r="K68" s="186">
        <v>4.3990999999999998</v>
      </c>
      <c r="L68" s="185">
        <v>34091007.079999998</v>
      </c>
      <c r="M68" s="186">
        <v>4.1261000000000001</v>
      </c>
      <c r="N68" s="185">
        <v>6800000</v>
      </c>
      <c r="O68" s="186">
        <v>1.7442</v>
      </c>
      <c r="P68" s="185">
        <v>34651147</v>
      </c>
      <c r="Q68" s="186">
        <v>4.8769999999999998</v>
      </c>
      <c r="R68" s="185">
        <v>5331354.8</v>
      </c>
      <c r="S68" s="186">
        <v>1.4434</v>
      </c>
      <c r="T68" s="185">
        <v>47246153.460000001</v>
      </c>
      <c r="U68" s="186">
        <v>11.3559</v>
      </c>
      <c r="V68" s="185">
        <v>13548220.74</v>
      </c>
      <c r="W68" s="186">
        <v>7.1254999999999997</v>
      </c>
    </row>
    <row r="69" spans="1:23" ht="13.5" thickTop="1">
      <c r="A69" t="s">
        <v>284</v>
      </c>
      <c r="B69" s="30">
        <v>0</v>
      </c>
      <c r="C69">
        <v>0</v>
      </c>
      <c r="D69" s="30">
        <v>0</v>
      </c>
      <c r="E69">
        <v>0</v>
      </c>
      <c r="F69" s="30">
        <v>0</v>
      </c>
      <c r="G69">
        <v>0</v>
      </c>
      <c r="H69" s="30">
        <v>0</v>
      </c>
      <c r="I69">
        <v>0</v>
      </c>
      <c r="J69" s="30">
        <v>0</v>
      </c>
      <c r="K69">
        <v>0</v>
      </c>
      <c r="L69" s="30">
        <v>0</v>
      </c>
      <c r="M69">
        <v>0</v>
      </c>
      <c r="N69" s="30">
        <v>0</v>
      </c>
      <c r="O69">
        <v>0</v>
      </c>
      <c r="P69" s="30">
        <v>0</v>
      </c>
      <c r="Q69">
        <v>0</v>
      </c>
      <c r="R69" s="30">
        <v>0</v>
      </c>
      <c r="S69">
        <v>0</v>
      </c>
      <c r="T69" s="30">
        <v>0</v>
      </c>
      <c r="U69">
        <v>0</v>
      </c>
      <c r="V69" s="30">
        <v>0</v>
      </c>
      <c r="W69">
        <v>0</v>
      </c>
    </row>
    <row r="70" spans="1:23" ht="13.5" thickBot="1">
      <c r="A70" t="s">
        <v>285</v>
      </c>
      <c r="B70" s="30">
        <v>0</v>
      </c>
      <c r="C70">
        <v>0</v>
      </c>
      <c r="D70" s="30">
        <v>0</v>
      </c>
      <c r="E70">
        <v>0</v>
      </c>
      <c r="F70" s="30">
        <v>0</v>
      </c>
      <c r="G70">
        <v>0</v>
      </c>
      <c r="H70" s="30">
        <v>0</v>
      </c>
      <c r="I70">
        <v>0</v>
      </c>
      <c r="J70" s="30">
        <v>0</v>
      </c>
      <c r="K70">
        <v>0</v>
      </c>
      <c r="L70" s="30">
        <v>0</v>
      </c>
      <c r="M70">
        <v>0</v>
      </c>
      <c r="N70" s="30">
        <v>0</v>
      </c>
      <c r="O70">
        <v>0</v>
      </c>
      <c r="P70" s="30">
        <v>0</v>
      </c>
      <c r="Q70">
        <v>0</v>
      </c>
      <c r="R70" s="30">
        <v>0</v>
      </c>
      <c r="S70">
        <v>0</v>
      </c>
      <c r="T70" s="30">
        <v>0</v>
      </c>
      <c r="U70">
        <v>0</v>
      </c>
      <c r="V70" s="30">
        <v>0</v>
      </c>
      <c r="W70">
        <v>0</v>
      </c>
    </row>
    <row r="71" spans="1:23" ht="14.25" thickTop="1" thickBot="1">
      <c r="A71" s="184" t="s">
        <v>286</v>
      </c>
      <c r="B71" s="185">
        <v>0</v>
      </c>
      <c r="C71" s="184">
        <v>0</v>
      </c>
      <c r="D71" s="185">
        <v>0</v>
      </c>
      <c r="E71" s="184">
        <v>0</v>
      </c>
      <c r="F71" s="185">
        <v>0</v>
      </c>
      <c r="G71" s="184">
        <v>0</v>
      </c>
      <c r="H71" s="185">
        <v>0</v>
      </c>
      <c r="I71" s="184">
        <v>0</v>
      </c>
      <c r="J71" s="185">
        <v>0</v>
      </c>
      <c r="K71" s="184">
        <v>0</v>
      </c>
      <c r="L71" s="185">
        <v>0</v>
      </c>
      <c r="M71" s="184">
        <v>0</v>
      </c>
      <c r="N71" s="185">
        <v>0</v>
      </c>
      <c r="O71" s="184">
        <v>0</v>
      </c>
      <c r="P71" s="185">
        <v>0</v>
      </c>
      <c r="Q71" s="184">
        <v>0</v>
      </c>
      <c r="R71" s="185">
        <v>0</v>
      </c>
      <c r="S71" s="184">
        <v>0</v>
      </c>
      <c r="T71" s="185">
        <v>0</v>
      </c>
      <c r="U71" s="184">
        <v>0</v>
      </c>
      <c r="V71" s="185">
        <v>0</v>
      </c>
      <c r="W71" s="184">
        <v>0</v>
      </c>
    </row>
    <row r="72" spans="1:23" ht="14.25" thickTop="1" thickBot="1">
      <c r="A72" s="184" t="s">
        <v>277</v>
      </c>
      <c r="B72" s="185">
        <v>0</v>
      </c>
      <c r="C72" s="184">
        <v>0</v>
      </c>
      <c r="D72" s="185">
        <v>0</v>
      </c>
      <c r="E72" s="184">
        <v>0</v>
      </c>
      <c r="F72" s="185">
        <v>0</v>
      </c>
      <c r="G72" s="184">
        <v>0</v>
      </c>
      <c r="H72" s="185">
        <v>0</v>
      </c>
      <c r="I72" s="184">
        <v>0</v>
      </c>
      <c r="J72" s="185">
        <v>0</v>
      </c>
      <c r="K72" s="184">
        <v>0</v>
      </c>
      <c r="L72" s="185">
        <v>0</v>
      </c>
      <c r="M72" s="184">
        <v>0</v>
      </c>
      <c r="N72" s="185">
        <v>0</v>
      </c>
      <c r="O72" s="184">
        <v>0</v>
      </c>
      <c r="P72" s="185">
        <v>0</v>
      </c>
      <c r="Q72" s="184">
        <v>0</v>
      </c>
      <c r="R72" s="185">
        <v>0</v>
      </c>
      <c r="S72" s="184">
        <v>0</v>
      </c>
      <c r="T72" s="185">
        <v>0</v>
      </c>
      <c r="U72" s="184">
        <v>0</v>
      </c>
      <c r="V72" s="185">
        <v>0</v>
      </c>
      <c r="W72" s="184">
        <v>0</v>
      </c>
    </row>
    <row r="73" spans="1:23" ht="14.25" thickTop="1" thickBot="1">
      <c r="A73" s="184" t="s">
        <v>308</v>
      </c>
      <c r="B73" s="185">
        <v>58762672.609999999</v>
      </c>
      <c r="C73" s="186">
        <v>1.8358000000000001</v>
      </c>
      <c r="D73" s="185">
        <v>297789.98</v>
      </c>
      <c r="E73" s="186">
        <v>0.71870000000000001</v>
      </c>
      <c r="F73" s="185">
        <v>1054724.6000000001</v>
      </c>
      <c r="G73" s="186">
        <v>2.6886999999999999</v>
      </c>
      <c r="H73" s="185">
        <v>0</v>
      </c>
      <c r="I73" s="186">
        <v>0</v>
      </c>
      <c r="J73" s="185">
        <v>1305073</v>
      </c>
      <c r="K73" s="186">
        <v>0.93840000000000001</v>
      </c>
      <c r="L73" s="185">
        <v>20280764.239999998</v>
      </c>
      <c r="M73" s="186">
        <v>2.4546000000000001</v>
      </c>
      <c r="N73" s="185">
        <v>0</v>
      </c>
      <c r="O73" s="186">
        <v>0</v>
      </c>
      <c r="P73" s="185">
        <v>5692929</v>
      </c>
      <c r="Q73" s="186">
        <v>0.80130000000000001</v>
      </c>
      <c r="R73" s="185">
        <v>20947773.699999999</v>
      </c>
      <c r="S73" s="186">
        <v>5.6715</v>
      </c>
      <c r="T73" s="185">
        <v>0</v>
      </c>
      <c r="U73" s="186">
        <v>0</v>
      </c>
      <c r="V73" s="185">
        <v>9183618.0899999999</v>
      </c>
      <c r="W73" s="186">
        <v>4.83</v>
      </c>
    </row>
    <row r="74" spans="1:23" ht="14.25" thickTop="1" thickBot="1">
      <c r="A74" s="184" t="s">
        <v>178</v>
      </c>
      <c r="B74" s="185">
        <v>3008939636.7600002</v>
      </c>
      <c r="C74" s="186">
        <v>93.999499999999998</v>
      </c>
      <c r="D74" s="185">
        <v>40748094.32</v>
      </c>
      <c r="E74" s="186">
        <v>98.349299999999999</v>
      </c>
      <c r="F74" s="185">
        <v>37778872.640000001</v>
      </c>
      <c r="G74" s="186">
        <v>96.304900000000004</v>
      </c>
      <c r="H74" s="185">
        <v>74723473.120000005</v>
      </c>
      <c r="I74" s="186">
        <v>94.396900000000002</v>
      </c>
      <c r="J74" s="185">
        <v>130893913.3</v>
      </c>
      <c r="K74" s="186">
        <v>94.116799999999998</v>
      </c>
      <c r="L74" s="185">
        <v>790631446.87</v>
      </c>
      <c r="M74" s="186">
        <v>95.691000000000003</v>
      </c>
      <c r="N74" s="185">
        <v>377840451.81999999</v>
      </c>
      <c r="O74" s="186">
        <v>96.918599999999998</v>
      </c>
      <c r="P74" s="185">
        <v>674914526</v>
      </c>
      <c r="Q74" s="186">
        <v>94.992099999999994</v>
      </c>
      <c r="R74" s="185">
        <v>328196062.00999999</v>
      </c>
      <c r="S74" s="186">
        <v>88.857100000000003</v>
      </c>
      <c r="T74" s="185">
        <v>375233656.48000002</v>
      </c>
      <c r="U74" s="186">
        <v>90.189800000000005</v>
      </c>
      <c r="V74" s="185">
        <v>177979140.19999999</v>
      </c>
      <c r="W74" s="186">
        <v>93.605900000000005</v>
      </c>
    </row>
    <row r="75" spans="1:23" ht="14.25" thickTop="1" thickBot="1">
      <c r="A75" s="184" t="s">
        <v>179</v>
      </c>
      <c r="B75" s="185">
        <v>5176243.3600000003</v>
      </c>
      <c r="C75" s="186">
        <v>0.16170000000000001</v>
      </c>
      <c r="D75" s="185">
        <v>0</v>
      </c>
      <c r="E75" s="186">
        <v>0</v>
      </c>
      <c r="F75" s="185">
        <v>0</v>
      </c>
      <c r="G75" s="186">
        <v>0</v>
      </c>
      <c r="H75" s="185">
        <v>0</v>
      </c>
      <c r="I75" s="186">
        <v>0</v>
      </c>
      <c r="J75" s="185">
        <v>5176243.3600000003</v>
      </c>
      <c r="K75" s="186">
        <v>3.7219000000000002</v>
      </c>
      <c r="L75" s="185">
        <v>0</v>
      </c>
      <c r="M75" s="186">
        <v>0</v>
      </c>
      <c r="N75" s="185">
        <v>0</v>
      </c>
      <c r="O75" s="186">
        <v>0</v>
      </c>
      <c r="P75" s="185">
        <v>0</v>
      </c>
      <c r="Q75" s="186">
        <v>0</v>
      </c>
      <c r="R75" s="185">
        <v>0</v>
      </c>
      <c r="S75" s="186">
        <v>0</v>
      </c>
      <c r="T75" s="185">
        <v>0</v>
      </c>
      <c r="U75" s="186">
        <v>0</v>
      </c>
      <c r="V75" s="185">
        <v>0</v>
      </c>
      <c r="W75" s="186">
        <v>0</v>
      </c>
    </row>
    <row r="76" spans="1:23" ht="14.25" thickTop="1" thickBot="1">
      <c r="A76" s="184" t="s">
        <v>180</v>
      </c>
      <c r="B76" s="185">
        <v>3014115880.1199999</v>
      </c>
      <c r="C76" s="186">
        <v>94.161199999999994</v>
      </c>
      <c r="D76" s="185">
        <v>40748094.32</v>
      </c>
      <c r="E76" s="186">
        <v>98.349299999999999</v>
      </c>
      <c r="F76" s="185">
        <v>37778872.640000001</v>
      </c>
      <c r="G76" s="186">
        <v>96.304900000000004</v>
      </c>
      <c r="H76" s="185">
        <v>74723473.120000005</v>
      </c>
      <c r="I76" s="186">
        <v>94.396900000000002</v>
      </c>
      <c r="J76" s="185">
        <v>136070156.66</v>
      </c>
      <c r="K76" s="186">
        <v>97.838700000000003</v>
      </c>
      <c r="L76" s="185">
        <v>790631446.87</v>
      </c>
      <c r="M76" s="186">
        <v>95.691000000000003</v>
      </c>
      <c r="N76" s="185">
        <v>377840451.81999999</v>
      </c>
      <c r="O76" s="186">
        <v>96.918599999999998</v>
      </c>
      <c r="P76" s="185">
        <v>674914526</v>
      </c>
      <c r="Q76" s="186">
        <v>94.992099999999994</v>
      </c>
      <c r="R76" s="185">
        <v>328196062.00999999</v>
      </c>
      <c r="S76" s="186">
        <v>88.857100000000003</v>
      </c>
      <c r="T76" s="185">
        <v>375233656.48000002</v>
      </c>
      <c r="U76" s="186">
        <v>90.189800000000005</v>
      </c>
      <c r="V76" s="185">
        <v>177979140.19999999</v>
      </c>
      <c r="W76" s="186">
        <v>93.605900000000005</v>
      </c>
    </row>
    <row r="77" spans="1:23" ht="13.5" thickTop="1">
      <c r="A77" t="s">
        <v>181</v>
      </c>
      <c r="B77" s="30">
        <v>0</v>
      </c>
      <c r="C77" s="5">
        <v>0</v>
      </c>
      <c r="D77" s="30">
        <v>0</v>
      </c>
      <c r="E77" s="5">
        <v>0</v>
      </c>
      <c r="F77" s="30">
        <v>0</v>
      </c>
      <c r="G77" s="5">
        <v>0</v>
      </c>
      <c r="H77" s="30">
        <v>0</v>
      </c>
      <c r="I77" s="5">
        <v>0</v>
      </c>
      <c r="J77" s="30">
        <v>0</v>
      </c>
      <c r="K77" s="5">
        <v>0</v>
      </c>
      <c r="L77" s="30">
        <v>0</v>
      </c>
      <c r="M77" s="5">
        <v>0</v>
      </c>
      <c r="N77" s="30">
        <v>0</v>
      </c>
      <c r="O77" s="5">
        <v>0</v>
      </c>
      <c r="P77" s="30">
        <v>0</v>
      </c>
      <c r="Q77" s="5">
        <v>0</v>
      </c>
      <c r="R77" s="30">
        <v>0</v>
      </c>
      <c r="S77" s="5">
        <v>0</v>
      </c>
      <c r="T77" s="30">
        <v>0</v>
      </c>
      <c r="U77" s="5">
        <v>0</v>
      </c>
      <c r="V77" s="30">
        <v>0</v>
      </c>
      <c r="W77" s="5">
        <v>0</v>
      </c>
    </row>
    <row r="78" spans="1:23">
      <c r="A78" t="s">
        <v>330</v>
      </c>
      <c r="B78" s="30">
        <v>0</v>
      </c>
      <c r="C78" s="5">
        <v>0</v>
      </c>
      <c r="D78" s="30">
        <v>0</v>
      </c>
      <c r="E78" s="5">
        <v>0</v>
      </c>
      <c r="F78" s="30">
        <v>0</v>
      </c>
      <c r="G78" s="5">
        <v>0</v>
      </c>
      <c r="H78" s="30">
        <v>0</v>
      </c>
      <c r="I78" s="5">
        <v>0</v>
      </c>
      <c r="J78" s="30">
        <v>0</v>
      </c>
      <c r="K78" s="5">
        <v>0</v>
      </c>
      <c r="L78" s="30">
        <v>0</v>
      </c>
      <c r="M78" s="5">
        <v>0</v>
      </c>
      <c r="N78" s="30">
        <v>0</v>
      </c>
      <c r="O78" s="5">
        <v>0</v>
      </c>
      <c r="P78" s="30">
        <v>0</v>
      </c>
      <c r="Q78" s="5">
        <v>0</v>
      </c>
      <c r="R78" s="30">
        <v>0</v>
      </c>
      <c r="S78" s="5">
        <v>0</v>
      </c>
      <c r="T78" s="30">
        <v>0</v>
      </c>
      <c r="U78" s="5">
        <v>0</v>
      </c>
      <c r="V78" s="30">
        <v>0</v>
      </c>
      <c r="W78" s="5">
        <v>0</v>
      </c>
    </row>
    <row r="79" spans="1:23" ht="13.5" thickBot="1">
      <c r="A79" t="s">
        <v>331</v>
      </c>
      <c r="B79" s="30">
        <v>22861649.899999999</v>
      </c>
      <c r="C79" s="5">
        <v>0.71419999999999995</v>
      </c>
      <c r="D79" s="30">
        <v>0</v>
      </c>
      <c r="E79" s="5">
        <v>0</v>
      </c>
      <c r="F79" s="30">
        <v>0</v>
      </c>
      <c r="G79" s="5">
        <v>0</v>
      </c>
      <c r="H79" s="30">
        <v>0</v>
      </c>
      <c r="I79" s="5">
        <v>0</v>
      </c>
      <c r="J79" s="30">
        <v>0</v>
      </c>
      <c r="K79" s="5">
        <v>0</v>
      </c>
      <c r="L79" s="30">
        <v>0</v>
      </c>
      <c r="M79" s="5">
        <v>0</v>
      </c>
      <c r="N79" s="30">
        <v>0</v>
      </c>
      <c r="O79" s="5">
        <v>0</v>
      </c>
      <c r="P79" s="30">
        <v>0</v>
      </c>
      <c r="Q79" s="5">
        <v>0</v>
      </c>
      <c r="R79" s="30">
        <v>0</v>
      </c>
      <c r="S79" s="5">
        <v>0</v>
      </c>
      <c r="T79" s="30">
        <v>22861649.899999999</v>
      </c>
      <c r="U79" s="5">
        <v>5.4949000000000003</v>
      </c>
      <c r="V79" s="30">
        <v>0</v>
      </c>
      <c r="W79" s="5">
        <v>0</v>
      </c>
    </row>
    <row r="80" spans="1:23" ht="14.25" thickTop="1" thickBot="1">
      <c r="A80" s="184" t="s">
        <v>184</v>
      </c>
      <c r="B80" s="185">
        <v>22861649.899999999</v>
      </c>
      <c r="C80" s="186">
        <v>0.71419999999999995</v>
      </c>
      <c r="D80" s="185">
        <v>0</v>
      </c>
      <c r="E80" s="186">
        <v>0</v>
      </c>
      <c r="F80" s="185">
        <v>0</v>
      </c>
      <c r="G80" s="186">
        <v>0</v>
      </c>
      <c r="H80" s="185">
        <v>0</v>
      </c>
      <c r="I80" s="186">
        <v>0</v>
      </c>
      <c r="J80" s="185">
        <v>0</v>
      </c>
      <c r="K80" s="186">
        <v>0</v>
      </c>
      <c r="L80" s="185">
        <v>0</v>
      </c>
      <c r="M80" s="186">
        <v>0</v>
      </c>
      <c r="N80" s="185">
        <v>0</v>
      </c>
      <c r="O80" s="186">
        <v>0</v>
      </c>
      <c r="P80" s="185">
        <v>0</v>
      </c>
      <c r="Q80" s="186">
        <v>0</v>
      </c>
      <c r="R80" s="185">
        <v>0</v>
      </c>
      <c r="S80" s="186">
        <v>0</v>
      </c>
      <c r="T80" s="185">
        <v>22861649.899999999</v>
      </c>
      <c r="U80" s="186">
        <v>5.4949000000000003</v>
      </c>
      <c r="V80" s="185">
        <v>0</v>
      </c>
      <c r="W80" s="186">
        <v>0</v>
      </c>
    </row>
    <row r="81" spans="1:23" ht="14.25" thickTop="1" thickBot="1"/>
    <row r="82" spans="1:23" s="5" customFormat="1" ht="13.5" thickTop="1">
      <c r="A82" s="50" t="s">
        <v>185</v>
      </c>
      <c r="B82" s="50">
        <v>33124</v>
      </c>
      <c r="C82" s="50"/>
      <c r="D82" s="50">
        <v>3</v>
      </c>
      <c r="E82" s="50"/>
      <c r="F82" s="50">
        <v>3</v>
      </c>
      <c r="G82" s="50"/>
      <c r="H82" s="50">
        <v>77</v>
      </c>
      <c r="I82" s="50"/>
      <c r="J82" s="50">
        <v>643</v>
      </c>
      <c r="K82" s="50"/>
      <c r="L82" s="50">
        <v>8898</v>
      </c>
      <c r="M82" s="50"/>
      <c r="N82" s="50">
        <v>3402</v>
      </c>
      <c r="O82" s="50"/>
      <c r="P82" s="50">
        <v>11068</v>
      </c>
      <c r="Q82" s="50"/>
      <c r="R82" s="50">
        <v>690</v>
      </c>
      <c r="S82" s="50"/>
      <c r="T82" s="50">
        <v>3297</v>
      </c>
      <c r="U82" s="50"/>
      <c r="V82" s="50">
        <v>5043</v>
      </c>
      <c r="W82" s="50"/>
    </row>
    <row r="83" spans="1:23" s="5" customFormat="1" ht="13.5" thickBot="1">
      <c r="A83" s="187" t="s">
        <v>186</v>
      </c>
      <c r="B83" s="187">
        <v>96637.35</v>
      </c>
      <c r="C83" s="187"/>
      <c r="D83" s="187">
        <v>13810673.359999999</v>
      </c>
      <c r="E83" s="187"/>
      <c r="F83" s="187">
        <v>13076129.92</v>
      </c>
      <c r="G83" s="187"/>
      <c r="H83" s="187">
        <v>1028036.42</v>
      </c>
      <c r="I83" s="187"/>
      <c r="J83" s="187">
        <v>216292.44</v>
      </c>
      <c r="K83" s="187"/>
      <c r="L83" s="187">
        <v>92856.13</v>
      </c>
      <c r="M83" s="187"/>
      <c r="N83" s="187">
        <v>114595.31</v>
      </c>
      <c r="O83" s="187"/>
      <c r="P83" s="187">
        <v>64193.65</v>
      </c>
      <c r="Q83" s="187"/>
      <c r="R83" s="187">
        <v>535293.68999999994</v>
      </c>
      <c r="S83" s="187"/>
      <c r="T83" s="187">
        <v>126190.11</v>
      </c>
      <c r="U83" s="187"/>
      <c r="V83" s="187">
        <v>37703.08</v>
      </c>
      <c r="W83" s="187"/>
    </row>
    <row r="84" spans="1:23" ht="13.5" thickTop="1"/>
    <row r="86" spans="1:23">
      <c r="A86" t="s">
        <v>332</v>
      </c>
      <c r="B86" s="30">
        <v>663287022.11000001</v>
      </c>
      <c r="D86" s="30">
        <v>41432020.079999998</v>
      </c>
      <c r="F86" s="30">
        <v>39228389.75</v>
      </c>
      <c r="H86" s="30">
        <v>79158804.049999997</v>
      </c>
      <c r="J86" s="30">
        <v>137107055.11000001</v>
      </c>
      <c r="L86" s="30">
        <v>84422867.329999998</v>
      </c>
      <c r="N86" s="30">
        <v>3851488.01</v>
      </c>
      <c r="P86" s="30">
        <v>0</v>
      </c>
      <c r="R86" s="30">
        <v>49753288.520000003</v>
      </c>
      <c r="T86" s="30">
        <v>195542926.52000001</v>
      </c>
      <c r="V86" s="30">
        <v>32790182.739999998</v>
      </c>
    </row>
  </sheetData>
  <mergeCells count="10">
    <mergeCell ref="V2:W3"/>
    <mergeCell ref="L2:M3"/>
    <mergeCell ref="N2:O3"/>
    <mergeCell ref="P2:Q3"/>
    <mergeCell ref="R2:S3"/>
    <mergeCell ref="D2:E3"/>
    <mergeCell ref="F2:G3"/>
    <mergeCell ref="H2:I3"/>
    <mergeCell ref="J2:K3"/>
    <mergeCell ref="T2:U3"/>
  </mergeCells>
  <phoneticPr fontId="0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H86"/>
  <sheetViews>
    <sheetView workbookViewId="0" xr3:uid="{96AA9D09-0E06-52DD-9EE1-B522AFA11096}"/>
  </sheetViews>
  <sheetFormatPr defaultRowHeight="12.75"/>
  <cols>
    <col min="1" max="1" width="50.710937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2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12" style="30" bestFit="1" customWidth="1"/>
    <col min="19" max="19" width="4" bestFit="1" customWidth="1"/>
    <col min="20" max="20" width="12" style="30" bestFit="1" customWidth="1"/>
    <col min="21" max="21" width="4" bestFit="1" customWidth="1"/>
    <col min="22" max="22" width="12" style="30" bestFit="1" customWidth="1"/>
    <col min="23" max="23" width="4" bestFit="1" customWidth="1"/>
    <col min="24" max="24" width="12" style="30" bestFit="1" customWidth="1"/>
    <col min="25" max="25" width="4" bestFit="1" customWidth="1"/>
    <col min="26" max="26" width="12" style="30" bestFit="1" customWidth="1"/>
    <col min="27" max="27" width="4" bestFit="1" customWidth="1"/>
    <col min="28" max="28" width="12" style="30" bestFit="1" customWidth="1"/>
    <col min="29" max="29" width="4" bestFit="1" customWidth="1"/>
    <col min="30" max="30" width="12" style="30" bestFit="1" customWidth="1"/>
    <col min="31" max="31" width="4" bestFit="1" customWidth="1"/>
    <col min="32" max="32" width="12" style="30" bestFit="1" customWidth="1"/>
    <col min="33" max="33" width="4" bestFit="1" customWidth="1"/>
    <col min="34" max="34" width="9.140625" style="30"/>
  </cols>
  <sheetData>
    <row r="1" spans="1:33">
      <c r="A1" s="1" t="s">
        <v>316</v>
      </c>
    </row>
    <row r="2" spans="1:33">
      <c r="A2" s="286" t="s">
        <v>317</v>
      </c>
      <c r="B2" s="177" t="s">
        <v>20</v>
      </c>
      <c r="C2" s="286"/>
      <c r="D2" s="328" t="s">
        <v>505</v>
      </c>
      <c r="E2" s="328"/>
      <c r="F2" s="328" t="s">
        <v>506</v>
      </c>
      <c r="G2" s="328"/>
      <c r="H2" s="328" t="s">
        <v>507</v>
      </c>
      <c r="I2" s="328"/>
      <c r="J2" s="328" t="s">
        <v>508</v>
      </c>
      <c r="K2" s="328"/>
      <c r="L2" s="328" t="s">
        <v>509</v>
      </c>
      <c r="M2" s="328"/>
      <c r="N2" s="328" t="s">
        <v>510</v>
      </c>
      <c r="O2" s="328"/>
      <c r="P2" s="328" t="s">
        <v>511</v>
      </c>
      <c r="Q2" s="328"/>
      <c r="R2" s="328" t="s">
        <v>512</v>
      </c>
      <c r="S2" s="328"/>
      <c r="T2" s="328" t="s">
        <v>513</v>
      </c>
      <c r="U2" s="328"/>
      <c r="V2" s="328" t="s">
        <v>514</v>
      </c>
      <c r="W2" s="328"/>
      <c r="X2" s="328" t="s">
        <v>515</v>
      </c>
      <c r="Y2" s="328"/>
      <c r="Z2" s="328" t="s">
        <v>516</v>
      </c>
      <c r="AA2" s="328"/>
      <c r="AB2" s="328" t="s">
        <v>517</v>
      </c>
      <c r="AC2" s="328"/>
      <c r="AD2" s="328" t="s">
        <v>518</v>
      </c>
      <c r="AE2" s="328"/>
      <c r="AF2" s="328" t="s">
        <v>519</v>
      </c>
      <c r="AG2" s="328"/>
    </row>
    <row r="3" spans="1:33">
      <c r="A3" s="178" t="s">
        <v>520</v>
      </c>
      <c r="B3" s="179"/>
      <c r="C3" s="178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</row>
    <row r="4" spans="1:33">
      <c r="A4" s="75"/>
      <c r="B4" s="180" t="s">
        <v>13</v>
      </c>
      <c r="C4" s="181" t="s">
        <v>14</v>
      </c>
      <c r="D4" s="180" t="s">
        <v>13</v>
      </c>
      <c r="E4" s="181" t="s">
        <v>14</v>
      </c>
      <c r="F4" s="180" t="s">
        <v>13</v>
      </c>
      <c r="G4" s="181" t="s">
        <v>14</v>
      </c>
      <c r="H4" s="180" t="s">
        <v>13</v>
      </c>
      <c r="I4" s="181" t="s">
        <v>14</v>
      </c>
      <c r="J4" s="180" t="s">
        <v>13</v>
      </c>
      <c r="K4" s="181" t="s">
        <v>14</v>
      </c>
      <c r="L4" s="180" t="s">
        <v>13</v>
      </c>
      <c r="M4" s="181" t="s">
        <v>14</v>
      </c>
      <c r="N4" s="180" t="s">
        <v>13</v>
      </c>
      <c r="O4" s="181" t="s">
        <v>14</v>
      </c>
      <c r="P4" s="180" t="s">
        <v>13</v>
      </c>
      <c r="Q4" s="181" t="s">
        <v>14</v>
      </c>
      <c r="R4" s="180" t="s">
        <v>13</v>
      </c>
      <c r="S4" s="181" t="s">
        <v>14</v>
      </c>
      <c r="T4" s="180" t="s">
        <v>13</v>
      </c>
      <c r="U4" s="181" t="s">
        <v>14</v>
      </c>
      <c r="V4" s="180" t="s">
        <v>13</v>
      </c>
      <c r="W4" s="181" t="s">
        <v>14</v>
      </c>
      <c r="X4" s="180" t="s">
        <v>13</v>
      </c>
      <c r="Y4" s="181" t="s">
        <v>14</v>
      </c>
      <c r="Z4" s="180" t="s">
        <v>13</v>
      </c>
      <c r="AA4" s="181" t="s">
        <v>14</v>
      </c>
      <c r="AB4" s="180" t="s">
        <v>13</v>
      </c>
      <c r="AC4" s="181" t="s">
        <v>14</v>
      </c>
      <c r="AD4" s="180" t="s">
        <v>13</v>
      </c>
      <c r="AE4" s="181" t="s">
        <v>14</v>
      </c>
      <c r="AF4" s="180" t="s">
        <v>13</v>
      </c>
      <c r="AG4" s="181" t="s">
        <v>14</v>
      </c>
    </row>
    <row r="5" spans="1:33">
      <c r="A5" s="1" t="s">
        <v>158</v>
      </c>
    </row>
    <row r="6" spans="1:33">
      <c r="A6" s="1" t="s">
        <v>159</v>
      </c>
      <c r="B6" s="182">
        <v>21115209071.849998</v>
      </c>
      <c r="C6" s="53">
        <v>92.097800000000007</v>
      </c>
      <c r="D6" s="182">
        <v>730377479.77999997</v>
      </c>
      <c r="E6" s="53">
        <v>95.673000000000002</v>
      </c>
      <c r="F6" s="182">
        <v>1494874786.8800001</v>
      </c>
      <c r="G6" s="53">
        <v>99.74</v>
      </c>
      <c r="H6" s="182">
        <v>232291995.74000001</v>
      </c>
      <c r="I6" s="53">
        <v>97.288200000000003</v>
      </c>
      <c r="J6" s="182">
        <v>248722302.78999999</v>
      </c>
      <c r="K6" s="53">
        <v>98.427700000000002</v>
      </c>
      <c r="L6" s="182">
        <v>24602480.800000001</v>
      </c>
      <c r="M6" s="53">
        <v>92.426199999999994</v>
      </c>
      <c r="N6" s="182">
        <v>198539658.38999999</v>
      </c>
      <c r="O6" s="53">
        <v>96.942800000000005</v>
      </c>
      <c r="P6" s="182">
        <v>7544942851.1899996</v>
      </c>
      <c r="Q6" s="53">
        <v>88.001300000000001</v>
      </c>
      <c r="R6" s="182">
        <v>78848742.950000003</v>
      </c>
      <c r="S6" s="53">
        <v>96.155199999999994</v>
      </c>
      <c r="T6" s="182">
        <v>2150488596.0599999</v>
      </c>
      <c r="U6" s="53">
        <v>95.694900000000004</v>
      </c>
      <c r="V6" s="182">
        <v>912217118</v>
      </c>
      <c r="W6" s="53">
        <v>99.102099999999993</v>
      </c>
      <c r="X6" s="182">
        <v>1819749164.3</v>
      </c>
      <c r="Y6" s="53">
        <v>84.681799999999996</v>
      </c>
      <c r="Z6" s="182">
        <v>539301478.39999998</v>
      </c>
      <c r="AA6" s="53">
        <v>97.958799999999997</v>
      </c>
      <c r="AB6" s="182">
        <v>1922018585.04</v>
      </c>
      <c r="AC6" s="53">
        <v>99.305400000000006</v>
      </c>
      <c r="AD6" s="182">
        <v>1819976723.6400001</v>
      </c>
      <c r="AE6" s="53">
        <v>91.243600000000001</v>
      </c>
      <c r="AF6" s="182">
        <v>1398257107.8900001</v>
      </c>
      <c r="AG6" s="53">
        <v>93.91</v>
      </c>
    </row>
    <row r="7" spans="1:33">
      <c r="A7" s="183" t="s">
        <v>327</v>
      </c>
      <c r="B7" s="30">
        <v>1294153310.4300001</v>
      </c>
      <c r="C7" s="5">
        <v>5.6447000000000003</v>
      </c>
      <c r="D7" s="30">
        <v>33033035.780000001</v>
      </c>
      <c r="E7" s="5">
        <v>4.327</v>
      </c>
      <c r="F7" s="30">
        <v>3897402.92</v>
      </c>
      <c r="G7" s="5">
        <v>0.26</v>
      </c>
      <c r="H7" s="30">
        <v>6474995.4299999997</v>
      </c>
      <c r="I7" s="5">
        <v>2.7118000000000002</v>
      </c>
      <c r="J7" s="30">
        <v>3973019.94</v>
      </c>
      <c r="K7" s="5">
        <v>1.5723</v>
      </c>
      <c r="L7" s="30">
        <v>2016026.64</v>
      </c>
      <c r="M7" s="5">
        <v>7.5738000000000003</v>
      </c>
      <c r="N7" s="30">
        <v>515896.16</v>
      </c>
      <c r="O7" s="5">
        <v>0.25190000000000001</v>
      </c>
      <c r="P7" s="30">
        <v>1028726670.52</v>
      </c>
      <c r="Q7" s="5">
        <v>11.998699999999999</v>
      </c>
      <c r="R7" s="30">
        <v>1552273.53</v>
      </c>
      <c r="S7" s="5">
        <v>1.893</v>
      </c>
      <c r="T7" s="30">
        <v>96744896.25</v>
      </c>
      <c r="U7" s="5">
        <v>4.3051000000000004</v>
      </c>
      <c r="V7" s="30">
        <v>8264900.5899999999</v>
      </c>
      <c r="W7" s="5">
        <v>0.89790000000000003</v>
      </c>
      <c r="X7" s="30">
        <v>6846666.75</v>
      </c>
      <c r="Y7" s="5">
        <v>0.31859999999999999</v>
      </c>
      <c r="Z7" s="30">
        <v>10861993.689999999</v>
      </c>
      <c r="AA7" s="5">
        <v>1.9730000000000001</v>
      </c>
      <c r="AB7" s="30">
        <v>13443337.23</v>
      </c>
      <c r="AC7" s="5">
        <v>0.6946</v>
      </c>
      <c r="AD7" s="30">
        <v>30926918.829999998</v>
      </c>
      <c r="AE7" s="5">
        <v>1.5505</v>
      </c>
      <c r="AF7" s="30">
        <v>46875276.170000002</v>
      </c>
      <c r="AG7" s="5">
        <v>3.1482000000000001</v>
      </c>
    </row>
    <row r="8" spans="1:33">
      <c r="A8" t="s">
        <v>328</v>
      </c>
      <c r="B8" s="30">
        <v>0</v>
      </c>
      <c r="C8" s="5">
        <v>0</v>
      </c>
      <c r="D8" s="30">
        <v>0</v>
      </c>
      <c r="E8" s="5">
        <v>0</v>
      </c>
      <c r="F8" s="30">
        <v>0</v>
      </c>
      <c r="G8" s="5">
        <v>0</v>
      </c>
      <c r="H8" s="30">
        <v>0</v>
      </c>
      <c r="I8" s="5">
        <v>0</v>
      </c>
      <c r="J8" s="30">
        <v>0</v>
      </c>
      <c r="K8" s="5">
        <v>0</v>
      </c>
      <c r="L8" s="30">
        <v>0</v>
      </c>
      <c r="M8" s="5">
        <v>0</v>
      </c>
      <c r="N8" s="30">
        <v>0</v>
      </c>
      <c r="O8" s="5">
        <v>0</v>
      </c>
      <c r="P8" s="30">
        <v>0</v>
      </c>
      <c r="Q8" s="5">
        <v>0</v>
      </c>
      <c r="R8" s="30">
        <v>0</v>
      </c>
      <c r="S8" s="5">
        <v>0</v>
      </c>
      <c r="T8" s="30">
        <v>0</v>
      </c>
      <c r="U8" s="5">
        <v>0</v>
      </c>
      <c r="V8" s="30">
        <v>0</v>
      </c>
      <c r="W8" s="5">
        <v>0</v>
      </c>
      <c r="X8" s="30">
        <v>0</v>
      </c>
      <c r="Y8" s="5">
        <v>0</v>
      </c>
      <c r="Z8" s="30">
        <v>0</v>
      </c>
      <c r="AA8" s="5">
        <v>0</v>
      </c>
      <c r="AB8" s="30">
        <v>0</v>
      </c>
      <c r="AC8" s="5">
        <v>0</v>
      </c>
      <c r="AD8" s="30">
        <v>0</v>
      </c>
      <c r="AE8" s="5">
        <v>0</v>
      </c>
      <c r="AF8" s="30">
        <v>0</v>
      </c>
      <c r="AG8" s="5">
        <v>0</v>
      </c>
    </row>
    <row r="9" spans="1:33">
      <c r="A9" t="s">
        <v>329</v>
      </c>
      <c r="B9" s="30">
        <v>127004990.65000001</v>
      </c>
      <c r="C9" s="5">
        <v>0.55400000000000005</v>
      </c>
      <c r="D9" s="30">
        <v>0</v>
      </c>
      <c r="E9" s="5">
        <v>0</v>
      </c>
      <c r="F9" s="30">
        <v>0</v>
      </c>
      <c r="G9" s="5">
        <v>0</v>
      </c>
      <c r="H9" s="30">
        <v>0</v>
      </c>
      <c r="I9" s="5">
        <v>0</v>
      </c>
      <c r="J9" s="30">
        <v>0</v>
      </c>
      <c r="K9" s="5">
        <v>0</v>
      </c>
      <c r="L9" s="30">
        <v>0</v>
      </c>
      <c r="M9" s="5">
        <v>0</v>
      </c>
      <c r="N9" s="30">
        <v>1290590.96</v>
      </c>
      <c r="O9" s="5">
        <v>0.63019999999999998</v>
      </c>
      <c r="P9" s="30">
        <v>0</v>
      </c>
      <c r="Q9" s="5">
        <v>0</v>
      </c>
      <c r="R9" s="30">
        <v>0</v>
      </c>
      <c r="S9" s="5">
        <v>0</v>
      </c>
      <c r="T9" s="30">
        <v>0</v>
      </c>
      <c r="U9" s="5">
        <v>0</v>
      </c>
      <c r="V9" s="30">
        <v>0</v>
      </c>
      <c r="W9" s="5">
        <v>0</v>
      </c>
      <c r="X9" s="30">
        <v>81914398.689999998</v>
      </c>
      <c r="Y9" s="5">
        <v>3.8119000000000001</v>
      </c>
      <c r="Z9" s="30">
        <v>0</v>
      </c>
      <c r="AA9" s="5">
        <v>0</v>
      </c>
      <c r="AB9" s="30">
        <v>0</v>
      </c>
      <c r="AC9" s="5">
        <v>0</v>
      </c>
      <c r="AD9" s="30">
        <v>0</v>
      </c>
      <c r="AE9" s="5">
        <v>0</v>
      </c>
      <c r="AF9" s="30">
        <v>43800001</v>
      </c>
      <c r="AG9" s="5">
        <v>2.9417</v>
      </c>
    </row>
    <row r="10" spans="1:33">
      <c r="A10" s="183" t="s">
        <v>163</v>
      </c>
      <c r="B10" s="30">
        <v>100238807.67</v>
      </c>
      <c r="C10" s="5">
        <v>0.43719999999999998</v>
      </c>
      <c r="D10" s="30">
        <v>0</v>
      </c>
      <c r="E10" s="5">
        <v>0</v>
      </c>
      <c r="F10" s="30">
        <v>0</v>
      </c>
      <c r="G10" s="5">
        <v>0</v>
      </c>
      <c r="H10" s="30">
        <v>0</v>
      </c>
      <c r="I10" s="5">
        <v>0</v>
      </c>
      <c r="J10" s="30">
        <v>0</v>
      </c>
      <c r="K10" s="5">
        <v>0</v>
      </c>
      <c r="L10" s="30">
        <v>0</v>
      </c>
      <c r="M10" s="5">
        <v>0</v>
      </c>
      <c r="N10" s="30">
        <v>0</v>
      </c>
      <c r="O10" s="5">
        <v>0</v>
      </c>
      <c r="P10" s="30">
        <v>0</v>
      </c>
      <c r="Q10" s="5">
        <v>0</v>
      </c>
      <c r="R10" s="30">
        <v>0</v>
      </c>
      <c r="S10" s="5">
        <v>0</v>
      </c>
      <c r="T10" s="30">
        <v>0</v>
      </c>
      <c r="U10" s="5">
        <v>0</v>
      </c>
      <c r="V10" s="30">
        <v>0</v>
      </c>
      <c r="W10" s="5">
        <v>0</v>
      </c>
      <c r="X10" s="30">
        <v>82429859.040000007</v>
      </c>
      <c r="Y10" s="5">
        <v>3.8359000000000001</v>
      </c>
      <c r="Z10" s="30">
        <v>375836.31</v>
      </c>
      <c r="AA10" s="5">
        <v>6.83E-2</v>
      </c>
      <c r="AB10" s="30">
        <v>0</v>
      </c>
      <c r="AC10" s="5">
        <v>0</v>
      </c>
      <c r="AD10" s="30">
        <v>17433112.32</v>
      </c>
      <c r="AE10" s="5">
        <v>0.874</v>
      </c>
      <c r="AF10" s="30">
        <v>0</v>
      </c>
      <c r="AG10" s="5">
        <v>0</v>
      </c>
    </row>
    <row r="11" spans="1:33" ht="13.5" thickBot="1">
      <c r="A11" t="s">
        <v>164</v>
      </c>
      <c r="B11" s="30">
        <v>290341161.87</v>
      </c>
      <c r="C11" s="5">
        <v>1.2664</v>
      </c>
      <c r="D11" s="30">
        <v>0</v>
      </c>
      <c r="E11" s="5">
        <v>0</v>
      </c>
      <c r="F11" s="30">
        <v>0</v>
      </c>
      <c r="G11" s="5">
        <v>0</v>
      </c>
      <c r="H11" s="30">
        <v>0</v>
      </c>
      <c r="I11" s="5">
        <v>0</v>
      </c>
      <c r="J11" s="30">
        <v>0</v>
      </c>
      <c r="K11" s="5">
        <v>0</v>
      </c>
      <c r="L11" s="30">
        <v>0</v>
      </c>
      <c r="M11" s="5">
        <v>0</v>
      </c>
      <c r="N11" s="30">
        <v>4454781.74</v>
      </c>
      <c r="O11" s="5">
        <v>2.1751999999999998</v>
      </c>
      <c r="P11" s="30">
        <v>0</v>
      </c>
      <c r="Q11" s="5">
        <v>0</v>
      </c>
      <c r="R11" s="30">
        <v>1600500</v>
      </c>
      <c r="S11" s="5">
        <v>1.9518</v>
      </c>
      <c r="T11" s="30">
        <v>0</v>
      </c>
      <c r="U11" s="5">
        <v>0</v>
      </c>
      <c r="V11" s="30">
        <v>0</v>
      </c>
      <c r="W11" s="5">
        <v>0</v>
      </c>
      <c r="X11" s="30">
        <v>157987063.05000001</v>
      </c>
      <c r="Y11" s="5">
        <v>7.3518999999999997</v>
      </c>
      <c r="Z11" s="30">
        <v>0</v>
      </c>
      <c r="AA11" s="5">
        <v>0</v>
      </c>
      <c r="AB11" s="30">
        <v>0</v>
      </c>
      <c r="AC11" s="5">
        <v>0</v>
      </c>
      <c r="AD11" s="30">
        <v>126298817.08</v>
      </c>
      <c r="AE11" s="5">
        <v>6.3319000000000001</v>
      </c>
      <c r="AF11" s="30">
        <v>0</v>
      </c>
      <c r="AG11" s="5">
        <v>0</v>
      </c>
    </row>
    <row r="12" spans="1:33" ht="14.25" thickTop="1" thickBot="1">
      <c r="A12" s="184" t="s">
        <v>3</v>
      </c>
      <c r="B12" s="185">
        <v>22926947342.470001</v>
      </c>
      <c r="C12" s="186">
        <v>100</v>
      </c>
      <c r="D12" s="185">
        <v>763410515.55999994</v>
      </c>
      <c r="E12" s="186">
        <v>100</v>
      </c>
      <c r="F12" s="185">
        <v>1498772189.8</v>
      </c>
      <c r="G12" s="186">
        <v>100</v>
      </c>
      <c r="H12" s="185">
        <v>238766991.16999999</v>
      </c>
      <c r="I12" s="186">
        <v>100</v>
      </c>
      <c r="J12" s="185">
        <v>252695322.72999999</v>
      </c>
      <c r="K12" s="186">
        <v>100</v>
      </c>
      <c r="L12" s="185">
        <v>26618507.440000001</v>
      </c>
      <c r="M12" s="186">
        <v>100</v>
      </c>
      <c r="N12" s="185">
        <v>204800927.25</v>
      </c>
      <c r="O12" s="186">
        <v>100</v>
      </c>
      <c r="P12" s="185">
        <v>8573669521.71</v>
      </c>
      <c r="Q12" s="186">
        <v>100</v>
      </c>
      <c r="R12" s="185">
        <v>82001516.480000004</v>
      </c>
      <c r="S12" s="186">
        <v>100</v>
      </c>
      <c r="T12" s="185">
        <v>2247233492.3099999</v>
      </c>
      <c r="U12" s="186">
        <v>100</v>
      </c>
      <c r="V12" s="185">
        <v>920482018.59000003</v>
      </c>
      <c r="W12" s="186">
        <v>100</v>
      </c>
      <c r="X12" s="185">
        <v>2148927151.8299999</v>
      </c>
      <c r="Y12" s="186">
        <v>100</v>
      </c>
      <c r="Z12" s="185">
        <v>550539308.39999998</v>
      </c>
      <c r="AA12" s="186">
        <v>100</v>
      </c>
      <c r="AB12" s="185">
        <v>1935461922.27</v>
      </c>
      <c r="AC12" s="186">
        <v>100</v>
      </c>
      <c r="AD12" s="185">
        <v>1994635571.8699999</v>
      </c>
      <c r="AE12" s="186">
        <v>100</v>
      </c>
      <c r="AF12" s="185">
        <v>1488932385.0599999</v>
      </c>
      <c r="AG12" s="186">
        <v>100</v>
      </c>
    </row>
    <row r="13" spans="1:33" ht="13.5" thickTop="1">
      <c r="A13" s="1" t="s">
        <v>165</v>
      </c>
    </row>
    <row r="14" spans="1:33">
      <c r="A14" t="s">
        <v>229</v>
      </c>
      <c r="B14" s="30">
        <v>0</v>
      </c>
      <c r="C14">
        <v>0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0</v>
      </c>
      <c r="O14">
        <v>0</v>
      </c>
      <c r="P14" s="30">
        <v>0</v>
      </c>
      <c r="Q14">
        <v>0</v>
      </c>
      <c r="R14" s="30">
        <v>0</v>
      </c>
      <c r="S14">
        <v>0</v>
      </c>
      <c r="T14" s="30">
        <v>0</v>
      </c>
      <c r="U14">
        <v>0</v>
      </c>
      <c r="V14" s="30">
        <v>0</v>
      </c>
      <c r="W14">
        <v>0</v>
      </c>
      <c r="X14" s="30">
        <v>0</v>
      </c>
      <c r="Y14">
        <v>0</v>
      </c>
      <c r="Z14" s="30">
        <v>0</v>
      </c>
      <c r="AA14">
        <v>0</v>
      </c>
      <c r="AB14" s="30">
        <v>0</v>
      </c>
      <c r="AC14">
        <v>0</v>
      </c>
      <c r="AD14" s="30">
        <v>0</v>
      </c>
      <c r="AE14">
        <v>0</v>
      </c>
      <c r="AF14" s="30">
        <v>0</v>
      </c>
      <c r="AG14">
        <v>0</v>
      </c>
    </row>
    <row r="15" spans="1:33">
      <c r="A15" t="s">
        <v>230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  <c r="V15" s="30">
        <v>0</v>
      </c>
      <c r="W15">
        <v>0</v>
      </c>
      <c r="X15" s="30">
        <v>0</v>
      </c>
      <c r="Y15">
        <v>0</v>
      </c>
      <c r="Z15" s="30">
        <v>0</v>
      </c>
      <c r="AA15">
        <v>0</v>
      </c>
      <c r="AB15" s="30">
        <v>0</v>
      </c>
      <c r="AC15">
        <v>0</v>
      </c>
      <c r="AD15" s="30">
        <v>0</v>
      </c>
      <c r="AE15">
        <v>0</v>
      </c>
      <c r="AF15" s="30">
        <v>0</v>
      </c>
      <c r="AG15">
        <v>0</v>
      </c>
    </row>
    <row r="16" spans="1:33">
      <c r="A16" t="s">
        <v>231</v>
      </c>
      <c r="B16" s="30">
        <v>0</v>
      </c>
      <c r="C16">
        <v>0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0</v>
      </c>
      <c r="O16">
        <v>0</v>
      </c>
      <c r="P16" s="30">
        <v>0</v>
      </c>
      <c r="Q16">
        <v>0</v>
      </c>
      <c r="R16" s="30">
        <v>0</v>
      </c>
      <c r="S16">
        <v>0</v>
      </c>
      <c r="T16" s="30">
        <v>0</v>
      </c>
      <c r="U16">
        <v>0</v>
      </c>
      <c r="V16" s="30">
        <v>0</v>
      </c>
      <c r="W16">
        <v>0</v>
      </c>
      <c r="X16" s="30">
        <v>0</v>
      </c>
      <c r="Y16">
        <v>0</v>
      </c>
      <c r="Z16" s="30">
        <v>0</v>
      </c>
      <c r="AA16">
        <v>0</v>
      </c>
      <c r="AB16" s="30">
        <v>0</v>
      </c>
      <c r="AC16">
        <v>0</v>
      </c>
      <c r="AD16" s="30">
        <v>0</v>
      </c>
      <c r="AE16">
        <v>0</v>
      </c>
      <c r="AF16" s="30">
        <v>0</v>
      </c>
      <c r="AG16">
        <v>0</v>
      </c>
    </row>
    <row r="17" spans="1:33">
      <c r="A17" t="s">
        <v>232</v>
      </c>
      <c r="B17" s="30">
        <v>61629588.600000001</v>
      </c>
      <c r="C17" s="5">
        <v>0.26879999999999998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  <c r="J17" s="30">
        <v>0</v>
      </c>
      <c r="K17">
        <v>0</v>
      </c>
      <c r="L17" s="30">
        <v>0</v>
      </c>
      <c r="M17">
        <v>0</v>
      </c>
      <c r="N17" s="30">
        <v>0</v>
      </c>
      <c r="O17">
        <v>0</v>
      </c>
      <c r="P17" s="30">
        <v>61629588.600000001</v>
      </c>
      <c r="Q17" s="5">
        <v>0.71879999999999999</v>
      </c>
      <c r="R17" s="30">
        <v>0</v>
      </c>
      <c r="S17">
        <v>0</v>
      </c>
      <c r="T17" s="30">
        <v>0</v>
      </c>
      <c r="U17">
        <v>0</v>
      </c>
      <c r="V17" s="30">
        <v>0</v>
      </c>
      <c r="W17">
        <v>0</v>
      </c>
      <c r="X17" s="30">
        <v>0</v>
      </c>
      <c r="Y17">
        <v>0</v>
      </c>
      <c r="Z17" s="30">
        <v>0</v>
      </c>
      <c r="AA17">
        <v>0</v>
      </c>
      <c r="AB17" s="30">
        <v>0</v>
      </c>
      <c r="AC17">
        <v>0</v>
      </c>
      <c r="AD17" s="30">
        <v>0</v>
      </c>
      <c r="AE17">
        <v>0</v>
      </c>
      <c r="AF17" s="30">
        <v>0</v>
      </c>
      <c r="AG17">
        <v>0</v>
      </c>
    </row>
    <row r="18" spans="1:33">
      <c r="A18" t="s">
        <v>233</v>
      </c>
      <c r="B18" s="30">
        <v>0</v>
      </c>
      <c r="C18">
        <v>0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  <c r="R18" s="30">
        <v>0</v>
      </c>
      <c r="S18">
        <v>0</v>
      </c>
      <c r="T18" s="30">
        <v>0</v>
      </c>
      <c r="U18">
        <v>0</v>
      </c>
      <c r="V18" s="30">
        <v>0</v>
      </c>
      <c r="W18">
        <v>0</v>
      </c>
      <c r="X18" s="30">
        <v>0</v>
      </c>
      <c r="Y18">
        <v>0</v>
      </c>
      <c r="Z18" s="30">
        <v>0</v>
      </c>
      <c r="AA18">
        <v>0</v>
      </c>
      <c r="AB18" s="30">
        <v>0</v>
      </c>
      <c r="AC18">
        <v>0</v>
      </c>
      <c r="AD18" s="30">
        <v>0</v>
      </c>
      <c r="AE18">
        <v>0</v>
      </c>
      <c r="AF18" s="30">
        <v>0</v>
      </c>
      <c r="AG18">
        <v>0</v>
      </c>
    </row>
    <row r="19" spans="1:33">
      <c r="A19" t="s">
        <v>234</v>
      </c>
      <c r="B19" s="30">
        <v>0</v>
      </c>
      <c r="C19">
        <v>0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  <c r="T19" s="30">
        <v>0</v>
      </c>
      <c r="U19">
        <v>0</v>
      </c>
      <c r="V19" s="30">
        <v>0</v>
      </c>
      <c r="W19">
        <v>0</v>
      </c>
      <c r="X19" s="30">
        <v>0</v>
      </c>
      <c r="Y19">
        <v>0</v>
      </c>
      <c r="Z19" s="30">
        <v>0</v>
      </c>
      <c r="AA19">
        <v>0</v>
      </c>
      <c r="AB19" s="30">
        <v>0</v>
      </c>
      <c r="AC19">
        <v>0</v>
      </c>
      <c r="AD19" s="30">
        <v>0</v>
      </c>
      <c r="AE19">
        <v>0</v>
      </c>
      <c r="AF19" s="30">
        <v>0</v>
      </c>
      <c r="AG19">
        <v>0</v>
      </c>
    </row>
    <row r="20" spans="1:33">
      <c r="A20" t="s">
        <v>235</v>
      </c>
      <c r="B20" s="30">
        <v>0</v>
      </c>
      <c r="C20">
        <v>0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  <c r="T20" s="30">
        <v>0</v>
      </c>
      <c r="U20">
        <v>0</v>
      </c>
      <c r="V20" s="30">
        <v>0</v>
      </c>
      <c r="W20">
        <v>0</v>
      </c>
      <c r="X20" s="30">
        <v>0</v>
      </c>
      <c r="Y20">
        <v>0</v>
      </c>
      <c r="Z20" s="30">
        <v>0</v>
      </c>
      <c r="AA20">
        <v>0</v>
      </c>
      <c r="AB20" s="30">
        <v>0</v>
      </c>
      <c r="AC20">
        <v>0</v>
      </c>
      <c r="AD20" s="30">
        <v>0</v>
      </c>
      <c r="AE20">
        <v>0</v>
      </c>
      <c r="AF20" s="30">
        <v>0</v>
      </c>
      <c r="AG20">
        <v>0</v>
      </c>
    </row>
    <row r="21" spans="1:33" ht="13.5" thickBot="1">
      <c r="A21" t="s">
        <v>236</v>
      </c>
      <c r="B21" s="30">
        <v>0</v>
      </c>
      <c r="C21">
        <v>0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0</v>
      </c>
      <c r="O21">
        <v>0</v>
      </c>
      <c r="P21" s="30">
        <v>0</v>
      </c>
      <c r="Q21">
        <v>0</v>
      </c>
      <c r="R21" s="30">
        <v>0</v>
      </c>
      <c r="S21">
        <v>0</v>
      </c>
      <c r="T21" s="30">
        <v>0</v>
      </c>
      <c r="U21">
        <v>0</v>
      </c>
      <c r="V21" s="30">
        <v>0</v>
      </c>
      <c r="W21">
        <v>0</v>
      </c>
      <c r="X21" s="30">
        <v>0</v>
      </c>
      <c r="Y21">
        <v>0</v>
      </c>
      <c r="Z21" s="30">
        <v>0</v>
      </c>
      <c r="AA21">
        <v>0</v>
      </c>
      <c r="AB21" s="30">
        <v>0</v>
      </c>
      <c r="AC21">
        <v>0</v>
      </c>
      <c r="AD21" s="30">
        <v>0</v>
      </c>
      <c r="AE21">
        <v>0</v>
      </c>
      <c r="AF21" s="30">
        <v>0</v>
      </c>
      <c r="AG21">
        <v>0</v>
      </c>
    </row>
    <row r="22" spans="1:33" ht="14.25" thickTop="1" thickBot="1">
      <c r="A22" s="184" t="s">
        <v>237</v>
      </c>
      <c r="B22" s="185">
        <v>61629588.600000001</v>
      </c>
      <c r="C22" s="186">
        <v>0.26879999999999998</v>
      </c>
      <c r="D22" s="185">
        <v>0</v>
      </c>
      <c r="E22" s="184">
        <v>0</v>
      </c>
      <c r="F22" s="185">
        <v>0</v>
      </c>
      <c r="G22" s="184">
        <v>0</v>
      </c>
      <c r="H22" s="185">
        <v>0</v>
      </c>
      <c r="I22" s="184">
        <v>0</v>
      </c>
      <c r="J22" s="185">
        <v>0</v>
      </c>
      <c r="K22" s="184">
        <v>0</v>
      </c>
      <c r="L22" s="185">
        <v>0</v>
      </c>
      <c r="M22" s="184">
        <v>0</v>
      </c>
      <c r="N22" s="185">
        <v>0</v>
      </c>
      <c r="O22" s="184">
        <v>0</v>
      </c>
      <c r="P22" s="185">
        <v>61629588.600000001</v>
      </c>
      <c r="Q22" s="186">
        <v>0.71879999999999999</v>
      </c>
      <c r="R22" s="185">
        <v>0</v>
      </c>
      <c r="S22" s="184">
        <v>0</v>
      </c>
      <c r="T22" s="185">
        <v>0</v>
      </c>
      <c r="U22" s="184">
        <v>0</v>
      </c>
      <c r="V22" s="185">
        <v>0</v>
      </c>
      <c r="W22" s="184">
        <v>0</v>
      </c>
      <c r="X22" s="185">
        <v>0</v>
      </c>
      <c r="Y22" s="184">
        <v>0</v>
      </c>
      <c r="Z22" s="185">
        <v>0</v>
      </c>
      <c r="AA22" s="184">
        <v>0</v>
      </c>
      <c r="AB22" s="185">
        <v>0</v>
      </c>
      <c r="AC22" s="184">
        <v>0</v>
      </c>
      <c r="AD22" s="185">
        <v>0</v>
      </c>
      <c r="AE22" s="184">
        <v>0</v>
      </c>
      <c r="AF22" s="185">
        <v>0</v>
      </c>
      <c r="AG22" s="184">
        <v>0</v>
      </c>
    </row>
    <row r="23" spans="1:33" ht="13.5" thickTop="1">
      <c r="A23" t="s">
        <v>238</v>
      </c>
      <c r="B23" s="30">
        <v>88736044.299999997</v>
      </c>
      <c r="C23" s="5">
        <v>0.38700000000000001</v>
      </c>
      <c r="D23" s="30">
        <v>31885461</v>
      </c>
      <c r="E23" s="5">
        <v>4.1767000000000003</v>
      </c>
      <c r="F23" s="30">
        <v>0</v>
      </c>
      <c r="G23">
        <v>0</v>
      </c>
      <c r="H23" s="30">
        <v>0</v>
      </c>
      <c r="I23">
        <v>0</v>
      </c>
      <c r="J23" s="30">
        <v>0</v>
      </c>
      <c r="K23">
        <v>0</v>
      </c>
      <c r="L23" s="30">
        <v>0</v>
      </c>
      <c r="M23">
        <v>0</v>
      </c>
      <c r="N23" s="30">
        <v>0</v>
      </c>
      <c r="O23">
        <v>0</v>
      </c>
      <c r="P23" s="30">
        <v>5938457.5</v>
      </c>
      <c r="Q23" s="5">
        <v>6.93E-2</v>
      </c>
      <c r="R23" s="30">
        <v>0</v>
      </c>
      <c r="S23">
        <v>0</v>
      </c>
      <c r="T23" s="30">
        <v>0</v>
      </c>
      <c r="U23">
        <v>0</v>
      </c>
      <c r="V23" s="30">
        <v>0</v>
      </c>
      <c r="W23">
        <v>0</v>
      </c>
      <c r="X23" s="30">
        <v>0</v>
      </c>
      <c r="Y23">
        <v>0</v>
      </c>
      <c r="Z23" s="30">
        <v>0</v>
      </c>
      <c r="AA23">
        <v>0</v>
      </c>
      <c r="AB23" s="30">
        <v>8391918.3000000007</v>
      </c>
      <c r="AC23" s="5">
        <v>0.43359999999999999</v>
      </c>
      <c r="AD23" s="30">
        <v>22099815</v>
      </c>
      <c r="AE23" s="5">
        <v>1.1080000000000001</v>
      </c>
      <c r="AF23" s="30">
        <v>20420392.5</v>
      </c>
      <c r="AG23" s="5">
        <v>1.3714999999999999</v>
      </c>
    </row>
    <row r="24" spans="1:33">
      <c r="A24" t="s">
        <v>239</v>
      </c>
      <c r="B24" s="30">
        <v>588060465.04999995</v>
      </c>
      <c r="C24" s="5">
        <v>2.5649000000000002</v>
      </c>
      <c r="D24" s="30">
        <v>0</v>
      </c>
      <c r="E24">
        <v>0</v>
      </c>
      <c r="F24" s="30">
        <v>52292568.920000002</v>
      </c>
      <c r="G24" s="5">
        <v>3.4889999999999999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4542036.5999999996</v>
      </c>
      <c r="O24" s="5">
        <v>2.2178</v>
      </c>
      <c r="P24" s="30">
        <v>296367016.20999998</v>
      </c>
      <c r="Q24" s="5">
        <v>3.4567000000000001</v>
      </c>
      <c r="R24" s="30">
        <v>0</v>
      </c>
      <c r="S24">
        <v>0</v>
      </c>
      <c r="T24" s="30">
        <v>0</v>
      </c>
      <c r="U24">
        <v>0</v>
      </c>
      <c r="V24" s="30">
        <v>24509974</v>
      </c>
      <c r="W24" s="5">
        <v>2.6627000000000001</v>
      </c>
      <c r="X24" s="30">
        <v>81697359.480000004</v>
      </c>
      <c r="Y24" s="5">
        <v>3.8018000000000001</v>
      </c>
      <c r="Z24" s="30">
        <v>20172291.440000001</v>
      </c>
      <c r="AA24" s="5">
        <v>3.6640999999999999</v>
      </c>
      <c r="AB24" s="30">
        <v>45492221.600000001</v>
      </c>
      <c r="AC24" s="5">
        <v>2.3504999999999998</v>
      </c>
      <c r="AD24" s="30">
        <v>62986996.799999997</v>
      </c>
      <c r="AE24" s="5">
        <v>3.1577999999999999</v>
      </c>
      <c r="AF24" s="30">
        <v>0</v>
      </c>
      <c r="AG24">
        <v>0</v>
      </c>
    </row>
    <row r="25" spans="1:33">
      <c r="A25" t="s">
        <v>240</v>
      </c>
      <c r="B25" s="30">
        <v>363557293.38999999</v>
      </c>
      <c r="C25" s="5">
        <v>1.5857000000000001</v>
      </c>
      <c r="D25" s="30">
        <v>0</v>
      </c>
      <c r="E25">
        <v>0</v>
      </c>
      <c r="F25" s="30">
        <v>0</v>
      </c>
      <c r="G25">
        <v>0</v>
      </c>
      <c r="H25" s="30">
        <v>0</v>
      </c>
      <c r="I25">
        <v>0</v>
      </c>
      <c r="J25" s="30">
        <v>1070420</v>
      </c>
      <c r="K25" s="5">
        <v>0.42359999999999998</v>
      </c>
      <c r="L25" s="30">
        <v>518626.97</v>
      </c>
      <c r="M25" s="5">
        <v>1.9483999999999999</v>
      </c>
      <c r="N25" s="30">
        <v>877927.67</v>
      </c>
      <c r="O25" s="5">
        <v>0.42870000000000003</v>
      </c>
      <c r="P25" s="30">
        <v>270778223.97000003</v>
      </c>
      <c r="Q25" s="5">
        <v>3.1583000000000001</v>
      </c>
      <c r="R25" s="30">
        <v>1049481.72</v>
      </c>
      <c r="S25" s="5">
        <v>1.2798</v>
      </c>
      <c r="T25" s="30">
        <v>0</v>
      </c>
      <c r="U25">
        <v>0</v>
      </c>
      <c r="V25" s="30">
        <v>35091055</v>
      </c>
      <c r="W25" s="5">
        <v>3.8121999999999998</v>
      </c>
      <c r="X25" s="30">
        <v>0</v>
      </c>
      <c r="Y25">
        <v>0</v>
      </c>
      <c r="Z25" s="30">
        <v>11324924.16</v>
      </c>
      <c r="AA25" s="5">
        <v>2.0571000000000002</v>
      </c>
      <c r="AB25" s="30">
        <v>199962</v>
      </c>
      <c r="AC25" s="5">
        <v>1.03E-2</v>
      </c>
      <c r="AD25" s="30">
        <v>0</v>
      </c>
      <c r="AE25">
        <v>0</v>
      </c>
      <c r="AF25" s="30">
        <v>42646671.899999999</v>
      </c>
      <c r="AG25" s="5">
        <v>2.8641999999999999</v>
      </c>
    </row>
    <row r="26" spans="1:33" ht="13.5" thickBot="1">
      <c r="A26" t="s">
        <v>241</v>
      </c>
      <c r="B26" s="30">
        <v>3822147219.4899998</v>
      </c>
      <c r="C26" s="5">
        <v>16.670999999999999</v>
      </c>
      <c r="D26" s="30">
        <v>56675831.68</v>
      </c>
      <c r="E26" s="5">
        <v>7.4240000000000004</v>
      </c>
      <c r="F26" s="30">
        <v>286946824.72000003</v>
      </c>
      <c r="G26" s="5">
        <v>19.145499999999998</v>
      </c>
      <c r="H26" s="30">
        <v>64055917.310000002</v>
      </c>
      <c r="I26" s="5">
        <v>26.8278</v>
      </c>
      <c r="J26" s="30">
        <v>54993179.270000003</v>
      </c>
      <c r="K26" s="5">
        <v>21.762599999999999</v>
      </c>
      <c r="L26" s="30">
        <v>3157894.9</v>
      </c>
      <c r="M26" s="5">
        <v>11.8635</v>
      </c>
      <c r="N26" s="30">
        <v>40981506.659999996</v>
      </c>
      <c r="O26" s="5">
        <v>20.010400000000001</v>
      </c>
      <c r="P26" s="30">
        <v>1502833814.29</v>
      </c>
      <c r="Q26" s="5">
        <v>17.528500000000001</v>
      </c>
      <c r="R26" s="30">
        <v>15428997.289999999</v>
      </c>
      <c r="S26" s="5">
        <v>18.8155</v>
      </c>
      <c r="T26" s="30">
        <v>337556500</v>
      </c>
      <c r="U26" s="5">
        <v>15.021000000000001</v>
      </c>
      <c r="V26" s="30">
        <v>169275622</v>
      </c>
      <c r="W26" s="5">
        <v>18.389900000000001</v>
      </c>
      <c r="X26" s="30">
        <v>320874294.19999999</v>
      </c>
      <c r="Y26" s="5">
        <v>14.931800000000001</v>
      </c>
      <c r="Z26" s="30">
        <v>91711827.510000005</v>
      </c>
      <c r="AA26" s="5">
        <v>16.6585</v>
      </c>
      <c r="AB26" s="30">
        <v>449680760.24000001</v>
      </c>
      <c r="AC26" s="5">
        <v>23.233799999999999</v>
      </c>
      <c r="AD26" s="30">
        <v>213742655</v>
      </c>
      <c r="AE26" s="5">
        <v>10.7159</v>
      </c>
      <c r="AF26" s="30">
        <v>214231594.41999999</v>
      </c>
      <c r="AG26" s="5">
        <v>14.388299999999999</v>
      </c>
    </row>
    <row r="27" spans="1:33" ht="14.25" thickTop="1" thickBot="1">
      <c r="A27" s="184" t="s">
        <v>242</v>
      </c>
      <c r="B27" s="185">
        <v>4862501022.2299995</v>
      </c>
      <c r="C27" s="186">
        <v>21.2087</v>
      </c>
      <c r="D27" s="185">
        <v>88561292.680000007</v>
      </c>
      <c r="E27" s="186">
        <v>11.6007</v>
      </c>
      <c r="F27" s="185">
        <v>339239393.63999999</v>
      </c>
      <c r="G27" s="186">
        <v>22.634499999999999</v>
      </c>
      <c r="H27" s="185">
        <v>64055917.310000002</v>
      </c>
      <c r="I27" s="186">
        <v>26.8278</v>
      </c>
      <c r="J27" s="185">
        <v>56063599.270000003</v>
      </c>
      <c r="K27" s="186">
        <v>22.186199999999999</v>
      </c>
      <c r="L27" s="185">
        <v>3676521.87</v>
      </c>
      <c r="M27" s="186">
        <v>13.8119</v>
      </c>
      <c r="N27" s="185">
        <v>46401470.93</v>
      </c>
      <c r="O27" s="186">
        <v>22.6569</v>
      </c>
      <c r="P27" s="185">
        <v>2075917511.97</v>
      </c>
      <c r="Q27" s="186">
        <v>24.212700000000002</v>
      </c>
      <c r="R27" s="185">
        <v>16478479.01</v>
      </c>
      <c r="S27" s="186">
        <v>20.095300000000002</v>
      </c>
      <c r="T27" s="185">
        <v>337556500</v>
      </c>
      <c r="U27" s="186">
        <v>15.021000000000001</v>
      </c>
      <c r="V27" s="185">
        <v>228876651</v>
      </c>
      <c r="W27" s="186">
        <v>24.864899999999999</v>
      </c>
      <c r="X27" s="185">
        <v>402571653.68000001</v>
      </c>
      <c r="Y27" s="186">
        <v>18.733599999999999</v>
      </c>
      <c r="Z27" s="185">
        <v>123209043.11</v>
      </c>
      <c r="AA27" s="186">
        <v>22.3797</v>
      </c>
      <c r="AB27" s="185">
        <v>503764862.13999999</v>
      </c>
      <c r="AC27" s="186">
        <v>26.028099999999998</v>
      </c>
      <c r="AD27" s="185">
        <v>298829466.80000001</v>
      </c>
      <c r="AE27" s="186">
        <v>14.9817</v>
      </c>
      <c r="AF27" s="185">
        <v>277298658.81999999</v>
      </c>
      <c r="AG27" s="186">
        <v>18.623999999999999</v>
      </c>
    </row>
    <row r="28" spans="1:33" ht="13.5" thickTop="1">
      <c r="A28" t="s">
        <v>243</v>
      </c>
      <c r="B28" s="30">
        <v>70724687.670000002</v>
      </c>
      <c r="C28" s="5">
        <v>0.3085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>
        <v>0</v>
      </c>
      <c r="N28" s="30">
        <v>0</v>
      </c>
      <c r="O28">
        <v>0</v>
      </c>
      <c r="P28" s="30">
        <v>70724687.670000002</v>
      </c>
      <c r="Q28" s="5">
        <v>0.82489999999999997</v>
      </c>
      <c r="R28" s="30">
        <v>0</v>
      </c>
      <c r="S28">
        <v>0</v>
      </c>
      <c r="T28" s="30">
        <v>0</v>
      </c>
      <c r="U28">
        <v>0</v>
      </c>
      <c r="V28" s="30">
        <v>0</v>
      </c>
      <c r="W28">
        <v>0</v>
      </c>
      <c r="X28" s="30">
        <v>0</v>
      </c>
      <c r="Y28">
        <v>0</v>
      </c>
      <c r="Z28" s="30">
        <v>0</v>
      </c>
      <c r="AA28">
        <v>0</v>
      </c>
      <c r="AB28" s="30">
        <v>0</v>
      </c>
      <c r="AC28">
        <v>0</v>
      </c>
      <c r="AD28" s="30">
        <v>0</v>
      </c>
      <c r="AE28">
        <v>0</v>
      </c>
      <c r="AF28" s="30">
        <v>0</v>
      </c>
      <c r="AG28">
        <v>0</v>
      </c>
    </row>
    <row r="29" spans="1:33">
      <c r="A29" t="s">
        <v>244</v>
      </c>
      <c r="B29" s="30">
        <v>418064535.39999998</v>
      </c>
      <c r="C29" s="5">
        <v>1.8234999999999999</v>
      </c>
      <c r="D29" s="30">
        <v>0</v>
      </c>
      <c r="E29">
        <v>0</v>
      </c>
      <c r="F29" s="30">
        <v>47832459</v>
      </c>
      <c r="G29" s="5">
        <v>3.1913999999999998</v>
      </c>
      <c r="H29" s="30">
        <v>4784425</v>
      </c>
      <c r="I29" s="5">
        <v>2.0038</v>
      </c>
      <c r="J29" s="30">
        <v>0</v>
      </c>
      <c r="K29">
        <v>0</v>
      </c>
      <c r="L29" s="30">
        <v>0</v>
      </c>
      <c r="M29">
        <v>0</v>
      </c>
      <c r="N29" s="30">
        <v>5644261</v>
      </c>
      <c r="O29" s="5">
        <v>2.7559999999999998</v>
      </c>
      <c r="P29" s="30">
        <v>575687.65</v>
      </c>
      <c r="Q29" s="5">
        <v>6.7000000000000002E-3</v>
      </c>
      <c r="R29" s="30">
        <v>0</v>
      </c>
      <c r="S29">
        <v>0</v>
      </c>
      <c r="T29" s="30">
        <v>0</v>
      </c>
      <c r="U29">
        <v>0</v>
      </c>
      <c r="V29" s="30">
        <v>0</v>
      </c>
      <c r="W29">
        <v>0</v>
      </c>
      <c r="X29" s="30">
        <v>41066692.5</v>
      </c>
      <c r="Y29" s="5">
        <v>1.911</v>
      </c>
      <c r="Z29" s="30">
        <v>0</v>
      </c>
      <c r="AA29">
        <v>0</v>
      </c>
      <c r="AB29" s="30">
        <v>197730761.75</v>
      </c>
      <c r="AC29" s="5">
        <v>10.216200000000001</v>
      </c>
      <c r="AD29" s="30">
        <v>59928619.5</v>
      </c>
      <c r="AE29" s="5">
        <v>3.0045000000000002</v>
      </c>
      <c r="AF29" s="30">
        <v>60501629</v>
      </c>
      <c r="AG29" s="5">
        <v>4.0633999999999997</v>
      </c>
    </row>
    <row r="30" spans="1:33">
      <c r="A30" t="s">
        <v>245</v>
      </c>
      <c r="B30" s="30">
        <v>1109766261.02</v>
      </c>
      <c r="C30" s="5">
        <v>4.8403999999999998</v>
      </c>
      <c r="D30" s="30">
        <v>37893076.799999997</v>
      </c>
      <c r="E30" s="5">
        <v>4.9637000000000002</v>
      </c>
      <c r="F30" s="30">
        <v>21079708.899999999</v>
      </c>
      <c r="G30" s="5">
        <v>1.4065000000000001</v>
      </c>
      <c r="H30" s="30">
        <v>4711841.4000000004</v>
      </c>
      <c r="I30" s="5">
        <v>1.9734</v>
      </c>
      <c r="J30" s="30">
        <v>0</v>
      </c>
      <c r="K30">
        <v>0</v>
      </c>
      <c r="L30" s="30">
        <v>0</v>
      </c>
      <c r="M30">
        <v>0</v>
      </c>
      <c r="N30" s="30">
        <v>4210463</v>
      </c>
      <c r="O30" s="5">
        <v>2.0558999999999998</v>
      </c>
      <c r="P30" s="30">
        <v>606922270.66999996</v>
      </c>
      <c r="Q30" s="5">
        <v>7.0789</v>
      </c>
      <c r="R30" s="30">
        <v>1194806.3999999999</v>
      </c>
      <c r="S30" s="5">
        <v>1.4571000000000001</v>
      </c>
      <c r="T30" s="30">
        <v>83625000</v>
      </c>
      <c r="U30" s="5">
        <v>3.7212000000000001</v>
      </c>
      <c r="V30" s="30">
        <v>50004461</v>
      </c>
      <c r="W30" s="5">
        <v>5.4324000000000003</v>
      </c>
      <c r="X30" s="30">
        <v>33630000.450000003</v>
      </c>
      <c r="Y30" s="5">
        <v>1.5649999999999999</v>
      </c>
      <c r="Z30" s="30">
        <v>17762076.84</v>
      </c>
      <c r="AA30" s="5">
        <v>3.2263000000000002</v>
      </c>
      <c r="AB30" s="30">
        <v>85681792.010000005</v>
      </c>
      <c r="AC30" s="5">
        <v>4.4268999999999998</v>
      </c>
      <c r="AD30" s="30">
        <v>35416726.25</v>
      </c>
      <c r="AE30" s="5">
        <v>1.7756000000000001</v>
      </c>
      <c r="AF30" s="30">
        <v>127634037.3</v>
      </c>
      <c r="AG30" s="5">
        <v>8.5722000000000005</v>
      </c>
    </row>
    <row r="31" spans="1:33">
      <c r="A31" t="s">
        <v>246</v>
      </c>
      <c r="B31" s="30">
        <v>1119193582.95</v>
      </c>
      <c r="C31" s="5">
        <v>4.8815999999999997</v>
      </c>
      <c r="D31" s="30">
        <v>0</v>
      </c>
      <c r="E31">
        <v>0</v>
      </c>
      <c r="F31" s="30">
        <v>0</v>
      </c>
      <c r="G31">
        <v>0</v>
      </c>
      <c r="H31" s="30">
        <v>9914183.3599999994</v>
      </c>
      <c r="I31" s="5">
        <v>4.1521999999999997</v>
      </c>
      <c r="J31" s="30">
        <v>14287709.789999999</v>
      </c>
      <c r="K31" s="5">
        <v>5.6540999999999997</v>
      </c>
      <c r="L31" s="30">
        <v>842961.8</v>
      </c>
      <c r="M31" s="5">
        <v>3.1667999999999998</v>
      </c>
      <c r="N31" s="30">
        <v>0</v>
      </c>
      <c r="O31">
        <v>0</v>
      </c>
      <c r="P31" s="30">
        <v>914588588.51999998</v>
      </c>
      <c r="Q31" s="5">
        <v>10.667400000000001</v>
      </c>
      <c r="R31" s="30">
        <v>2453088.64</v>
      </c>
      <c r="S31" s="5">
        <v>2.9914999999999998</v>
      </c>
      <c r="T31" s="30">
        <v>106756000</v>
      </c>
      <c r="U31" s="5">
        <v>4.7506000000000004</v>
      </c>
      <c r="V31" s="30">
        <v>18973486</v>
      </c>
      <c r="W31" s="5">
        <v>2.0613000000000001</v>
      </c>
      <c r="X31" s="30">
        <v>0</v>
      </c>
      <c r="Y31">
        <v>0</v>
      </c>
      <c r="Z31" s="30">
        <v>4823736.84</v>
      </c>
      <c r="AA31" s="5">
        <v>0.87619999999999998</v>
      </c>
      <c r="AB31" s="30">
        <v>0</v>
      </c>
      <c r="AC31">
        <v>0</v>
      </c>
      <c r="AD31" s="30">
        <v>46553828</v>
      </c>
      <c r="AE31" s="5">
        <v>2.3340000000000001</v>
      </c>
      <c r="AF31" s="30">
        <v>0</v>
      </c>
      <c r="AG31">
        <v>0</v>
      </c>
    </row>
    <row r="32" spans="1:33">
      <c r="A32" t="s">
        <v>247</v>
      </c>
      <c r="B32" s="30">
        <v>17746736.260000002</v>
      </c>
      <c r="C32" s="5">
        <v>7.7399999999999997E-2</v>
      </c>
      <c r="D32" s="30">
        <v>0</v>
      </c>
      <c r="E32">
        <v>0</v>
      </c>
      <c r="F32" s="30">
        <v>0</v>
      </c>
      <c r="G32">
        <v>0</v>
      </c>
      <c r="H32" s="30">
        <v>0</v>
      </c>
      <c r="I32">
        <v>0</v>
      </c>
      <c r="J32" s="30">
        <v>4571982.4800000004</v>
      </c>
      <c r="K32" s="5">
        <v>1.8092999999999999</v>
      </c>
      <c r="L32" s="30">
        <v>0</v>
      </c>
      <c r="M32">
        <v>0</v>
      </c>
      <c r="N32" s="30">
        <v>0</v>
      </c>
      <c r="O32">
        <v>0</v>
      </c>
      <c r="P32" s="30">
        <v>13174753.779999999</v>
      </c>
      <c r="Q32" s="5">
        <v>0.1537</v>
      </c>
      <c r="R32" s="30">
        <v>0</v>
      </c>
      <c r="S32">
        <v>0</v>
      </c>
      <c r="T32" s="30">
        <v>0</v>
      </c>
      <c r="U32">
        <v>0</v>
      </c>
      <c r="V32" s="30">
        <v>0</v>
      </c>
      <c r="W32">
        <v>0</v>
      </c>
      <c r="X32" s="30">
        <v>0</v>
      </c>
      <c r="Y32">
        <v>0</v>
      </c>
      <c r="Z32" s="30">
        <v>0</v>
      </c>
      <c r="AA32">
        <v>0</v>
      </c>
      <c r="AB32" s="30">
        <v>0</v>
      </c>
      <c r="AC32">
        <v>0</v>
      </c>
      <c r="AD32" s="30">
        <v>0</v>
      </c>
      <c r="AE32">
        <v>0</v>
      </c>
      <c r="AF32" s="30">
        <v>0</v>
      </c>
      <c r="AG32">
        <v>0</v>
      </c>
    </row>
    <row r="33" spans="1:33">
      <c r="A33" t="s">
        <v>248</v>
      </c>
      <c r="B33" s="30">
        <v>284742021.97000003</v>
      </c>
      <c r="C33" s="5">
        <v>1.242</v>
      </c>
      <c r="D33" s="30">
        <v>5703919.1299999999</v>
      </c>
      <c r="E33" s="5">
        <v>0.74719999999999998</v>
      </c>
      <c r="F33" s="30">
        <v>60925003.850000001</v>
      </c>
      <c r="G33" s="5">
        <v>4.0650000000000004</v>
      </c>
      <c r="H33" s="30">
        <v>0</v>
      </c>
      <c r="I33">
        <v>0</v>
      </c>
      <c r="J33" s="30">
        <v>0</v>
      </c>
      <c r="K33">
        <v>0</v>
      </c>
      <c r="L33" s="30">
        <v>0</v>
      </c>
      <c r="M33">
        <v>0</v>
      </c>
      <c r="N33" s="30">
        <v>5320966.53</v>
      </c>
      <c r="O33" s="5">
        <v>2.5981000000000001</v>
      </c>
      <c r="P33" s="30">
        <v>0</v>
      </c>
      <c r="Q33">
        <v>0</v>
      </c>
      <c r="R33" s="30">
        <v>0</v>
      </c>
      <c r="S33">
        <v>0</v>
      </c>
      <c r="T33" s="30">
        <v>0</v>
      </c>
      <c r="U33">
        <v>0</v>
      </c>
      <c r="V33" s="30">
        <v>0</v>
      </c>
      <c r="W33">
        <v>0</v>
      </c>
      <c r="X33" s="30">
        <v>79614723.209999993</v>
      </c>
      <c r="Y33" s="5">
        <v>3.7048999999999999</v>
      </c>
      <c r="Z33" s="30">
        <v>0</v>
      </c>
      <c r="AA33">
        <v>0</v>
      </c>
      <c r="AB33" s="30">
        <v>79775114.370000005</v>
      </c>
      <c r="AC33" s="5">
        <v>4.1218000000000004</v>
      </c>
      <c r="AD33" s="30">
        <v>0</v>
      </c>
      <c r="AE33">
        <v>0</v>
      </c>
      <c r="AF33" s="30">
        <v>53402294.880000003</v>
      </c>
      <c r="AG33" s="5">
        <v>3.5865999999999998</v>
      </c>
    </row>
    <row r="34" spans="1:33" ht="13.5" thickBot="1">
      <c r="A34" t="s">
        <v>249</v>
      </c>
      <c r="B34" s="30">
        <v>632751182.79999995</v>
      </c>
      <c r="C34" s="5">
        <v>2.7599</v>
      </c>
      <c r="D34" s="30">
        <v>0</v>
      </c>
      <c r="E34">
        <v>0</v>
      </c>
      <c r="F34" s="30">
        <v>34402986</v>
      </c>
      <c r="G34" s="5">
        <v>2.2953999999999999</v>
      </c>
      <c r="H34" s="30">
        <v>9581512.5</v>
      </c>
      <c r="I34" s="5">
        <v>4.0129000000000001</v>
      </c>
      <c r="J34" s="30">
        <v>0</v>
      </c>
      <c r="K34">
        <v>0</v>
      </c>
      <c r="L34" s="30">
        <v>1224106</v>
      </c>
      <c r="M34" s="5">
        <v>4.5987</v>
      </c>
      <c r="N34" s="30">
        <v>0</v>
      </c>
      <c r="O34">
        <v>0</v>
      </c>
      <c r="P34" s="30">
        <v>403974288.5</v>
      </c>
      <c r="Q34" s="5">
        <v>4.7118000000000002</v>
      </c>
      <c r="R34" s="30">
        <v>3885505</v>
      </c>
      <c r="S34" s="5">
        <v>4.7382999999999997</v>
      </c>
      <c r="T34" s="30">
        <v>0</v>
      </c>
      <c r="U34">
        <v>0</v>
      </c>
      <c r="V34" s="30">
        <v>35473882</v>
      </c>
      <c r="W34" s="5">
        <v>3.8538000000000001</v>
      </c>
      <c r="X34" s="30">
        <v>0</v>
      </c>
      <c r="Y34">
        <v>0</v>
      </c>
      <c r="Z34" s="30">
        <v>20820710.800000001</v>
      </c>
      <c r="AA34" s="5">
        <v>3.7818999999999998</v>
      </c>
      <c r="AB34" s="30">
        <v>8653382</v>
      </c>
      <c r="AC34" s="5">
        <v>0.4471</v>
      </c>
      <c r="AD34" s="30">
        <v>114734810</v>
      </c>
      <c r="AE34" s="5">
        <v>5.7522000000000002</v>
      </c>
      <c r="AF34" s="30">
        <v>0</v>
      </c>
      <c r="AG34">
        <v>0</v>
      </c>
    </row>
    <row r="35" spans="1:33" ht="14.25" thickTop="1" thickBot="1">
      <c r="A35" s="184" t="s">
        <v>250</v>
      </c>
      <c r="B35" s="185">
        <v>3652989008.0700002</v>
      </c>
      <c r="C35" s="186">
        <v>15.933199999999999</v>
      </c>
      <c r="D35" s="185">
        <v>43596995.93</v>
      </c>
      <c r="E35" s="186">
        <v>5.7107999999999999</v>
      </c>
      <c r="F35" s="185">
        <v>164240157.75</v>
      </c>
      <c r="G35" s="186">
        <v>10.958299999999999</v>
      </c>
      <c r="H35" s="185">
        <v>28991962.260000002</v>
      </c>
      <c r="I35" s="186">
        <v>12.1424</v>
      </c>
      <c r="J35" s="185">
        <v>18859692.27</v>
      </c>
      <c r="K35" s="186">
        <v>7.4634</v>
      </c>
      <c r="L35" s="185">
        <v>2067067.8</v>
      </c>
      <c r="M35" s="186">
        <v>7.7655000000000003</v>
      </c>
      <c r="N35" s="185">
        <v>15175690.529999999</v>
      </c>
      <c r="O35" s="186">
        <v>7.41</v>
      </c>
      <c r="P35" s="185">
        <v>2009960276.79</v>
      </c>
      <c r="Q35" s="186">
        <v>23.4434</v>
      </c>
      <c r="R35" s="185">
        <v>7533400.04</v>
      </c>
      <c r="S35" s="186">
        <v>9.1868999999999996</v>
      </c>
      <c r="T35" s="185">
        <v>190381000</v>
      </c>
      <c r="U35" s="186">
        <v>8.4718</v>
      </c>
      <c r="V35" s="185">
        <v>104451829</v>
      </c>
      <c r="W35" s="186">
        <v>11.3475</v>
      </c>
      <c r="X35" s="185">
        <v>154311416.16</v>
      </c>
      <c r="Y35" s="186">
        <v>7.1809000000000003</v>
      </c>
      <c r="Z35" s="185">
        <v>43406524.479999997</v>
      </c>
      <c r="AA35" s="186">
        <v>7.8844000000000003</v>
      </c>
      <c r="AB35" s="185">
        <v>371841050.13</v>
      </c>
      <c r="AC35" s="186">
        <v>19.212</v>
      </c>
      <c r="AD35" s="185">
        <v>256633983.75</v>
      </c>
      <c r="AE35" s="186">
        <v>12.866199999999999</v>
      </c>
      <c r="AF35" s="185">
        <v>241537961.18000001</v>
      </c>
      <c r="AG35" s="186">
        <v>16.222200000000001</v>
      </c>
    </row>
    <row r="36" spans="1:33" ht="13.5" thickTop="1">
      <c r="A36" t="s">
        <v>251</v>
      </c>
      <c r="B36" s="30">
        <v>336260335.66000003</v>
      </c>
      <c r="C36" s="5">
        <v>1.4666999999999999</v>
      </c>
      <c r="D36" s="30">
        <v>41986000.859999999</v>
      </c>
      <c r="E36" s="5">
        <v>5.4997999999999996</v>
      </c>
      <c r="F36" s="30">
        <v>32271066.199999999</v>
      </c>
      <c r="G36" s="5">
        <v>2.1532</v>
      </c>
      <c r="H36" s="30">
        <v>4240495.2</v>
      </c>
      <c r="I36" s="5">
        <v>1.776</v>
      </c>
      <c r="J36" s="30">
        <v>0</v>
      </c>
      <c r="K36">
        <v>0</v>
      </c>
      <c r="L36" s="30">
        <v>1016326</v>
      </c>
      <c r="M36" s="5">
        <v>3.8180999999999998</v>
      </c>
      <c r="N36" s="30">
        <v>4631537.8</v>
      </c>
      <c r="O36" s="5">
        <v>2.2614999999999998</v>
      </c>
      <c r="P36" s="30">
        <v>0</v>
      </c>
      <c r="Q36">
        <v>0</v>
      </c>
      <c r="R36" s="30">
        <v>0</v>
      </c>
      <c r="S36">
        <v>0</v>
      </c>
      <c r="T36" s="30">
        <v>78586973.400000006</v>
      </c>
      <c r="U36" s="5">
        <v>3.4971000000000001</v>
      </c>
      <c r="V36" s="30">
        <v>11852615</v>
      </c>
      <c r="W36" s="5">
        <v>1.2877000000000001</v>
      </c>
      <c r="X36" s="30">
        <v>58850648.200000003</v>
      </c>
      <c r="Y36" s="5">
        <v>2.7385999999999999</v>
      </c>
      <c r="Z36" s="30">
        <v>19861327.68</v>
      </c>
      <c r="AA36" s="5">
        <v>3.6076000000000001</v>
      </c>
      <c r="AB36" s="30">
        <v>30630083</v>
      </c>
      <c r="AC36" s="5">
        <v>1.5826</v>
      </c>
      <c r="AD36" s="30">
        <v>0</v>
      </c>
      <c r="AE36">
        <v>0</v>
      </c>
      <c r="AF36" s="30">
        <v>52333262.32</v>
      </c>
      <c r="AG36" s="5">
        <v>3.5148000000000001</v>
      </c>
    </row>
    <row r="37" spans="1:33">
      <c r="A37" t="s">
        <v>252</v>
      </c>
      <c r="B37" s="30">
        <v>878375554.01999998</v>
      </c>
      <c r="C37" s="5">
        <v>3.8311999999999999</v>
      </c>
      <c r="D37" s="30">
        <v>40385925.479999997</v>
      </c>
      <c r="E37" s="5">
        <v>5.2901999999999996</v>
      </c>
      <c r="F37" s="30">
        <v>36424908</v>
      </c>
      <c r="G37" s="5">
        <v>2.4302999999999999</v>
      </c>
      <c r="H37" s="30">
        <v>5313687.5999999996</v>
      </c>
      <c r="I37" s="5">
        <v>2.2254999999999998</v>
      </c>
      <c r="J37" s="30">
        <v>3713947.58</v>
      </c>
      <c r="K37" s="5">
        <v>1.4697</v>
      </c>
      <c r="L37" s="30">
        <v>406146</v>
      </c>
      <c r="M37" s="5">
        <v>1.5258</v>
      </c>
      <c r="N37" s="30">
        <v>6530105.9199999999</v>
      </c>
      <c r="O37" s="5">
        <v>3.1884999999999999</v>
      </c>
      <c r="P37" s="30">
        <v>231055857.58000001</v>
      </c>
      <c r="Q37" s="5">
        <v>2.6949000000000001</v>
      </c>
      <c r="R37" s="30">
        <v>5979517.1600000001</v>
      </c>
      <c r="S37" s="5">
        <v>7.2919999999999998</v>
      </c>
      <c r="T37" s="30">
        <v>296200000</v>
      </c>
      <c r="U37" s="5">
        <v>13.1807</v>
      </c>
      <c r="V37" s="30">
        <v>16778008</v>
      </c>
      <c r="W37" s="5">
        <v>1.8227</v>
      </c>
      <c r="X37" s="30">
        <v>75539510.420000002</v>
      </c>
      <c r="Y37" s="5">
        <v>3.5152000000000001</v>
      </c>
      <c r="Z37" s="30">
        <v>18434733.829999998</v>
      </c>
      <c r="AA37" s="5">
        <v>3.3485</v>
      </c>
      <c r="AB37" s="30">
        <v>0</v>
      </c>
      <c r="AC37">
        <v>0</v>
      </c>
      <c r="AD37" s="30">
        <v>92960312.25</v>
      </c>
      <c r="AE37" s="5">
        <v>4.6604999999999999</v>
      </c>
      <c r="AF37" s="30">
        <v>48652894.200000003</v>
      </c>
      <c r="AG37" s="5">
        <v>3.2675999999999998</v>
      </c>
    </row>
    <row r="38" spans="1:33">
      <c r="A38" t="s">
        <v>253</v>
      </c>
      <c r="B38" s="30">
        <v>304599985.64999998</v>
      </c>
      <c r="C38" s="5">
        <v>1.3286</v>
      </c>
      <c r="D38" s="30">
        <v>14845431.98</v>
      </c>
      <c r="E38" s="5">
        <v>1.9446000000000001</v>
      </c>
      <c r="F38" s="30">
        <v>68807860.799999997</v>
      </c>
      <c r="G38" s="5">
        <v>4.5909000000000004</v>
      </c>
      <c r="H38" s="30">
        <v>0</v>
      </c>
      <c r="I38">
        <v>0</v>
      </c>
      <c r="J38" s="30">
        <v>6594561.25</v>
      </c>
      <c r="K38" s="5">
        <v>2.6097000000000001</v>
      </c>
      <c r="L38" s="30">
        <v>1010079.64</v>
      </c>
      <c r="M38" s="5">
        <v>3.7947000000000002</v>
      </c>
      <c r="N38" s="30">
        <v>10887196.800000001</v>
      </c>
      <c r="O38" s="5">
        <v>5.3159999999999998</v>
      </c>
      <c r="P38" s="30">
        <v>49575908.649999999</v>
      </c>
      <c r="Q38" s="5">
        <v>0.57820000000000005</v>
      </c>
      <c r="R38" s="30">
        <v>0</v>
      </c>
      <c r="S38">
        <v>0</v>
      </c>
      <c r="T38" s="30">
        <v>0</v>
      </c>
      <c r="U38">
        <v>0</v>
      </c>
      <c r="V38" s="30">
        <v>0</v>
      </c>
      <c r="W38">
        <v>0</v>
      </c>
      <c r="X38" s="30">
        <v>63938169.600000001</v>
      </c>
      <c r="Y38" s="5">
        <v>2.9754</v>
      </c>
      <c r="Z38" s="30">
        <v>10756555.92</v>
      </c>
      <c r="AA38" s="5">
        <v>1.9538</v>
      </c>
      <c r="AB38" s="30">
        <v>43839822.549999997</v>
      </c>
      <c r="AC38" s="5">
        <v>2.2650999999999999</v>
      </c>
      <c r="AD38" s="30">
        <v>34344398.460000001</v>
      </c>
      <c r="AE38" s="5">
        <v>1.7218</v>
      </c>
      <c r="AF38" s="30">
        <v>0</v>
      </c>
      <c r="AG38">
        <v>0</v>
      </c>
    </row>
    <row r="39" spans="1:33" ht="13.5" thickBot="1">
      <c r="A39" t="s">
        <v>254</v>
      </c>
      <c r="B39" s="30">
        <v>262556947.03</v>
      </c>
      <c r="C39" s="5">
        <v>1.1452</v>
      </c>
      <c r="D39" s="30">
        <v>72519532.799999997</v>
      </c>
      <c r="E39" s="5">
        <v>9.4993999999999996</v>
      </c>
      <c r="F39" s="30">
        <v>734537.6</v>
      </c>
      <c r="G39" s="5">
        <v>4.9000000000000002E-2</v>
      </c>
      <c r="H39" s="30">
        <v>0</v>
      </c>
      <c r="I39">
        <v>0</v>
      </c>
      <c r="J39" s="30">
        <v>2261196.7999999998</v>
      </c>
      <c r="K39" s="5">
        <v>0.89480000000000004</v>
      </c>
      <c r="L39" s="30">
        <v>0</v>
      </c>
      <c r="M39">
        <v>0</v>
      </c>
      <c r="N39" s="30">
        <v>0</v>
      </c>
      <c r="O39">
        <v>0</v>
      </c>
      <c r="P39" s="30">
        <v>133474367.43000001</v>
      </c>
      <c r="Q39" s="5">
        <v>1.5568</v>
      </c>
      <c r="R39" s="30">
        <v>0</v>
      </c>
      <c r="S39">
        <v>0</v>
      </c>
      <c r="T39" s="30">
        <v>0</v>
      </c>
      <c r="U39">
        <v>0</v>
      </c>
      <c r="V39" s="30">
        <v>2906280</v>
      </c>
      <c r="W39" s="5">
        <v>0.31569999999999998</v>
      </c>
      <c r="X39" s="30">
        <v>8207339.2000000002</v>
      </c>
      <c r="Y39" s="5">
        <v>0.38190000000000002</v>
      </c>
      <c r="Z39" s="30">
        <v>0</v>
      </c>
      <c r="AA39">
        <v>0</v>
      </c>
      <c r="AB39" s="30">
        <v>26946851.199999999</v>
      </c>
      <c r="AC39" s="5">
        <v>1.3923000000000001</v>
      </c>
      <c r="AD39" s="30">
        <v>15506842</v>
      </c>
      <c r="AE39" s="5">
        <v>0.77739999999999998</v>
      </c>
      <c r="AF39" s="30">
        <v>0</v>
      </c>
      <c r="AG39">
        <v>0</v>
      </c>
    </row>
    <row r="40" spans="1:33" ht="14.25" thickTop="1" thickBot="1">
      <c r="A40" s="184" t="s">
        <v>255</v>
      </c>
      <c r="B40" s="185">
        <v>1781792822.3599999</v>
      </c>
      <c r="C40" s="186">
        <v>7.7716000000000003</v>
      </c>
      <c r="D40" s="185">
        <v>169736891.12</v>
      </c>
      <c r="E40" s="186">
        <v>22.234000000000002</v>
      </c>
      <c r="F40" s="185">
        <v>138238372.59999999</v>
      </c>
      <c r="G40" s="186">
        <v>9.2233999999999998</v>
      </c>
      <c r="H40" s="185">
        <v>9554182.8000000007</v>
      </c>
      <c r="I40" s="186">
        <v>4.0015000000000001</v>
      </c>
      <c r="J40" s="185">
        <v>12569705.630000001</v>
      </c>
      <c r="K40" s="186">
        <v>4.9743000000000004</v>
      </c>
      <c r="L40" s="185">
        <v>2432551.64</v>
      </c>
      <c r="M40" s="186">
        <v>9.1386000000000003</v>
      </c>
      <c r="N40" s="185">
        <v>22048840.52</v>
      </c>
      <c r="O40" s="186">
        <v>10.766</v>
      </c>
      <c r="P40" s="185">
        <v>414106133.66000003</v>
      </c>
      <c r="Q40" s="186">
        <v>4.83</v>
      </c>
      <c r="R40" s="185">
        <v>5979517.1600000001</v>
      </c>
      <c r="S40" s="186">
        <v>7.2919999999999998</v>
      </c>
      <c r="T40" s="185">
        <v>374786973.39999998</v>
      </c>
      <c r="U40" s="186">
        <v>16.677700000000002</v>
      </c>
      <c r="V40" s="185">
        <v>31536903</v>
      </c>
      <c r="W40" s="186">
        <v>3.4260999999999999</v>
      </c>
      <c r="X40" s="185">
        <v>206535667.41999999</v>
      </c>
      <c r="Y40" s="186">
        <v>9.6111000000000004</v>
      </c>
      <c r="Z40" s="185">
        <v>49052617.43</v>
      </c>
      <c r="AA40" s="186">
        <v>8.9099000000000004</v>
      </c>
      <c r="AB40" s="185">
        <v>101416756.75</v>
      </c>
      <c r="AC40" s="186">
        <v>5.2398999999999996</v>
      </c>
      <c r="AD40" s="185">
        <v>142811552.71000001</v>
      </c>
      <c r="AE40" s="186">
        <v>7.1597999999999997</v>
      </c>
      <c r="AF40" s="185">
        <v>100986156.52</v>
      </c>
      <c r="AG40" s="186">
        <v>6.7824999999999998</v>
      </c>
    </row>
    <row r="41" spans="1:33" ht="13.5" thickTop="1">
      <c r="A41" t="s">
        <v>256</v>
      </c>
      <c r="B41" s="30">
        <v>1364237426.47</v>
      </c>
      <c r="C41" s="5">
        <v>5.9504000000000001</v>
      </c>
      <c r="D41" s="30">
        <v>47772805.549999997</v>
      </c>
      <c r="E41" s="5">
        <v>6.2577999999999996</v>
      </c>
      <c r="F41" s="30">
        <v>188689624.80000001</v>
      </c>
      <c r="G41" s="5">
        <v>12.589600000000001</v>
      </c>
      <c r="H41" s="30">
        <v>18391625.5</v>
      </c>
      <c r="I41" s="5">
        <v>7.7027999999999999</v>
      </c>
      <c r="J41" s="30">
        <v>27382493.57</v>
      </c>
      <c r="K41" s="5">
        <v>10.8362</v>
      </c>
      <c r="L41" s="30">
        <v>3107294.68</v>
      </c>
      <c r="M41" s="5">
        <v>11.673400000000001</v>
      </c>
      <c r="N41" s="30">
        <v>26853001.800000001</v>
      </c>
      <c r="O41" s="5">
        <v>13.111800000000001</v>
      </c>
      <c r="P41" s="30">
        <v>0</v>
      </c>
      <c r="Q41">
        <v>0</v>
      </c>
      <c r="R41" s="30">
        <v>10443881.529999999</v>
      </c>
      <c r="S41" s="5">
        <v>12.7362</v>
      </c>
      <c r="T41" s="30">
        <v>202507500</v>
      </c>
      <c r="U41" s="5">
        <v>9.0114000000000001</v>
      </c>
      <c r="V41" s="30">
        <v>77077879</v>
      </c>
      <c r="W41" s="5">
        <v>8.3735999999999997</v>
      </c>
      <c r="X41" s="30">
        <v>188930081.68000001</v>
      </c>
      <c r="Y41" s="5">
        <v>8.7918000000000003</v>
      </c>
      <c r="Z41" s="30">
        <v>82781685.450000003</v>
      </c>
      <c r="AA41" s="5">
        <v>15.0365</v>
      </c>
      <c r="AB41" s="30">
        <v>159050635.05000001</v>
      </c>
      <c r="AC41" s="5">
        <v>8.2177000000000007</v>
      </c>
      <c r="AD41" s="30">
        <v>203045645</v>
      </c>
      <c r="AE41" s="5">
        <v>10.179600000000001</v>
      </c>
      <c r="AF41" s="30">
        <v>128203272.86</v>
      </c>
      <c r="AG41" s="5">
        <v>8.6104000000000003</v>
      </c>
    </row>
    <row r="42" spans="1:33">
      <c r="A42" t="s">
        <v>257</v>
      </c>
      <c r="B42" s="30">
        <v>300593050.30000001</v>
      </c>
      <c r="C42" s="5">
        <v>1.3110999999999999</v>
      </c>
      <c r="D42" s="30">
        <v>2124540</v>
      </c>
      <c r="E42" s="5">
        <v>0.27829999999999999</v>
      </c>
      <c r="F42" s="30">
        <v>36891959.25</v>
      </c>
      <c r="G42" s="5">
        <v>2.4615</v>
      </c>
      <c r="H42" s="30">
        <v>4739854</v>
      </c>
      <c r="I42" s="5">
        <v>1.9851000000000001</v>
      </c>
      <c r="J42" s="30">
        <v>3126456.9</v>
      </c>
      <c r="K42" s="5">
        <v>1.2372000000000001</v>
      </c>
      <c r="L42" s="30">
        <v>0</v>
      </c>
      <c r="M42">
        <v>0</v>
      </c>
      <c r="N42" s="30">
        <v>6353753.7000000002</v>
      </c>
      <c r="O42" s="5">
        <v>3.1023999999999998</v>
      </c>
      <c r="P42" s="30">
        <v>186177020.75</v>
      </c>
      <c r="Q42" s="5">
        <v>2.1715</v>
      </c>
      <c r="R42" s="30">
        <v>0</v>
      </c>
      <c r="S42">
        <v>0</v>
      </c>
      <c r="T42" s="30">
        <v>0</v>
      </c>
      <c r="U42">
        <v>0</v>
      </c>
      <c r="V42" s="30">
        <v>0</v>
      </c>
      <c r="W42">
        <v>0</v>
      </c>
      <c r="X42" s="30">
        <v>0</v>
      </c>
      <c r="Y42">
        <v>0</v>
      </c>
      <c r="Z42" s="30">
        <v>0</v>
      </c>
      <c r="AA42">
        <v>0</v>
      </c>
      <c r="AB42" s="30">
        <v>30595079.41</v>
      </c>
      <c r="AC42" s="5">
        <v>1.5808</v>
      </c>
      <c r="AD42" s="30">
        <v>0</v>
      </c>
      <c r="AE42">
        <v>0</v>
      </c>
      <c r="AF42" s="30">
        <v>30584386.289999999</v>
      </c>
      <c r="AG42" s="5">
        <v>2.0541</v>
      </c>
    </row>
    <row r="43" spans="1:33">
      <c r="A43" t="s">
        <v>258</v>
      </c>
      <c r="B43" s="30">
        <v>1202543288.8199999</v>
      </c>
      <c r="C43" s="5">
        <v>5.2450999999999999</v>
      </c>
      <c r="D43" s="30">
        <v>31038844.800000001</v>
      </c>
      <c r="E43" s="5">
        <v>4.0658000000000003</v>
      </c>
      <c r="F43" s="30">
        <v>52978336.75</v>
      </c>
      <c r="G43" s="5">
        <v>3.5348000000000002</v>
      </c>
      <c r="H43" s="30">
        <v>16426324.4</v>
      </c>
      <c r="I43" s="5">
        <v>6.8795999999999999</v>
      </c>
      <c r="J43" s="30">
        <v>15405132.199999999</v>
      </c>
      <c r="K43" s="5">
        <v>6.0963000000000003</v>
      </c>
      <c r="L43" s="30">
        <v>2587184.5</v>
      </c>
      <c r="M43" s="5">
        <v>9.7195</v>
      </c>
      <c r="N43" s="30">
        <v>6698781.8499999996</v>
      </c>
      <c r="O43" s="5">
        <v>3.2709000000000001</v>
      </c>
      <c r="P43" s="30">
        <v>710143696.27999997</v>
      </c>
      <c r="Q43" s="5">
        <v>8.2827999999999999</v>
      </c>
      <c r="R43" s="30">
        <v>4885867.09</v>
      </c>
      <c r="S43" s="5">
        <v>5.9583000000000004</v>
      </c>
      <c r="T43" s="30">
        <v>0</v>
      </c>
      <c r="U43">
        <v>0</v>
      </c>
      <c r="V43" s="30">
        <v>31658799</v>
      </c>
      <c r="W43" s="5">
        <v>3.4394</v>
      </c>
      <c r="X43" s="30">
        <v>91605572.670000002</v>
      </c>
      <c r="Y43" s="5">
        <v>4.2629000000000001</v>
      </c>
      <c r="Z43" s="30">
        <v>11204568.550000001</v>
      </c>
      <c r="AA43" s="5">
        <v>2.0352000000000001</v>
      </c>
      <c r="AB43" s="30">
        <v>27426903.359999999</v>
      </c>
      <c r="AC43" s="5">
        <v>1.4171</v>
      </c>
      <c r="AD43" s="30">
        <v>46832915.399999999</v>
      </c>
      <c r="AE43" s="5">
        <v>2.3479000000000001</v>
      </c>
      <c r="AF43" s="30">
        <v>153650361.97</v>
      </c>
      <c r="AG43" s="5">
        <v>10.3195</v>
      </c>
    </row>
    <row r="44" spans="1:33">
      <c r="A44" t="s">
        <v>259</v>
      </c>
      <c r="B44" s="30">
        <v>702724425.74000001</v>
      </c>
      <c r="C44" s="5">
        <v>3.0651000000000002</v>
      </c>
      <c r="D44" s="30">
        <v>131838683.34</v>
      </c>
      <c r="E44" s="5">
        <v>17.2697</v>
      </c>
      <c r="F44" s="30">
        <v>73019701.079999998</v>
      </c>
      <c r="G44" s="5">
        <v>4.8719999999999999</v>
      </c>
      <c r="H44" s="30">
        <v>15159000</v>
      </c>
      <c r="I44" s="5">
        <v>6.3489000000000004</v>
      </c>
      <c r="J44" s="30">
        <v>12560130.58</v>
      </c>
      <c r="K44" s="5">
        <v>4.9705000000000004</v>
      </c>
      <c r="L44" s="30">
        <v>2653377.9</v>
      </c>
      <c r="M44" s="5">
        <v>9.9681999999999995</v>
      </c>
      <c r="N44" s="30">
        <v>9341773.7599999998</v>
      </c>
      <c r="O44" s="5">
        <v>4.5613999999999999</v>
      </c>
      <c r="P44" s="30">
        <v>0</v>
      </c>
      <c r="Q44">
        <v>0</v>
      </c>
      <c r="R44" s="30">
        <v>1384382.5</v>
      </c>
      <c r="S44" s="5">
        <v>1.6881999999999999</v>
      </c>
      <c r="T44" s="30">
        <v>0</v>
      </c>
      <c r="U44">
        <v>0</v>
      </c>
      <c r="V44" s="30">
        <v>70748953</v>
      </c>
      <c r="W44" s="5">
        <v>7.6860999999999997</v>
      </c>
      <c r="X44" s="30">
        <v>100728680.14</v>
      </c>
      <c r="Y44" s="5">
        <v>4.6874000000000002</v>
      </c>
      <c r="Z44" s="30">
        <v>5281476.2699999996</v>
      </c>
      <c r="AA44" s="5">
        <v>0.95930000000000004</v>
      </c>
      <c r="AB44" s="30">
        <v>88174029.75</v>
      </c>
      <c r="AC44" s="5">
        <v>4.5556999999999999</v>
      </c>
      <c r="AD44" s="30">
        <v>123090319.59999999</v>
      </c>
      <c r="AE44" s="5">
        <v>6.1711</v>
      </c>
      <c r="AF44" s="30">
        <v>68743917.819999993</v>
      </c>
      <c r="AG44" s="5">
        <v>4.617</v>
      </c>
    </row>
    <row r="45" spans="1:33">
      <c r="A45" t="s">
        <v>260</v>
      </c>
      <c r="B45" s="30">
        <v>0</v>
      </c>
      <c r="C45">
        <v>0</v>
      </c>
      <c r="D45" s="30">
        <v>0</v>
      </c>
      <c r="E45">
        <v>0</v>
      </c>
      <c r="F45" s="30">
        <v>0</v>
      </c>
      <c r="G45">
        <v>0</v>
      </c>
      <c r="H45" s="30">
        <v>0</v>
      </c>
      <c r="I45">
        <v>0</v>
      </c>
      <c r="J45" s="30">
        <v>0</v>
      </c>
      <c r="K45">
        <v>0</v>
      </c>
      <c r="L45" s="30">
        <v>0</v>
      </c>
      <c r="M45">
        <v>0</v>
      </c>
      <c r="N45" s="30">
        <v>0</v>
      </c>
      <c r="O45">
        <v>0</v>
      </c>
      <c r="P45" s="30">
        <v>0</v>
      </c>
      <c r="Q45">
        <v>0</v>
      </c>
      <c r="R45" s="30">
        <v>0</v>
      </c>
      <c r="S45">
        <v>0</v>
      </c>
      <c r="T45" s="30">
        <v>0</v>
      </c>
      <c r="U45">
        <v>0</v>
      </c>
      <c r="V45" s="30">
        <v>0</v>
      </c>
      <c r="W45">
        <v>0</v>
      </c>
      <c r="X45" s="30">
        <v>0</v>
      </c>
      <c r="Y45">
        <v>0</v>
      </c>
      <c r="Z45" s="30">
        <v>0</v>
      </c>
      <c r="AA45">
        <v>0</v>
      </c>
      <c r="AB45" s="30">
        <v>0</v>
      </c>
      <c r="AC45">
        <v>0</v>
      </c>
      <c r="AD45" s="30">
        <v>0</v>
      </c>
      <c r="AE45">
        <v>0</v>
      </c>
      <c r="AF45" s="30">
        <v>0</v>
      </c>
      <c r="AG45">
        <v>0</v>
      </c>
    </row>
    <row r="46" spans="1:33">
      <c r="A46" t="s">
        <v>261</v>
      </c>
      <c r="B46" s="30">
        <v>151032420.53999999</v>
      </c>
      <c r="C46" s="5">
        <v>0.65880000000000005</v>
      </c>
      <c r="D46" s="30">
        <v>0</v>
      </c>
      <c r="E46">
        <v>0</v>
      </c>
      <c r="F46" s="30">
        <v>0</v>
      </c>
      <c r="G46">
        <v>0</v>
      </c>
      <c r="H46" s="30">
        <v>0</v>
      </c>
      <c r="I46">
        <v>0</v>
      </c>
      <c r="J46" s="30">
        <v>0</v>
      </c>
      <c r="K46">
        <v>0</v>
      </c>
      <c r="L46" s="30">
        <v>0</v>
      </c>
      <c r="M46">
        <v>0</v>
      </c>
      <c r="N46" s="30">
        <v>0</v>
      </c>
      <c r="O46">
        <v>0</v>
      </c>
      <c r="P46" s="30">
        <v>37979284.020000003</v>
      </c>
      <c r="Q46" s="5">
        <v>0.443</v>
      </c>
      <c r="R46" s="30">
        <v>0</v>
      </c>
      <c r="S46">
        <v>0</v>
      </c>
      <c r="T46" s="30">
        <v>79177000</v>
      </c>
      <c r="U46" s="5">
        <v>3.5232999999999999</v>
      </c>
      <c r="V46" s="30">
        <v>6297300</v>
      </c>
      <c r="W46" s="5">
        <v>0.68410000000000004</v>
      </c>
      <c r="X46" s="30">
        <v>1388085.92</v>
      </c>
      <c r="Y46" s="5">
        <v>6.4600000000000005E-2</v>
      </c>
      <c r="Z46" s="30">
        <v>0</v>
      </c>
      <c r="AA46">
        <v>0</v>
      </c>
      <c r="AB46" s="30">
        <v>0</v>
      </c>
      <c r="AC46">
        <v>0</v>
      </c>
      <c r="AD46" s="30">
        <v>0</v>
      </c>
      <c r="AE46">
        <v>0</v>
      </c>
      <c r="AF46" s="30">
        <v>26190750.600000001</v>
      </c>
      <c r="AG46" s="5">
        <v>1.7589999999999999</v>
      </c>
    </row>
    <row r="47" spans="1:33" ht="13.5" thickBot="1">
      <c r="A47" t="s">
        <v>40</v>
      </c>
      <c r="B47" s="30">
        <v>147521329.69</v>
      </c>
      <c r="C47" s="5">
        <v>0.64339999999999997</v>
      </c>
      <c r="D47" s="30">
        <v>0</v>
      </c>
      <c r="E47">
        <v>0</v>
      </c>
      <c r="F47" s="30">
        <v>10917390.24</v>
      </c>
      <c r="G47" s="5">
        <v>0.72840000000000005</v>
      </c>
      <c r="H47" s="30">
        <v>0</v>
      </c>
      <c r="I47">
        <v>0</v>
      </c>
      <c r="J47" s="30">
        <v>0</v>
      </c>
      <c r="K47">
        <v>0</v>
      </c>
      <c r="L47" s="30">
        <v>0</v>
      </c>
      <c r="M47">
        <v>0</v>
      </c>
      <c r="N47" s="30">
        <v>8969132.6999999993</v>
      </c>
      <c r="O47" s="5">
        <v>4.3794000000000004</v>
      </c>
      <c r="P47" s="30">
        <v>0</v>
      </c>
      <c r="Q47">
        <v>0</v>
      </c>
      <c r="R47" s="30">
        <v>0</v>
      </c>
      <c r="S47">
        <v>0</v>
      </c>
      <c r="T47" s="30">
        <v>105184399.40000001</v>
      </c>
      <c r="U47" s="5">
        <v>4.6806000000000001</v>
      </c>
      <c r="V47" s="30">
        <v>0</v>
      </c>
      <c r="W47">
        <v>0</v>
      </c>
      <c r="X47" s="30">
        <v>19191907.350000001</v>
      </c>
      <c r="Y47" s="5">
        <v>0.8931</v>
      </c>
      <c r="Z47" s="30">
        <v>0</v>
      </c>
      <c r="AA47">
        <v>0</v>
      </c>
      <c r="AB47" s="30">
        <v>3258500</v>
      </c>
      <c r="AC47" s="5">
        <v>0.16839999999999999</v>
      </c>
      <c r="AD47" s="30">
        <v>0</v>
      </c>
      <c r="AE47">
        <v>0</v>
      </c>
      <c r="AF47" s="30">
        <v>0</v>
      </c>
      <c r="AG47">
        <v>0</v>
      </c>
    </row>
    <row r="48" spans="1:33" ht="14.25" thickTop="1" thickBot="1">
      <c r="A48" s="184" t="s">
        <v>262</v>
      </c>
      <c r="B48" s="185">
        <v>3868651941.5599999</v>
      </c>
      <c r="C48" s="186">
        <v>16.873799999999999</v>
      </c>
      <c r="D48" s="185">
        <v>212774873.69</v>
      </c>
      <c r="E48" s="186">
        <v>27.871600000000001</v>
      </c>
      <c r="F48" s="185">
        <v>362497012.12</v>
      </c>
      <c r="G48" s="186">
        <v>24.186299999999999</v>
      </c>
      <c r="H48" s="185">
        <v>54716803.899999999</v>
      </c>
      <c r="I48" s="186">
        <v>22.916399999999999</v>
      </c>
      <c r="J48" s="185">
        <v>58474213.25</v>
      </c>
      <c r="K48" s="186">
        <v>23.1402</v>
      </c>
      <c r="L48" s="185">
        <v>8347857.0800000001</v>
      </c>
      <c r="M48" s="186">
        <v>31.3611</v>
      </c>
      <c r="N48" s="185">
        <v>58216443.810000002</v>
      </c>
      <c r="O48" s="186">
        <v>28.425899999999999</v>
      </c>
      <c r="P48" s="185">
        <v>934300001.04999995</v>
      </c>
      <c r="Q48" s="186">
        <v>10.8973</v>
      </c>
      <c r="R48" s="185">
        <v>16714131.119999999</v>
      </c>
      <c r="S48" s="186">
        <v>20.3827</v>
      </c>
      <c r="T48" s="185">
        <v>386868899.39999998</v>
      </c>
      <c r="U48" s="186">
        <v>17.215299999999999</v>
      </c>
      <c r="V48" s="185">
        <v>185782931</v>
      </c>
      <c r="W48" s="186">
        <v>20.183199999999999</v>
      </c>
      <c r="X48" s="185">
        <v>401844327.75999999</v>
      </c>
      <c r="Y48" s="186">
        <v>18.6998</v>
      </c>
      <c r="Z48" s="185">
        <v>99267730.269999996</v>
      </c>
      <c r="AA48" s="186">
        <v>18.030999999999999</v>
      </c>
      <c r="AB48" s="185">
        <v>308505147.56999999</v>
      </c>
      <c r="AC48" s="186">
        <v>15.9396</v>
      </c>
      <c r="AD48" s="185">
        <v>372968880</v>
      </c>
      <c r="AE48" s="186">
        <v>18.698599999999999</v>
      </c>
      <c r="AF48" s="185">
        <v>407372689.54000002</v>
      </c>
      <c r="AG48" s="186">
        <v>27.360099999999999</v>
      </c>
    </row>
    <row r="49" spans="1:33" ht="13.5" thickTop="1">
      <c r="A49" t="s">
        <v>263</v>
      </c>
      <c r="B49" s="30">
        <v>308746702.06999999</v>
      </c>
      <c r="C49" s="5">
        <v>1.3467</v>
      </c>
      <c r="D49" s="30">
        <v>0</v>
      </c>
      <c r="E49">
        <v>0</v>
      </c>
      <c r="F49" s="30">
        <v>20553700.960000001</v>
      </c>
      <c r="G49" s="5">
        <v>1.3714</v>
      </c>
      <c r="H49" s="30">
        <v>0</v>
      </c>
      <c r="I49">
        <v>0</v>
      </c>
      <c r="J49" s="30">
        <v>0</v>
      </c>
      <c r="K49">
        <v>0</v>
      </c>
      <c r="L49" s="30">
        <v>0</v>
      </c>
      <c r="M49">
        <v>0</v>
      </c>
      <c r="N49" s="30">
        <v>1826658.56</v>
      </c>
      <c r="O49" s="5">
        <v>0.89190000000000003</v>
      </c>
      <c r="P49" s="30">
        <v>156549242.11000001</v>
      </c>
      <c r="Q49" s="5">
        <v>1.8259000000000001</v>
      </c>
      <c r="R49" s="30">
        <v>777337.44</v>
      </c>
      <c r="S49" s="5">
        <v>0.94799999999999995</v>
      </c>
      <c r="T49" s="30">
        <v>0</v>
      </c>
      <c r="U49">
        <v>0</v>
      </c>
      <c r="V49" s="30">
        <v>0</v>
      </c>
      <c r="W49">
        <v>0</v>
      </c>
      <c r="X49" s="30">
        <v>51813313.520000003</v>
      </c>
      <c r="Y49" s="5">
        <v>2.4110999999999998</v>
      </c>
      <c r="Z49" s="30">
        <v>6032045.5199999996</v>
      </c>
      <c r="AA49" s="5">
        <v>1.0956999999999999</v>
      </c>
      <c r="AB49" s="30">
        <v>40049603.960000001</v>
      </c>
      <c r="AC49" s="5">
        <v>2.0693000000000001</v>
      </c>
      <c r="AD49" s="30">
        <v>0</v>
      </c>
      <c r="AE49">
        <v>0</v>
      </c>
      <c r="AF49" s="30">
        <v>31144800</v>
      </c>
      <c r="AG49" s="5">
        <v>2.0918000000000001</v>
      </c>
    </row>
    <row r="50" spans="1:33" ht="13.5" thickBot="1">
      <c r="A50" t="s">
        <v>264</v>
      </c>
      <c r="B50" s="30">
        <v>292114003.95999998</v>
      </c>
      <c r="C50" s="5">
        <v>1.2741</v>
      </c>
      <c r="D50" s="30">
        <v>26334783.5</v>
      </c>
      <c r="E50" s="5">
        <v>3.4496000000000002</v>
      </c>
      <c r="F50" s="30">
        <v>29059632</v>
      </c>
      <c r="G50" s="5">
        <v>1.9389000000000001</v>
      </c>
      <c r="H50" s="30">
        <v>0</v>
      </c>
      <c r="I50">
        <v>0</v>
      </c>
      <c r="J50" s="30">
        <v>0</v>
      </c>
      <c r="K50">
        <v>0</v>
      </c>
      <c r="L50" s="30">
        <v>0</v>
      </c>
      <c r="M50">
        <v>0</v>
      </c>
      <c r="N50" s="30">
        <v>5740082.5</v>
      </c>
      <c r="O50" s="5">
        <v>2.8028</v>
      </c>
      <c r="P50" s="30">
        <v>127571.5</v>
      </c>
      <c r="Q50" s="5">
        <v>1.5E-3</v>
      </c>
      <c r="R50" s="30">
        <v>0</v>
      </c>
      <c r="S50">
        <v>0</v>
      </c>
      <c r="T50" s="30">
        <v>100012500</v>
      </c>
      <c r="U50" s="5">
        <v>4.4504999999999999</v>
      </c>
      <c r="V50" s="30">
        <v>12373200</v>
      </c>
      <c r="W50" s="5">
        <v>1.3442000000000001</v>
      </c>
      <c r="X50" s="30">
        <v>0</v>
      </c>
      <c r="Y50">
        <v>0</v>
      </c>
      <c r="Z50" s="30">
        <v>35601298.359999999</v>
      </c>
      <c r="AA50" s="5">
        <v>6.4665999999999997</v>
      </c>
      <c r="AB50" s="30">
        <v>36893922</v>
      </c>
      <c r="AC50" s="5">
        <v>1.9061999999999999</v>
      </c>
      <c r="AD50" s="30">
        <v>33891289.100000001</v>
      </c>
      <c r="AE50" s="5">
        <v>1.6991000000000001</v>
      </c>
      <c r="AF50" s="30">
        <v>12079725</v>
      </c>
      <c r="AG50" s="5">
        <v>0.81130000000000002</v>
      </c>
    </row>
    <row r="51" spans="1:33" ht="14.25" thickTop="1" thickBot="1">
      <c r="A51" s="184" t="s">
        <v>265</v>
      </c>
      <c r="B51" s="185">
        <v>600860706.02999997</v>
      </c>
      <c r="C51" s="186">
        <v>2.6208</v>
      </c>
      <c r="D51" s="185">
        <v>26334783.5</v>
      </c>
      <c r="E51" s="186">
        <v>3.4496000000000002</v>
      </c>
      <c r="F51" s="185">
        <v>49613332.960000001</v>
      </c>
      <c r="G51" s="186">
        <v>3.3102999999999998</v>
      </c>
      <c r="H51" s="185">
        <v>0</v>
      </c>
      <c r="I51" s="184">
        <v>0</v>
      </c>
      <c r="J51" s="185">
        <v>0</v>
      </c>
      <c r="K51" s="184">
        <v>0</v>
      </c>
      <c r="L51" s="185">
        <v>0</v>
      </c>
      <c r="M51" s="184">
        <v>0</v>
      </c>
      <c r="N51" s="185">
        <v>7566741.0599999996</v>
      </c>
      <c r="O51" s="186">
        <v>3.6947000000000001</v>
      </c>
      <c r="P51" s="185">
        <v>156676813.61000001</v>
      </c>
      <c r="Q51" s="186">
        <v>1.8273999999999999</v>
      </c>
      <c r="R51" s="185">
        <v>777337.44</v>
      </c>
      <c r="S51" s="186">
        <v>0.94799999999999995</v>
      </c>
      <c r="T51" s="185">
        <v>100012500</v>
      </c>
      <c r="U51" s="186">
        <v>4.4504999999999999</v>
      </c>
      <c r="V51" s="185">
        <v>12373200</v>
      </c>
      <c r="W51" s="186">
        <v>1.3442000000000001</v>
      </c>
      <c r="X51" s="185">
        <v>51813313.520000003</v>
      </c>
      <c r="Y51" s="186">
        <v>2.4110999999999998</v>
      </c>
      <c r="Z51" s="185">
        <v>41633343.880000003</v>
      </c>
      <c r="AA51" s="186">
        <v>7.5622999999999996</v>
      </c>
      <c r="AB51" s="185">
        <v>76943525.959999993</v>
      </c>
      <c r="AC51" s="186">
        <v>3.9754999999999998</v>
      </c>
      <c r="AD51" s="185">
        <v>33891289.100000001</v>
      </c>
      <c r="AE51" s="186">
        <v>1.6991000000000001</v>
      </c>
      <c r="AF51" s="185">
        <v>43224525</v>
      </c>
      <c r="AG51" s="186">
        <v>2.9030999999999998</v>
      </c>
    </row>
    <row r="52" spans="1:33" ht="13.5" thickTop="1">
      <c r="A52" t="s">
        <v>266</v>
      </c>
      <c r="B52" s="30">
        <v>0</v>
      </c>
      <c r="C52">
        <v>0</v>
      </c>
      <c r="D52" s="30">
        <v>0</v>
      </c>
      <c r="E52">
        <v>0</v>
      </c>
      <c r="F52" s="30">
        <v>0</v>
      </c>
      <c r="G52">
        <v>0</v>
      </c>
      <c r="H52" s="30">
        <v>0</v>
      </c>
      <c r="I52">
        <v>0</v>
      </c>
      <c r="J52" s="30">
        <v>0</v>
      </c>
      <c r="K52">
        <v>0</v>
      </c>
      <c r="L52" s="30">
        <v>0</v>
      </c>
      <c r="M52">
        <v>0</v>
      </c>
      <c r="N52" s="30">
        <v>0</v>
      </c>
      <c r="O52">
        <v>0</v>
      </c>
      <c r="P52" s="30">
        <v>0</v>
      </c>
      <c r="Q52">
        <v>0</v>
      </c>
      <c r="R52" s="30">
        <v>0</v>
      </c>
      <c r="S52">
        <v>0</v>
      </c>
      <c r="T52" s="30">
        <v>0</v>
      </c>
      <c r="U52">
        <v>0</v>
      </c>
      <c r="V52" s="30">
        <v>0</v>
      </c>
      <c r="W52">
        <v>0</v>
      </c>
      <c r="X52" s="30">
        <v>0</v>
      </c>
      <c r="Y52">
        <v>0</v>
      </c>
      <c r="Z52" s="30">
        <v>0</v>
      </c>
      <c r="AA52">
        <v>0</v>
      </c>
      <c r="AB52" s="30">
        <v>0</v>
      </c>
      <c r="AC52">
        <v>0</v>
      </c>
      <c r="AD52" s="30">
        <v>0</v>
      </c>
      <c r="AE52">
        <v>0</v>
      </c>
      <c r="AF52" s="30">
        <v>0</v>
      </c>
      <c r="AG52">
        <v>0</v>
      </c>
    </row>
    <row r="53" spans="1:33">
      <c r="A53" t="s">
        <v>267</v>
      </c>
      <c r="B53" s="30">
        <v>525613706.43000001</v>
      </c>
      <c r="C53" s="5">
        <v>2.2926000000000002</v>
      </c>
      <c r="D53" s="30">
        <v>4608128</v>
      </c>
      <c r="E53" s="5">
        <v>0.60360000000000003</v>
      </c>
      <c r="F53" s="30">
        <v>8516386.5</v>
      </c>
      <c r="G53" s="5">
        <v>0.56820000000000004</v>
      </c>
      <c r="H53" s="30">
        <v>8380409.2999999998</v>
      </c>
      <c r="I53" s="5">
        <v>3.5099</v>
      </c>
      <c r="J53" s="30">
        <v>5291468.22</v>
      </c>
      <c r="K53" s="5">
        <v>2.0939999999999999</v>
      </c>
      <c r="L53" s="30">
        <v>3064871.73</v>
      </c>
      <c r="M53" s="5">
        <v>11.514099999999999</v>
      </c>
      <c r="N53" s="30">
        <v>1530678</v>
      </c>
      <c r="O53" s="5">
        <v>0.74739999999999995</v>
      </c>
      <c r="P53" s="30">
        <v>94684178.590000004</v>
      </c>
      <c r="Q53" s="5">
        <v>1.1044</v>
      </c>
      <c r="R53" s="30">
        <v>4374112.9400000004</v>
      </c>
      <c r="S53" s="5">
        <v>5.3342000000000001</v>
      </c>
      <c r="T53" s="30">
        <v>160988681</v>
      </c>
      <c r="U53" s="5">
        <v>7.1638999999999999</v>
      </c>
      <c r="V53" s="30">
        <v>45010884</v>
      </c>
      <c r="W53" s="5">
        <v>4.8898999999999999</v>
      </c>
      <c r="X53" s="30">
        <v>28473882</v>
      </c>
      <c r="Y53" s="5">
        <v>1.325</v>
      </c>
      <c r="Z53" s="30">
        <v>16068123.77</v>
      </c>
      <c r="AA53" s="5">
        <v>2.9186000000000001</v>
      </c>
      <c r="AB53" s="30">
        <v>16565270.199999999</v>
      </c>
      <c r="AC53" s="5">
        <v>0.85589999999999999</v>
      </c>
      <c r="AD53" s="30">
        <v>18949620</v>
      </c>
      <c r="AE53" s="5">
        <v>0.95</v>
      </c>
      <c r="AF53" s="30">
        <v>109107012.18000001</v>
      </c>
      <c r="AG53" s="5">
        <v>7.3278999999999996</v>
      </c>
    </row>
    <row r="54" spans="1:33">
      <c r="A54" t="s">
        <v>268</v>
      </c>
      <c r="B54" s="30">
        <v>366984927.45999998</v>
      </c>
      <c r="C54" s="5">
        <v>1.6007</v>
      </c>
      <c r="D54" s="30">
        <v>0</v>
      </c>
      <c r="E54">
        <v>0</v>
      </c>
      <c r="F54" s="30">
        <v>14911296.66</v>
      </c>
      <c r="G54" s="5">
        <v>0.99490000000000001</v>
      </c>
      <c r="H54" s="30">
        <v>7293492.1799999997</v>
      </c>
      <c r="I54" s="5">
        <v>3.0546000000000002</v>
      </c>
      <c r="J54" s="30">
        <v>8928943.9199999999</v>
      </c>
      <c r="K54" s="5">
        <v>3.5335000000000001</v>
      </c>
      <c r="L54" s="30">
        <v>0</v>
      </c>
      <c r="M54">
        <v>0</v>
      </c>
      <c r="N54" s="30">
        <v>0</v>
      </c>
      <c r="O54">
        <v>0</v>
      </c>
      <c r="P54" s="30">
        <v>155491649.13</v>
      </c>
      <c r="Q54" s="5">
        <v>1.8136000000000001</v>
      </c>
      <c r="R54" s="30">
        <v>0</v>
      </c>
      <c r="S54">
        <v>0</v>
      </c>
      <c r="T54" s="30">
        <v>80613000</v>
      </c>
      <c r="U54" s="5">
        <v>3.5872000000000002</v>
      </c>
      <c r="V54" s="30">
        <v>35688609</v>
      </c>
      <c r="W54" s="5">
        <v>3.8772000000000002</v>
      </c>
      <c r="X54" s="30">
        <v>24632356.32</v>
      </c>
      <c r="Y54" s="5">
        <v>1.1463000000000001</v>
      </c>
      <c r="Z54" s="30">
        <v>0</v>
      </c>
      <c r="AA54">
        <v>0</v>
      </c>
      <c r="AB54" s="30">
        <v>1782534</v>
      </c>
      <c r="AC54" s="5">
        <v>9.2100000000000001E-2</v>
      </c>
      <c r="AD54" s="30">
        <v>37473800</v>
      </c>
      <c r="AE54" s="5">
        <v>1.8787</v>
      </c>
      <c r="AF54" s="30">
        <v>169246.25</v>
      </c>
      <c r="AG54" s="5">
        <v>1.14E-2</v>
      </c>
    </row>
    <row r="55" spans="1:33">
      <c r="A55" t="s">
        <v>269</v>
      </c>
      <c r="B55" s="30">
        <v>490523983.80000001</v>
      </c>
      <c r="C55" s="5">
        <v>2.1395</v>
      </c>
      <c r="D55" s="30">
        <v>52515471.159999996</v>
      </c>
      <c r="E55" s="5">
        <v>6.8791000000000002</v>
      </c>
      <c r="F55" s="30">
        <v>7090340.4000000004</v>
      </c>
      <c r="G55" s="5">
        <v>0.47310000000000002</v>
      </c>
      <c r="H55" s="30">
        <v>0</v>
      </c>
      <c r="I55">
        <v>0</v>
      </c>
      <c r="J55" s="30">
        <v>3107590.72</v>
      </c>
      <c r="K55" s="5">
        <v>1.2298</v>
      </c>
      <c r="L55" s="30">
        <v>0</v>
      </c>
      <c r="M55">
        <v>0</v>
      </c>
      <c r="N55" s="30">
        <v>0</v>
      </c>
      <c r="O55">
        <v>0</v>
      </c>
      <c r="P55" s="30">
        <v>64790255.899999999</v>
      </c>
      <c r="Q55" s="5">
        <v>0.75570000000000004</v>
      </c>
      <c r="R55" s="30">
        <v>3896208.94</v>
      </c>
      <c r="S55" s="5">
        <v>4.7514000000000003</v>
      </c>
      <c r="T55" s="30">
        <v>101055936.95999999</v>
      </c>
      <c r="U55" s="5">
        <v>4.4969000000000001</v>
      </c>
      <c r="V55" s="30">
        <v>3746730</v>
      </c>
      <c r="W55" s="5">
        <v>0.40699999999999997</v>
      </c>
      <c r="X55" s="30">
        <v>9092678.4000000004</v>
      </c>
      <c r="Y55" s="5">
        <v>0.42309999999999998</v>
      </c>
      <c r="Z55" s="30">
        <v>4965878.5</v>
      </c>
      <c r="AA55" s="5">
        <v>0.90200000000000002</v>
      </c>
      <c r="AB55" s="30">
        <v>82543375.680000007</v>
      </c>
      <c r="AC55" s="5">
        <v>4.2648000000000001</v>
      </c>
      <c r="AD55" s="30">
        <v>104230628.64</v>
      </c>
      <c r="AE55" s="5">
        <v>5.2255000000000003</v>
      </c>
      <c r="AF55" s="30">
        <v>53488888.5</v>
      </c>
      <c r="AG55" s="5">
        <v>3.5924</v>
      </c>
    </row>
    <row r="56" spans="1:33">
      <c r="A56" t="s">
        <v>270</v>
      </c>
      <c r="B56" s="30">
        <v>181563938.34</v>
      </c>
      <c r="C56" s="5">
        <v>0.79190000000000005</v>
      </c>
      <c r="D56" s="30">
        <v>0</v>
      </c>
      <c r="E56">
        <v>0</v>
      </c>
      <c r="F56" s="30">
        <v>3989920.6</v>
      </c>
      <c r="G56" s="5">
        <v>0.26619999999999999</v>
      </c>
      <c r="H56" s="30">
        <v>10050120.65</v>
      </c>
      <c r="I56" s="5">
        <v>4.2092000000000001</v>
      </c>
      <c r="J56" s="30">
        <v>4792293</v>
      </c>
      <c r="K56" s="5">
        <v>1.8965000000000001</v>
      </c>
      <c r="L56" s="30">
        <v>0</v>
      </c>
      <c r="M56">
        <v>0</v>
      </c>
      <c r="N56" s="30">
        <v>0</v>
      </c>
      <c r="O56">
        <v>0</v>
      </c>
      <c r="P56" s="30">
        <v>35009528.899999999</v>
      </c>
      <c r="Q56" s="5">
        <v>0.4083</v>
      </c>
      <c r="R56" s="30">
        <v>0</v>
      </c>
      <c r="S56">
        <v>0</v>
      </c>
      <c r="T56" s="30">
        <v>74000000</v>
      </c>
      <c r="U56" s="5">
        <v>3.2928999999999999</v>
      </c>
      <c r="V56" s="30">
        <v>29432610</v>
      </c>
      <c r="W56" s="5">
        <v>3.1974999999999998</v>
      </c>
      <c r="X56" s="30">
        <v>21749448.800000001</v>
      </c>
      <c r="Y56" s="5">
        <v>1.0121</v>
      </c>
      <c r="Z56" s="30">
        <v>0</v>
      </c>
      <c r="AA56">
        <v>0</v>
      </c>
      <c r="AB56" s="30">
        <v>0</v>
      </c>
      <c r="AC56">
        <v>0</v>
      </c>
      <c r="AD56" s="30">
        <v>0</v>
      </c>
      <c r="AE56">
        <v>0</v>
      </c>
      <c r="AF56" s="30">
        <v>2540016.39</v>
      </c>
      <c r="AG56" s="5">
        <v>0.1706</v>
      </c>
    </row>
    <row r="57" spans="1:33">
      <c r="A57" t="s">
        <v>271</v>
      </c>
      <c r="B57" s="30">
        <v>397347249.36000001</v>
      </c>
      <c r="C57" s="5">
        <v>1.7331000000000001</v>
      </c>
      <c r="D57" s="30">
        <v>38094808.25</v>
      </c>
      <c r="E57" s="5">
        <v>4.9901</v>
      </c>
      <c r="F57" s="30">
        <v>46711170.979999997</v>
      </c>
      <c r="G57" s="5">
        <v>3.1166</v>
      </c>
      <c r="H57" s="30">
        <v>11366297.050000001</v>
      </c>
      <c r="I57" s="5">
        <v>4.7603999999999997</v>
      </c>
      <c r="J57" s="30">
        <v>23604642.59</v>
      </c>
      <c r="K57" s="5">
        <v>9.3411000000000008</v>
      </c>
      <c r="L57" s="30">
        <v>838743.8</v>
      </c>
      <c r="M57" s="5">
        <v>3.1509999999999998</v>
      </c>
      <c r="N57" s="30">
        <v>4850290.3099999996</v>
      </c>
      <c r="O57" s="5">
        <v>2.3683000000000001</v>
      </c>
      <c r="P57" s="30">
        <v>56490664.799999997</v>
      </c>
      <c r="Q57" s="5">
        <v>0.65890000000000004</v>
      </c>
      <c r="R57" s="30">
        <v>4500283.53</v>
      </c>
      <c r="S57" s="5">
        <v>5.4880000000000004</v>
      </c>
      <c r="T57" s="30">
        <v>80726654.400000006</v>
      </c>
      <c r="U57" s="5">
        <v>3.5922999999999998</v>
      </c>
      <c r="V57" s="30">
        <v>36145377</v>
      </c>
      <c r="W57" s="5">
        <v>3.9268000000000001</v>
      </c>
      <c r="X57" s="30">
        <v>53961150.670000002</v>
      </c>
      <c r="Y57" s="5">
        <v>2.5110999999999999</v>
      </c>
      <c r="Z57" s="30">
        <v>5774643.6799999997</v>
      </c>
      <c r="AA57" s="5">
        <v>1.0488999999999999</v>
      </c>
      <c r="AB57" s="30">
        <v>3483519.3</v>
      </c>
      <c r="AC57" s="5">
        <v>0.18</v>
      </c>
      <c r="AD57" s="30">
        <v>30799003</v>
      </c>
      <c r="AE57" s="5">
        <v>1.5441</v>
      </c>
      <c r="AF57" s="30">
        <v>0</v>
      </c>
      <c r="AG57">
        <v>0</v>
      </c>
    </row>
    <row r="58" spans="1:33" ht="13.5" thickBot="1">
      <c r="A58" t="s">
        <v>272</v>
      </c>
      <c r="B58" s="30">
        <v>576545575.38999999</v>
      </c>
      <c r="C58" s="5">
        <v>2.5146999999999999</v>
      </c>
      <c r="D58" s="30">
        <v>106342.8</v>
      </c>
      <c r="E58" s="5">
        <v>1.3899999999999999E-2</v>
      </c>
      <c r="F58" s="30">
        <v>44148620.359999999</v>
      </c>
      <c r="G58" s="5">
        <v>2.9457</v>
      </c>
      <c r="H58" s="30">
        <v>10845319.119999999</v>
      </c>
      <c r="I58" s="5">
        <v>4.5422000000000002</v>
      </c>
      <c r="J58" s="30">
        <v>7135901.5599999996</v>
      </c>
      <c r="K58" s="5">
        <v>2.8239000000000001</v>
      </c>
      <c r="L58" s="30">
        <v>791573.64</v>
      </c>
      <c r="M58" s="5">
        <v>2.9738000000000002</v>
      </c>
      <c r="N58" s="30">
        <v>2543660.6</v>
      </c>
      <c r="O58" s="5">
        <v>1.242</v>
      </c>
      <c r="P58" s="30">
        <v>87136497.260000005</v>
      </c>
      <c r="Q58" s="5">
        <v>1.0163</v>
      </c>
      <c r="R58" s="30">
        <v>3015163.98</v>
      </c>
      <c r="S58" s="5">
        <v>3.677</v>
      </c>
      <c r="T58" s="30">
        <v>160248050.90000001</v>
      </c>
      <c r="U58" s="5">
        <v>7.1308999999999996</v>
      </c>
      <c r="V58" s="30">
        <v>16296550</v>
      </c>
      <c r="W58" s="5">
        <v>1.7704</v>
      </c>
      <c r="X58" s="30">
        <v>78716303.799999997</v>
      </c>
      <c r="Y58" s="5">
        <v>3.6631</v>
      </c>
      <c r="Z58" s="30">
        <v>24005730.5</v>
      </c>
      <c r="AA58" s="5">
        <v>4.3604000000000003</v>
      </c>
      <c r="AB58" s="30">
        <v>8959149.4499999993</v>
      </c>
      <c r="AC58" s="5">
        <v>0.46289999999999998</v>
      </c>
      <c r="AD58" s="30">
        <v>92955681.420000002</v>
      </c>
      <c r="AE58" s="5">
        <v>4.6603000000000003</v>
      </c>
      <c r="AF58" s="30">
        <v>39641030</v>
      </c>
      <c r="AG58" s="5">
        <v>2.6623999999999999</v>
      </c>
    </row>
    <row r="59" spans="1:33" ht="14.25" thickTop="1" thickBot="1">
      <c r="A59" s="184" t="s">
        <v>273</v>
      </c>
      <c r="B59" s="185">
        <v>2538579380.7800002</v>
      </c>
      <c r="C59" s="186">
        <v>11.0725</v>
      </c>
      <c r="D59" s="185">
        <v>95324750.209999993</v>
      </c>
      <c r="E59" s="186">
        <v>12.486700000000001</v>
      </c>
      <c r="F59" s="185">
        <v>125367735.5</v>
      </c>
      <c r="G59" s="186">
        <v>8.3646999999999991</v>
      </c>
      <c r="H59" s="185">
        <v>47935638.299999997</v>
      </c>
      <c r="I59" s="186">
        <v>20.0763</v>
      </c>
      <c r="J59" s="185">
        <v>52860840.009999998</v>
      </c>
      <c r="K59" s="186">
        <v>20.918800000000001</v>
      </c>
      <c r="L59" s="185">
        <v>4695189.17</v>
      </c>
      <c r="M59" s="186">
        <v>17.6388</v>
      </c>
      <c r="N59" s="185">
        <v>8924628.9100000001</v>
      </c>
      <c r="O59" s="186">
        <v>4.3577000000000004</v>
      </c>
      <c r="P59" s="185">
        <v>493602774.57999998</v>
      </c>
      <c r="Q59" s="186">
        <v>5.7572000000000001</v>
      </c>
      <c r="R59" s="185">
        <v>15785769.390000001</v>
      </c>
      <c r="S59" s="186">
        <v>19.250599999999999</v>
      </c>
      <c r="T59" s="185">
        <v>657632323.25999999</v>
      </c>
      <c r="U59" s="186">
        <v>29.264099999999999</v>
      </c>
      <c r="V59" s="185">
        <v>166320760</v>
      </c>
      <c r="W59" s="186">
        <v>18.068899999999999</v>
      </c>
      <c r="X59" s="185">
        <v>216625819.99000001</v>
      </c>
      <c r="Y59" s="186">
        <v>10.0806</v>
      </c>
      <c r="Z59" s="185">
        <v>50814376.450000003</v>
      </c>
      <c r="AA59" s="186">
        <v>9.2299000000000007</v>
      </c>
      <c r="AB59" s="185">
        <v>113333848.63</v>
      </c>
      <c r="AC59" s="186">
        <v>5.8555999999999999</v>
      </c>
      <c r="AD59" s="185">
        <v>284408733.06</v>
      </c>
      <c r="AE59" s="186">
        <v>14.258699999999999</v>
      </c>
      <c r="AF59" s="185">
        <v>204946193.31999999</v>
      </c>
      <c r="AG59" s="186">
        <v>13.7646</v>
      </c>
    </row>
    <row r="60" spans="1:33" ht="13.5" thickTop="1">
      <c r="A60" t="s">
        <v>274</v>
      </c>
      <c r="B60" s="30">
        <v>1612358083.6500001</v>
      </c>
      <c r="C60" s="5">
        <v>7.0326000000000004</v>
      </c>
      <c r="D60" s="30">
        <v>27470864</v>
      </c>
      <c r="E60" s="5">
        <v>3.5983999999999998</v>
      </c>
      <c r="F60" s="30">
        <v>86555436.079999998</v>
      </c>
      <c r="G60" s="5">
        <v>5.7751000000000001</v>
      </c>
      <c r="H60" s="30">
        <v>14461313.6</v>
      </c>
      <c r="I60" s="5">
        <v>6.0567000000000002</v>
      </c>
      <c r="J60" s="30">
        <v>14946903.359999999</v>
      </c>
      <c r="K60" s="5">
        <v>5.915</v>
      </c>
      <c r="L60" s="30">
        <v>1114478.56</v>
      </c>
      <c r="M60" s="5">
        <v>4.1868999999999996</v>
      </c>
      <c r="N60" s="30">
        <v>11608160.880000001</v>
      </c>
      <c r="O60" s="5">
        <v>5.6680000000000001</v>
      </c>
      <c r="P60" s="30">
        <v>812942963.04999995</v>
      </c>
      <c r="Q60" s="5">
        <v>9.4818999999999996</v>
      </c>
      <c r="R60" s="30">
        <v>7504113.9199999999</v>
      </c>
      <c r="S60" s="5">
        <v>9.1511999999999993</v>
      </c>
      <c r="T60" s="30">
        <v>103250400</v>
      </c>
      <c r="U60" s="5">
        <v>4.5945999999999998</v>
      </c>
      <c r="V60" s="30">
        <v>73013420</v>
      </c>
      <c r="W60" s="5">
        <v>7.9321000000000002</v>
      </c>
      <c r="X60" s="30">
        <v>130139620.09999999</v>
      </c>
      <c r="Y60" s="5">
        <v>6.056</v>
      </c>
      <c r="Z60" s="30">
        <v>10450202</v>
      </c>
      <c r="AA60" s="5">
        <v>1.8982000000000001</v>
      </c>
      <c r="AB60" s="30">
        <v>124590380.40000001</v>
      </c>
      <c r="AC60" s="5">
        <v>6.4371999999999998</v>
      </c>
      <c r="AD60" s="30">
        <v>114739353.59999999</v>
      </c>
      <c r="AE60" s="5">
        <v>5.7523999999999997</v>
      </c>
      <c r="AF60" s="30">
        <v>79570474.099999994</v>
      </c>
      <c r="AG60" s="5">
        <v>5.3441000000000001</v>
      </c>
    </row>
    <row r="61" spans="1:33" ht="13.5" thickBot="1">
      <c r="A61" t="s">
        <v>275</v>
      </c>
      <c r="B61" s="30">
        <v>0</v>
      </c>
      <c r="C61">
        <v>0</v>
      </c>
      <c r="D61" s="30">
        <v>0</v>
      </c>
      <c r="E61">
        <v>0</v>
      </c>
      <c r="F61" s="30">
        <v>0</v>
      </c>
      <c r="G61">
        <v>0</v>
      </c>
      <c r="H61" s="30">
        <v>0</v>
      </c>
      <c r="I61">
        <v>0</v>
      </c>
      <c r="J61" s="30">
        <v>0</v>
      </c>
      <c r="K61">
        <v>0</v>
      </c>
      <c r="L61" s="30">
        <v>0</v>
      </c>
      <c r="M61">
        <v>0</v>
      </c>
      <c r="N61" s="30">
        <v>0</v>
      </c>
      <c r="O61">
        <v>0</v>
      </c>
      <c r="P61" s="30">
        <v>0</v>
      </c>
      <c r="Q61">
        <v>0</v>
      </c>
      <c r="R61" s="30">
        <v>0</v>
      </c>
      <c r="S61">
        <v>0</v>
      </c>
      <c r="T61" s="30">
        <v>0</v>
      </c>
      <c r="U61">
        <v>0</v>
      </c>
      <c r="V61" s="30">
        <v>0</v>
      </c>
      <c r="W61">
        <v>0</v>
      </c>
      <c r="X61" s="30">
        <v>0</v>
      </c>
      <c r="Y61">
        <v>0</v>
      </c>
      <c r="Z61" s="30">
        <v>0</v>
      </c>
      <c r="AA61">
        <v>0</v>
      </c>
      <c r="AB61" s="30">
        <v>0</v>
      </c>
      <c r="AC61">
        <v>0</v>
      </c>
      <c r="AD61" s="30">
        <v>0</v>
      </c>
      <c r="AE61">
        <v>0</v>
      </c>
      <c r="AF61" s="30">
        <v>0</v>
      </c>
      <c r="AG61">
        <v>0</v>
      </c>
    </row>
    <row r="62" spans="1:33" ht="14.25" thickTop="1" thickBot="1">
      <c r="A62" s="184" t="s">
        <v>276</v>
      </c>
      <c r="B62" s="185">
        <v>1612358083.6500001</v>
      </c>
      <c r="C62" s="186">
        <v>7.0326000000000004</v>
      </c>
      <c r="D62" s="185">
        <v>27470864</v>
      </c>
      <c r="E62" s="186">
        <v>3.5983999999999998</v>
      </c>
      <c r="F62" s="185">
        <v>86555436.079999998</v>
      </c>
      <c r="G62" s="186">
        <v>5.7751000000000001</v>
      </c>
      <c r="H62" s="185">
        <v>14461313.6</v>
      </c>
      <c r="I62" s="186">
        <v>6.0567000000000002</v>
      </c>
      <c r="J62" s="185">
        <v>14946903.359999999</v>
      </c>
      <c r="K62" s="186">
        <v>5.915</v>
      </c>
      <c r="L62" s="185">
        <v>1114478.56</v>
      </c>
      <c r="M62" s="186">
        <v>4.1868999999999996</v>
      </c>
      <c r="N62" s="185">
        <v>11608160.880000001</v>
      </c>
      <c r="O62" s="186">
        <v>5.6680000000000001</v>
      </c>
      <c r="P62" s="185">
        <v>812942963.04999995</v>
      </c>
      <c r="Q62" s="186">
        <v>9.4818999999999996</v>
      </c>
      <c r="R62" s="185">
        <v>7504113.9199999999</v>
      </c>
      <c r="S62" s="186">
        <v>9.1511999999999993</v>
      </c>
      <c r="T62" s="185">
        <v>103250400</v>
      </c>
      <c r="U62" s="186">
        <v>4.5945999999999998</v>
      </c>
      <c r="V62" s="185">
        <v>73013420</v>
      </c>
      <c r="W62" s="186">
        <v>7.9321000000000002</v>
      </c>
      <c r="X62" s="185">
        <v>130139620.09999999</v>
      </c>
      <c r="Y62" s="186">
        <v>6.056</v>
      </c>
      <c r="Z62" s="185">
        <v>10450202</v>
      </c>
      <c r="AA62" s="186">
        <v>1.8982000000000001</v>
      </c>
      <c r="AB62" s="185">
        <v>124590380.40000001</v>
      </c>
      <c r="AC62" s="186">
        <v>6.4371999999999998</v>
      </c>
      <c r="AD62" s="185">
        <v>114739353.59999999</v>
      </c>
      <c r="AE62" s="186">
        <v>5.7523999999999997</v>
      </c>
      <c r="AF62" s="185">
        <v>79570474.099999994</v>
      </c>
      <c r="AG62" s="186">
        <v>5.3441000000000001</v>
      </c>
    </row>
    <row r="63" spans="1:33" ht="13.5" thickTop="1">
      <c r="A63" t="s">
        <v>281</v>
      </c>
      <c r="B63" s="30">
        <v>69499520</v>
      </c>
      <c r="C63" s="5">
        <v>0.30309999999999998</v>
      </c>
      <c r="D63" s="30">
        <v>43276656.5</v>
      </c>
      <c r="E63" s="5">
        <v>5.6688999999999998</v>
      </c>
      <c r="F63" s="30">
        <v>0</v>
      </c>
      <c r="G63">
        <v>0</v>
      </c>
      <c r="H63" s="30">
        <v>0</v>
      </c>
      <c r="I63">
        <v>0</v>
      </c>
      <c r="J63" s="30">
        <v>0</v>
      </c>
      <c r="K63">
        <v>0</v>
      </c>
      <c r="L63" s="30">
        <v>0</v>
      </c>
      <c r="M63">
        <v>0</v>
      </c>
      <c r="N63" s="30">
        <v>0</v>
      </c>
      <c r="O63">
        <v>0</v>
      </c>
      <c r="P63" s="30">
        <v>316701</v>
      </c>
      <c r="Q63" s="5">
        <v>3.7000000000000002E-3</v>
      </c>
      <c r="R63" s="30">
        <v>3735616.5</v>
      </c>
      <c r="S63" s="5">
        <v>4.5555000000000003</v>
      </c>
      <c r="T63" s="30">
        <v>0</v>
      </c>
      <c r="U63">
        <v>0</v>
      </c>
      <c r="V63" s="30">
        <v>10774546</v>
      </c>
      <c r="W63" s="5">
        <v>1.1705000000000001</v>
      </c>
      <c r="X63" s="30">
        <v>0</v>
      </c>
      <c r="Y63">
        <v>0</v>
      </c>
      <c r="Z63" s="30">
        <v>0</v>
      </c>
      <c r="AA63">
        <v>0</v>
      </c>
      <c r="AB63" s="30">
        <v>11396000</v>
      </c>
      <c r="AC63" s="5">
        <v>0.58879999999999999</v>
      </c>
      <c r="AD63" s="30">
        <v>0</v>
      </c>
      <c r="AE63">
        <v>0</v>
      </c>
      <c r="AF63" s="30">
        <v>0</v>
      </c>
      <c r="AG63">
        <v>0</v>
      </c>
    </row>
    <row r="64" spans="1:33" ht="13.5" thickBot="1">
      <c r="A64" t="s">
        <v>282</v>
      </c>
      <c r="B64" s="30">
        <v>1076293456.8499999</v>
      </c>
      <c r="C64" s="5">
        <v>4.6943999999999999</v>
      </c>
      <c r="D64" s="30">
        <v>20078968.25</v>
      </c>
      <c r="E64" s="5">
        <v>2.6301999999999999</v>
      </c>
      <c r="F64" s="30">
        <v>147741996.72999999</v>
      </c>
      <c r="G64" s="5">
        <v>9.8574999999999999</v>
      </c>
      <c r="H64" s="30">
        <v>7721375</v>
      </c>
      <c r="I64" s="5">
        <v>3.2339000000000002</v>
      </c>
      <c r="J64" s="30">
        <v>31803949</v>
      </c>
      <c r="K64" s="5">
        <v>12.585900000000001</v>
      </c>
      <c r="L64" s="30">
        <v>1859508</v>
      </c>
      <c r="M64" s="5">
        <v>6.9858000000000002</v>
      </c>
      <c r="N64" s="30">
        <v>21175079.940000001</v>
      </c>
      <c r="O64" s="5">
        <v>10.3393</v>
      </c>
      <c r="P64" s="30">
        <v>362074733</v>
      </c>
      <c r="Q64" s="5">
        <v>4.2230999999999996</v>
      </c>
      <c r="R64" s="30">
        <v>2727396</v>
      </c>
      <c r="S64" s="5">
        <v>3.3260000000000001</v>
      </c>
      <c r="T64" s="30">
        <v>0</v>
      </c>
      <c r="U64">
        <v>0</v>
      </c>
      <c r="V64" s="30">
        <v>54946487</v>
      </c>
      <c r="W64" s="5">
        <v>5.9692999999999996</v>
      </c>
      <c r="X64" s="30">
        <v>126676116.83</v>
      </c>
      <c r="Y64" s="5">
        <v>5.8948999999999998</v>
      </c>
      <c r="Z64" s="30">
        <v>43465427.140000001</v>
      </c>
      <c r="AA64" s="5">
        <v>7.8951000000000002</v>
      </c>
      <c r="AB64" s="30">
        <v>136636810.75</v>
      </c>
      <c r="AC64" s="5">
        <v>7.0595999999999997</v>
      </c>
      <c r="AD64" s="30">
        <v>93388680</v>
      </c>
      <c r="AE64" s="5">
        <v>4.6820000000000004</v>
      </c>
      <c r="AF64" s="30">
        <v>25996929.210000001</v>
      </c>
      <c r="AG64" s="5">
        <v>1.746</v>
      </c>
    </row>
    <row r="65" spans="1:33" ht="14.25" thickTop="1" thickBot="1">
      <c r="A65" s="184" t="s">
        <v>283</v>
      </c>
      <c r="B65" s="185">
        <v>1145792976.8499999</v>
      </c>
      <c r="C65" s="186">
        <v>4.9976000000000003</v>
      </c>
      <c r="D65" s="185">
        <v>63355624.75</v>
      </c>
      <c r="E65" s="186">
        <v>8.2989999999999995</v>
      </c>
      <c r="F65" s="185">
        <v>147741996.72999999</v>
      </c>
      <c r="G65" s="186">
        <v>9.8574999999999999</v>
      </c>
      <c r="H65" s="185">
        <v>7721375</v>
      </c>
      <c r="I65" s="186">
        <v>3.2339000000000002</v>
      </c>
      <c r="J65" s="185">
        <v>31803949</v>
      </c>
      <c r="K65" s="186">
        <v>12.585900000000001</v>
      </c>
      <c r="L65" s="185">
        <v>1859508</v>
      </c>
      <c r="M65" s="186">
        <v>6.9858000000000002</v>
      </c>
      <c r="N65" s="185">
        <v>21175079.940000001</v>
      </c>
      <c r="O65" s="186">
        <v>10.3393</v>
      </c>
      <c r="P65" s="185">
        <v>362391434</v>
      </c>
      <c r="Q65" s="186">
        <v>4.2267999999999999</v>
      </c>
      <c r="R65" s="185">
        <v>6463012.5</v>
      </c>
      <c r="S65" s="186">
        <v>7.8815999999999997</v>
      </c>
      <c r="T65" s="185">
        <v>0</v>
      </c>
      <c r="U65" s="184">
        <v>0</v>
      </c>
      <c r="V65" s="185">
        <v>65721033</v>
      </c>
      <c r="W65" s="186">
        <v>7.1398000000000001</v>
      </c>
      <c r="X65" s="185">
        <v>126676116.83</v>
      </c>
      <c r="Y65" s="186">
        <v>5.8948999999999998</v>
      </c>
      <c r="Z65" s="185">
        <v>43465427.140000001</v>
      </c>
      <c r="AA65" s="186">
        <v>7.8951000000000002</v>
      </c>
      <c r="AB65" s="185">
        <v>148032810.75</v>
      </c>
      <c r="AC65" s="186">
        <v>7.6483999999999996</v>
      </c>
      <c r="AD65" s="185">
        <v>93388680</v>
      </c>
      <c r="AE65" s="186">
        <v>4.6820000000000004</v>
      </c>
      <c r="AF65" s="185">
        <v>25996929.210000001</v>
      </c>
      <c r="AG65" s="186">
        <v>1.746</v>
      </c>
    </row>
    <row r="66" spans="1:33" ht="13.5" thickTop="1">
      <c r="A66" t="s">
        <v>278</v>
      </c>
      <c r="B66" s="30">
        <v>276125744.54000002</v>
      </c>
      <c r="C66" s="5">
        <v>1.2043999999999999</v>
      </c>
      <c r="D66" s="30">
        <v>0</v>
      </c>
      <c r="E66">
        <v>0</v>
      </c>
      <c r="F66" s="30">
        <v>3249412.36</v>
      </c>
      <c r="G66" s="5">
        <v>0.21679999999999999</v>
      </c>
      <c r="H66" s="30">
        <v>2203438.0499999998</v>
      </c>
      <c r="I66" s="5">
        <v>0.92279999999999995</v>
      </c>
      <c r="J66" s="30">
        <v>3143400</v>
      </c>
      <c r="K66" s="5">
        <v>1.2439</v>
      </c>
      <c r="L66" s="30">
        <v>0</v>
      </c>
      <c r="M66">
        <v>0</v>
      </c>
      <c r="N66" s="30">
        <v>0</v>
      </c>
      <c r="O66">
        <v>0</v>
      </c>
      <c r="P66" s="30">
        <v>90988675.799999997</v>
      </c>
      <c r="Q66" s="5">
        <v>1.0612999999999999</v>
      </c>
      <c r="R66" s="30">
        <v>0</v>
      </c>
      <c r="S66">
        <v>0</v>
      </c>
      <c r="T66" s="30">
        <v>0</v>
      </c>
      <c r="U66">
        <v>0</v>
      </c>
      <c r="V66" s="30">
        <v>30632987</v>
      </c>
      <c r="W66" s="5">
        <v>3.3279000000000001</v>
      </c>
      <c r="X66" s="30">
        <v>9368591.8399999999</v>
      </c>
      <c r="Y66" s="5">
        <v>0.436</v>
      </c>
      <c r="Z66" s="30">
        <v>3257212.53</v>
      </c>
      <c r="AA66" s="5">
        <v>0.59160000000000001</v>
      </c>
      <c r="AB66" s="30">
        <v>51024739.670000002</v>
      </c>
      <c r="AC66" s="5">
        <v>2.6362999999999999</v>
      </c>
      <c r="AD66" s="30">
        <v>64933767.090000004</v>
      </c>
      <c r="AE66" s="5">
        <v>3.2553999999999998</v>
      </c>
      <c r="AF66" s="30">
        <v>17323520.199999999</v>
      </c>
      <c r="AG66" s="5">
        <v>1.1635</v>
      </c>
    </row>
    <row r="67" spans="1:33" ht="13.5" thickBot="1">
      <c r="A67" t="s">
        <v>279</v>
      </c>
      <c r="B67" s="30">
        <v>33198468.899999999</v>
      </c>
      <c r="C67" s="5">
        <v>0.14480000000000001</v>
      </c>
      <c r="D67" s="30">
        <v>3221403.9</v>
      </c>
      <c r="E67" s="5">
        <v>0.42199999999999999</v>
      </c>
      <c r="F67" s="30">
        <v>0</v>
      </c>
      <c r="G67">
        <v>0</v>
      </c>
      <c r="H67" s="30">
        <v>0</v>
      </c>
      <c r="I67">
        <v>0</v>
      </c>
      <c r="J67" s="30">
        <v>0</v>
      </c>
      <c r="K67">
        <v>0</v>
      </c>
      <c r="L67" s="30">
        <v>0</v>
      </c>
      <c r="M67">
        <v>0</v>
      </c>
      <c r="N67" s="30">
        <v>0</v>
      </c>
      <c r="O67">
        <v>0</v>
      </c>
      <c r="P67" s="30">
        <v>0</v>
      </c>
      <c r="Q67">
        <v>0</v>
      </c>
      <c r="R67" s="30">
        <v>0</v>
      </c>
      <c r="S67">
        <v>0</v>
      </c>
      <c r="T67" s="30">
        <v>0</v>
      </c>
      <c r="U67">
        <v>0</v>
      </c>
      <c r="V67" s="30">
        <v>13507404</v>
      </c>
      <c r="W67" s="5">
        <v>1.4674</v>
      </c>
      <c r="X67" s="30">
        <v>0</v>
      </c>
      <c r="Y67">
        <v>0</v>
      </c>
      <c r="Z67" s="30">
        <v>0</v>
      </c>
      <c r="AA67" s="5">
        <v>0</v>
      </c>
      <c r="AB67" s="30">
        <v>0</v>
      </c>
      <c r="AC67">
        <v>0</v>
      </c>
      <c r="AD67" s="30">
        <v>16469661</v>
      </c>
      <c r="AE67" s="5">
        <v>0.82569999999999999</v>
      </c>
      <c r="AF67" s="30">
        <v>0</v>
      </c>
      <c r="AG67">
        <v>0</v>
      </c>
    </row>
    <row r="68" spans="1:33" ht="14.25" thickTop="1" thickBot="1">
      <c r="A68" s="184" t="s">
        <v>280</v>
      </c>
      <c r="B68" s="185">
        <v>309324213.44</v>
      </c>
      <c r="C68" s="186">
        <v>1.3492</v>
      </c>
      <c r="D68" s="185">
        <v>3221403.9</v>
      </c>
      <c r="E68" s="186">
        <v>0.42199999999999999</v>
      </c>
      <c r="F68" s="185">
        <v>3249412.36</v>
      </c>
      <c r="G68" s="186">
        <v>0.21679999999999999</v>
      </c>
      <c r="H68" s="185">
        <v>2203438.0499999998</v>
      </c>
      <c r="I68" s="186">
        <v>0.92279999999999995</v>
      </c>
      <c r="J68" s="185">
        <v>3143400</v>
      </c>
      <c r="K68" s="186">
        <v>1.2439</v>
      </c>
      <c r="L68" s="185">
        <v>0</v>
      </c>
      <c r="M68" s="184">
        <v>0</v>
      </c>
      <c r="N68" s="185">
        <v>0</v>
      </c>
      <c r="O68" s="184">
        <v>0</v>
      </c>
      <c r="P68" s="185">
        <v>90988675.799999997</v>
      </c>
      <c r="Q68" s="186">
        <v>1.0612999999999999</v>
      </c>
      <c r="R68" s="185">
        <v>0</v>
      </c>
      <c r="S68" s="184">
        <v>0</v>
      </c>
      <c r="T68" s="185">
        <v>0</v>
      </c>
      <c r="U68" s="184">
        <v>0</v>
      </c>
      <c r="V68" s="185">
        <v>44140391</v>
      </c>
      <c r="W68" s="186">
        <v>4.7953999999999999</v>
      </c>
      <c r="X68" s="185">
        <v>9368591.8399999999</v>
      </c>
      <c r="Y68" s="186">
        <v>0.436</v>
      </c>
      <c r="Z68" s="185">
        <v>3257212.53</v>
      </c>
      <c r="AA68" s="186">
        <v>0.59160000000000001</v>
      </c>
      <c r="AB68" s="185">
        <v>51024739.670000002</v>
      </c>
      <c r="AC68" s="186">
        <v>2.6362999999999999</v>
      </c>
      <c r="AD68" s="185">
        <v>81403428.090000004</v>
      </c>
      <c r="AE68" s="186">
        <v>4.0811000000000002</v>
      </c>
      <c r="AF68" s="185">
        <v>17323520.199999999</v>
      </c>
      <c r="AG68" s="186">
        <v>1.1635</v>
      </c>
    </row>
    <row r="69" spans="1:33" ht="13.5" thickTop="1">
      <c r="A69" t="s">
        <v>284</v>
      </c>
      <c r="B69" s="30">
        <v>0</v>
      </c>
      <c r="C69">
        <v>0</v>
      </c>
      <c r="D69" s="30">
        <v>0</v>
      </c>
      <c r="E69">
        <v>0</v>
      </c>
      <c r="F69" s="30">
        <v>0</v>
      </c>
      <c r="G69">
        <v>0</v>
      </c>
      <c r="H69" s="30">
        <v>0</v>
      </c>
      <c r="I69">
        <v>0</v>
      </c>
      <c r="J69" s="30">
        <v>0</v>
      </c>
      <c r="K69">
        <v>0</v>
      </c>
      <c r="L69" s="30">
        <v>0</v>
      </c>
      <c r="M69">
        <v>0</v>
      </c>
      <c r="N69" s="30">
        <v>0</v>
      </c>
      <c r="O69">
        <v>0</v>
      </c>
      <c r="P69" s="30">
        <v>0</v>
      </c>
      <c r="Q69">
        <v>0</v>
      </c>
      <c r="R69" s="30">
        <v>0</v>
      </c>
      <c r="S69">
        <v>0</v>
      </c>
      <c r="T69" s="30">
        <v>0</v>
      </c>
      <c r="U69">
        <v>0</v>
      </c>
      <c r="V69" s="30">
        <v>0</v>
      </c>
      <c r="W69">
        <v>0</v>
      </c>
      <c r="X69" s="30">
        <v>0</v>
      </c>
      <c r="Y69">
        <v>0</v>
      </c>
      <c r="Z69" s="30">
        <v>0</v>
      </c>
      <c r="AA69">
        <v>0</v>
      </c>
      <c r="AB69" s="30">
        <v>0</v>
      </c>
      <c r="AC69">
        <v>0</v>
      </c>
      <c r="AD69" s="30">
        <v>0</v>
      </c>
      <c r="AE69">
        <v>0</v>
      </c>
      <c r="AF69" s="30">
        <v>0</v>
      </c>
      <c r="AG69">
        <v>0</v>
      </c>
    </row>
    <row r="70" spans="1:33" ht="13.5" thickBot="1">
      <c r="A70" t="s">
        <v>285</v>
      </c>
      <c r="B70" s="30">
        <v>0</v>
      </c>
      <c r="C70">
        <v>0</v>
      </c>
      <c r="D70" s="30">
        <v>0</v>
      </c>
      <c r="E70">
        <v>0</v>
      </c>
      <c r="F70" s="30">
        <v>0</v>
      </c>
      <c r="G70">
        <v>0</v>
      </c>
      <c r="H70" s="30">
        <v>0</v>
      </c>
      <c r="I70">
        <v>0</v>
      </c>
      <c r="J70" s="30">
        <v>0</v>
      </c>
      <c r="K70">
        <v>0</v>
      </c>
      <c r="L70" s="30">
        <v>0</v>
      </c>
      <c r="M70">
        <v>0</v>
      </c>
      <c r="N70" s="30">
        <v>0</v>
      </c>
      <c r="O70">
        <v>0</v>
      </c>
      <c r="P70" s="30">
        <v>0</v>
      </c>
      <c r="Q70">
        <v>0</v>
      </c>
      <c r="R70" s="30">
        <v>0</v>
      </c>
      <c r="S70">
        <v>0</v>
      </c>
      <c r="T70" s="30">
        <v>0</v>
      </c>
      <c r="U70">
        <v>0</v>
      </c>
      <c r="V70" s="30">
        <v>0</v>
      </c>
      <c r="W70">
        <v>0</v>
      </c>
      <c r="X70" s="30">
        <v>0</v>
      </c>
      <c r="Y70">
        <v>0</v>
      </c>
      <c r="Z70" s="30">
        <v>0</v>
      </c>
      <c r="AA70">
        <v>0</v>
      </c>
      <c r="AB70" s="30">
        <v>0</v>
      </c>
      <c r="AC70">
        <v>0</v>
      </c>
      <c r="AD70" s="30">
        <v>0</v>
      </c>
      <c r="AE70">
        <v>0</v>
      </c>
      <c r="AF70" s="30">
        <v>0</v>
      </c>
      <c r="AG70">
        <v>0</v>
      </c>
    </row>
    <row r="71" spans="1:33" ht="14.25" thickTop="1" thickBot="1">
      <c r="A71" s="184" t="s">
        <v>286</v>
      </c>
      <c r="B71" s="185">
        <v>0</v>
      </c>
      <c r="C71" s="184">
        <v>0</v>
      </c>
      <c r="D71" s="185">
        <v>0</v>
      </c>
      <c r="E71" s="184">
        <v>0</v>
      </c>
      <c r="F71" s="185">
        <v>0</v>
      </c>
      <c r="G71" s="184">
        <v>0</v>
      </c>
      <c r="H71" s="185">
        <v>0</v>
      </c>
      <c r="I71" s="184">
        <v>0</v>
      </c>
      <c r="J71" s="185">
        <v>0</v>
      </c>
      <c r="K71" s="184">
        <v>0</v>
      </c>
      <c r="L71" s="185">
        <v>0</v>
      </c>
      <c r="M71" s="184">
        <v>0</v>
      </c>
      <c r="N71" s="185">
        <v>0</v>
      </c>
      <c r="O71" s="184">
        <v>0</v>
      </c>
      <c r="P71" s="185">
        <v>0</v>
      </c>
      <c r="Q71" s="184">
        <v>0</v>
      </c>
      <c r="R71" s="185">
        <v>0</v>
      </c>
      <c r="S71" s="184">
        <v>0</v>
      </c>
      <c r="T71" s="185">
        <v>0</v>
      </c>
      <c r="U71" s="184">
        <v>0</v>
      </c>
      <c r="V71" s="185">
        <v>0</v>
      </c>
      <c r="W71" s="184">
        <v>0</v>
      </c>
      <c r="X71" s="185">
        <v>0</v>
      </c>
      <c r="Y71" s="184">
        <v>0</v>
      </c>
      <c r="Z71" s="185">
        <v>0</v>
      </c>
      <c r="AA71" s="184">
        <v>0</v>
      </c>
      <c r="AB71" s="185">
        <v>0</v>
      </c>
      <c r="AC71" s="184">
        <v>0</v>
      </c>
      <c r="AD71" s="185">
        <v>0</v>
      </c>
      <c r="AE71" s="184">
        <v>0</v>
      </c>
      <c r="AF71" s="185">
        <v>0</v>
      </c>
      <c r="AG71" s="184">
        <v>0</v>
      </c>
    </row>
    <row r="72" spans="1:33" ht="14.25" thickTop="1" thickBot="1">
      <c r="A72" s="184" t="s">
        <v>277</v>
      </c>
      <c r="B72" s="185">
        <v>0</v>
      </c>
      <c r="C72" s="184">
        <v>0</v>
      </c>
      <c r="D72" s="185">
        <v>0</v>
      </c>
      <c r="E72" s="184">
        <v>0</v>
      </c>
      <c r="F72" s="185">
        <v>0</v>
      </c>
      <c r="G72" s="184">
        <v>0</v>
      </c>
      <c r="H72" s="185">
        <v>0</v>
      </c>
      <c r="I72" s="184">
        <v>0</v>
      </c>
      <c r="J72" s="185">
        <v>0</v>
      </c>
      <c r="K72" s="184">
        <v>0</v>
      </c>
      <c r="L72" s="185">
        <v>0</v>
      </c>
      <c r="M72" s="184">
        <v>0</v>
      </c>
      <c r="N72" s="185">
        <v>0</v>
      </c>
      <c r="O72" s="184">
        <v>0</v>
      </c>
      <c r="P72" s="185">
        <v>0</v>
      </c>
      <c r="Q72" s="184">
        <v>0</v>
      </c>
      <c r="R72" s="185">
        <v>0</v>
      </c>
      <c r="S72" s="184">
        <v>0</v>
      </c>
      <c r="T72" s="185">
        <v>0</v>
      </c>
      <c r="U72" s="184">
        <v>0</v>
      </c>
      <c r="V72" s="185">
        <v>0</v>
      </c>
      <c r="W72" s="184">
        <v>0</v>
      </c>
      <c r="X72" s="185">
        <v>0</v>
      </c>
      <c r="Y72" s="184">
        <v>0</v>
      </c>
      <c r="Z72" s="185">
        <v>0</v>
      </c>
      <c r="AA72" s="184">
        <v>0</v>
      </c>
      <c r="AB72" s="185">
        <v>0</v>
      </c>
      <c r="AC72" s="184">
        <v>0</v>
      </c>
      <c r="AD72" s="185">
        <v>0</v>
      </c>
      <c r="AE72" s="184">
        <v>0</v>
      </c>
      <c r="AF72" s="185">
        <v>0</v>
      </c>
      <c r="AG72" s="184">
        <v>0</v>
      </c>
    </row>
    <row r="73" spans="1:33" ht="14.25" thickTop="1" thickBot="1">
      <c r="A73" s="184" t="s">
        <v>308</v>
      </c>
      <c r="B73" s="185">
        <v>526707629.17000002</v>
      </c>
      <c r="C73" s="186">
        <v>2.2972999999999999</v>
      </c>
      <c r="D73" s="185">
        <v>0</v>
      </c>
      <c r="E73" s="186">
        <v>0</v>
      </c>
      <c r="F73" s="185">
        <v>78131937.140000001</v>
      </c>
      <c r="G73" s="186">
        <v>5.2130999999999998</v>
      </c>
      <c r="H73" s="185">
        <v>2651364.52</v>
      </c>
      <c r="I73" s="186">
        <v>1.1104000000000001</v>
      </c>
      <c r="J73" s="185">
        <v>0</v>
      </c>
      <c r="K73" s="186">
        <v>0</v>
      </c>
      <c r="L73" s="185">
        <v>409306.68</v>
      </c>
      <c r="M73" s="186">
        <v>1.5377000000000001</v>
      </c>
      <c r="N73" s="185">
        <v>7422601.8099999996</v>
      </c>
      <c r="O73" s="186">
        <v>3.6242999999999999</v>
      </c>
      <c r="P73" s="185">
        <v>132426678.08</v>
      </c>
      <c r="Q73" s="186">
        <v>1.5446</v>
      </c>
      <c r="R73" s="185">
        <v>1612982.37</v>
      </c>
      <c r="S73" s="186">
        <v>1.9670000000000001</v>
      </c>
      <c r="T73" s="185">
        <v>0</v>
      </c>
      <c r="U73" s="186">
        <v>0</v>
      </c>
      <c r="V73" s="185">
        <v>0</v>
      </c>
      <c r="W73" s="186">
        <v>0</v>
      </c>
      <c r="X73" s="185">
        <v>20551351</v>
      </c>
      <c r="Y73" s="186">
        <v>0.95640000000000003</v>
      </c>
      <c r="Z73" s="185">
        <v>20034588</v>
      </c>
      <c r="AA73" s="186">
        <v>3.6391</v>
      </c>
      <c r="AB73" s="185">
        <v>122565463.04000001</v>
      </c>
      <c r="AC73" s="186">
        <v>6.3326000000000002</v>
      </c>
      <c r="AD73" s="185">
        <v>140901356.53</v>
      </c>
      <c r="AE73" s="186">
        <v>7.0640000000000001</v>
      </c>
      <c r="AF73" s="185">
        <v>0</v>
      </c>
      <c r="AG73" s="186">
        <v>0</v>
      </c>
    </row>
    <row r="74" spans="1:33" ht="14.25" thickTop="1" thickBot="1">
      <c r="A74" s="184" t="s">
        <v>178</v>
      </c>
      <c r="B74" s="185">
        <v>20912958615.57</v>
      </c>
      <c r="C74" s="186">
        <v>91.215599999999995</v>
      </c>
      <c r="D74" s="185">
        <v>730377479.77999997</v>
      </c>
      <c r="E74" s="186">
        <v>95.673000000000002</v>
      </c>
      <c r="F74" s="185">
        <v>1494874786.8800001</v>
      </c>
      <c r="G74" s="186">
        <v>99.74</v>
      </c>
      <c r="H74" s="185">
        <v>232291995.74000001</v>
      </c>
      <c r="I74" s="186">
        <v>97.288200000000003</v>
      </c>
      <c r="J74" s="185">
        <v>248722302.78999999</v>
      </c>
      <c r="K74" s="186">
        <v>98.427700000000002</v>
      </c>
      <c r="L74" s="185">
        <v>24602480.800000001</v>
      </c>
      <c r="M74" s="186">
        <v>92.426199999999994</v>
      </c>
      <c r="N74" s="185">
        <v>198539658.38999999</v>
      </c>
      <c r="O74" s="186">
        <v>96.942800000000005</v>
      </c>
      <c r="P74" s="185">
        <v>7544942851.1899996</v>
      </c>
      <c r="Q74" s="186">
        <v>88.001300000000001</v>
      </c>
      <c r="R74" s="185">
        <v>78848742.950000003</v>
      </c>
      <c r="S74" s="186">
        <v>96.155199999999994</v>
      </c>
      <c r="T74" s="185">
        <v>2150488596.0599999</v>
      </c>
      <c r="U74" s="186">
        <v>95.694900000000004</v>
      </c>
      <c r="V74" s="185">
        <v>912217118</v>
      </c>
      <c r="W74" s="186">
        <v>99.102099999999993</v>
      </c>
      <c r="X74" s="185">
        <v>1720437878.3</v>
      </c>
      <c r="Y74" s="186">
        <v>80.060299999999998</v>
      </c>
      <c r="Z74" s="185">
        <v>484591065.29000002</v>
      </c>
      <c r="AA74" s="186">
        <v>88.021199999999993</v>
      </c>
      <c r="AB74" s="185">
        <v>1922018585.04</v>
      </c>
      <c r="AC74" s="186">
        <v>99.305400000000006</v>
      </c>
      <c r="AD74" s="185">
        <v>1771747966.47</v>
      </c>
      <c r="AE74" s="186">
        <v>88.825599999999994</v>
      </c>
      <c r="AF74" s="185">
        <v>1398257107.8900001</v>
      </c>
      <c r="AG74" s="186">
        <v>93.91</v>
      </c>
    </row>
    <row r="75" spans="1:33" ht="14.25" thickTop="1" thickBot="1">
      <c r="A75" s="184" t="s">
        <v>179</v>
      </c>
      <c r="B75" s="185">
        <v>202250456.28</v>
      </c>
      <c r="C75" s="186">
        <v>0.88219999999999998</v>
      </c>
      <c r="D75" s="185">
        <v>0</v>
      </c>
      <c r="E75" s="186">
        <v>0</v>
      </c>
      <c r="F75" s="185">
        <v>0</v>
      </c>
      <c r="G75" s="186">
        <v>0</v>
      </c>
      <c r="H75" s="185">
        <v>0</v>
      </c>
      <c r="I75" s="186">
        <v>0</v>
      </c>
      <c r="J75" s="185">
        <v>0</v>
      </c>
      <c r="K75" s="186">
        <v>0</v>
      </c>
      <c r="L75" s="185">
        <v>0</v>
      </c>
      <c r="M75" s="186">
        <v>0</v>
      </c>
      <c r="N75" s="185">
        <v>0</v>
      </c>
      <c r="O75" s="186">
        <v>0</v>
      </c>
      <c r="P75" s="185">
        <v>0</v>
      </c>
      <c r="Q75" s="186">
        <v>0</v>
      </c>
      <c r="R75" s="185">
        <v>0</v>
      </c>
      <c r="S75" s="186">
        <v>0</v>
      </c>
      <c r="T75" s="185">
        <v>0</v>
      </c>
      <c r="U75" s="186">
        <v>0</v>
      </c>
      <c r="V75" s="185">
        <v>0</v>
      </c>
      <c r="W75" s="186">
        <v>0</v>
      </c>
      <c r="X75" s="185">
        <v>99311286</v>
      </c>
      <c r="Y75" s="186">
        <v>4.6214000000000004</v>
      </c>
      <c r="Z75" s="185">
        <v>54710413.109999999</v>
      </c>
      <c r="AA75" s="186">
        <v>9.9375999999999998</v>
      </c>
      <c r="AB75" s="185">
        <v>0</v>
      </c>
      <c r="AC75" s="186">
        <v>0</v>
      </c>
      <c r="AD75" s="185">
        <v>48228757.170000002</v>
      </c>
      <c r="AE75" s="186">
        <v>2.4178999999999999</v>
      </c>
      <c r="AF75" s="185">
        <v>0</v>
      </c>
      <c r="AG75" s="186">
        <v>0</v>
      </c>
    </row>
    <row r="76" spans="1:33" ht="14.25" thickTop="1" thickBot="1">
      <c r="A76" s="184" t="s">
        <v>180</v>
      </c>
      <c r="B76" s="185">
        <v>21115209071.849998</v>
      </c>
      <c r="C76" s="186">
        <v>92.097800000000007</v>
      </c>
      <c r="D76" s="185">
        <v>730377479.77999997</v>
      </c>
      <c r="E76" s="186">
        <v>95.673000000000002</v>
      </c>
      <c r="F76" s="185">
        <v>1494874786.8800001</v>
      </c>
      <c r="G76" s="186">
        <v>99.74</v>
      </c>
      <c r="H76" s="185">
        <v>232291995.74000001</v>
      </c>
      <c r="I76" s="186">
        <v>97.288200000000003</v>
      </c>
      <c r="J76" s="185">
        <v>248722302.78999999</v>
      </c>
      <c r="K76" s="186">
        <v>98.427700000000002</v>
      </c>
      <c r="L76" s="185">
        <v>24602480.800000001</v>
      </c>
      <c r="M76" s="186">
        <v>92.426199999999994</v>
      </c>
      <c r="N76" s="185">
        <v>198539658.38999999</v>
      </c>
      <c r="O76" s="186">
        <v>96.942800000000005</v>
      </c>
      <c r="P76" s="185">
        <v>7544942851.1899996</v>
      </c>
      <c r="Q76" s="186">
        <v>88.001300000000001</v>
      </c>
      <c r="R76" s="185">
        <v>78848742.950000003</v>
      </c>
      <c r="S76" s="186">
        <v>96.155199999999994</v>
      </c>
      <c r="T76" s="185">
        <v>2150488596.0599999</v>
      </c>
      <c r="U76" s="186">
        <v>95.694900000000004</v>
      </c>
      <c r="V76" s="185">
        <v>912217118</v>
      </c>
      <c r="W76" s="186">
        <v>99.102099999999993</v>
      </c>
      <c r="X76" s="185">
        <v>1819749164.3</v>
      </c>
      <c r="Y76" s="186">
        <v>84.681799999999996</v>
      </c>
      <c r="Z76" s="185">
        <v>539301478.39999998</v>
      </c>
      <c r="AA76" s="186">
        <v>97.958799999999997</v>
      </c>
      <c r="AB76" s="185">
        <v>1922018585.04</v>
      </c>
      <c r="AC76" s="186">
        <v>99.305400000000006</v>
      </c>
      <c r="AD76" s="185">
        <v>1819976723.6400001</v>
      </c>
      <c r="AE76" s="186">
        <v>91.243600000000001</v>
      </c>
      <c r="AF76" s="185">
        <v>1398257107.8900001</v>
      </c>
      <c r="AG76" s="186">
        <v>93.91</v>
      </c>
    </row>
    <row r="77" spans="1:33" ht="13.5" thickTop="1">
      <c r="A77" t="s">
        <v>181</v>
      </c>
      <c r="B77" s="30">
        <v>6055281.7400000002</v>
      </c>
      <c r="C77" s="5">
        <v>2.64E-2</v>
      </c>
      <c r="D77" s="30">
        <v>0</v>
      </c>
      <c r="E77" s="5">
        <v>0</v>
      </c>
      <c r="F77" s="30">
        <v>0</v>
      </c>
      <c r="G77" s="5">
        <v>0</v>
      </c>
      <c r="H77" s="30">
        <v>0</v>
      </c>
      <c r="I77" s="5">
        <v>0</v>
      </c>
      <c r="J77" s="30">
        <v>0</v>
      </c>
      <c r="K77" s="5">
        <v>0</v>
      </c>
      <c r="L77" s="30">
        <v>0</v>
      </c>
      <c r="M77" s="5">
        <v>0</v>
      </c>
      <c r="N77" s="30">
        <v>4454781.74</v>
      </c>
      <c r="O77" s="5">
        <v>2.1751999999999998</v>
      </c>
      <c r="P77" s="30">
        <v>0</v>
      </c>
      <c r="Q77" s="5">
        <v>0</v>
      </c>
      <c r="R77" s="30">
        <v>1600500</v>
      </c>
      <c r="S77" s="5">
        <v>1.9518</v>
      </c>
      <c r="T77" s="30">
        <v>0</v>
      </c>
      <c r="U77" s="5">
        <v>0</v>
      </c>
      <c r="V77" s="30">
        <v>0</v>
      </c>
      <c r="W77" s="5">
        <v>0</v>
      </c>
      <c r="X77" s="30">
        <v>0</v>
      </c>
      <c r="Y77" s="5">
        <v>0</v>
      </c>
      <c r="Z77" s="30">
        <v>0</v>
      </c>
      <c r="AA77" s="5">
        <v>0</v>
      </c>
      <c r="AB77" s="30">
        <v>0</v>
      </c>
      <c r="AC77" s="5">
        <v>0</v>
      </c>
      <c r="AD77" s="30">
        <v>0</v>
      </c>
      <c r="AE77" s="5">
        <v>0</v>
      </c>
      <c r="AF77" s="30">
        <v>0</v>
      </c>
      <c r="AG77" s="5">
        <v>0</v>
      </c>
    </row>
    <row r="78" spans="1:33">
      <c r="A78" t="s">
        <v>330</v>
      </c>
      <c r="B78" s="30">
        <v>0</v>
      </c>
      <c r="C78" s="5">
        <v>0</v>
      </c>
      <c r="D78" s="30">
        <v>0</v>
      </c>
      <c r="E78" s="5">
        <v>0</v>
      </c>
      <c r="F78" s="30">
        <v>0</v>
      </c>
      <c r="G78" s="5">
        <v>0</v>
      </c>
      <c r="H78" s="30">
        <v>0</v>
      </c>
      <c r="I78" s="5">
        <v>0</v>
      </c>
      <c r="J78" s="30">
        <v>0</v>
      </c>
      <c r="K78" s="5">
        <v>0</v>
      </c>
      <c r="L78" s="30">
        <v>0</v>
      </c>
      <c r="M78" s="5">
        <v>0</v>
      </c>
      <c r="N78" s="30">
        <v>0</v>
      </c>
      <c r="O78" s="5">
        <v>0</v>
      </c>
      <c r="P78" s="30">
        <v>0</v>
      </c>
      <c r="Q78" s="5">
        <v>0</v>
      </c>
      <c r="R78" s="30">
        <v>0</v>
      </c>
      <c r="S78" s="5">
        <v>0</v>
      </c>
      <c r="T78" s="30">
        <v>0</v>
      </c>
      <c r="U78" s="5">
        <v>0</v>
      </c>
      <c r="V78" s="30">
        <v>0</v>
      </c>
      <c r="W78" s="5">
        <v>0</v>
      </c>
      <c r="X78" s="30">
        <v>0</v>
      </c>
      <c r="Y78" s="5">
        <v>0</v>
      </c>
      <c r="Z78" s="30">
        <v>0</v>
      </c>
      <c r="AA78" s="5">
        <v>0</v>
      </c>
      <c r="AB78" s="30">
        <v>0</v>
      </c>
      <c r="AC78" s="5">
        <v>0</v>
      </c>
      <c r="AD78" s="30">
        <v>0</v>
      </c>
      <c r="AE78" s="5">
        <v>0</v>
      </c>
      <c r="AF78" s="30">
        <v>0</v>
      </c>
      <c r="AG78" s="5">
        <v>0</v>
      </c>
    </row>
    <row r="79" spans="1:33" ht="13.5" thickBot="1">
      <c r="A79" t="s">
        <v>331</v>
      </c>
      <c r="B79" s="30">
        <v>284285880.13</v>
      </c>
      <c r="C79" s="5">
        <v>1.24</v>
      </c>
      <c r="D79" s="30">
        <v>0</v>
      </c>
      <c r="E79" s="5">
        <v>0</v>
      </c>
      <c r="F79" s="30">
        <v>0</v>
      </c>
      <c r="G79" s="5">
        <v>0</v>
      </c>
      <c r="H79" s="30">
        <v>0</v>
      </c>
      <c r="I79" s="5">
        <v>0</v>
      </c>
      <c r="J79" s="30">
        <v>0</v>
      </c>
      <c r="K79" s="5">
        <v>0</v>
      </c>
      <c r="L79" s="30">
        <v>0</v>
      </c>
      <c r="M79" s="5">
        <v>0</v>
      </c>
      <c r="N79" s="30">
        <v>0</v>
      </c>
      <c r="O79" s="5">
        <v>0</v>
      </c>
      <c r="P79" s="30">
        <v>0</v>
      </c>
      <c r="Q79" s="5">
        <v>0</v>
      </c>
      <c r="R79" s="30">
        <v>0</v>
      </c>
      <c r="S79" s="5">
        <v>0</v>
      </c>
      <c r="T79" s="30">
        <v>0</v>
      </c>
      <c r="U79" s="5">
        <v>0</v>
      </c>
      <c r="V79" s="30">
        <v>0</v>
      </c>
      <c r="W79" s="5">
        <v>0</v>
      </c>
      <c r="X79" s="30">
        <v>157987063.05000001</v>
      </c>
      <c r="Y79" s="5">
        <v>7.3518999999999997</v>
      </c>
      <c r="Z79" s="30">
        <v>0</v>
      </c>
      <c r="AA79" s="5">
        <v>0</v>
      </c>
      <c r="AB79" s="30">
        <v>0</v>
      </c>
      <c r="AC79" s="5">
        <v>0</v>
      </c>
      <c r="AD79" s="30">
        <v>126298817.08</v>
      </c>
      <c r="AE79" s="5">
        <v>6.3319000000000001</v>
      </c>
      <c r="AF79" s="30">
        <v>0</v>
      </c>
      <c r="AG79" s="5">
        <v>0</v>
      </c>
    </row>
    <row r="80" spans="1:33" ht="14.25" thickTop="1" thickBot="1">
      <c r="A80" s="184" t="s">
        <v>184</v>
      </c>
      <c r="B80" s="185">
        <v>290341161.87</v>
      </c>
      <c r="C80" s="186">
        <v>1.2664</v>
      </c>
      <c r="D80" s="185">
        <v>0</v>
      </c>
      <c r="E80" s="186">
        <v>0</v>
      </c>
      <c r="F80" s="185">
        <v>0</v>
      </c>
      <c r="G80" s="186">
        <v>0</v>
      </c>
      <c r="H80" s="185">
        <v>0</v>
      </c>
      <c r="I80" s="186">
        <v>0</v>
      </c>
      <c r="J80" s="185">
        <v>0</v>
      </c>
      <c r="K80" s="186">
        <v>0</v>
      </c>
      <c r="L80" s="185">
        <v>0</v>
      </c>
      <c r="M80" s="186">
        <v>0</v>
      </c>
      <c r="N80" s="185">
        <v>4454781.74</v>
      </c>
      <c r="O80" s="186">
        <v>2.1751999999999998</v>
      </c>
      <c r="P80" s="185">
        <v>0</v>
      </c>
      <c r="Q80" s="186">
        <v>0</v>
      </c>
      <c r="R80" s="185">
        <v>1600500</v>
      </c>
      <c r="S80" s="186">
        <v>1.9518</v>
      </c>
      <c r="T80" s="185">
        <v>0</v>
      </c>
      <c r="U80" s="186">
        <v>0</v>
      </c>
      <c r="V80" s="185">
        <v>0</v>
      </c>
      <c r="W80" s="186">
        <v>0</v>
      </c>
      <c r="X80" s="185">
        <v>157987063.05000001</v>
      </c>
      <c r="Y80" s="186">
        <v>7.3518999999999997</v>
      </c>
      <c r="Z80" s="185">
        <v>0</v>
      </c>
      <c r="AA80" s="186">
        <v>0</v>
      </c>
      <c r="AB80" s="185">
        <v>0</v>
      </c>
      <c r="AC80" s="186">
        <v>0</v>
      </c>
      <c r="AD80" s="185">
        <v>126298817.08</v>
      </c>
      <c r="AE80" s="186">
        <v>6.3319000000000001</v>
      </c>
      <c r="AF80" s="185">
        <v>0</v>
      </c>
      <c r="AG80" s="186">
        <v>0</v>
      </c>
    </row>
    <row r="81" spans="1:33" ht="14.25" thickTop="1" thickBot="1"/>
    <row r="82" spans="1:33" s="5" customFormat="1" ht="13.5" thickTop="1">
      <c r="A82" s="50" t="s">
        <v>185</v>
      </c>
      <c r="B82" s="50">
        <v>25309</v>
      </c>
      <c r="C82" s="50"/>
      <c r="D82" s="50">
        <v>4</v>
      </c>
      <c r="E82" s="50"/>
      <c r="F82" s="50">
        <v>10</v>
      </c>
      <c r="G82" s="50"/>
      <c r="H82" s="50">
        <v>3</v>
      </c>
      <c r="I82" s="50"/>
      <c r="J82" s="50">
        <v>200</v>
      </c>
      <c r="K82" s="50"/>
      <c r="L82" s="50">
        <v>81</v>
      </c>
      <c r="M82" s="50"/>
      <c r="N82" s="50">
        <v>2</v>
      </c>
      <c r="O82" s="50"/>
      <c r="P82" s="50">
        <v>3401</v>
      </c>
      <c r="Q82" s="50"/>
      <c r="R82" s="50">
        <v>75</v>
      </c>
      <c r="S82" s="50"/>
      <c r="T82" s="50">
        <v>2112</v>
      </c>
      <c r="U82" s="50"/>
      <c r="V82" s="50">
        <v>5530</v>
      </c>
      <c r="W82" s="50"/>
      <c r="X82" s="50">
        <v>701</v>
      </c>
      <c r="Y82" s="50"/>
      <c r="Z82" s="50">
        <v>988</v>
      </c>
      <c r="AA82" s="50"/>
      <c r="AB82" s="50">
        <v>10</v>
      </c>
      <c r="AC82" s="50"/>
      <c r="AD82" s="50">
        <v>7579</v>
      </c>
      <c r="AE82" s="50"/>
      <c r="AF82" s="50">
        <v>4613</v>
      </c>
      <c r="AG82" s="50"/>
    </row>
    <row r="83" spans="1:33" s="5" customFormat="1" ht="13.5" thickBot="1">
      <c r="A83" s="187" t="s">
        <v>186</v>
      </c>
      <c r="B83" s="187">
        <v>905881.2</v>
      </c>
      <c r="C83" s="187"/>
      <c r="D83" s="187">
        <v>190852628.90000001</v>
      </c>
      <c r="E83" s="187"/>
      <c r="F83" s="187">
        <v>149877219</v>
      </c>
      <c r="G83" s="187"/>
      <c r="H83" s="187">
        <v>79588997.069999993</v>
      </c>
      <c r="I83" s="187"/>
      <c r="J83" s="187">
        <v>1263476.6100000001</v>
      </c>
      <c r="K83" s="187"/>
      <c r="L83" s="187">
        <v>328623.55</v>
      </c>
      <c r="M83" s="187"/>
      <c r="N83" s="187">
        <v>102400463.65000001</v>
      </c>
      <c r="O83" s="187"/>
      <c r="P83" s="187">
        <v>2520926.06</v>
      </c>
      <c r="Q83" s="187"/>
      <c r="R83" s="187">
        <v>1093353.55</v>
      </c>
      <c r="S83" s="187"/>
      <c r="T83" s="187">
        <v>1064031.01</v>
      </c>
      <c r="U83" s="187"/>
      <c r="V83" s="187">
        <v>166452.44</v>
      </c>
      <c r="W83" s="187"/>
      <c r="X83" s="187">
        <v>3065516.62</v>
      </c>
      <c r="Y83" s="187"/>
      <c r="Z83" s="187">
        <v>557226.02</v>
      </c>
      <c r="AA83" s="187"/>
      <c r="AB83" s="187">
        <v>193546192.22999999</v>
      </c>
      <c r="AC83" s="187"/>
      <c r="AD83" s="187">
        <v>263179.25</v>
      </c>
      <c r="AE83" s="187"/>
      <c r="AF83" s="187">
        <v>322768.78000000003</v>
      </c>
      <c r="AG83" s="187"/>
    </row>
    <row r="84" spans="1:33" ht="13.5" thickTop="1"/>
    <row r="86" spans="1:33">
      <c r="A86" t="s">
        <v>332</v>
      </c>
      <c r="B86" s="30">
        <v>9133403736.8199997</v>
      </c>
      <c r="D86" s="30">
        <v>763410515.60000002</v>
      </c>
      <c r="F86" s="30">
        <v>1498772190</v>
      </c>
      <c r="H86" s="30">
        <v>238766991.19999999</v>
      </c>
      <c r="J86" s="30">
        <v>9696570.2699999996</v>
      </c>
      <c r="L86" s="30">
        <v>0</v>
      </c>
      <c r="N86" s="30">
        <v>204800927.30000001</v>
      </c>
      <c r="P86" s="30">
        <v>2214744552.9000001</v>
      </c>
      <c r="R86" s="30">
        <v>0</v>
      </c>
      <c r="T86" s="30">
        <v>94177822.180000007</v>
      </c>
      <c r="V86" s="30">
        <v>25885119.41</v>
      </c>
      <c r="X86" s="30">
        <v>349394699.60000002</v>
      </c>
      <c r="Z86" s="30">
        <v>38961754.960000001</v>
      </c>
      <c r="AB86" s="30">
        <v>1935461922.27</v>
      </c>
      <c r="AD86" s="30">
        <v>578444315.84000003</v>
      </c>
      <c r="AF86" s="30">
        <v>1180886355.29</v>
      </c>
    </row>
  </sheetData>
  <mergeCells count="15">
    <mergeCell ref="N2:O3"/>
    <mergeCell ref="D2:E3"/>
    <mergeCell ref="F2:G3"/>
    <mergeCell ref="H2:I3"/>
    <mergeCell ref="J2:K3"/>
    <mergeCell ref="L2:M3"/>
    <mergeCell ref="P2:Q3"/>
    <mergeCell ref="R2:S3"/>
    <mergeCell ref="AB2:AC3"/>
    <mergeCell ref="AD2:AE3"/>
    <mergeCell ref="AF2:AG3"/>
    <mergeCell ref="T2:U3"/>
    <mergeCell ref="V2:W3"/>
    <mergeCell ref="X2:Y3"/>
    <mergeCell ref="Z2:AA3"/>
  </mergeCells>
  <phoneticPr fontId="0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86"/>
  <sheetViews>
    <sheetView workbookViewId="0" xr3:uid="{2C1BA805-FFAE-53D9-94C0-3D95D45B0C9C}"/>
  </sheetViews>
  <sheetFormatPr defaultRowHeight="12.75"/>
  <cols>
    <col min="1" max="1" width="50.710937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1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1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9.140625" style="30"/>
  </cols>
  <sheetData>
    <row r="1" spans="1:17">
      <c r="A1" s="1" t="s">
        <v>316</v>
      </c>
      <c r="P1" s="30" t="s">
        <v>333</v>
      </c>
    </row>
    <row r="2" spans="1:17">
      <c r="A2" s="286" t="s">
        <v>317</v>
      </c>
      <c r="B2" s="177" t="s">
        <v>20</v>
      </c>
      <c r="C2" s="286"/>
      <c r="D2" s="328" t="s">
        <v>521</v>
      </c>
      <c r="E2" s="328"/>
      <c r="F2" s="328" t="s">
        <v>522</v>
      </c>
      <c r="G2" s="328"/>
      <c r="H2" s="328" t="s">
        <v>523</v>
      </c>
      <c r="I2" s="328"/>
      <c r="J2" s="328" t="s">
        <v>524</v>
      </c>
      <c r="K2" s="328"/>
      <c r="L2" s="328" t="s">
        <v>525</v>
      </c>
      <c r="M2" s="328"/>
      <c r="N2" s="328" t="s">
        <v>526</v>
      </c>
      <c r="O2" s="328"/>
      <c r="P2" s="328" t="s">
        <v>527</v>
      </c>
      <c r="Q2" s="328"/>
    </row>
    <row r="3" spans="1:17">
      <c r="A3" s="178" t="s">
        <v>311</v>
      </c>
      <c r="B3" s="179"/>
      <c r="C3" s="178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</row>
    <row r="4" spans="1:17">
      <c r="A4" s="75"/>
      <c r="B4" s="180" t="s">
        <v>13</v>
      </c>
      <c r="C4" s="181" t="s">
        <v>14</v>
      </c>
      <c r="D4" s="180" t="s">
        <v>13</v>
      </c>
      <c r="E4" s="181" t="s">
        <v>14</v>
      </c>
      <c r="F4" s="180" t="s">
        <v>13</v>
      </c>
      <c r="G4" s="181" t="s">
        <v>14</v>
      </c>
      <c r="H4" s="180" t="s">
        <v>13</v>
      </c>
      <c r="I4" s="181" t="s">
        <v>14</v>
      </c>
      <c r="J4" s="180" t="s">
        <v>13</v>
      </c>
      <c r="K4" s="181" t="s">
        <v>14</v>
      </c>
      <c r="L4" s="180" t="s">
        <v>13</v>
      </c>
      <c r="M4" s="181" t="s">
        <v>14</v>
      </c>
      <c r="N4" s="180" t="s">
        <v>13</v>
      </c>
      <c r="O4" s="181" t="s">
        <v>14</v>
      </c>
      <c r="P4" s="180" t="s">
        <v>13</v>
      </c>
      <c r="Q4" s="181" t="s">
        <v>14</v>
      </c>
    </row>
    <row r="5" spans="1:17">
      <c r="A5" s="1" t="s">
        <v>158</v>
      </c>
    </row>
    <row r="6" spans="1:17">
      <c r="A6" s="1" t="s">
        <v>159</v>
      </c>
      <c r="B6" s="182">
        <v>4547185046.04</v>
      </c>
      <c r="C6" s="53">
        <v>78.3369</v>
      </c>
      <c r="D6" s="182">
        <v>524564992.44999999</v>
      </c>
      <c r="E6" s="53">
        <v>86.487799999999993</v>
      </c>
      <c r="F6" s="182">
        <v>3018692.07</v>
      </c>
      <c r="G6" s="53">
        <v>86.106499999999997</v>
      </c>
      <c r="H6" s="182">
        <v>1773307631.3399999</v>
      </c>
      <c r="I6" s="53">
        <v>63.1721</v>
      </c>
      <c r="J6" s="182">
        <v>5976686.8799999999</v>
      </c>
      <c r="K6" s="53">
        <v>89.881500000000003</v>
      </c>
      <c r="L6" s="182">
        <v>1461911007.3</v>
      </c>
      <c r="M6" s="53">
        <v>98.356899999999996</v>
      </c>
      <c r="N6" s="182">
        <v>778406036</v>
      </c>
      <c r="O6" s="53">
        <v>98.859200000000001</v>
      </c>
      <c r="P6" s="182">
        <v>0</v>
      </c>
      <c r="Q6" s="53">
        <v>0</v>
      </c>
    </row>
    <row r="7" spans="1:17">
      <c r="A7" s="183" t="s">
        <v>327</v>
      </c>
      <c r="B7" s="30">
        <v>330183883.64999998</v>
      </c>
      <c r="C7" s="5">
        <v>5.6882999999999999</v>
      </c>
      <c r="D7" s="30">
        <v>81954283.739999995</v>
      </c>
      <c r="E7" s="5">
        <v>13.5122</v>
      </c>
      <c r="F7" s="30">
        <v>7016.48</v>
      </c>
      <c r="G7" s="5">
        <v>0.2001</v>
      </c>
      <c r="H7" s="30">
        <v>213941245.59999999</v>
      </c>
      <c r="I7" s="5">
        <v>7.6214000000000004</v>
      </c>
      <c r="J7" s="30">
        <v>214576.81</v>
      </c>
      <c r="K7" s="5">
        <v>3.2269999999999999</v>
      </c>
      <c r="L7" s="30">
        <v>24421971.690000001</v>
      </c>
      <c r="M7" s="5">
        <v>1.6431</v>
      </c>
      <c r="N7" s="30">
        <v>8982370</v>
      </c>
      <c r="O7" s="5">
        <v>1.1408</v>
      </c>
      <c r="P7" s="30">
        <v>662419.32999999996</v>
      </c>
      <c r="Q7" s="5">
        <v>0.61819999999999997</v>
      </c>
    </row>
    <row r="8" spans="1:17">
      <c r="A8" t="s">
        <v>328</v>
      </c>
      <c r="B8" s="30">
        <v>0</v>
      </c>
      <c r="C8" s="5">
        <v>0</v>
      </c>
      <c r="D8" s="30">
        <v>0</v>
      </c>
      <c r="E8" s="5">
        <v>0</v>
      </c>
      <c r="F8" s="30">
        <v>0</v>
      </c>
      <c r="G8" s="5">
        <v>0</v>
      </c>
      <c r="H8" s="30">
        <v>0</v>
      </c>
      <c r="I8" s="5">
        <v>0</v>
      </c>
      <c r="J8" s="30">
        <v>0</v>
      </c>
      <c r="K8" s="5">
        <v>0</v>
      </c>
      <c r="L8" s="30">
        <v>0</v>
      </c>
      <c r="M8" s="5">
        <v>0</v>
      </c>
      <c r="N8" s="30">
        <v>0</v>
      </c>
      <c r="O8" s="5">
        <v>0</v>
      </c>
      <c r="P8" s="30">
        <v>0</v>
      </c>
      <c r="Q8" s="5">
        <v>0</v>
      </c>
    </row>
    <row r="9" spans="1:17">
      <c r="A9" t="s">
        <v>329</v>
      </c>
      <c r="B9" s="30">
        <v>364745000.94999999</v>
      </c>
      <c r="C9" s="5">
        <v>6.2836999999999996</v>
      </c>
      <c r="D9" s="30">
        <v>0</v>
      </c>
      <c r="E9" s="5">
        <v>0</v>
      </c>
      <c r="F9" s="30">
        <v>0</v>
      </c>
      <c r="G9" s="5">
        <v>0</v>
      </c>
      <c r="H9" s="30">
        <v>364745000.94999999</v>
      </c>
      <c r="I9" s="5">
        <v>12.993600000000001</v>
      </c>
      <c r="J9" s="30">
        <v>0</v>
      </c>
      <c r="K9" s="5">
        <v>0</v>
      </c>
      <c r="L9" s="30">
        <v>0</v>
      </c>
      <c r="M9" s="5">
        <v>0</v>
      </c>
      <c r="N9" s="30">
        <v>0</v>
      </c>
      <c r="O9" s="5">
        <v>0</v>
      </c>
      <c r="P9" s="30">
        <v>0</v>
      </c>
      <c r="Q9" s="5">
        <v>0</v>
      </c>
    </row>
    <row r="10" spans="1:17">
      <c r="A10" s="183" t="s">
        <v>163</v>
      </c>
      <c r="B10" s="30">
        <v>0</v>
      </c>
      <c r="C10" s="5">
        <v>0</v>
      </c>
      <c r="D10" s="30">
        <v>0</v>
      </c>
      <c r="E10" s="5">
        <v>0</v>
      </c>
      <c r="F10" s="30">
        <v>0</v>
      </c>
      <c r="G10" s="5">
        <v>0</v>
      </c>
      <c r="H10" s="30">
        <v>0</v>
      </c>
      <c r="I10" s="5">
        <v>0</v>
      </c>
      <c r="J10" s="30">
        <v>0</v>
      </c>
      <c r="K10" s="5">
        <v>0</v>
      </c>
      <c r="L10" s="30">
        <v>0</v>
      </c>
      <c r="M10" s="5">
        <v>0</v>
      </c>
      <c r="N10" s="30">
        <v>0</v>
      </c>
      <c r="O10" s="5">
        <v>0</v>
      </c>
      <c r="P10" s="30">
        <v>0</v>
      </c>
      <c r="Q10" s="5">
        <v>0</v>
      </c>
    </row>
    <row r="11" spans="1:17" ht="13.5" thickBot="1">
      <c r="A11" t="s">
        <v>164</v>
      </c>
      <c r="B11" s="30">
        <v>562535770.03999996</v>
      </c>
      <c r="C11" s="5">
        <v>9.6911000000000005</v>
      </c>
      <c r="D11" s="30">
        <v>0</v>
      </c>
      <c r="E11" s="5">
        <v>0</v>
      </c>
      <c r="F11" s="30">
        <v>480056.49</v>
      </c>
      <c r="G11" s="5">
        <v>13.693300000000001</v>
      </c>
      <c r="H11" s="30">
        <v>455112505.19999999</v>
      </c>
      <c r="I11" s="5">
        <v>16.212900000000001</v>
      </c>
      <c r="J11" s="30">
        <v>458256.85</v>
      </c>
      <c r="K11" s="5">
        <v>6.8916000000000004</v>
      </c>
      <c r="L11" s="30">
        <v>0</v>
      </c>
      <c r="M11" s="5">
        <v>0</v>
      </c>
      <c r="N11" s="30">
        <v>0</v>
      </c>
      <c r="O11" s="5">
        <v>0</v>
      </c>
      <c r="P11" s="30">
        <v>106484951.5</v>
      </c>
      <c r="Q11" s="5">
        <v>99.381799999999998</v>
      </c>
    </row>
    <row r="12" spans="1:17" ht="14.25" thickTop="1" thickBot="1">
      <c r="A12" s="184" t="s">
        <v>3</v>
      </c>
      <c r="B12" s="185">
        <v>5804649700.6800003</v>
      </c>
      <c r="C12" s="186">
        <v>100</v>
      </c>
      <c r="D12" s="185">
        <v>606519276.19000006</v>
      </c>
      <c r="E12" s="186">
        <v>100</v>
      </c>
      <c r="F12" s="185">
        <v>3505765.04</v>
      </c>
      <c r="G12" s="186">
        <v>100</v>
      </c>
      <c r="H12" s="185">
        <v>2807106383.0900002</v>
      </c>
      <c r="I12" s="186">
        <v>100</v>
      </c>
      <c r="J12" s="185">
        <v>6649520.54</v>
      </c>
      <c r="K12" s="186">
        <v>100</v>
      </c>
      <c r="L12" s="185">
        <v>1486332978.99</v>
      </c>
      <c r="M12" s="186">
        <v>100</v>
      </c>
      <c r="N12" s="185">
        <v>787388406</v>
      </c>
      <c r="O12" s="186">
        <v>100</v>
      </c>
      <c r="P12" s="185">
        <v>107147370.83</v>
      </c>
      <c r="Q12" s="186">
        <v>100</v>
      </c>
    </row>
    <row r="13" spans="1:17" ht="13.5" thickTop="1">
      <c r="A13" s="1" t="s">
        <v>165</v>
      </c>
    </row>
    <row r="14" spans="1:17">
      <c r="A14" t="s">
        <v>229</v>
      </c>
      <c r="B14" s="30">
        <v>0</v>
      </c>
      <c r="C14">
        <v>0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0</v>
      </c>
      <c r="O14">
        <v>0</v>
      </c>
      <c r="P14" s="30">
        <v>0</v>
      </c>
      <c r="Q14">
        <v>0</v>
      </c>
    </row>
    <row r="15" spans="1:17">
      <c r="A15" t="s">
        <v>230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</row>
    <row r="16" spans="1:17">
      <c r="A16" t="s">
        <v>231</v>
      </c>
      <c r="B16" s="30">
        <v>0</v>
      </c>
      <c r="C16">
        <v>0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0</v>
      </c>
      <c r="O16">
        <v>0</v>
      </c>
      <c r="P16" s="30">
        <v>0</v>
      </c>
      <c r="Q16">
        <v>0</v>
      </c>
    </row>
    <row r="17" spans="1:17">
      <c r="A17" t="s">
        <v>232</v>
      </c>
      <c r="B17" s="30">
        <v>190586.52</v>
      </c>
      <c r="C17" s="5">
        <v>3.3E-3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  <c r="J17" s="30">
        <v>190586.52</v>
      </c>
      <c r="K17" s="5">
        <v>2.8662000000000001</v>
      </c>
      <c r="L17" s="30">
        <v>0</v>
      </c>
      <c r="M17">
        <v>0</v>
      </c>
      <c r="N17" s="30">
        <v>0</v>
      </c>
      <c r="O17">
        <v>0</v>
      </c>
      <c r="P17" s="30">
        <v>0</v>
      </c>
      <c r="Q17">
        <v>0</v>
      </c>
    </row>
    <row r="18" spans="1:17">
      <c r="A18" t="s">
        <v>233</v>
      </c>
      <c r="B18" s="30">
        <v>0</v>
      </c>
      <c r="C18">
        <v>0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</row>
    <row r="19" spans="1:17">
      <c r="A19" t="s">
        <v>234</v>
      </c>
      <c r="B19" s="30">
        <v>0</v>
      </c>
      <c r="C19">
        <v>0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</row>
    <row r="20" spans="1:17">
      <c r="A20" t="s">
        <v>235</v>
      </c>
      <c r="B20" s="30">
        <v>75176190.939999998</v>
      </c>
      <c r="C20" s="5">
        <v>1.2950999999999999</v>
      </c>
      <c r="D20" s="30">
        <v>75176190.939999998</v>
      </c>
      <c r="E20" s="5">
        <v>12.3947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</row>
    <row r="21" spans="1:17" ht="13.5" thickBot="1">
      <c r="A21" t="s">
        <v>236</v>
      </c>
      <c r="B21" s="30">
        <v>0</v>
      </c>
      <c r="C21">
        <v>0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0</v>
      </c>
      <c r="O21">
        <v>0</v>
      </c>
      <c r="P21" s="30">
        <v>0</v>
      </c>
      <c r="Q21">
        <v>0</v>
      </c>
    </row>
    <row r="22" spans="1:17" ht="14.25" thickTop="1" thickBot="1">
      <c r="A22" s="184" t="s">
        <v>237</v>
      </c>
      <c r="B22" s="185">
        <v>75366777.459999993</v>
      </c>
      <c r="C22" s="186">
        <v>1.2984</v>
      </c>
      <c r="D22" s="185">
        <v>75176190.939999998</v>
      </c>
      <c r="E22" s="186">
        <v>12.3947</v>
      </c>
      <c r="F22" s="185">
        <v>0</v>
      </c>
      <c r="G22" s="184">
        <v>0</v>
      </c>
      <c r="H22" s="185">
        <v>0</v>
      </c>
      <c r="I22" s="184">
        <v>0</v>
      </c>
      <c r="J22" s="185">
        <v>190586.52</v>
      </c>
      <c r="K22" s="186">
        <v>2.8662000000000001</v>
      </c>
      <c r="L22" s="185">
        <v>0</v>
      </c>
      <c r="M22" s="184">
        <v>0</v>
      </c>
      <c r="N22" s="185">
        <v>0</v>
      </c>
      <c r="O22" s="184">
        <v>0</v>
      </c>
      <c r="P22" s="185">
        <v>0</v>
      </c>
      <c r="Q22" s="184">
        <v>0</v>
      </c>
    </row>
    <row r="23" spans="1:17" ht="13.5" thickTop="1">
      <c r="A23" t="s">
        <v>238</v>
      </c>
      <c r="B23" s="30">
        <v>62625425.57</v>
      </c>
      <c r="C23" s="5">
        <v>1.0789</v>
      </c>
      <c r="D23" s="30">
        <v>3582263.7</v>
      </c>
      <c r="E23" s="5">
        <v>0.59060000000000001</v>
      </c>
      <c r="F23" s="30">
        <v>77601.55</v>
      </c>
      <c r="G23" s="5">
        <v>2.2134999999999998</v>
      </c>
      <c r="H23" s="30">
        <v>0</v>
      </c>
      <c r="I23">
        <v>0</v>
      </c>
      <c r="J23" s="30">
        <v>144930.5</v>
      </c>
      <c r="K23" s="5">
        <v>2.1796000000000002</v>
      </c>
      <c r="L23" s="30">
        <v>58820629.82</v>
      </c>
      <c r="M23" s="5">
        <v>3.9573999999999998</v>
      </c>
      <c r="N23" s="30">
        <v>0</v>
      </c>
      <c r="O23">
        <v>0</v>
      </c>
      <c r="P23" s="30">
        <v>0</v>
      </c>
      <c r="Q23">
        <v>0</v>
      </c>
    </row>
    <row r="24" spans="1:17">
      <c r="A24" t="s">
        <v>239</v>
      </c>
      <c r="B24" s="30">
        <v>35493521.18</v>
      </c>
      <c r="C24" s="5">
        <v>0.61150000000000004</v>
      </c>
      <c r="D24" s="30">
        <v>0</v>
      </c>
      <c r="E24">
        <v>0</v>
      </c>
      <c r="F24" s="30">
        <v>121346.16</v>
      </c>
      <c r="G24" s="5">
        <v>3.4613</v>
      </c>
      <c r="H24" s="30">
        <v>14990783.800000001</v>
      </c>
      <c r="I24" s="5">
        <v>0.53400000000000003</v>
      </c>
      <c r="J24" s="30">
        <v>166639.18</v>
      </c>
      <c r="K24" s="5">
        <v>2.5059999999999998</v>
      </c>
      <c r="L24" s="30">
        <v>20214752.039999999</v>
      </c>
      <c r="M24" s="5">
        <v>1.36</v>
      </c>
      <c r="N24" s="30">
        <v>0</v>
      </c>
      <c r="O24">
        <v>0</v>
      </c>
      <c r="P24" s="30">
        <v>0</v>
      </c>
      <c r="Q24">
        <v>0</v>
      </c>
    </row>
    <row r="25" spans="1:17">
      <c r="A25" t="s">
        <v>240</v>
      </c>
      <c r="B25" s="30">
        <v>95490945.400000006</v>
      </c>
      <c r="C25" s="5">
        <v>1.6451</v>
      </c>
      <c r="D25" s="30">
        <v>0</v>
      </c>
      <c r="E25">
        <v>0</v>
      </c>
      <c r="F25" s="30">
        <v>7560</v>
      </c>
      <c r="G25" s="5">
        <v>0.21560000000000001</v>
      </c>
      <c r="H25" s="30">
        <v>9411462</v>
      </c>
      <c r="I25" s="5">
        <v>0.33529999999999999</v>
      </c>
      <c r="J25" s="30">
        <v>57844.800000000003</v>
      </c>
      <c r="K25" s="5">
        <v>0.86990000000000001</v>
      </c>
      <c r="L25" s="30">
        <v>40140089.600000001</v>
      </c>
      <c r="M25" s="5">
        <v>2.7006000000000001</v>
      </c>
      <c r="N25" s="30">
        <v>45873989</v>
      </c>
      <c r="O25" s="5">
        <v>5.8261000000000003</v>
      </c>
      <c r="P25" s="30">
        <v>0</v>
      </c>
      <c r="Q25">
        <v>0</v>
      </c>
    </row>
    <row r="26" spans="1:17" ht="13.5" thickBot="1">
      <c r="A26" t="s">
        <v>241</v>
      </c>
      <c r="B26" s="30">
        <v>737974313.20000005</v>
      </c>
      <c r="C26" s="5">
        <v>12.7135</v>
      </c>
      <c r="D26" s="30">
        <v>0</v>
      </c>
      <c r="E26">
        <v>0</v>
      </c>
      <c r="F26" s="30">
        <v>63672.74</v>
      </c>
      <c r="G26" s="5">
        <v>1.8162</v>
      </c>
      <c r="H26" s="30">
        <v>694216705.17999995</v>
      </c>
      <c r="I26" s="5">
        <v>24.730699999999999</v>
      </c>
      <c r="J26" s="30">
        <v>2104450.7799999998</v>
      </c>
      <c r="K26" s="5">
        <v>31.648199999999999</v>
      </c>
      <c r="L26" s="30">
        <v>41589484.5</v>
      </c>
      <c r="M26" s="5">
        <v>2.7980999999999998</v>
      </c>
      <c r="N26" s="30">
        <v>0</v>
      </c>
      <c r="O26">
        <v>0</v>
      </c>
      <c r="P26" s="30">
        <v>0</v>
      </c>
      <c r="Q26">
        <v>0</v>
      </c>
    </row>
    <row r="27" spans="1:17" ht="14.25" thickTop="1" thickBot="1">
      <c r="A27" s="184" t="s">
        <v>242</v>
      </c>
      <c r="B27" s="185">
        <v>931584205.35000002</v>
      </c>
      <c r="C27" s="186">
        <v>16.0489</v>
      </c>
      <c r="D27" s="185">
        <v>3582263.7</v>
      </c>
      <c r="E27" s="186">
        <v>0.59060000000000001</v>
      </c>
      <c r="F27" s="185">
        <v>270180.45</v>
      </c>
      <c r="G27" s="186">
        <v>7.7066999999999997</v>
      </c>
      <c r="H27" s="185">
        <v>718618950.98000002</v>
      </c>
      <c r="I27" s="186">
        <v>25.6</v>
      </c>
      <c r="J27" s="185">
        <v>2473865.2599999998</v>
      </c>
      <c r="K27" s="186">
        <v>37.203699999999998</v>
      </c>
      <c r="L27" s="185">
        <v>160764955.96000001</v>
      </c>
      <c r="M27" s="186">
        <v>10.8162</v>
      </c>
      <c r="N27" s="185">
        <v>45873989</v>
      </c>
      <c r="O27" s="186">
        <v>5.8261000000000003</v>
      </c>
      <c r="P27" s="185">
        <v>0</v>
      </c>
      <c r="Q27" s="184">
        <v>0</v>
      </c>
    </row>
    <row r="28" spans="1:17" ht="13.5" thickTop="1">
      <c r="A28" t="s">
        <v>243</v>
      </c>
      <c r="B28" s="30">
        <v>2287840.7999999998</v>
      </c>
      <c r="C28" s="5">
        <v>3.9399999999999998E-2</v>
      </c>
      <c r="D28" s="30">
        <v>2287840.7999999998</v>
      </c>
      <c r="E28" s="5">
        <v>0.37719999999999998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>
        <v>0</v>
      </c>
      <c r="N28" s="30">
        <v>0</v>
      </c>
      <c r="O28">
        <v>0</v>
      </c>
      <c r="P28" s="30">
        <v>0</v>
      </c>
      <c r="Q28">
        <v>0</v>
      </c>
    </row>
    <row r="29" spans="1:17">
      <c r="A29" t="s">
        <v>244</v>
      </c>
      <c r="B29" s="30">
        <v>152213245.25</v>
      </c>
      <c r="C29" s="5">
        <v>2.6223000000000001</v>
      </c>
      <c r="D29" s="30">
        <v>8591865.75</v>
      </c>
      <c r="E29" s="5">
        <v>1.4166000000000001</v>
      </c>
      <c r="F29" s="30">
        <v>0</v>
      </c>
      <c r="G29">
        <v>0</v>
      </c>
      <c r="H29" s="30">
        <v>143492388.5</v>
      </c>
      <c r="I29" s="5">
        <v>5.1117999999999997</v>
      </c>
      <c r="J29" s="30">
        <v>128991</v>
      </c>
      <c r="K29" s="5">
        <v>1.9399</v>
      </c>
      <c r="L29" s="30">
        <v>0</v>
      </c>
      <c r="M29">
        <v>0</v>
      </c>
      <c r="N29" s="30">
        <v>0</v>
      </c>
      <c r="O29">
        <v>0</v>
      </c>
      <c r="P29" s="30">
        <v>0</v>
      </c>
      <c r="Q29">
        <v>0</v>
      </c>
    </row>
    <row r="30" spans="1:17">
      <c r="A30" t="s">
        <v>245</v>
      </c>
      <c r="B30" s="30">
        <v>217750863.08000001</v>
      </c>
      <c r="C30" s="5">
        <v>3.7513000000000001</v>
      </c>
      <c r="D30" s="30">
        <v>73919639.439999998</v>
      </c>
      <c r="E30" s="5">
        <v>12.1875</v>
      </c>
      <c r="F30" s="30">
        <v>231704.68</v>
      </c>
      <c r="G30" s="5">
        <v>6.6092000000000004</v>
      </c>
      <c r="H30" s="30">
        <v>13845919.199999999</v>
      </c>
      <c r="I30" s="5">
        <v>0.49320000000000003</v>
      </c>
      <c r="J30" s="30">
        <v>126227.36</v>
      </c>
      <c r="K30" s="5">
        <v>1.8983000000000001</v>
      </c>
      <c r="L30" s="30">
        <v>83880418.400000006</v>
      </c>
      <c r="M30" s="5">
        <v>5.6433999999999997</v>
      </c>
      <c r="N30" s="30">
        <v>45746954</v>
      </c>
      <c r="O30" s="5">
        <v>5.81</v>
      </c>
      <c r="P30" s="30">
        <v>0</v>
      </c>
      <c r="Q30">
        <v>0</v>
      </c>
    </row>
    <row r="31" spans="1:17">
      <c r="A31" t="s">
        <v>246</v>
      </c>
      <c r="B31" s="30">
        <v>15619737.25</v>
      </c>
      <c r="C31" s="5">
        <v>0.26910000000000001</v>
      </c>
      <c r="D31" s="30">
        <v>0</v>
      </c>
      <c r="E31">
        <v>0</v>
      </c>
      <c r="F31" s="30">
        <v>0</v>
      </c>
      <c r="G31">
        <v>0</v>
      </c>
      <c r="H31" s="30">
        <v>15619737.25</v>
      </c>
      <c r="I31" s="5">
        <v>0.55640000000000001</v>
      </c>
      <c r="J31" s="30">
        <v>0</v>
      </c>
      <c r="K31">
        <v>0</v>
      </c>
      <c r="L31" s="30">
        <v>0</v>
      </c>
      <c r="M31">
        <v>0</v>
      </c>
      <c r="N31" s="30">
        <v>0</v>
      </c>
      <c r="O31">
        <v>0</v>
      </c>
      <c r="P31" s="30">
        <v>0</v>
      </c>
      <c r="Q31">
        <v>0</v>
      </c>
    </row>
    <row r="32" spans="1:17">
      <c r="A32" t="s">
        <v>247</v>
      </c>
      <c r="B32" s="30">
        <v>0</v>
      </c>
      <c r="C32">
        <v>0</v>
      </c>
      <c r="D32" s="30">
        <v>0</v>
      </c>
      <c r="E32">
        <v>0</v>
      </c>
      <c r="F32" s="30">
        <v>0</v>
      </c>
      <c r="G32">
        <v>0</v>
      </c>
      <c r="H32" s="30">
        <v>0</v>
      </c>
      <c r="I32">
        <v>0</v>
      </c>
      <c r="J32" s="30">
        <v>0</v>
      </c>
      <c r="K32">
        <v>0</v>
      </c>
      <c r="L32" s="30">
        <v>0</v>
      </c>
      <c r="M32">
        <v>0</v>
      </c>
      <c r="N32" s="30">
        <v>0</v>
      </c>
      <c r="O32">
        <v>0</v>
      </c>
      <c r="P32" s="30">
        <v>0</v>
      </c>
      <c r="Q32">
        <v>0</v>
      </c>
    </row>
    <row r="33" spans="1:17">
      <c r="A33" t="s">
        <v>248</v>
      </c>
      <c r="B33" s="30">
        <v>91203382.739999995</v>
      </c>
      <c r="C33" s="5">
        <v>1.5711999999999999</v>
      </c>
      <c r="D33" s="30">
        <v>0</v>
      </c>
      <c r="E33">
        <v>0</v>
      </c>
      <c r="F33" s="30">
        <v>0</v>
      </c>
      <c r="G33">
        <v>0</v>
      </c>
      <c r="H33" s="30">
        <v>91041300.980000004</v>
      </c>
      <c r="I33" s="5">
        <v>3.2431999999999999</v>
      </c>
      <c r="J33" s="30">
        <v>162081.76</v>
      </c>
      <c r="K33" s="5">
        <v>2.4375</v>
      </c>
      <c r="L33" s="30">
        <v>0</v>
      </c>
      <c r="M33">
        <v>0</v>
      </c>
      <c r="N33" s="30">
        <v>0</v>
      </c>
      <c r="O33">
        <v>0</v>
      </c>
      <c r="P33" s="30">
        <v>0</v>
      </c>
      <c r="Q33">
        <v>0</v>
      </c>
    </row>
    <row r="34" spans="1:17" ht="13.5" thickBot="1">
      <c r="A34" t="s">
        <v>249</v>
      </c>
      <c r="B34" s="30">
        <v>58320950</v>
      </c>
      <c r="C34" s="5">
        <v>1.0046999999999999</v>
      </c>
      <c r="D34" s="30">
        <v>58320950</v>
      </c>
      <c r="E34" s="5">
        <v>9.6157000000000004</v>
      </c>
      <c r="F34" s="30">
        <v>0</v>
      </c>
      <c r="G34">
        <v>0</v>
      </c>
      <c r="H34" s="30">
        <v>0</v>
      </c>
      <c r="I34">
        <v>0</v>
      </c>
      <c r="J34" s="30">
        <v>0</v>
      </c>
      <c r="K34">
        <v>0</v>
      </c>
      <c r="L34" s="30">
        <v>0</v>
      </c>
      <c r="M34">
        <v>0</v>
      </c>
      <c r="N34" s="30">
        <v>0</v>
      </c>
      <c r="O34">
        <v>0</v>
      </c>
      <c r="P34" s="30">
        <v>0</v>
      </c>
      <c r="Q34">
        <v>0</v>
      </c>
    </row>
    <row r="35" spans="1:17" ht="14.25" thickTop="1" thickBot="1">
      <c r="A35" s="184" t="s">
        <v>250</v>
      </c>
      <c r="B35" s="185">
        <v>537396019.12</v>
      </c>
      <c r="C35" s="186">
        <v>9.2579999999999991</v>
      </c>
      <c r="D35" s="185">
        <v>143120295.99000001</v>
      </c>
      <c r="E35" s="186">
        <v>23.597000000000001</v>
      </c>
      <c r="F35" s="185">
        <v>231704.68</v>
      </c>
      <c r="G35" s="186">
        <v>6.6092000000000004</v>
      </c>
      <c r="H35" s="185">
        <v>263999345.93000001</v>
      </c>
      <c r="I35" s="186">
        <v>9.4047000000000001</v>
      </c>
      <c r="J35" s="185">
        <v>417300.12</v>
      </c>
      <c r="K35" s="186">
        <v>6.2755999999999998</v>
      </c>
      <c r="L35" s="185">
        <v>83880418.400000006</v>
      </c>
      <c r="M35" s="186">
        <v>5.6433999999999997</v>
      </c>
      <c r="N35" s="185">
        <v>45746954</v>
      </c>
      <c r="O35" s="186">
        <v>5.81</v>
      </c>
      <c r="P35" s="185">
        <v>0</v>
      </c>
      <c r="Q35" s="184">
        <v>0</v>
      </c>
    </row>
    <row r="36" spans="1:17" ht="13.5" thickTop="1">
      <c r="A36" t="s">
        <v>251</v>
      </c>
      <c r="B36" s="30">
        <v>118353575.59</v>
      </c>
      <c r="C36" s="5">
        <v>2.0388999999999999</v>
      </c>
      <c r="D36" s="30">
        <v>35209100</v>
      </c>
      <c r="E36" s="5">
        <v>5.8051000000000004</v>
      </c>
      <c r="F36" s="30">
        <v>178141.2</v>
      </c>
      <c r="G36" s="5">
        <v>5.0814000000000004</v>
      </c>
      <c r="H36" s="30">
        <v>32902163.390000001</v>
      </c>
      <c r="I36" s="5">
        <v>1.1720999999999999</v>
      </c>
      <c r="J36" s="30">
        <v>0</v>
      </c>
      <c r="K36">
        <v>0</v>
      </c>
      <c r="L36" s="30">
        <v>0</v>
      </c>
      <c r="M36">
        <v>0</v>
      </c>
      <c r="N36" s="30">
        <v>50064171</v>
      </c>
      <c r="O36" s="5">
        <v>6.3582999999999998</v>
      </c>
      <c r="P36" s="30">
        <v>0</v>
      </c>
      <c r="Q36">
        <v>0</v>
      </c>
    </row>
    <row r="37" spans="1:17">
      <c r="A37" t="s">
        <v>252</v>
      </c>
      <c r="B37" s="30">
        <v>332615481.47000003</v>
      </c>
      <c r="C37" s="5">
        <v>5.7302</v>
      </c>
      <c r="D37" s="30">
        <v>15820241.800000001</v>
      </c>
      <c r="E37" s="5">
        <v>2.6084000000000001</v>
      </c>
      <c r="F37" s="30">
        <v>324995.32</v>
      </c>
      <c r="G37" s="5">
        <v>9.2703000000000007</v>
      </c>
      <c r="H37" s="30">
        <v>31510179.399999999</v>
      </c>
      <c r="I37" s="5">
        <v>1.1225000000000001</v>
      </c>
      <c r="J37" s="30">
        <v>0</v>
      </c>
      <c r="K37">
        <v>0</v>
      </c>
      <c r="L37" s="30">
        <v>160787300.94999999</v>
      </c>
      <c r="M37" s="5">
        <v>10.8177</v>
      </c>
      <c r="N37" s="30">
        <v>124172764</v>
      </c>
      <c r="O37" s="5">
        <v>15.770200000000001</v>
      </c>
      <c r="P37" s="30">
        <v>0</v>
      </c>
      <c r="Q37">
        <v>0</v>
      </c>
    </row>
    <row r="38" spans="1:17">
      <c r="A38" t="s">
        <v>253</v>
      </c>
      <c r="B38" s="30">
        <v>151540867.13999999</v>
      </c>
      <c r="C38" s="5">
        <v>2.6107</v>
      </c>
      <c r="D38" s="30">
        <v>0</v>
      </c>
      <c r="E38">
        <v>0</v>
      </c>
      <c r="F38" s="30">
        <v>15602</v>
      </c>
      <c r="G38" s="5">
        <v>0.44500000000000001</v>
      </c>
      <c r="H38" s="30">
        <v>70482892.799999997</v>
      </c>
      <c r="I38" s="5">
        <v>2.5108999999999999</v>
      </c>
      <c r="J38" s="30">
        <v>174994.16</v>
      </c>
      <c r="K38" s="5">
        <v>2.6316999999999999</v>
      </c>
      <c r="L38" s="30">
        <v>80867378.180000007</v>
      </c>
      <c r="M38" s="5">
        <v>5.4406999999999996</v>
      </c>
      <c r="N38" s="30">
        <v>0</v>
      </c>
      <c r="O38">
        <v>0</v>
      </c>
      <c r="P38" s="30">
        <v>0</v>
      </c>
      <c r="Q38">
        <v>0</v>
      </c>
    </row>
    <row r="39" spans="1:17" ht="13.5" thickBot="1">
      <c r="A39" t="s">
        <v>254</v>
      </c>
      <c r="B39" s="30">
        <v>116038988.09999999</v>
      </c>
      <c r="C39" s="5">
        <v>1.9991000000000001</v>
      </c>
      <c r="D39" s="30">
        <v>0</v>
      </c>
      <c r="E39">
        <v>0</v>
      </c>
      <c r="F39" s="30">
        <v>77771.8</v>
      </c>
      <c r="G39" s="5">
        <v>2.2183999999999999</v>
      </c>
      <c r="H39" s="30">
        <v>0</v>
      </c>
      <c r="I39">
        <v>0</v>
      </c>
      <c r="J39" s="30">
        <v>0</v>
      </c>
      <c r="K39">
        <v>0</v>
      </c>
      <c r="L39" s="30">
        <v>93834855.299999997</v>
      </c>
      <c r="M39" s="5">
        <v>6.3132000000000001</v>
      </c>
      <c r="N39" s="30">
        <v>22126361</v>
      </c>
      <c r="O39" s="5">
        <v>2.8100999999999998</v>
      </c>
      <c r="P39" s="30">
        <v>0</v>
      </c>
      <c r="Q39">
        <v>0</v>
      </c>
    </row>
    <row r="40" spans="1:17" ht="14.25" thickTop="1" thickBot="1">
      <c r="A40" s="184" t="s">
        <v>255</v>
      </c>
      <c r="B40" s="185">
        <v>718548912.29999995</v>
      </c>
      <c r="C40" s="186">
        <v>12.3789</v>
      </c>
      <c r="D40" s="185">
        <v>51029341.799999997</v>
      </c>
      <c r="E40" s="186">
        <v>8.4135000000000009</v>
      </c>
      <c r="F40" s="185">
        <v>596510.31999999995</v>
      </c>
      <c r="G40" s="186">
        <v>17.0151</v>
      </c>
      <c r="H40" s="185">
        <v>134895235.59</v>
      </c>
      <c r="I40" s="186">
        <v>4.8055000000000003</v>
      </c>
      <c r="J40" s="185">
        <v>174994.16</v>
      </c>
      <c r="K40" s="186">
        <v>2.6316999999999999</v>
      </c>
      <c r="L40" s="185">
        <v>335489534.43000001</v>
      </c>
      <c r="M40" s="186">
        <v>22.5716</v>
      </c>
      <c r="N40" s="185">
        <v>196363296</v>
      </c>
      <c r="O40" s="186">
        <v>24.938600000000001</v>
      </c>
      <c r="P40" s="185">
        <v>0</v>
      </c>
      <c r="Q40" s="184">
        <v>0</v>
      </c>
    </row>
    <row r="41" spans="1:17" ht="13.5" thickTop="1">
      <c r="A41" t="s">
        <v>256</v>
      </c>
      <c r="B41" s="30">
        <v>399983962.54000002</v>
      </c>
      <c r="C41" s="5">
        <v>6.8907999999999996</v>
      </c>
      <c r="D41" s="30">
        <v>17120941.530000001</v>
      </c>
      <c r="E41" s="5">
        <v>2.8228</v>
      </c>
      <c r="F41" s="30">
        <v>0</v>
      </c>
      <c r="G41">
        <v>0</v>
      </c>
      <c r="H41" s="30">
        <v>198119086.88</v>
      </c>
      <c r="I41" s="5">
        <v>7.0578000000000003</v>
      </c>
      <c r="J41" s="30">
        <v>654814.55000000005</v>
      </c>
      <c r="K41" s="5">
        <v>9.8475000000000001</v>
      </c>
      <c r="L41" s="30">
        <v>142038424.58000001</v>
      </c>
      <c r="M41" s="5">
        <v>9.5563000000000002</v>
      </c>
      <c r="N41" s="30">
        <v>42050695</v>
      </c>
      <c r="O41" s="5">
        <v>5.3404999999999996</v>
      </c>
      <c r="P41" s="30">
        <v>0</v>
      </c>
      <c r="Q41">
        <v>0</v>
      </c>
    </row>
    <row r="42" spans="1:17">
      <c r="A42" t="s">
        <v>257</v>
      </c>
      <c r="B42" s="30">
        <v>12372246.869999999</v>
      </c>
      <c r="C42" s="5">
        <v>0.21310000000000001</v>
      </c>
      <c r="D42" s="30">
        <v>0</v>
      </c>
      <c r="E42">
        <v>0</v>
      </c>
      <c r="F42" s="30">
        <v>24981.66</v>
      </c>
      <c r="G42" s="5">
        <v>0.71260000000000001</v>
      </c>
      <c r="H42" s="30">
        <v>12168261.210000001</v>
      </c>
      <c r="I42" s="5">
        <v>0.4335</v>
      </c>
      <c r="J42" s="30">
        <v>179004</v>
      </c>
      <c r="K42" s="5">
        <v>2.6920000000000002</v>
      </c>
      <c r="L42" s="30">
        <v>0</v>
      </c>
      <c r="M42">
        <v>0</v>
      </c>
      <c r="N42" s="30">
        <v>0</v>
      </c>
      <c r="O42">
        <v>0</v>
      </c>
      <c r="P42" s="30">
        <v>0</v>
      </c>
      <c r="Q42">
        <v>0</v>
      </c>
    </row>
    <row r="43" spans="1:17">
      <c r="A43" t="s">
        <v>258</v>
      </c>
      <c r="B43" s="30">
        <v>362411664.33999997</v>
      </c>
      <c r="C43" s="5">
        <v>6.2435</v>
      </c>
      <c r="D43" s="30">
        <v>18373822.550000001</v>
      </c>
      <c r="E43" s="5">
        <v>3.0293999999999999</v>
      </c>
      <c r="F43" s="30">
        <v>40305.4</v>
      </c>
      <c r="G43" s="5">
        <v>1.1496999999999999</v>
      </c>
      <c r="H43" s="30">
        <v>38744585.75</v>
      </c>
      <c r="I43" s="5">
        <v>1.3802000000000001</v>
      </c>
      <c r="J43" s="30">
        <v>130787.37</v>
      </c>
      <c r="K43" s="5">
        <v>1.9669000000000001</v>
      </c>
      <c r="L43" s="30">
        <v>247422567.27000001</v>
      </c>
      <c r="M43" s="5">
        <v>16.6465</v>
      </c>
      <c r="N43" s="30">
        <v>57699596</v>
      </c>
      <c r="O43" s="5">
        <v>7.3280000000000003</v>
      </c>
      <c r="P43" s="30">
        <v>0</v>
      </c>
      <c r="Q43">
        <v>0</v>
      </c>
    </row>
    <row r="44" spans="1:17">
      <c r="A44" t="s">
        <v>259</v>
      </c>
      <c r="B44" s="30">
        <v>199586367.83000001</v>
      </c>
      <c r="C44" s="5">
        <v>3.4384000000000001</v>
      </c>
      <c r="D44" s="30">
        <v>33259959</v>
      </c>
      <c r="E44" s="5">
        <v>5.4836999999999998</v>
      </c>
      <c r="F44" s="30">
        <v>193209</v>
      </c>
      <c r="G44" s="5">
        <v>5.5111999999999997</v>
      </c>
      <c r="H44" s="30">
        <v>73360763.599999994</v>
      </c>
      <c r="I44" s="5">
        <v>2.6133999999999999</v>
      </c>
      <c r="J44" s="30">
        <v>476658.23</v>
      </c>
      <c r="K44" s="5">
        <v>7.1683000000000003</v>
      </c>
      <c r="L44" s="30">
        <v>0</v>
      </c>
      <c r="M44">
        <v>0</v>
      </c>
      <c r="N44" s="30">
        <v>92295778</v>
      </c>
      <c r="O44" s="5">
        <v>11.7218</v>
      </c>
      <c r="P44" s="30">
        <v>0</v>
      </c>
      <c r="Q44">
        <v>0</v>
      </c>
    </row>
    <row r="45" spans="1:17">
      <c r="A45" t="s">
        <v>260</v>
      </c>
      <c r="B45" s="30">
        <v>0</v>
      </c>
      <c r="C45">
        <v>0</v>
      </c>
      <c r="D45" s="30">
        <v>0</v>
      </c>
      <c r="E45">
        <v>0</v>
      </c>
      <c r="F45" s="30">
        <v>0</v>
      </c>
      <c r="G45">
        <v>0</v>
      </c>
      <c r="H45" s="30">
        <v>0</v>
      </c>
      <c r="I45">
        <v>0</v>
      </c>
      <c r="J45" s="30">
        <v>0</v>
      </c>
      <c r="K45">
        <v>0</v>
      </c>
      <c r="L45" s="30">
        <v>0</v>
      </c>
      <c r="M45">
        <v>0</v>
      </c>
      <c r="N45" s="30">
        <v>0</v>
      </c>
      <c r="O45">
        <v>0</v>
      </c>
      <c r="P45" s="30">
        <v>0</v>
      </c>
      <c r="Q45">
        <v>0</v>
      </c>
    </row>
    <row r="46" spans="1:17">
      <c r="A46" t="s">
        <v>261</v>
      </c>
      <c r="B46" s="30">
        <v>24691767.850000001</v>
      </c>
      <c r="C46" s="5">
        <v>0.4254</v>
      </c>
      <c r="D46" s="30">
        <v>85931.3</v>
      </c>
      <c r="E46" s="5">
        <v>1.4200000000000001E-2</v>
      </c>
      <c r="F46" s="30">
        <v>34498.550000000003</v>
      </c>
      <c r="G46" s="5">
        <v>0.98409999999999997</v>
      </c>
      <c r="H46" s="30">
        <v>0</v>
      </c>
      <c r="I46">
        <v>0</v>
      </c>
      <c r="J46" s="30">
        <v>0</v>
      </c>
      <c r="K46">
        <v>0</v>
      </c>
      <c r="L46" s="30">
        <v>0</v>
      </c>
      <c r="M46">
        <v>0</v>
      </c>
      <c r="N46" s="30">
        <v>24571338</v>
      </c>
      <c r="O46" s="5">
        <v>3.1206</v>
      </c>
      <c r="P46" s="30">
        <v>0</v>
      </c>
      <c r="Q46">
        <v>0</v>
      </c>
    </row>
    <row r="47" spans="1:17" ht="13.5" thickBot="1">
      <c r="A47" t="s">
        <v>40</v>
      </c>
      <c r="B47" s="30">
        <v>26893000.449999999</v>
      </c>
      <c r="C47" s="5">
        <v>0.46329999999999999</v>
      </c>
      <c r="D47" s="30">
        <v>0</v>
      </c>
      <c r="E47">
        <v>0</v>
      </c>
      <c r="F47" s="30">
        <v>0</v>
      </c>
      <c r="G47">
        <v>0</v>
      </c>
      <c r="H47" s="30">
        <v>26893000.449999999</v>
      </c>
      <c r="I47" s="5">
        <v>0.95799999999999996</v>
      </c>
      <c r="J47" s="30">
        <v>0</v>
      </c>
      <c r="K47">
        <v>0</v>
      </c>
      <c r="L47" s="30">
        <v>0</v>
      </c>
      <c r="M47">
        <v>0</v>
      </c>
      <c r="N47" s="30">
        <v>0</v>
      </c>
      <c r="O47">
        <v>0</v>
      </c>
      <c r="P47" s="30">
        <v>0</v>
      </c>
      <c r="Q47">
        <v>0</v>
      </c>
    </row>
    <row r="48" spans="1:17" ht="14.25" thickTop="1" thickBot="1">
      <c r="A48" s="184" t="s">
        <v>262</v>
      </c>
      <c r="B48" s="185">
        <v>1025939009.88</v>
      </c>
      <c r="C48" s="186">
        <v>17.674399999999999</v>
      </c>
      <c r="D48" s="185">
        <v>68840654.379999995</v>
      </c>
      <c r="E48" s="186">
        <v>11.350099999999999</v>
      </c>
      <c r="F48" s="185">
        <v>292994.61</v>
      </c>
      <c r="G48" s="186">
        <v>8.3574999999999999</v>
      </c>
      <c r="H48" s="185">
        <v>349285697.88999999</v>
      </c>
      <c r="I48" s="186">
        <v>12.4429</v>
      </c>
      <c r="J48" s="185">
        <v>1441264.15</v>
      </c>
      <c r="K48" s="186">
        <v>21.674700000000001</v>
      </c>
      <c r="L48" s="185">
        <v>389460991.85000002</v>
      </c>
      <c r="M48" s="186">
        <v>26.2028</v>
      </c>
      <c r="N48" s="185">
        <v>216617407</v>
      </c>
      <c r="O48" s="186">
        <v>27.510899999999999</v>
      </c>
      <c r="P48" s="185">
        <v>0</v>
      </c>
      <c r="Q48" s="184">
        <v>0</v>
      </c>
    </row>
    <row r="49" spans="1:17" ht="13.5" thickTop="1">
      <c r="A49" t="s">
        <v>263</v>
      </c>
      <c r="B49" s="30">
        <v>380563.56</v>
      </c>
      <c r="C49" s="5">
        <v>6.6E-3</v>
      </c>
      <c r="D49" s="30">
        <v>0</v>
      </c>
      <c r="E49">
        <v>0</v>
      </c>
      <c r="F49" s="30">
        <v>265118.03999999998</v>
      </c>
      <c r="G49" s="5">
        <v>7.5622999999999996</v>
      </c>
      <c r="H49" s="30">
        <v>0</v>
      </c>
      <c r="I49">
        <v>0</v>
      </c>
      <c r="J49" s="30">
        <v>115445.52</v>
      </c>
      <c r="K49" s="5">
        <v>1.7361</v>
      </c>
      <c r="L49" s="30">
        <v>0</v>
      </c>
      <c r="M49">
        <v>0</v>
      </c>
      <c r="N49" s="30">
        <v>0</v>
      </c>
      <c r="O49">
        <v>0</v>
      </c>
      <c r="P49" s="30">
        <v>0</v>
      </c>
      <c r="Q49">
        <v>0</v>
      </c>
    </row>
    <row r="50" spans="1:17" ht="13.5" thickBot="1">
      <c r="A50" t="s">
        <v>264</v>
      </c>
      <c r="B50" s="30">
        <v>103495038.40000001</v>
      </c>
      <c r="C50" s="5">
        <v>1.7829999999999999</v>
      </c>
      <c r="D50" s="30">
        <v>5040000</v>
      </c>
      <c r="E50" s="5">
        <v>0.83099999999999996</v>
      </c>
      <c r="F50" s="30">
        <v>68961</v>
      </c>
      <c r="G50" s="5">
        <v>1.9671000000000001</v>
      </c>
      <c r="H50" s="30">
        <v>15598454</v>
      </c>
      <c r="I50" s="5">
        <v>0.55569999999999997</v>
      </c>
      <c r="J50" s="30">
        <v>75222</v>
      </c>
      <c r="K50" s="5">
        <v>1.1312</v>
      </c>
      <c r="L50" s="30">
        <v>82712401.400000006</v>
      </c>
      <c r="M50" s="5">
        <v>5.5648999999999997</v>
      </c>
      <c r="N50" s="30">
        <v>0</v>
      </c>
      <c r="O50">
        <v>0</v>
      </c>
      <c r="P50" s="30">
        <v>0</v>
      </c>
      <c r="Q50">
        <v>0</v>
      </c>
    </row>
    <row r="51" spans="1:17" ht="14.25" thickTop="1" thickBot="1">
      <c r="A51" s="184" t="s">
        <v>265</v>
      </c>
      <c r="B51" s="185">
        <v>103875601.95999999</v>
      </c>
      <c r="C51" s="186">
        <v>1.7895000000000001</v>
      </c>
      <c r="D51" s="185">
        <v>5040000</v>
      </c>
      <c r="E51" s="186">
        <v>0.83099999999999996</v>
      </c>
      <c r="F51" s="185">
        <v>334079.03999999998</v>
      </c>
      <c r="G51" s="186">
        <v>9.5294000000000008</v>
      </c>
      <c r="H51" s="185">
        <v>15598454</v>
      </c>
      <c r="I51" s="186">
        <v>0.55569999999999997</v>
      </c>
      <c r="J51" s="185">
        <v>190667.51999999999</v>
      </c>
      <c r="K51" s="186">
        <v>2.8673999999999999</v>
      </c>
      <c r="L51" s="185">
        <v>82712401.400000006</v>
      </c>
      <c r="M51" s="186">
        <v>5.5648999999999997</v>
      </c>
      <c r="N51" s="185">
        <v>0</v>
      </c>
      <c r="O51" s="184">
        <v>0</v>
      </c>
      <c r="P51" s="185">
        <v>0</v>
      </c>
      <c r="Q51" s="184">
        <v>0</v>
      </c>
    </row>
    <row r="52" spans="1:17" ht="13.5" thickTop="1">
      <c r="A52" t="s">
        <v>266</v>
      </c>
      <c r="B52" s="30">
        <v>0</v>
      </c>
      <c r="C52">
        <v>0</v>
      </c>
      <c r="D52" s="30">
        <v>0</v>
      </c>
      <c r="E52">
        <v>0</v>
      </c>
      <c r="F52" s="30">
        <v>0</v>
      </c>
      <c r="G52">
        <v>0</v>
      </c>
      <c r="H52" s="30">
        <v>0</v>
      </c>
      <c r="I52">
        <v>0</v>
      </c>
      <c r="J52" s="30">
        <v>0</v>
      </c>
      <c r="K52">
        <v>0</v>
      </c>
      <c r="L52" s="30">
        <v>0</v>
      </c>
      <c r="M52">
        <v>0</v>
      </c>
      <c r="N52" s="30">
        <v>0</v>
      </c>
      <c r="O52">
        <v>0</v>
      </c>
      <c r="P52" s="30">
        <v>0</v>
      </c>
      <c r="Q52">
        <v>0</v>
      </c>
    </row>
    <row r="53" spans="1:17">
      <c r="A53" t="s">
        <v>267</v>
      </c>
      <c r="B53" s="30">
        <v>171635195.33000001</v>
      </c>
      <c r="C53" s="5">
        <v>2.9569000000000001</v>
      </c>
      <c r="D53" s="30">
        <v>0</v>
      </c>
      <c r="E53">
        <v>0</v>
      </c>
      <c r="F53" s="30">
        <v>379004.86</v>
      </c>
      <c r="G53" s="5">
        <v>10.8109</v>
      </c>
      <c r="H53" s="30">
        <v>0</v>
      </c>
      <c r="I53">
        <v>0</v>
      </c>
      <c r="J53" s="30">
        <v>92425.25</v>
      </c>
      <c r="K53" s="5">
        <v>1.39</v>
      </c>
      <c r="L53" s="30">
        <v>94298977.219999999</v>
      </c>
      <c r="M53" s="5">
        <v>6.3444000000000003</v>
      </c>
      <c r="N53" s="30">
        <v>76864788</v>
      </c>
      <c r="O53" s="5">
        <v>9.7620000000000005</v>
      </c>
      <c r="P53" s="30">
        <v>0</v>
      </c>
      <c r="Q53">
        <v>0</v>
      </c>
    </row>
    <row r="54" spans="1:17">
      <c r="A54" t="s">
        <v>268</v>
      </c>
      <c r="B54" s="30">
        <v>83296035.909999996</v>
      </c>
      <c r="C54" s="5">
        <v>1.4350000000000001</v>
      </c>
      <c r="D54" s="30">
        <v>6418048</v>
      </c>
      <c r="E54" s="5">
        <v>1.0582</v>
      </c>
      <c r="F54" s="30">
        <v>112971.91</v>
      </c>
      <c r="G54" s="5">
        <v>3.2225000000000001</v>
      </c>
      <c r="H54" s="30">
        <v>0</v>
      </c>
      <c r="I54">
        <v>0</v>
      </c>
      <c r="J54" s="30">
        <v>0</v>
      </c>
      <c r="K54">
        <v>0</v>
      </c>
      <c r="L54" s="30">
        <v>20352400</v>
      </c>
      <c r="M54" s="5">
        <v>1.3693</v>
      </c>
      <c r="N54" s="30">
        <v>56412616</v>
      </c>
      <c r="O54" s="5">
        <v>7.1645000000000003</v>
      </c>
      <c r="P54" s="30">
        <v>0</v>
      </c>
      <c r="Q54">
        <v>0</v>
      </c>
    </row>
    <row r="55" spans="1:17">
      <c r="A55" t="s">
        <v>269</v>
      </c>
      <c r="B55" s="30">
        <v>81524745.189999998</v>
      </c>
      <c r="C55" s="5">
        <v>1.4045000000000001</v>
      </c>
      <c r="D55" s="30">
        <v>13578614.880000001</v>
      </c>
      <c r="E55" s="5">
        <v>2.2387999999999999</v>
      </c>
      <c r="F55" s="30">
        <v>145343.76</v>
      </c>
      <c r="G55" s="5">
        <v>4.1459000000000001</v>
      </c>
      <c r="H55" s="30">
        <v>26911672.199999999</v>
      </c>
      <c r="I55" s="5">
        <v>0.9587</v>
      </c>
      <c r="J55" s="30">
        <v>0</v>
      </c>
      <c r="K55">
        <v>0</v>
      </c>
      <c r="L55" s="30">
        <v>21203287.350000001</v>
      </c>
      <c r="M55" s="5">
        <v>1.4266000000000001</v>
      </c>
      <c r="N55" s="30">
        <v>19685827</v>
      </c>
      <c r="O55" s="5">
        <v>2.5001000000000002</v>
      </c>
      <c r="P55" s="30">
        <v>0</v>
      </c>
      <c r="Q55">
        <v>0</v>
      </c>
    </row>
    <row r="56" spans="1:17">
      <c r="A56" t="s">
        <v>270</v>
      </c>
      <c r="B56" s="30">
        <v>4790740</v>
      </c>
      <c r="C56" s="5">
        <v>8.2500000000000004E-2</v>
      </c>
      <c r="D56" s="30">
        <v>4790740</v>
      </c>
      <c r="E56" s="5">
        <v>0.78990000000000005</v>
      </c>
      <c r="F56" s="30">
        <v>0</v>
      </c>
      <c r="G56">
        <v>0</v>
      </c>
      <c r="H56" s="30">
        <v>0</v>
      </c>
      <c r="I56">
        <v>0</v>
      </c>
      <c r="J56" s="30">
        <v>0</v>
      </c>
      <c r="K56">
        <v>0</v>
      </c>
      <c r="L56" s="30">
        <v>0</v>
      </c>
      <c r="M56">
        <v>0</v>
      </c>
      <c r="N56" s="30">
        <v>0</v>
      </c>
      <c r="O56">
        <v>0</v>
      </c>
      <c r="P56" s="30">
        <v>0</v>
      </c>
      <c r="Q56">
        <v>0</v>
      </c>
    </row>
    <row r="57" spans="1:17">
      <c r="A57" t="s">
        <v>271</v>
      </c>
      <c r="B57" s="30">
        <v>67759103.599999994</v>
      </c>
      <c r="C57" s="5">
        <v>1.1673</v>
      </c>
      <c r="D57" s="30">
        <v>6881035</v>
      </c>
      <c r="E57" s="5">
        <v>1.1345000000000001</v>
      </c>
      <c r="F57" s="30">
        <v>220483.6</v>
      </c>
      <c r="G57" s="5">
        <v>6.2892000000000001</v>
      </c>
      <c r="H57" s="30">
        <v>0</v>
      </c>
      <c r="I57">
        <v>0</v>
      </c>
      <c r="J57" s="30">
        <v>0</v>
      </c>
      <c r="K57">
        <v>0</v>
      </c>
      <c r="L57" s="30">
        <v>33941284</v>
      </c>
      <c r="M57" s="5">
        <v>2.2835999999999999</v>
      </c>
      <c r="N57" s="30">
        <v>26716301</v>
      </c>
      <c r="O57" s="5">
        <v>3.3929999999999998</v>
      </c>
      <c r="P57" s="30">
        <v>0</v>
      </c>
      <c r="Q57">
        <v>0</v>
      </c>
    </row>
    <row r="58" spans="1:17" ht="13.5" thickBot="1">
      <c r="A58" t="s">
        <v>272</v>
      </c>
      <c r="B58" s="30">
        <v>156117554.90000001</v>
      </c>
      <c r="C58" s="5">
        <v>2.6894999999999998</v>
      </c>
      <c r="D58" s="30">
        <v>29747172</v>
      </c>
      <c r="E58" s="5">
        <v>4.9046000000000003</v>
      </c>
      <c r="F58" s="30">
        <v>0</v>
      </c>
      <c r="G58">
        <v>0</v>
      </c>
      <c r="H58" s="30">
        <v>26424049.600000001</v>
      </c>
      <c r="I58" s="5">
        <v>0.94130000000000003</v>
      </c>
      <c r="J58" s="30">
        <v>328745.90000000002</v>
      </c>
      <c r="K58" s="5">
        <v>4.9439000000000002</v>
      </c>
      <c r="L58" s="30">
        <v>99617587.400000006</v>
      </c>
      <c r="M58" s="5">
        <v>6.7022000000000004</v>
      </c>
      <c r="N58" s="30">
        <v>0</v>
      </c>
      <c r="O58">
        <v>0</v>
      </c>
      <c r="P58" s="30">
        <v>0</v>
      </c>
      <c r="Q58">
        <v>0</v>
      </c>
    </row>
    <row r="59" spans="1:17" ht="14.25" thickTop="1" thickBot="1">
      <c r="A59" s="184" t="s">
        <v>273</v>
      </c>
      <c r="B59" s="185">
        <v>565123374.92999995</v>
      </c>
      <c r="C59" s="186">
        <v>9.7356999999999996</v>
      </c>
      <c r="D59" s="185">
        <v>61415609.880000003</v>
      </c>
      <c r="E59" s="186">
        <v>10.1259</v>
      </c>
      <c r="F59" s="185">
        <v>857804.13</v>
      </c>
      <c r="G59" s="186">
        <v>24.468399999999999</v>
      </c>
      <c r="H59" s="185">
        <v>53335721.799999997</v>
      </c>
      <c r="I59" s="186">
        <v>1.9</v>
      </c>
      <c r="J59" s="185">
        <v>421171.15</v>
      </c>
      <c r="K59" s="186">
        <v>6.3338999999999999</v>
      </c>
      <c r="L59" s="185">
        <v>269413535.97000003</v>
      </c>
      <c r="M59" s="186">
        <v>18.126100000000001</v>
      </c>
      <c r="N59" s="185">
        <v>179679532</v>
      </c>
      <c r="O59" s="186">
        <v>22.819700000000001</v>
      </c>
      <c r="P59" s="185">
        <v>0</v>
      </c>
      <c r="Q59" s="184">
        <v>0</v>
      </c>
    </row>
    <row r="60" spans="1:17" ht="13.5" thickTop="1">
      <c r="A60" t="s">
        <v>274</v>
      </c>
      <c r="B60" s="30">
        <v>124885867.90000001</v>
      </c>
      <c r="C60" s="5">
        <v>2.1515</v>
      </c>
      <c r="D60" s="30">
        <v>22272250</v>
      </c>
      <c r="E60" s="5">
        <v>3.6720999999999999</v>
      </c>
      <c r="F60" s="30">
        <v>0</v>
      </c>
      <c r="G60">
        <v>0</v>
      </c>
      <c r="H60" s="30">
        <v>102173779.90000001</v>
      </c>
      <c r="I60" s="5">
        <v>3.6398000000000001</v>
      </c>
      <c r="J60" s="30">
        <v>439838</v>
      </c>
      <c r="K60" s="5">
        <v>6.6146000000000003</v>
      </c>
      <c r="L60" s="30">
        <v>0</v>
      </c>
      <c r="M60">
        <v>0</v>
      </c>
      <c r="N60" s="30">
        <v>0</v>
      </c>
      <c r="O60">
        <v>0</v>
      </c>
      <c r="P60" s="30">
        <v>0</v>
      </c>
      <c r="Q60">
        <v>0</v>
      </c>
    </row>
    <row r="61" spans="1:17" ht="13.5" thickBot="1">
      <c r="A61" t="s">
        <v>275</v>
      </c>
      <c r="B61" s="30">
        <v>0</v>
      </c>
      <c r="C61">
        <v>0</v>
      </c>
      <c r="D61" s="30">
        <v>0</v>
      </c>
      <c r="E61">
        <v>0</v>
      </c>
      <c r="F61" s="30">
        <v>0</v>
      </c>
      <c r="G61">
        <v>0</v>
      </c>
      <c r="H61" s="30">
        <v>0</v>
      </c>
      <c r="I61">
        <v>0</v>
      </c>
      <c r="J61" s="30">
        <v>0</v>
      </c>
      <c r="K61">
        <v>0</v>
      </c>
      <c r="L61" s="30">
        <v>0</v>
      </c>
      <c r="M61">
        <v>0</v>
      </c>
      <c r="N61" s="30">
        <v>0</v>
      </c>
      <c r="O61">
        <v>0</v>
      </c>
      <c r="P61" s="30">
        <v>0</v>
      </c>
      <c r="Q61">
        <v>0</v>
      </c>
    </row>
    <row r="62" spans="1:17" ht="14.25" thickTop="1" thickBot="1">
      <c r="A62" s="184" t="s">
        <v>276</v>
      </c>
      <c r="B62" s="185">
        <v>124885867.90000001</v>
      </c>
      <c r="C62" s="186">
        <v>2.1515</v>
      </c>
      <c r="D62" s="185">
        <v>22272250</v>
      </c>
      <c r="E62" s="186">
        <v>3.6720999999999999</v>
      </c>
      <c r="F62" s="185">
        <v>0</v>
      </c>
      <c r="G62" s="184">
        <v>0</v>
      </c>
      <c r="H62" s="185">
        <v>102173779.90000001</v>
      </c>
      <c r="I62" s="186">
        <v>3.6398000000000001</v>
      </c>
      <c r="J62" s="185">
        <v>439838</v>
      </c>
      <c r="K62" s="186">
        <v>6.6146000000000003</v>
      </c>
      <c r="L62" s="185">
        <v>0</v>
      </c>
      <c r="M62" s="184">
        <v>0</v>
      </c>
      <c r="N62" s="185">
        <v>0</v>
      </c>
      <c r="O62" s="184">
        <v>0</v>
      </c>
      <c r="P62" s="185">
        <v>0</v>
      </c>
      <c r="Q62" s="184">
        <v>0</v>
      </c>
    </row>
    <row r="63" spans="1:17" ht="13.5" thickTop="1">
      <c r="A63" t="s">
        <v>281</v>
      </c>
      <c r="B63" s="30">
        <v>39115972</v>
      </c>
      <c r="C63" s="5">
        <v>0.67390000000000005</v>
      </c>
      <c r="D63" s="30">
        <v>20699150</v>
      </c>
      <c r="E63" s="5">
        <v>3.4127999999999998</v>
      </c>
      <c r="F63" s="30">
        <v>63679</v>
      </c>
      <c r="G63" s="5">
        <v>1.8164</v>
      </c>
      <c r="H63" s="30">
        <v>0</v>
      </c>
      <c r="I63">
        <v>0</v>
      </c>
      <c r="J63" s="30">
        <v>0</v>
      </c>
      <c r="K63">
        <v>0</v>
      </c>
      <c r="L63" s="30">
        <v>0</v>
      </c>
      <c r="M63">
        <v>0</v>
      </c>
      <c r="N63" s="30">
        <v>18353143</v>
      </c>
      <c r="O63" s="5">
        <v>2.3309000000000002</v>
      </c>
      <c r="P63" s="30">
        <v>0</v>
      </c>
      <c r="Q63">
        <v>0</v>
      </c>
    </row>
    <row r="64" spans="1:17" ht="13.5" thickBot="1">
      <c r="A64" t="s">
        <v>282</v>
      </c>
      <c r="B64" s="30">
        <v>275034601.61000001</v>
      </c>
      <c r="C64" s="5">
        <v>4.7382</v>
      </c>
      <c r="D64" s="30">
        <v>62015525.799999997</v>
      </c>
      <c r="E64" s="5">
        <v>10.2248</v>
      </c>
      <c r="F64" s="30">
        <v>32853.96</v>
      </c>
      <c r="G64" s="5">
        <v>0.93710000000000004</v>
      </c>
      <c r="H64" s="30">
        <v>135400445.25</v>
      </c>
      <c r="I64" s="5">
        <v>4.8235000000000001</v>
      </c>
      <c r="J64" s="30">
        <v>227000</v>
      </c>
      <c r="K64" s="5">
        <v>3.4138000000000002</v>
      </c>
      <c r="L64" s="30">
        <v>27521436.600000001</v>
      </c>
      <c r="M64" s="5">
        <v>1.8515999999999999</v>
      </c>
      <c r="N64" s="30">
        <v>49837340</v>
      </c>
      <c r="O64" s="5">
        <v>6.3293999999999997</v>
      </c>
      <c r="P64" s="30">
        <v>0</v>
      </c>
      <c r="Q64">
        <v>0</v>
      </c>
    </row>
    <row r="65" spans="1:17" ht="14.25" thickTop="1" thickBot="1">
      <c r="A65" s="184" t="s">
        <v>283</v>
      </c>
      <c r="B65" s="185">
        <v>314150573.61000001</v>
      </c>
      <c r="C65" s="186">
        <v>5.4120999999999997</v>
      </c>
      <c r="D65" s="185">
        <v>82714675.799999997</v>
      </c>
      <c r="E65" s="186">
        <v>13.637600000000001</v>
      </c>
      <c r="F65" s="185">
        <v>96532.96</v>
      </c>
      <c r="G65" s="186">
        <v>2.7534999999999998</v>
      </c>
      <c r="H65" s="185">
        <v>135400445.25</v>
      </c>
      <c r="I65" s="186">
        <v>4.8235000000000001</v>
      </c>
      <c r="J65" s="185">
        <v>227000</v>
      </c>
      <c r="K65" s="186">
        <v>3.4138000000000002</v>
      </c>
      <c r="L65" s="185">
        <v>27521436.600000001</v>
      </c>
      <c r="M65" s="186">
        <v>1.8515999999999999</v>
      </c>
      <c r="N65" s="185">
        <v>68190483</v>
      </c>
      <c r="O65" s="186">
        <v>8.6602999999999994</v>
      </c>
      <c r="P65" s="185">
        <v>0</v>
      </c>
      <c r="Q65" s="184">
        <v>0</v>
      </c>
    </row>
    <row r="66" spans="1:17" ht="13.5" thickTop="1">
      <c r="A66" t="s">
        <v>278</v>
      </c>
      <c r="B66" s="30">
        <v>124227736.67</v>
      </c>
      <c r="C66" s="5">
        <v>2.1400999999999999</v>
      </c>
      <c r="D66" s="30">
        <v>11373709.960000001</v>
      </c>
      <c r="E66" s="5">
        <v>1.8752</v>
      </c>
      <c r="F66" s="30">
        <v>186294.02</v>
      </c>
      <c r="G66" s="5">
        <v>5.3139000000000003</v>
      </c>
      <c r="H66" s="30">
        <v>0</v>
      </c>
      <c r="I66">
        <v>0</v>
      </c>
      <c r="J66" s="30">
        <v>0</v>
      </c>
      <c r="K66">
        <v>0</v>
      </c>
      <c r="L66" s="30">
        <v>112667732.69</v>
      </c>
      <c r="M66" s="5">
        <v>7.5801999999999996</v>
      </c>
      <c r="N66" s="30">
        <v>0</v>
      </c>
      <c r="O66">
        <v>0</v>
      </c>
      <c r="P66" s="30">
        <v>0</v>
      </c>
      <c r="Q66">
        <v>0</v>
      </c>
    </row>
    <row r="67" spans="1:17" ht="13.5" thickBot="1">
      <c r="A67" t="s">
        <v>279</v>
      </c>
      <c r="B67" s="30">
        <v>0</v>
      </c>
      <c r="C67">
        <v>0</v>
      </c>
      <c r="D67" s="30">
        <v>0</v>
      </c>
      <c r="E67">
        <v>0</v>
      </c>
      <c r="F67" s="30">
        <v>0</v>
      </c>
      <c r="G67">
        <v>0</v>
      </c>
      <c r="H67" s="30">
        <v>0</v>
      </c>
      <c r="I67">
        <v>0</v>
      </c>
      <c r="J67" s="30">
        <v>0</v>
      </c>
      <c r="K67">
        <v>0</v>
      </c>
      <c r="L67" s="30">
        <v>0</v>
      </c>
      <c r="M67">
        <v>0</v>
      </c>
      <c r="N67" s="30">
        <v>0</v>
      </c>
      <c r="O67">
        <v>0</v>
      </c>
      <c r="P67" s="30">
        <v>0</v>
      </c>
      <c r="Q67">
        <v>0</v>
      </c>
    </row>
    <row r="68" spans="1:17" ht="14.25" thickTop="1" thickBot="1">
      <c r="A68" s="184" t="s">
        <v>280</v>
      </c>
      <c r="B68" s="185">
        <v>124227736.67</v>
      </c>
      <c r="C68" s="186">
        <v>2.1400999999999999</v>
      </c>
      <c r="D68" s="185">
        <v>11373709.960000001</v>
      </c>
      <c r="E68" s="186">
        <v>1.8752</v>
      </c>
      <c r="F68" s="185">
        <v>186294.02</v>
      </c>
      <c r="G68" s="186">
        <v>5.3139000000000003</v>
      </c>
      <c r="H68" s="185">
        <v>0</v>
      </c>
      <c r="I68" s="184">
        <v>0</v>
      </c>
      <c r="J68" s="185">
        <v>0</v>
      </c>
      <c r="K68" s="184">
        <v>0</v>
      </c>
      <c r="L68" s="185">
        <v>112667732.69</v>
      </c>
      <c r="M68" s="186">
        <v>7.5801999999999996</v>
      </c>
      <c r="N68" s="185">
        <v>0</v>
      </c>
      <c r="O68" s="184">
        <v>0</v>
      </c>
      <c r="P68" s="185">
        <v>0</v>
      </c>
      <c r="Q68" s="184">
        <v>0</v>
      </c>
    </row>
    <row r="69" spans="1:17" ht="13.5" thickTop="1">
      <c r="A69" t="s">
        <v>284</v>
      </c>
      <c r="B69" s="30">
        <v>0</v>
      </c>
      <c r="C69">
        <v>0</v>
      </c>
      <c r="D69" s="30">
        <v>0</v>
      </c>
      <c r="E69">
        <v>0</v>
      </c>
      <c r="F69" s="30">
        <v>0</v>
      </c>
      <c r="G69">
        <v>0</v>
      </c>
      <c r="H69" s="30">
        <v>0</v>
      </c>
      <c r="I69">
        <v>0</v>
      </c>
      <c r="J69" s="30">
        <v>0</v>
      </c>
      <c r="K69">
        <v>0</v>
      </c>
      <c r="L69" s="30">
        <v>0</v>
      </c>
      <c r="M69">
        <v>0</v>
      </c>
      <c r="N69" s="30">
        <v>0</v>
      </c>
      <c r="O69">
        <v>0</v>
      </c>
      <c r="P69" s="30">
        <v>0</v>
      </c>
      <c r="Q69">
        <v>0</v>
      </c>
    </row>
    <row r="70" spans="1:17" ht="13.5" thickBot="1">
      <c r="A70" t="s">
        <v>285</v>
      </c>
      <c r="B70" s="30">
        <v>0</v>
      </c>
      <c r="C70">
        <v>0</v>
      </c>
      <c r="D70" s="30">
        <v>0</v>
      </c>
      <c r="E70">
        <v>0</v>
      </c>
      <c r="F70" s="30">
        <v>0</v>
      </c>
      <c r="G70">
        <v>0</v>
      </c>
      <c r="H70" s="30">
        <v>0</v>
      </c>
      <c r="I70">
        <v>0</v>
      </c>
      <c r="J70" s="30">
        <v>0</v>
      </c>
      <c r="K70">
        <v>0</v>
      </c>
      <c r="L70" s="30">
        <v>0</v>
      </c>
      <c r="M70">
        <v>0</v>
      </c>
      <c r="N70" s="30">
        <v>0</v>
      </c>
      <c r="O70">
        <v>0</v>
      </c>
      <c r="P70" s="30">
        <v>0</v>
      </c>
      <c r="Q70">
        <v>0</v>
      </c>
    </row>
    <row r="71" spans="1:17" ht="14.25" thickTop="1" thickBot="1">
      <c r="A71" s="184" t="s">
        <v>286</v>
      </c>
      <c r="B71" s="185">
        <v>0</v>
      </c>
      <c r="C71" s="184">
        <v>0</v>
      </c>
      <c r="D71" s="185">
        <v>0</v>
      </c>
      <c r="E71" s="184">
        <v>0</v>
      </c>
      <c r="F71" s="185">
        <v>0</v>
      </c>
      <c r="G71" s="184">
        <v>0</v>
      </c>
      <c r="H71" s="185">
        <v>0</v>
      </c>
      <c r="I71" s="184">
        <v>0</v>
      </c>
      <c r="J71" s="185">
        <v>0</v>
      </c>
      <c r="K71" s="184">
        <v>0</v>
      </c>
      <c r="L71" s="185">
        <v>0</v>
      </c>
      <c r="M71" s="184">
        <v>0</v>
      </c>
      <c r="N71" s="185">
        <v>0</v>
      </c>
      <c r="O71" s="184">
        <v>0</v>
      </c>
      <c r="P71" s="185">
        <v>0</v>
      </c>
      <c r="Q71" s="184">
        <v>0</v>
      </c>
    </row>
    <row r="72" spans="1:17" ht="14.25" thickTop="1" thickBot="1">
      <c r="A72" s="184" t="s">
        <v>277</v>
      </c>
      <c r="B72" s="185">
        <v>0</v>
      </c>
      <c r="C72" s="184">
        <v>0</v>
      </c>
      <c r="D72" s="185">
        <v>0</v>
      </c>
      <c r="E72" s="184">
        <v>0</v>
      </c>
      <c r="F72" s="185">
        <v>0</v>
      </c>
      <c r="G72" s="184">
        <v>0</v>
      </c>
      <c r="H72" s="185">
        <v>0</v>
      </c>
      <c r="I72" s="184">
        <v>0</v>
      </c>
      <c r="J72" s="185">
        <v>0</v>
      </c>
      <c r="K72" s="184">
        <v>0</v>
      </c>
      <c r="L72" s="185">
        <v>0</v>
      </c>
      <c r="M72" s="184">
        <v>0</v>
      </c>
      <c r="N72" s="185">
        <v>0</v>
      </c>
      <c r="O72" s="184">
        <v>0</v>
      </c>
      <c r="P72" s="185">
        <v>0</v>
      </c>
      <c r="Q72" s="184">
        <v>0</v>
      </c>
    </row>
    <row r="73" spans="1:17" ht="14.25" thickTop="1" thickBot="1">
      <c r="A73" s="184" t="s">
        <v>308</v>
      </c>
      <c r="B73" s="185">
        <v>26086966.859999999</v>
      </c>
      <c r="C73" s="186">
        <v>0.44940000000000002</v>
      </c>
      <c r="D73" s="185">
        <v>0</v>
      </c>
      <c r="E73" s="186">
        <v>0</v>
      </c>
      <c r="F73" s="185">
        <v>152591.85999999999</v>
      </c>
      <c r="G73" s="186">
        <v>4.3525999999999998</v>
      </c>
      <c r="H73" s="185">
        <v>0</v>
      </c>
      <c r="I73" s="186">
        <v>0</v>
      </c>
      <c r="J73" s="185">
        <v>0</v>
      </c>
      <c r="K73" s="186">
        <v>0</v>
      </c>
      <c r="L73" s="185">
        <v>0</v>
      </c>
      <c r="M73" s="186">
        <v>0</v>
      </c>
      <c r="N73" s="185">
        <v>25934375</v>
      </c>
      <c r="O73" s="186">
        <v>3.2936999999999999</v>
      </c>
      <c r="P73" s="185">
        <v>0</v>
      </c>
      <c r="Q73" s="186">
        <v>0</v>
      </c>
    </row>
    <row r="74" spans="1:17" ht="14.25" thickTop="1" thickBot="1">
      <c r="A74" s="184" t="s">
        <v>178</v>
      </c>
      <c r="B74" s="185">
        <v>4547185046.04</v>
      </c>
      <c r="C74" s="186">
        <v>78.3369</v>
      </c>
      <c r="D74" s="185">
        <v>524564992.44999999</v>
      </c>
      <c r="E74" s="186">
        <v>86.487799999999993</v>
      </c>
      <c r="F74" s="185">
        <v>3018692.07</v>
      </c>
      <c r="G74" s="186">
        <v>86.106499999999997</v>
      </c>
      <c r="H74" s="185">
        <v>1773307631.3399999</v>
      </c>
      <c r="I74" s="186">
        <v>63.1721</v>
      </c>
      <c r="J74" s="185">
        <v>5976686.8799999999</v>
      </c>
      <c r="K74" s="186">
        <v>89.881500000000003</v>
      </c>
      <c r="L74" s="185">
        <v>1461911007.3</v>
      </c>
      <c r="M74" s="186">
        <v>98.356899999999996</v>
      </c>
      <c r="N74" s="185">
        <v>778406036</v>
      </c>
      <c r="O74" s="186">
        <v>98.859200000000001</v>
      </c>
      <c r="P74" s="185">
        <v>0</v>
      </c>
      <c r="Q74" s="186">
        <v>0</v>
      </c>
    </row>
    <row r="75" spans="1:17" ht="14.25" thickTop="1" thickBot="1">
      <c r="A75" s="184" t="s">
        <v>179</v>
      </c>
      <c r="B75" s="185">
        <v>0</v>
      </c>
      <c r="C75" s="186">
        <v>0</v>
      </c>
      <c r="D75" s="185">
        <v>0</v>
      </c>
      <c r="E75" s="186">
        <v>0</v>
      </c>
      <c r="F75" s="185">
        <v>0</v>
      </c>
      <c r="G75" s="186">
        <v>0</v>
      </c>
      <c r="H75" s="185">
        <v>0</v>
      </c>
      <c r="I75" s="186">
        <v>0</v>
      </c>
      <c r="J75" s="185">
        <v>0</v>
      </c>
      <c r="K75" s="186">
        <v>0</v>
      </c>
      <c r="L75" s="185">
        <v>0</v>
      </c>
      <c r="M75" s="186">
        <v>0</v>
      </c>
      <c r="N75" s="185">
        <v>0</v>
      </c>
      <c r="O75" s="186">
        <v>0</v>
      </c>
      <c r="P75" s="185">
        <v>0</v>
      </c>
      <c r="Q75" s="186">
        <v>0</v>
      </c>
    </row>
    <row r="76" spans="1:17" ht="14.25" thickTop="1" thickBot="1">
      <c r="A76" s="184" t="s">
        <v>180</v>
      </c>
      <c r="B76" s="185">
        <v>4547185046.04</v>
      </c>
      <c r="C76" s="186">
        <v>78.3369</v>
      </c>
      <c r="D76" s="185">
        <v>524564992.44999999</v>
      </c>
      <c r="E76" s="186">
        <v>86.487799999999993</v>
      </c>
      <c r="F76" s="185">
        <v>3018692.07</v>
      </c>
      <c r="G76" s="186">
        <v>86.106499999999997</v>
      </c>
      <c r="H76" s="185">
        <v>1773307631.3399999</v>
      </c>
      <c r="I76" s="186">
        <v>63.1721</v>
      </c>
      <c r="J76" s="185">
        <v>5976686.8799999999</v>
      </c>
      <c r="K76" s="186">
        <v>89.881500000000003</v>
      </c>
      <c r="L76" s="185">
        <v>1461911007.3</v>
      </c>
      <c r="M76" s="186">
        <v>98.356899999999996</v>
      </c>
      <c r="N76" s="185">
        <v>778406036</v>
      </c>
      <c r="O76" s="186">
        <v>98.859200000000001</v>
      </c>
      <c r="P76" s="185">
        <v>0</v>
      </c>
      <c r="Q76" s="186">
        <v>0</v>
      </c>
    </row>
    <row r="77" spans="1:17" ht="13.5" thickTop="1">
      <c r="A77" t="s">
        <v>181</v>
      </c>
      <c r="B77" s="30">
        <v>562535770.03999996</v>
      </c>
      <c r="C77" s="5">
        <v>9.6911000000000005</v>
      </c>
      <c r="D77" s="30">
        <v>0</v>
      </c>
      <c r="E77" s="5">
        <v>0</v>
      </c>
      <c r="F77" s="30">
        <v>480056.49</v>
      </c>
      <c r="G77" s="5">
        <v>13.693300000000001</v>
      </c>
      <c r="H77" s="30">
        <v>455112505.19999999</v>
      </c>
      <c r="I77" s="5">
        <v>16.212900000000001</v>
      </c>
      <c r="J77" s="30">
        <v>458256.85</v>
      </c>
      <c r="K77" s="5">
        <v>6.8916000000000004</v>
      </c>
      <c r="L77" s="30">
        <v>0</v>
      </c>
      <c r="M77" s="5">
        <v>0</v>
      </c>
      <c r="N77" s="30">
        <v>0</v>
      </c>
      <c r="O77" s="5">
        <v>0</v>
      </c>
      <c r="P77" s="30">
        <v>106484951.5</v>
      </c>
      <c r="Q77" s="5">
        <v>99.381799999999998</v>
      </c>
    </row>
    <row r="78" spans="1:17">
      <c r="A78" t="s">
        <v>330</v>
      </c>
      <c r="B78" s="30">
        <v>0</v>
      </c>
      <c r="C78" s="5">
        <v>0</v>
      </c>
      <c r="D78" s="30">
        <v>0</v>
      </c>
      <c r="E78" s="5">
        <v>0</v>
      </c>
      <c r="F78" s="30">
        <v>0</v>
      </c>
      <c r="G78" s="5">
        <v>0</v>
      </c>
      <c r="H78" s="30">
        <v>0</v>
      </c>
      <c r="I78" s="5">
        <v>0</v>
      </c>
      <c r="J78" s="30">
        <v>0</v>
      </c>
      <c r="K78" s="5">
        <v>0</v>
      </c>
      <c r="L78" s="30">
        <v>0</v>
      </c>
      <c r="M78" s="5">
        <v>0</v>
      </c>
      <c r="N78" s="30">
        <v>0</v>
      </c>
      <c r="O78" s="5">
        <v>0</v>
      </c>
      <c r="P78" s="30">
        <v>0</v>
      </c>
      <c r="Q78" s="5">
        <v>0</v>
      </c>
    </row>
    <row r="79" spans="1:17" ht="13.5" thickBot="1">
      <c r="A79" t="s">
        <v>331</v>
      </c>
      <c r="B79" s="30">
        <v>0</v>
      </c>
      <c r="C79" s="5">
        <v>0</v>
      </c>
      <c r="D79" s="30">
        <v>0</v>
      </c>
      <c r="E79" s="5">
        <v>0</v>
      </c>
      <c r="F79" s="30">
        <v>0</v>
      </c>
      <c r="G79" s="5">
        <v>0</v>
      </c>
      <c r="H79" s="30">
        <v>0</v>
      </c>
      <c r="I79" s="5">
        <v>0</v>
      </c>
      <c r="J79" s="30">
        <v>0</v>
      </c>
      <c r="K79" s="5">
        <v>0</v>
      </c>
      <c r="L79" s="30">
        <v>0</v>
      </c>
      <c r="M79" s="5">
        <v>0</v>
      </c>
      <c r="N79" s="30">
        <v>0</v>
      </c>
      <c r="O79" s="5">
        <v>0</v>
      </c>
      <c r="P79" s="30">
        <v>0</v>
      </c>
      <c r="Q79" s="5">
        <v>0</v>
      </c>
    </row>
    <row r="80" spans="1:17" ht="14.25" thickTop="1" thickBot="1">
      <c r="A80" s="184" t="s">
        <v>184</v>
      </c>
      <c r="B80" s="185">
        <v>562535770.03999996</v>
      </c>
      <c r="C80" s="186">
        <v>9.6911000000000005</v>
      </c>
      <c r="D80" s="185">
        <v>0</v>
      </c>
      <c r="E80" s="186">
        <v>0</v>
      </c>
      <c r="F80" s="185">
        <v>480056.49</v>
      </c>
      <c r="G80" s="186">
        <v>13.693300000000001</v>
      </c>
      <c r="H80" s="185">
        <v>455112505.19999999</v>
      </c>
      <c r="I80" s="186">
        <v>16.212900000000001</v>
      </c>
      <c r="J80" s="185">
        <v>458256.85</v>
      </c>
      <c r="K80" s="186">
        <v>6.8916000000000004</v>
      </c>
      <c r="L80" s="185">
        <v>0</v>
      </c>
      <c r="M80" s="186">
        <v>0</v>
      </c>
      <c r="N80" s="185">
        <v>0</v>
      </c>
      <c r="O80" s="186">
        <v>0</v>
      </c>
      <c r="P80" s="185">
        <v>106484951.5</v>
      </c>
      <c r="Q80" s="186">
        <v>99.381799999999998</v>
      </c>
    </row>
    <row r="81" spans="1:17" ht="14.25" thickTop="1" thickBot="1"/>
    <row r="82" spans="1:17" s="5" customFormat="1" ht="13.5" thickTop="1">
      <c r="A82" s="50" t="s">
        <v>185</v>
      </c>
      <c r="B82" s="50">
        <v>1666</v>
      </c>
      <c r="C82" s="50"/>
      <c r="D82" s="50">
        <v>1092</v>
      </c>
      <c r="E82" s="50"/>
      <c r="F82" s="50">
        <v>10</v>
      </c>
      <c r="G82" s="50"/>
      <c r="H82" s="50">
        <v>142</v>
      </c>
      <c r="I82" s="50"/>
      <c r="J82" s="50">
        <v>6</v>
      </c>
      <c r="K82" s="50"/>
      <c r="L82" s="50">
        <v>27</v>
      </c>
      <c r="M82" s="50"/>
      <c r="N82" s="50">
        <v>1</v>
      </c>
      <c r="O82" s="50"/>
      <c r="P82" s="50">
        <v>77</v>
      </c>
      <c r="Q82" s="50"/>
    </row>
    <row r="83" spans="1:17" s="5" customFormat="1" ht="13.5" thickBot="1">
      <c r="A83" s="187" t="s">
        <v>186</v>
      </c>
      <c r="B83" s="187">
        <v>3725104.54</v>
      </c>
      <c r="C83" s="187"/>
      <c r="D83" s="187">
        <v>555420.57999999996</v>
      </c>
      <c r="E83" s="187"/>
      <c r="F83" s="187">
        <v>350576.5</v>
      </c>
      <c r="G83" s="187"/>
      <c r="H83" s="187">
        <v>19768354.809999999</v>
      </c>
      <c r="I83" s="187"/>
      <c r="J83" s="187">
        <v>1108253.42</v>
      </c>
      <c r="K83" s="187"/>
      <c r="L83" s="187">
        <v>55049369.590000004</v>
      </c>
      <c r="M83" s="187"/>
      <c r="N83" s="187">
        <v>787388403.20000005</v>
      </c>
      <c r="O83" s="187"/>
      <c r="P83" s="187">
        <v>1391524.3</v>
      </c>
      <c r="Q83" s="187"/>
    </row>
    <row r="84" spans="1:17" ht="13.5" thickTop="1"/>
    <row r="86" spans="1:17">
      <c r="A86" t="s">
        <v>332</v>
      </c>
      <c r="B86" s="30">
        <v>3959247776.3299999</v>
      </c>
      <c r="D86" s="30">
        <v>1463809.44</v>
      </c>
      <c r="F86" s="30">
        <v>174095.93</v>
      </c>
      <c r="H86" s="30">
        <v>2217668828</v>
      </c>
      <c r="J86" s="30">
        <v>6644555.2599999998</v>
      </c>
      <c r="L86" s="30">
        <v>1486332978.99</v>
      </c>
      <c r="N86" s="30">
        <v>0</v>
      </c>
      <c r="P86" s="30">
        <v>0</v>
      </c>
    </row>
  </sheetData>
  <mergeCells count="7">
    <mergeCell ref="L2:M3"/>
    <mergeCell ref="N2:O3"/>
    <mergeCell ref="P2:Q3"/>
    <mergeCell ref="D2:E3"/>
    <mergeCell ref="F2:G3"/>
    <mergeCell ref="H2:I3"/>
    <mergeCell ref="J2:K3"/>
  </mergeCells>
  <phoneticPr fontId="0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K67"/>
  <sheetViews>
    <sheetView workbookViewId="0" xr3:uid="{94BC7849-1D55-59FD-A4A3-F33B65D9F6CB}"/>
  </sheetViews>
  <sheetFormatPr defaultRowHeight="12.75"/>
  <cols>
    <col min="1" max="1" width="46.4257812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2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11" style="30" bestFit="1" customWidth="1"/>
    <col min="19" max="19" width="4" bestFit="1" customWidth="1"/>
    <col min="20" max="20" width="12" style="30" bestFit="1" customWidth="1"/>
    <col min="21" max="21" width="4" bestFit="1" customWidth="1"/>
    <col min="22" max="22" width="12" style="30" bestFit="1" customWidth="1"/>
    <col min="23" max="23" width="4" bestFit="1" customWidth="1"/>
    <col min="24" max="24" width="12" style="30" bestFit="1" customWidth="1"/>
    <col min="25" max="25" width="4" bestFit="1" customWidth="1"/>
    <col min="26" max="26" width="12" style="30" bestFit="1" customWidth="1"/>
    <col min="27" max="27" width="4" bestFit="1" customWidth="1"/>
    <col min="28" max="28" width="12" style="30" bestFit="1" customWidth="1"/>
    <col min="29" max="29" width="4" bestFit="1" customWidth="1"/>
    <col min="30" max="30" width="12" style="30" bestFit="1" customWidth="1"/>
    <col min="31" max="31" width="4" bestFit="1" customWidth="1"/>
    <col min="32" max="32" width="12" style="30" bestFit="1" customWidth="1"/>
    <col min="33" max="33" width="4" bestFit="1" customWidth="1"/>
    <col min="34" max="34" width="12" style="30" bestFit="1" customWidth="1"/>
    <col min="35" max="35" width="4" bestFit="1" customWidth="1"/>
    <col min="36" max="36" width="12" style="30" bestFit="1" customWidth="1"/>
    <col min="37" max="37" width="4" bestFit="1" customWidth="1"/>
    <col min="38" max="38" width="12" style="30" bestFit="1" customWidth="1"/>
    <col min="39" max="39" width="4" bestFit="1" customWidth="1"/>
    <col min="40" max="40" width="12" style="30" bestFit="1" customWidth="1"/>
    <col min="41" max="41" width="4" bestFit="1" customWidth="1"/>
    <col min="42" max="42" width="12" style="30" bestFit="1" customWidth="1"/>
    <col min="43" max="43" width="4" bestFit="1" customWidth="1"/>
    <col min="44" max="44" width="12" style="30" bestFit="1" customWidth="1"/>
    <col min="45" max="45" width="4" bestFit="1" customWidth="1"/>
    <col min="46" max="46" width="12" style="30" bestFit="1" customWidth="1"/>
    <col min="47" max="47" width="4" bestFit="1" customWidth="1"/>
    <col min="48" max="48" width="12" style="30" bestFit="1" customWidth="1"/>
    <col min="49" max="49" width="4" bestFit="1" customWidth="1"/>
    <col min="50" max="50" width="12" style="30" bestFit="1" customWidth="1"/>
    <col min="51" max="51" width="4" bestFit="1" customWidth="1"/>
    <col min="52" max="52" width="12" style="30" bestFit="1" customWidth="1"/>
    <col min="53" max="53" width="4" bestFit="1" customWidth="1"/>
    <col min="54" max="54" width="12" style="30" bestFit="1" customWidth="1"/>
    <col min="55" max="55" width="4" bestFit="1" customWidth="1"/>
    <col min="56" max="56" width="12" style="30" bestFit="1" customWidth="1"/>
    <col min="57" max="57" width="4" bestFit="1" customWidth="1"/>
    <col min="58" max="58" width="12" style="30" bestFit="1" customWidth="1"/>
    <col min="59" max="59" width="4" bestFit="1" customWidth="1"/>
    <col min="60" max="60" width="12" style="30" bestFit="1" customWidth="1"/>
    <col min="61" max="61" width="4" bestFit="1" customWidth="1"/>
    <col min="62" max="62" width="12" style="30" bestFit="1" customWidth="1"/>
    <col min="63" max="63" width="4" bestFit="1" customWidth="1"/>
    <col min="64" max="64" width="12" style="30" bestFit="1" customWidth="1"/>
    <col min="65" max="65" width="4" bestFit="1" customWidth="1"/>
    <col min="66" max="66" width="11" style="30" bestFit="1" customWidth="1"/>
    <col min="67" max="67" width="4" bestFit="1" customWidth="1"/>
    <col min="68" max="68" width="11" style="30" bestFit="1" customWidth="1"/>
    <col min="69" max="69" width="4" bestFit="1" customWidth="1"/>
    <col min="70" max="70" width="12" style="30" bestFit="1" customWidth="1"/>
    <col min="71" max="71" width="4" bestFit="1" customWidth="1"/>
    <col min="72" max="72" width="12" style="30" bestFit="1" customWidth="1"/>
    <col min="73" max="73" width="4" bestFit="1" customWidth="1"/>
    <col min="74" max="74" width="12" style="30" bestFit="1" customWidth="1"/>
    <col min="75" max="75" width="4" bestFit="1" customWidth="1"/>
    <col min="76" max="76" width="12" style="30" bestFit="1" customWidth="1"/>
    <col min="77" max="77" width="4" bestFit="1" customWidth="1"/>
    <col min="78" max="78" width="12" style="30" bestFit="1" customWidth="1"/>
    <col min="79" max="79" width="4" bestFit="1" customWidth="1"/>
    <col min="80" max="80" width="12" style="30" bestFit="1" customWidth="1"/>
    <col min="81" max="81" width="4" bestFit="1" customWidth="1"/>
    <col min="82" max="82" width="12" style="30" bestFit="1" customWidth="1"/>
    <col min="83" max="83" width="4" bestFit="1" customWidth="1"/>
    <col min="84" max="84" width="12" style="30" bestFit="1" customWidth="1"/>
    <col min="85" max="85" width="4" bestFit="1" customWidth="1"/>
    <col min="86" max="86" width="12" style="30" bestFit="1" customWidth="1"/>
    <col min="87" max="87" width="4" bestFit="1" customWidth="1"/>
    <col min="88" max="88" width="12" style="30" bestFit="1" customWidth="1"/>
    <col min="89" max="89" width="4" bestFit="1" customWidth="1"/>
    <col min="90" max="90" width="12" style="30" bestFit="1" customWidth="1"/>
    <col min="91" max="91" width="4" bestFit="1" customWidth="1"/>
    <col min="92" max="92" width="12" style="30" bestFit="1" customWidth="1"/>
    <col min="93" max="93" width="4" bestFit="1" customWidth="1"/>
    <col min="94" max="94" width="12" style="30" bestFit="1" customWidth="1"/>
    <col min="95" max="95" width="4" bestFit="1" customWidth="1"/>
    <col min="96" max="96" width="12" style="30" bestFit="1" customWidth="1"/>
    <col min="97" max="97" width="4" bestFit="1" customWidth="1"/>
    <col min="98" max="98" width="12" style="30" bestFit="1" customWidth="1"/>
    <col min="99" max="99" width="4" bestFit="1" customWidth="1"/>
    <col min="100" max="100" width="12" style="30" bestFit="1" customWidth="1"/>
    <col min="101" max="101" width="4" bestFit="1" customWidth="1"/>
    <col min="102" max="102" width="12" style="30" bestFit="1" customWidth="1"/>
    <col min="103" max="103" width="4" bestFit="1" customWidth="1"/>
    <col min="104" max="104" width="12" style="30" bestFit="1" customWidth="1"/>
    <col min="105" max="105" width="4" bestFit="1" customWidth="1"/>
    <col min="106" max="106" width="12" style="30" bestFit="1" customWidth="1"/>
    <col min="107" max="107" width="4" bestFit="1" customWidth="1"/>
    <col min="108" max="108" width="12" style="30" bestFit="1" customWidth="1"/>
    <col min="109" max="109" width="4" bestFit="1" customWidth="1"/>
    <col min="110" max="110" width="11" style="30" bestFit="1" customWidth="1"/>
    <col min="111" max="111" width="4" bestFit="1" customWidth="1"/>
    <col min="112" max="112" width="11" style="30" bestFit="1" customWidth="1"/>
    <col min="113" max="113" width="4" bestFit="1" customWidth="1"/>
    <col min="114" max="114" width="12" style="30" bestFit="1" customWidth="1"/>
    <col min="115" max="115" width="4" bestFit="1" customWidth="1"/>
    <col min="116" max="116" width="12" style="30" bestFit="1" customWidth="1"/>
    <col min="117" max="117" width="4" bestFit="1" customWidth="1"/>
    <col min="118" max="118" width="12" style="30" bestFit="1" customWidth="1"/>
    <col min="119" max="119" width="4" bestFit="1" customWidth="1"/>
    <col min="120" max="120" width="11" style="30" bestFit="1" customWidth="1"/>
    <col min="121" max="121" width="4" bestFit="1" customWidth="1"/>
    <col min="122" max="122" width="12" style="30" bestFit="1" customWidth="1"/>
    <col min="123" max="123" width="4" bestFit="1" customWidth="1"/>
    <col min="124" max="124" width="12" style="30" bestFit="1" customWidth="1"/>
    <col min="125" max="125" width="4" bestFit="1" customWidth="1"/>
    <col min="126" max="126" width="12" style="30" bestFit="1" customWidth="1"/>
    <col min="127" max="127" width="4" bestFit="1" customWidth="1"/>
    <col min="128" max="128" width="12" style="30" bestFit="1" customWidth="1"/>
    <col min="129" max="129" width="4" bestFit="1" customWidth="1"/>
    <col min="130" max="130" width="11" style="30" bestFit="1" customWidth="1"/>
    <col min="131" max="131" width="4" bestFit="1" customWidth="1"/>
    <col min="132" max="132" width="12" style="30" bestFit="1" customWidth="1"/>
    <col min="133" max="133" width="4" bestFit="1" customWidth="1"/>
    <col min="134" max="134" width="12" style="30" bestFit="1" customWidth="1"/>
    <col min="135" max="135" width="4" bestFit="1" customWidth="1"/>
    <col min="136" max="136" width="12" style="30" bestFit="1" customWidth="1"/>
    <col min="137" max="137" width="4" bestFit="1" customWidth="1"/>
    <col min="138" max="138" width="12" style="30" bestFit="1" customWidth="1"/>
    <col min="139" max="139" width="4" bestFit="1" customWidth="1"/>
    <col min="140" max="140" width="12" style="30" bestFit="1" customWidth="1"/>
    <col min="141" max="141" width="4" bestFit="1" customWidth="1"/>
    <col min="142" max="142" width="12" style="30" bestFit="1" customWidth="1"/>
    <col min="143" max="143" width="4" bestFit="1" customWidth="1"/>
    <col min="144" max="144" width="12" style="30" bestFit="1" customWidth="1"/>
    <col min="145" max="145" width="4" bestFit="1" customWidth="1"/>
    <col min="146" max="146" width="12" style="30" bestFit="1" customWidth="1"/>
    <col min="147" max="147" width="4" bestFit="1" customWidth="1"/>
    <col min="148" max="148" width="12" style="30" bestFit="1" customWidth="1"/>
    <col min="149" max="149" width="4" bestFit="1" customWidth="1"/>
    <col min="150" max="150" width="12" style="30" bestFit="1" customWidth="1"/>
    <col min="151" max="151" width="4" bestFit="1" customWidth="1"/>
    <col min="152" max="152" width="12" style="30" bestFit="1" customWidth="1"/>
    <col min="153" max="153" width="4" bestFit="1" customWidth="1"/>
    <col min="154" max="154" width="12" style="30" bestFit="1" customWidth="1"/>
    <col min="155" max="155" width="4" bestFit="1" customWidth="1"/>
    <col min="156" max="156" width="12" style="30" bestFit="1" customWidth="1"/>
    <col min="157" max="157" width="4" bestFit="1" customWidth="1"/>
    <col min="158" max="158" width="12" style="30" bestFit="1" customWidth="1"/>
    <col min="159" max="159" width="4" bestFit="1" customWidth="1"/>
    <col min="160" max="160" width="12" style="30" bestFit="1" customWidth="1"/>
    <col min="161" max="161" width="4" bestFit="1" customWidth="1"/>
    <col min="162" max="162" width="12" style="30" bestFit="1" customWidth="1"/>
    <col min="163" max="163" width="4" bestFit="1" customWidth="1"/>
    <col min="164" max="164" width="12" style="30" bestFit="1" customWidth="1"/>
    <col min="165" max="165" width="4" bestFit="1" customWidth="1"/>
    <col min="166" max="166" width="12" style="30" bestFit="1" customWidth="1"/>
    <col min="167" max="167" width="4" bestFit="1" customWidth="1"/>
  </cols>
  <sheetData>
    <row r="1" spans="1:167">
      <c r="A1" s="1" t="s">
        <v>316</v>
      </c>
    </row>
    <row r="2" spans="1:167">
      <c r="H2" s="30" t="s">
        <v>333</v>
      </c>
      <c r="N2" s="30" t="s">
        <v>333</v>
      </c>
      <c r="P2" s="30" t="s">
        <v>333</v>
      </c>
      <c r="V2" s="30" t="s">
        <v>333</v>
      </c>
      <c r="X2" s="30" t="s">
        <v>333</v>
      </c>
      <c r="Z2" s="30" t="s">
        <v>333</v>
      </c>
      <c r="AH2" s="30" t="s">
        <v>333</v>
      </c>
      <c r="AJ2" s="30" t="s">
        <v>333</v>
      </c>
      <c r="AL2" s="30" t="s">
        <v>333</v>
      </c>
      <c r="AX2" s="30" t="s">
        <v>333</v>
      </c>
      <c r="AZ2" s="30" t="s">
        <v>333</v>
      </c>
      <c r="BD2" s="30" t="s">
        <v>333</v>
      </c>
      <c r="BF2" s="30" t="s">
        <v>333</v>
      </c>
      <c r="BH2" s="30" t="s">
        <v>333</v>
      </c>
      <c r="BJ2" s="30" t="s">
        <v>333</v>
      </c>
      <c r="BV2" s="30" t="s">
        <v>333</v>
      </c>
      <c r="BZ2" s="30" t="s">
        <v>333</v>
      </c>
      <c r="CD2" s="30" t="s">
        <v>333</v>
      </c>
      <c r="CN2" s="30" t="s">
        <v>333</v>
      </c>
      <c r="CT2" s="30" t="s">
        <v>333</v>
      </c>
      <c r="CV2" s="30" t="s">
        <v>333</v>
      </c>
      <c r="CX2" s="30" t="s">
        <v>333</v>
      </c>
      <c r="CZ2" s="30" t="s">
        <v>333</v>
      </c>
      <c r="DD2" s="30" t="s">
        <v>333</v>
      </c>
      <c r="DF2" s="30" t="s">
        <v>333</v>
      </c>
      <c r="DH2" s="30" t="s">
        <v>333</v>
      </c>
      <c r="DL2" s="30" t="s">
        <v>333</v>
      </c>
      <c r="DP2" s="30" t="s">
        <v>333</v>
      </c>
      <c r="EB2" s="30" t="s">
        <v>333</v>
      </c>
      <c r="EH2" s="30" t="s">
        <v>333</v>
      </c>
      <c r="EJ2" s="30" t="s">
        <v>333</v>
      </c>
      <c r="EL2" s="30" t="s">
        <v>333</v>
      </c>
      <c r="EN2" s="30" t="s">
        <v>333</v>
      </c>
      <c r="EP2" s="30" t="s">
        <v>333</v>
      </c>
      <c r="ER2" s="30" t="s">
        <v>333</v>
      </c>
      <c r="ET2" s="30" t="s">
        <v>333</v>
      </c>
      <c r="EX2" s="30" t="s">
        <v>333</v>
      </c>
      <c r="EZ2" s="30" t="s">
        <v>333</v>
      </c>
      <c r="FB2" s="30" t="s">
        <v>333</v>
      </c>
      <c r="FF2" s="30" t="s">
        <v>333</v>
      </c>
      <c r="FJ2" s="30" t="s">
        <v>333</v>
      </c>
    </row>
    <row r="3" spans="1:167">
      <c r="A3" s="286" t="s">
        <v>291</v>
      </c>
      <c r="B3" s="334" t="s">
        <v>20</v>
      </c>
      <c r="C3" s="334"/>
      <c r="D3" s="328" t="s">
        <v>528</v>
      </c>
      <c r="E3" s="328"/>
      <c r="F3" s="328" t="s">
        <v>529</v>
      </c>
      <c r="G3" s="328"/>
      <c r="H3" s="328" t="s">
        <v>530</v>
      </c>
      <c r="I3" s="328"/>
      <c r="J3" s="328" t="s">
        <v>531</v>
      </c>
      <c r="K3" s="328"/>
      <c r="L3" s="328" t="s">
        <v>532</v>
      </c>
      <c r="M3" s="328"/>
      <c r="N3" s="328" t="s">
        <v>533</v>
      </c>
      <c r="O3" s="328"/>
      <c r="P3" s="328" t="s">
        <v>534</v>
      </c>
      <c r="Q3" s="328"/>
      <c r="R3" s="328" t="s">
        <v>535</v>
      </c>
      <c r="S3" s="328"/>
      <c r="T3" s="328" t="s">
        <v>536</v>
      </c>
      <c r="U3" s="328"/>
      <c r="V3" s="328" t="s">
        <v>537</v>
      </c>
      <c r="W3" s="328"/>
      <c r="X3" s="328" t="s">
        <v>538</v>
      </c>
      <c r="Y3" s="328"/>
      <c r="Z3" s="328" t="s">
        <v>539</v>
      </c>
      <c r="AA3" s="328"/>
      <c r="AB3" s="328" t="s">
        <v>540</v>
      </c>
      <c r="AC3" s="328"/>
      <c r="AD3" s="328" t="s">
        <v>541</v>
      </c>
      <c r="AE3" s="328"/>
      <c r="AF3" s="328" t="s">
        <v>542</v>
      </c>
      <c r="AG3" s="328"/>
      <c r="AH3" s="328" t="s">
        <v>543</v>
      </c>
      <c r="AI3" s="328"/>
      <c r="AJ3" s="328" t="s">
        <v>544</v>
      </c>
      <c r="AK3" s="328"/>
      <c r="AL3" s="328" t="s">
        <v>545</v>
      </c>
      <c r="AM3" s="328"/>
      <c r="AN3" s="328" t="s">
        <v>546</v>
      </c>
      <c r="AO3" s="328"/>
      <c r="AP3" s="328" t="s">
        <v>547</v>
      </c>
      <c r="AQ3" s="328"/>
      <c r="AR3" s="328" t="s">
        <v>548</v>
      </c>
      <c r="AS3" s="328"/>
      <c r="AT3" s="328" t="s">
        <v>549</v>
      </c>
      <c r="AU3" s="328"/>
      <c r="AV3" s="328" t="s">
        <v>550</v>
      </c>
      <c r="AW3" s="328"/>
      <c r="AX3" s="328" t="s">
        <v>551</v>
      </c>
      <c r="AY3" s="328"/>
      <c r="AZ3" s="328" t="s">
        <v>552</v>
      </c>
      <c r="BA3" s="328"/>
      <c r="BB3" s="328" t="s">
        <v>553</v>
      </c>
      <c r="BC3" s="328"/>
      <c r="BD3" s="328" t="s">
        <v>554</v>
      </c>
      <c r="BE3" s="328"/>
      <c r="BF3" s="328" t="s">
        <v>555</v>
      </c>
      <c r="BG3" s="328"/>
      <c r="BH3" s="328" t="s">
        <v>556</v>
      </c>
      <c r="BI3" s="328"/>
      <c r="BJ3" s="328" t="s">
        <v>557</v>
      </c>
      <c r="BK3" s="328"/>
      <c r="BL3" s="328" t="s">
        <v>558</v>
      </c>
      <c r="BM3" s="328"/>
      <c r="BN3" s="328" t="s">
        <v>559</v>
      </c>
      <c r="BO3" s="328"/>
      <c r="BP3" s="328" t="s">
        <v>560</v>
      </c>
      <c r="BQ3" s="328"/>
      <c r="BR3" s="328" t="s">
        <v>561</v>
      </c>
      <c r="BS3" s="328"/>
      <c r="BT3" s="328" t="s">
        <v>562</v>
      </c>
      <c r="BU3" s="328"/>
      <c r="BV3" s="328" t="s">
        <v>563</v>
      </c>
      <c r="BW3" s="328"/>
      <c r="BX3" s="328" t="s">
        <v>564</v>
      </c>
      <c r="BY3" s="328"/>
      <c r="BZ3" s="328" t="s">
        <v>565</v>
      </c>
      <c r="CA3" s="328"/>
      <c r="CB3" s="328" t="s">
        <v>566</v>
      </c>
      <c r="CC3" s="328"/>
      <c r="CD3" s="328" t="s">
        <v>567</v>
      </c>
      <c r="CE3" s="328"/>
      <c r="CF3" s="328" t="s">
        <v>568</v>
      </c>
      <c r="CG3" s="328"/>
      <c r="CH3" s="328" t="s">
        <v>569</v>
      </c>
      <c r="CI3" s="328"/>
      <c r="CJ3" s="328" t="s">
        <v>570</v>
      </c>
      <c r="CK3" s="328"/>
      <c r="CL3" s="328" t="s">
        <v>571</v>
      </c>
      <c r="CM3" s="328"/>
      <c r="CN3" s="328" t="s">
        <v>572</v>
      </c>
      <c r="CO3" s="328"/>
      <c r="CP3" s="328" t="s">
        <v>573</v>
      </c>
      <c r="CQ3" s="328"/>
      <c r="CR3" s="328" t="s">
        <v>574</v>
      </c>
      <c r="CS3" s="328"/>
      <c r="CT3" s="328" t="s">
        <v>575</v>
      </c>
      <c r="CU3" s="328"/>
      <c r="CV3" s="328" t="s">
        <v>576</v>
      </c>
      <c r="CW3" s="328"/>
      <c r="CX3" s="328" t="s">
        <v>577</v>
      </c>
      <c r="CY3" s="328"/>
      <c r="CZ3" s="328" t="s">
        <v>578</v>
      </c>
      <c r="DA3" s="328"/>
      <c r="DB3" s="328" t="s">
        <v>579</v>
      </c>
      <c r="DC3" s="328"/>
      <c r="DD3" s="328" t="s">
        <v>580</v>
      </c>
      <c r="DE3" s="328"/>
      <c r="DF3" s="328" t="s">
        <v>581</v>
      </c>
      <c r="DG3" s="328"/>
      <c r="DH3" s="328" t="s">
        <v>582</v>
      </c>
      <c r="DI3" s="328"/>
      <c r="DJ3" s="328" t="s">
        <v>583</v>
      </c>
      <c r="DK3" s="328"/>
      <c r="DL3" s="328" t="s">
        <v>584</v>
      </c>
      <c r="DM3" s="328"/>
      <c r="DN3" s="328" t="s">
        <v>585</v>
      </c>
      <c r="DO3" s="328"/>
      <c r="DP3" s="328" t="s">
        <v>586</v>
      </c>
      <c r="DQ3" s="328"/>
      <c r="DR3" s="328" t="s">
        <v>587</v>
      </c>
      <c r="DS3" s="328"/>
      <c r="DT3" s="328" t="s">
        <v>588</v>
      </c>
      <c r="DU3" s="328"/>
      <c r="DV3" s="328" t="s">
        <v>589</v>
      </c>
      <c r="DW3" s="328"/>
      <c r="DX3" s="328" t="s">
        <v>590</v>
      </c>
      <c r="DY3" s="328"/>
      <c r="DZ3" s="328" t="s">
        <v>591</v>
      </c>
      <c r="EA3" s="328"/>
      <c r="EB3" s="328" t="s">
        <v>592</v>
      </c>
      <c r="EC3" s="328"/>
      <c r="ED3" s="328" t="s">
        <v>593</v>
      </c>
      <c r="EE3" s="328"/>
      <c r="EF3" s="328" t="s">
        <v>594</v>
      </c>
      <c r="EG3" s="328"/>
      <c r="EH3" s="328" t="s">
        <v>595</v>
      </c>
      <c r="EI3" s="328"/>
      <c r="EJ3" s="328" t="s">
        <v>596</v>
      </c>
      <c r="EK3" s="328"/>
      <c r="EL3" s="328" t="s">
        <v>597</v>
      </c>
      <c r="EM3" s="328"/>
      <c r="EN3" s="328" t="s">
        <v>598</v>
      </c>
      <c r="EO3" s="328"/>
      <c r="EP3" s="328" t="s">
        <v>599</v>
      </c>
      <c r="EQ3" s="328"/>
      <c r="ER3" s="328" t="s">
        <v>600</v>
      </c>
      <c r="ES3" s="328"/>
      <c r="ET3" s="328" t="s">
        <v>601</v>
      </c>
      <c r="EU3" s="328"/>
      <c r="EV3" s="328" t="s">
        <v>602</v>
      </c>
      <c r="EW3" s="328"/>
      <c r="EX3" s="328" t="s">
        <v>603</v>
      </c>
      <c r="EY3" s="328"/>
      <c r="EZ3" s="328" t="s">
        <v>604</v>
      </c>
      <c r="FA3" s="328"/>
      <c r="FB3" s="328" t="s">
        <v>605</v>
      </c>
      <c r="FC3" s="328"/>
      <c r="FD3" s="328" t="s">
        <v>606</v>
      </c>
      <c r="FE3" s="328"/>
      <c r="FF3" s="328" t="s">
        <v>607</v>
      </c>
      <c r="FG3" s="328"/>
      <c r="FH3" s="328" t="s">
        <v>608</v>
      </c>
      <c r="FI3" s="328"/>
      <c r="FJ3" s="328" t="s">
        <v>609</v>
      </c>
      <c r="FK3" s="328"/>
    </row>
    <row r="4" spans="1:167">
      <c r="A4" s="178" t="s">
        <v>310</v>
      </c>
      <c r="B4" s="179"/>
      <c r="C4" s="178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  <c r="CJ4" s="329"/>
      <c r="CK4" s="329"/>
      <c r="CL4" s="329"/>
      <c r="CM4" s="329"/>
      <c r="CN4" s="329"/>
      <c r="CO4" s="329"/>
      <c r="CP4" s="329"/>
      <c r="CQ4" s="329"/>
      <c r="CR4" s="329"/>
      <c r="CS4" s="329"/>
      <c r="CT4" s="329"/>
      <c r="CU4" s="329"/>
      <c r="CV4" s="329"/>
      <c r="CW4" s="329"/>
      <c r="CX4" s="329"/>
      <c r="CY4" s="329"/>
      <c r="CZ4" s="329"/>
      <c r="DA4" s="329"/>
      <c r="DB4" s="329"/>
      <c r="DC4" s="329"/>
      <c r="DD4" s="329"/>
      <c r="DE4" s="329"/>
      <c r="DF4" s="329"/>
      <c r="DG4" s="329"/>
      <c r="DH4" s="329"/>
      <c r="DI4" s="329"/>
      <c r="DJ4" s="329"/>
      <c r="DK4" s="329"/>
      <c r="DL4" s="329"/>
      <c r="DM4" s="329"/>
      <c r="DN4" s="329"/>
      <c r="DO4" s="329"/>
      <c r="DP4" s="329"/>
      <c r="DQ4" s="329"/>
      <c r="DR4" s="329"/>
      <c r="DS4" s="329"/>
      <c r="DT4" s="329"/>
      <c r="DU4" s="329"/>
      <c r="DV4" s="329"/>
      <c r="DW4" s="329"/>
      <c r="DX4" s="329"/>
      <c r="DY4" s="329"/>
      <c r="DZ4" s="329"/>
      <c r="EA4" s="329"/>
      <c r="EB4" s="329"/>
      <c r="EC4" s="329"/>
      <c r="ED4" s="329"/>
      <c r="EE4" s="329"/>
      <c r="EF4" s="329"/>
      <c r="EG4" s="329"/>
      <c r="EH4" s="329"/>
      <c r="EI4" s="329"/>
      <c r="EJ4" s="329"/>
      <c r="EK4" s="329"/>
      <c r="EL4" s="329"/>
      <c r="EM4" s="329"/>
      <c r="EN4" s="329"/>
      <c r="EO4" s="329"/>
      <c r="EP4" s="329"/>
      <c r="EQ4" s="329"/>
      <c r="ER4" s="329"/>
      <c r="ES4" s="329"/>
      <c r="ET4" s="329"/>
      <c r="EU4" s="329"/>
      <c r="EV4" s="329"/>
      <c r="EW4" s="329"/>
      <c r="EX4" s="329"/>
      <c r="EY4" s="329"/>
      <c r="EZ4" s="329"/>
      <c r="FA4" s="329"/>
      <c r="FB4" s="329"/>
      <c r="FC4" s="329"/>
      <c r="FD4" s="329"/>
      <c r="FE4" s="329"/>
      <c r="FF4" s="329"/>
      <c r="FG4" s="329"/>
      <c r="FH4" s="329"/>
      <c r="FI4" s="329"/>
      <c r="FJ4" s="329"/>
      <c r="FK4" s="329"/>
    </row>
    <row r="5" spans="1:167">
      <c r="A5" s="75"/>
      <c r="B5" s="180" t="s">
        <v>13</v>
      </c>
      <c r="C5" s="192" t="s">
        <v>14</v>
      </c>
      <c r="D5" s="180" t="s">
        <v>13</v>
      </c>
      <c r="E5" s="192" t="s">
        <v>14</v>
      </c>
      <c r="F5" s="180" t="s">
        <v>13</v>
      </c>
      <c r="G5" s="192" t="s">
        <v>14</v>
      </c>
      <c r="H5" s="180" t="s">
        <v>13</v>
      </c>
      <c r="I5" s="192" t="s">
        <v>14</v>
      </c>
      <c r="J5" s="180" t="s">
        <v>13</v>
      </c>
      <c r="K5" s="192" t="s">
        <v>14</v>
      </c>
      <c r="L5" s="180" t="s">
        <v>13</v>
      </c>
      <c r="M5" s="192" t="s">
        <v>14</v>
      </c>
      <c r="N5" s="180" t="s">
        <v>13</v>
      </c>
      <c r="O5" s="192" t="s">
        <v>14</v>
      </c>
      <c r="P5" s="180" t="s">
        <v>13</v>
      </c>
      <c r="Q5" s="192" t="s">
        <v>14</v>
      </c>
      <c r="R5" s="180" t="s">
        <v>13</v>
      </c>
      <c r="S5" s="192" t="s">
        <v>14</v>
      </c>
      <c r="T5" s="180" t="s">
        <v>13</v>
      </c>
      <c r="U5" s="192" t="s">
        <v>14</v>
      </c>
      <c r="V5" s="180" t="s">
        <v>13</v>
      </c>
      <c r="W5" s="192" t="s">
        <v>14</v>
      </c>
      <c r="X5" s="180" t="s">
        <v>13</v>
      </c>
      <c r="Y5" s="192" t="s">
        <v>14</v>
      </c>
      <c r="Z5" s="180" t="s">
        <v>13</v>
      </c>
      <c r="AA5" s="192" t="s">
        <v>14</v>
      </c>
      <c r="AB5" s="180" t="s">
        <v>13</v>
      </c>
      <c r="AC5" s="192" t="s">
        <v>14</v>
      </c>
      <c r="AD5" s="180" t="s">
        <v>13</v>
      </c>
      <c r="AE5" s="192" t="s">
        <v>14</v>
      </c>
      <c r="AF5" s="180" t="s">
        <v>13</v>
      </c>
      <c r="AG5" s="192" t="s">
        <v>14</v>
      </c>
      <c r="AH5" s="180" t="s">
        <v>13</v>
      </c>
      <c r="AI5" s="192" t="s">
        <v>14</v>
      </c>
      <c r="AJ5" s="180" t="s">
        <v>13</v>
      </c>
      <c r="AK5" s="192" t="s">
        <v>14</v>
      </c>
      <c r="AL5" s="180" t="s">
        <v>13</v>
      </c>
      <c r="AM5" s="192" t="s">
        <v>14</v>
      </c>
      <c r="AN5" s="180" t="s">
        <v>13</v>
      </c>
      <c r="AO5" s="192" t="s">
        <v>14</v>
      </c>
      <c r="AP5" s="180" t="s">
        <v>13</v>
      </c>
      <c r="AQ5" s="192" t="s">
        <v>14</v>
      </c>
      <c r="AR5" s="180" t="s">
        <v>13</v>
      </c>
      <c r="AS5" s="192" t="s">
        <v>14</v>
      </c>
      <c r="AT5" s="180" t="s">
        <v>13</v>
      </c>
      <c r="AU5" s="192" t="s">
        <v>14</v>
      </c>
      <c r="AV5" s="180" t="s">
        <v>13</v>
      </c>
      <c r="AW5" s="192" t="s">
        <v>14</v>
      </c>
      <c r="AX5" s="180" t="s">
        <v>13</v>
      </c>
      <c r="AY5" s="192" t="s">
        <v>14</v>
      </c>
      <c r="AZ5" s="180" t="s">
        <v>13</v>
      </c>
      <c r="BA5" s="192" t="s">
        <v>14</v>
      </c>
      <c r="BB5" s="180" t="s">
        <v>13</v>
      </c>
      <c r="BC5" s="192" t="s">
        <v>14</v>
      </c>
      <c r="BD5" s="180" t="s">
        <v>13</v>
      </c>
      <c r="BE5" s="192" t="s">
        <v>14</v>
      </c>
      <c r="BF5" s="180" t="s">
        <v>13</v>
      </c>
      <c r="BG5" s="192" t="s">
        <v>14</v>
      </c>
      <c r="BH5" s="180" t="s">
        <v>13</v>
      </c>
      <c r="BI5" s="192" t="s">
        <v>14</v>
      </c>
      <c r="BJ5" s="180" t="s">
        <v>13</v>
      </c>
      <c r="BK5" s="192" t="s">
        <v>14</v>
      </c>
      <c r="BL5" s="180" t="s">
        <v>13</v>
      </c>
      <c r="BM5" s="192" t="s">
        <v>14</v>
      </c>
      <c r="BN5" s="180" t="s">
        <v>13</v>
      </c>
      <c r="BO5" s="192" t="s">
        <v>14</v>
      </c>
      <c r="BP5" s="180" t="s">
        <v>13</v>
      </c>
      <c r="BQ5" s="192" t="s">
        <v>14</v>
      </c>
      <c r="BR5" s="180" t="s">
        <v>13</v>
      </c>
      <c r="BS5" s="192" t="s">
        <v>14</v>
      </c>
      <c r="BT5" s="180" t="s">
        <v>13</v>
      </c>
      <c r="BU5" s="192" t="s">
        <v>14</v>
      </c>
      <c r="BV5" s="180" t="s">
        <v>13</v>
      </c>
      <c r="BW5" s="192" t="s">
        <v>14</v>
      </c>
      <c r="BX5" s="180" t="s">
        <v>13</v>
      </c>
      <c r="BY5" s="192" t="s">
        <v>14</v>
      </c>
      <c r="BZ5" s="180" t="s">
        <v>13</v>
      </c>
      <c r="CA5" s="192" t="s">
        <v>14</v>
      </c>
      <c r="CB5" s="180" t="s">
        <v>13</v>
      </c>
      <c r="CC5" s="192" t="s">
        <v>14</v>
      </c>
      <c r="CD5" s="180" t="s">
        <v>13</v>
      </c>
      <c r="CE5" s="192" t="s">
        <v>14</v>
      </c>
      <c r="CF5" s="180" t="s">
        <v>13</v>
      </c>
      <c r="CG5" s="192" t="s">
        <v>14</v>
      </c>
      <c r="CH5" s="180" t="s">
        <v>13</v>
      </c>
      <c r="CI5" s="192" t="s">
        <v>14</v>
      </c>
      <c r="CJ5" s="180" t="s">
        <v>13</v>
      </c>
      <c r="CK5" s="192" t="s">
        <v>14</v>
      </c>
      <c r="CL5" s="180" t="s">
        <v>13</v>
      </c>
      <c r="CM5" s="192" t="s">
        <v>14</v>
      </c>
      <c r="CN5" s="180" t="s">
        <v>13</v>
      </c>
      <c r="CO5" s="192" t="s">
        <v>14</v>
      </c>
      <c r="CP5" s="180" t="s">
        <v>13</v>
      </c>
      <c r="CQ5" s="192" t="s">
        <v>14</v>
      </c>
      <c r="CR5" s="180" t="s">
        <v>13</v>
      </c>
      <c r="CS5" s="192" t="s">
        <v>14</v>
      </c>
      <c r="CT5" s="180" t="s">
        <v>13</v>
      </c>
      <c r="CU5" s="192" t="s">
        <v>14</v>
      </c>
      <c r="CV5" s="180" t="s">
        <v>13</v>
      </c>
      <c r="CW5" s="192" t="s">
        <v>14</v>
      </c>
      <c r="CX5" s="180" t="s">
        <v>13</v>
      </c>
      <c r="CY5" s="192" t="s">
        <v>14</v>
      </c>
      <c r="CZ5" s="180" t="s">
        <v>13</v>
      </c>
      <c r="DA5" s="192" t="s">
        <v>14</v>
      </c>
      <c r="DB5" s="180" t="s">
        <v>13</v>
      </c>
      <c r="DC5" s="192" t="s">
        <v>14</v>
      </c>
      <c r="DD5" s="180" t="s">
        <v>13</v>
      </c>
      <c r="DE5" s="192" t="s">
        <v>14</v>
      </c>
      <c r="DF5" s="180" t="s">
        <v>13</v>
      </c>
      <c r="DG5" s="192" t="s">
        <v>14</v>
      </c>
      <c r="DH5" s="180" t="s">
        <v>13</v>
      </c>
      <c r="DI5" s="192" t="s">
        <v>14</v>
      </c>
      <c r="DJ5" s="180" t="s">
        <v>13</v>
      </c>
      <c r="DK5" s="192" t="s">
        <v>14</v>
      </c>
      <c r="DL5" s="180" t="s">
        <v>13</v>
      </c>
      <c r="DM5" s="192" t="s">
        <v>14</v>
      </c>
      <c r="DN5" s="180" t="s">
        <v>13</v>
      </c>
      <c r="DO5" s="192" t="s">
        <v>14</v>
      </c>
      <c r="DP5" s="180" t="s">
        <v>13</v>
      </c>
      <c r="DQ5" s="192" t="s">
        <v>14</v>
      </c>
      <c r="DR5" s="180" t="s">
        <v>13</v>
      </c>
      <c r="DS5" s="192" t="s">
        <v>14</v>
      </c>
      <c r="DT5" s="180" t="s">
        <v>13</v>
      </c>
      <c r="DU5" s="192" t="s">
        <v>14</v>
      </c>
      <c r="DV5" s="180" t="s">
        <v>13</v>
      </c>
      <c r="DW5" s="192" t="s">
        <v>14</v>
      </c>
      <c r="DX5" s="180" t="s">
        <v>13</v>
      </c>
      <c r="DY5" s="192" t="s">
        <v>14</v>
      </c>
      <c r="DZ5" s="180" t="s">
        <v>13</v>
      </c>
      <c r="EA5" s="192" t="s">
        <v>14</v>
      </c>
      <c r="EB5" s="180" t="s">
        <v>13</v>
      </c>
      <c r="EC5" s="192" t="s">
        <v>14</v>
      </c>
      <c r="ED5" s="180" t="s">
        <v>13</v>
      </c>
      <c r="EE5" s="192" t="s">
        <v>14</v>
      </c>
      <c r="EF5" s="180" t="s">
        <v>13</v>
      </c>
      <c r="EG5" s="192" t="s">
        <v>14</v>
      </c>
      <c r="EH5" s="180" t="s">
        <v>13</v>
      </c>
      <c r="EI5" s="192" t="s">
        <v>14</v>
      </c>
      <c r="EJ5" s="180" t="s">
        <v>13</v>
      </c>
      <c r="EK5" s="192" t="s">
        <v>14</v>
      </c>
      <c r="EL5" s="180" t="s">
        <v>13</v>
      </c>
      <c r="EM5" s="192" t="s">
        <v>14</v>
      </c>
      <c r="EN5" s="180" t="s">
        <v>13</v>
      </c>
      <c r="EO5" s="192" t="s">
        <v>14</v>
      </c>
      <c r="EP5" s="180" t="s">
        <v>13</v>
      </c>
      <c r="EQ5" s="192" t="s">
        <v>14</v>
      </c>
      <c r="ER5" s="180" t="s">
        <v>13</v>
      </c>
      <c r="ES5" s="192" t="s">
        <v>14</v>
      </c>
      <c r="ET5" s="180" t="s">
        <v>13</v>
      </c>
      <c r="EU5" s="192" t="s">
        <v>14</v>
      </c>
      <c r="EV5" s="180" t="s">
        <v>13</v>
      </c>
      <c r="EW5" s="192" t="s">
        <v>14</v>
      </c>
      <c r="EX5" s="180" t="s">
        <v>13</v>
      </c>
      <c r="EY5" s="192" t="s">
        <v>14</v>
      </c>
      <c r="EZ5" s="180" t="s">
        <v>13</v>
      </c>
      <c r="FA5" s="192" t="s">
        <v>14</v>
      </c>
      <c r="FB5" s="180" t="s">
        <v>13</v>
      </c>
      <c r="FC5" s="192" t="s">
        <v>14</v>
      </c>
      <c r="FD5" s="180" t="s">
        <v>13</v>
      </c>
      <c r="FE5" s="192" t="s">
        <v>14</v>
      </c>
      <c r="FF5" s="180" t="s">
        <v>13</v>
      </c>
      <c r="FG5" s="192" t="s">
        <v>14</v>
      </c>
      <c r="FH5" s="180" t="s">
        <v>13</v>
      </c>
      <c r="FI5" s="192" t="s">
        <v>14</v>
      </c>
      <c r="FJ5" s="180" t="s">
        <v>13</v>
      </c>
      <c r="FK5" s="192" t="s">
        <v>14</v>
      </c>
    </row>
    <row r="6" spans="1:167">
      <c r="A6" s="1" t="s">
        <v>158</v>
      </c>
    </row>
    <row r="7" spans="1:167">
      <c r="A7" t="s">
        <v>610</v>
      </c>
      <c r="B7" s="30">
        <v>17414638780.029999</v>
      </c>
      <c r="C7" s="5">
        <v>46.758099999999999</v>
      </c>
      <c r="D7" s="30">
        <v>373488836.79000002</v>
      </c>
      <c r="E7" s="5">
        <v>87.235699999999994</v>
      </c>
      <c r="F7" s="30">
        <v>195210059.24000001</v>
      </c>
      <c r="G7" s="5">
        <v>81.731700000000004</v>
      </c>
      <c r="H7" s="30">
        <v>0</v>
      </c>
      <c r="I7">
        <v>0</v>
      </c>
      <c r="J7" s="30">
        <v>200078716.09</v>
      </c>
      <c r="K7" s="5">
        <v>79.564599999999999</v>
      </c>
      <c r="L7" s="30">
        <v>280163201.89999998</v>
      </c>
      <c r="M7" s="5">
        <v>58.366799999999998</v>
      </c>
      <c r="N7" s="30">
        <v>0</v>
      </c>
      <c r="O7">
        <v>0</v>
      </c>
      <c r="P7" s="30">
        <v>0</v>
      </c>
      <c r="Q7">
        <v>0</v>
      </c>
      <c r="R7" s="30">
        <v>3316106.25</v>
      </c>
      <c r="S7" s="5">
        <v>46.587400000000002</v>
      </c>
      <c r="T7" s="30">
        <v>71564837.650000006</v>
      </c>
      <c r="U7" s="5">
        <v>69.170199999999994</v>
      </c>
      <c r="V7" s="30">
        <v>0</v>
      </c>
      <c r="W7">
        <v>0</v>
      </c>
      <c r="X7" s="30">
        <v>0</v>
      </c>
      <c r="Y7">
        <v>0</v>
      </c>
      <c r="Z7" s="30">
        <v>0</v>
      </c>
      <c r="AA7">
        <v>0</v>
      </c>
      <c r="AB7" s="30">
        <v>0</v>
      </c>
      <c r="AC7">
        <v>0</v>
      </c>
      <c r="AD7" s="30">
        <v>3156174554.5999999</v>
      </c>
      <c r="AE7" s="5">
        <v>91.808199999999999</v>
      </c>
      <c r="AF7" s="30">
        <v>0</v>
      </c>
      <c r="AG7">
        <v>0</v>
      </c>
      <c r="AH7" s="30">
        <v>0</v>
      </c>
      <c r="AI7">
        <v>0</v>
      </c>
      <c r="AJ7" s="30">
        <v>0</v>
      </c>
      <c r="AK7">
        <v>0</v>
      </c>
      <c r="AL7" s="30">
        <v>0</v>
      </c>
      <c r="AM7">
        <v>0</v>
      </c>
      <c r="AN7" s="30">
        <v>113205286.95999999</v>
      </c>
      <c r="AO7" s="5">
        <v>86.374200000000002</v>
      </c>
      <c r="AP7" s="30">
        <v>37965166.520000003</v>
      </c>
      <c r="AQ7" s="5">
        <v>81.583299999999994</v>
      </c>
      <c r="AR7" s="30">
        <v>174359789.06</v>
      </c>
      <c r="AS7" s="5">
        <v>66.906800000000004</v>
      </c>
      <c r="AT7" s="30">
        <v>1068496666.9299999</v>
      </c>
      <c r="AU7" s="5">
        <v>63.750500000000002</v>
      </c>
      <c r="AV7" s="30">
        <v>1007108331.54</v>
      </c>
      <c r="AW7" s="5">
        <v>61.1995</v>
      </c>
      <c r="AX7" s="30">
        <v>0</v>
      </c>
      <c r="AY7">
        <v>0</v>
      </c>
      <c r="AZ7" s="30">
        <v>14428696.43</v>
      </c>
      <c r="BA7" s="5">
        <v>6.1143999999999998</v>
      </c>
      <c r="BB7" s="30">
        <v>353520271.94</v>
      </c>
      <c r="BC7" s="5">
        <v>58.7012</v>
      </c>
      <c r="BD7" s="30">
        <v>0</v>
      </c>
      <c r="BE7">
        <v>0</v>
      </c>
      <c r="BF7" s="30">
        <v>0</v>
      </c>
      <c r="BG7">
        <v>0</v>
      </c>
      <c r="BH7" s="30">
        <v>0</v>
      </c>
      <c r="BI7">
        <v>0</v>
      </c>
      <c r="BJ7" s="30">
        <v>0</v>
      </c>
      <c r="BK7">
        <v>0</v>
      </c>
      <c r="BL7" s="30">
        <v>394032667.42000002</v>
      </c>
      <c r="BM7" s="5">
        <v>95.740499999999997</v>
      </c>
      <c r="BN7" s="30">
        <v>295881376</v>
      </c>
      <c r="BO7" s="5">
        <v>83.725300000000004</v>
      </c>
      <c r="BP7" s="30">
        <v>5793574.5999999996</v>
      </c>
      <c r="BQ7" s="5">
        <v>84.927099999999996</v>
      </c>
      <c r="BR7" s="30">
        <v>9990017</v>
      </c>
      <c r="BS7" s="5">
        <v>70.847800000000007</v>
      </c>
      <c r="BT7" s="30">
        <v>41625173.549999997</v>
      </c>
      <c r="BU7" s="5">
        <v>80.151799999999994</v>
      </c>
      <c r="BV7" s="30">
        <v>0</v>
      </c>
      <c r="BW7">
        <v>0</v>
      </c>
      <c r="BX7" s="30">
        <v>43969118.149999999</v>
      </c>
      <c r="BY7" s="5">
        <v>86.410899999999998</v>
      </c>
      <c r="BZ7" s="30">
        <v>0</v>
      </c>
      <c r="CA7">
        <v>0</v>
      </c>
      <c r="CB7" s="30">
        <v>5636395912.5299997</v>
      </c>
      <c r="CC7" s="5">
        <v>53.123600000000003</v>
      </c>
      <c r="CD7" s="30">
        <v>5582059.9699999997</v>
      </c>
      <c r="CE7" s="5">
        <v>5.6239999999999997</v>
      </c>
      <c r="CF7" s="30">
        <v>60576210</v>
      </c>
      <c r="CG7" s="5">
        <v>93.590999999999994</v>
      </c>
      <c r="CH7" s="30">
        <v>67751294</v>
      </c>
      <c r="CI7" s="5">
        <v>78.147400000000005</v>
      </c>
      <c r="CJ7" s="30">
        <v>225904859</v>
      </c>
      <c r="CK7" s="5">
        <v>31.186299999999999</v>
      </c>
      <c r="CL7" s="30">
        <v>27538400.050000001</v>
      </c>
      <c r="CM7" s="5">
        <v>62.462899999999998</v>
      </c>
      <c r="CN7" s="30">
        <v>0</v>
      </c>
      <c r="CO7">
        <v>0</v>
      </c>
      <c r="CP7" s="30">
        <v>19949605</v>
      </c>
      <c r="CQ7" s="5">
        <v>8.9525000000000006</v>
      </c>
      <c r="CR7" s="30">
        <v>395506973</v>
      </c>
      <c r="CS7" s="5">
        <v>69.807299999999998</v>
      </c>
      <c r="CT7" s="30">
        <v>0</v>
      </c>
      <c r="CU7">
        <v>0</v>
      </c>
      <c r="CV7" s="30">
        <v>0</v>
      </c>
      <c r="CW7">
        <v>0</v>
      </c>
      <c r="CX7" s="30">
        <v>0</v>
      </c>
      <c r="CY7">
        <v>0</v>
      </c>
      <c r="CZ7" s="30">
        <v>0</v>
      </c>
      <c r="DA7">
        <v>0</v>
      </c>
      <c r="DB7" s="30">
        <v>44402032.850000001</v>
      </c>
      <c r="DC7" s="5">
        <v>58.072299999999998</v>
      </c>
      <c r="DD7" s="30">
        <v>0</v>
      </c>
      <c r="DE7">
        <v>0</v>
      </c>
      <c r="DF7" s="30">
        <v>0</v>
      </c>
      <c r="DG7">
        <v>0</v>
      </c>
      <c r="DH7" s="30">
        <v>0</v>
      </c>
      <c r="DI7">
        <v>0</v>
      </c>
      <c r="DJ7" s="30">
        <v>0</v>
      </c>
      <c r="DK7">
        <v>0</v>
      </c>
      <c r="DL7" s="30">
        <v>0</v>
      </c>
      <c r="DM7">
        <v>0</v>
      </c>
      <c r="DN7" s="30">
        <v>449483300.63</v>
      </c>
      <c r="DO7" s="5">
        <v>65.838999999999999</v>
      </c>
      <c r="DP7" s="30">
        <v>0</v>
      </c>
      <c r="DQ7">
        <v>0</v>
      </c>
      <c r="DR7" s="30">
        <v>167400795.06999999</v>
      </c>
      <c r="DS7" s="5">
        <v>79.986400000000003</v>
      </c>
      <c r="DT7" s="30">
        <v>660693349.01999998</v>
      </c>
      <c r="DU7" s="5">
        <v>73.028199999999998</v>
      </c>
      <c r="DV7" s="30">
        <v>60331432.140000001</v>
      </c>
      <c r="DW7" s="5">
        <v>51.670400000000001</v>
      </c>
      <c r="DX7" s="30">
        <v>227608741.31</v>
      </c>
      <c r="DY7" s="5">
        <v>67.422200000000004</v>
      </c>
      <c r="DZ7" s="30">
        <v>0</v>
      </c>
      <c r="EA7">
        <v>0</v>
      </c>
      <c r="EB7" s="30">
        <v>0</v>
      </c>
      <c r="EC7">
        <v>0</v>
      </c>
      <c r="ED7" s="30">
        <v>23324344.850000001</v>
      </c>
      <c r="EE7" s="5">
        <v>52.794600000000003</v>
      </c>
      <c r="EF7" s="30">
        <v>99791171.650000006</v>
      </c>
      <c r="EG7" s="5">
        <v>72.915800000000004</v>
      </c>
      <c r="EH7" s="30">
        <v>0</v>
      </c>
      <c r="EI7">
        <v>0</v>
      </c>
      <c r="EJ7" s="30">
        <v>0</v>
      </c>
      <c r="EK7">
        <v>0</v>
      </c>
      <c r="EL7" s="30">
        <v>0</v>
      </c>
      <c r="EM7">
        <v>0</v>
      </c>
      <c r="EN7" s="30">
        <v>0</v>
      </c>
      <c r="EO7">
        <v>0</v>
      </c>
      <c r="EP7" s="30">
        <v>0</v>
      </c>
      <c r="EQ7">
        <v>0</v>
      </c>
      <c r="ER7" s="30">
        <v>0</v>
      </c>
      <c r="ES7">
        <v>0</v>
      </c>
      <c r="ET7" s="30">
        <v>0</v>
      </c>
      <c r="EU7">
        <v>0</v>
      </c>
      <c r="EV7" s="30">
        <v>1110179119.27</v>
      </c>
      <c r="EW7" s="5">
        <v>53.993099999999998</v>
      </c>
      <c r="EX7" s="30">
        <v>0</v>
      </c>
      <c r="EY7">
        <v>0</v>
      </c>
      <c r="EZ7" s="30">
        <v>0</v>
      </c>
      <c r="FA7">
        <v>0</v>
      </c>
      <c r="FB7" s="30">
        <v>0</v>
      </c>
      <c r="FC7">
        <v>0</v>
      </c>
      <c r="FD7" s="30">
        <v>135822451.77000001</v>
      </c>
      <c r="FE7" s="5">
        <v>72.587800000000001</v>
      </c>
      <c r="FF7" s="30">
        <v>0</v>
      </c>
      <c r="FG7">
        <v>0</v>
      </c>
      <c r="FH7" s="30">
        <v>156024279.30000001</v>
      </c>
      <c r="FI7" s="5">
        <v>84.695800000000006</v>
      </c>
      <c r="FJ7" s="30">
        <v>0</v>
      </c>
      <c r="FK7">
        <v>0</v>
      </c>
    </row>
    <row r="8" spans="1:167">
      <c r="A8" t="s">
        <v>191</v>
      </c>
      <c r="B8" s="30">
        <v>8943913804.4099998</v>
      </c>
      <c r="C8" s="5">
        <v>24.014299999999999</v>
      </c>
      <c r="D8" s="30">
        <v>54626442.75</v>
      </c>
      <c r="E8" s="5">
        <v>12.7591</v>
      </c>
      <c r="F8" s="30">
        <v>19505495.120000001</v>
      </c>
      <c r="G8" s="5">
        <v>8.1667000000000005</v>
      </c>
      <c r="H8" s="30">
        <v>1420895.74</v>
      </c>
      <c r="I8" s="5">
        <v>0.51880000000000004</v>
      </c>
      <c r="J8" s="30">
        <v>26426957.399999999</v>
      </c>
      <c r="K8" s="5">
        <v>10.5091</v>
      </c>
      <c r="L8" s="30">
        <v>142600534.34999999</v>
      </c>
      <c r="M8" s="5">
        <v>29.708100000000002</v>
      </c>
      <c r="N8" s="30">
        <v>819661.03</v>
      </c>
      <c r="O8" s="5">
        <v>0.51659999999999995</v>
      </c>
      <c r="P8" s="30">
        <v>-3213919.32</v>
      </c>
      <c r="Q8" s="5">
        <v>-9.9413999999999998</v>
      </c>
      <c r="R8" s="30">
        <v>1269477.04</v>
      </c>
      <c r="S8" s="5">
        <v>17.834700000000002</v>
      </c>
      <c r="T8" s="30">
        <v>15144744.5</v>
      </c>
      <c r="U8" s="5">
        <v>14.638</v>
      </c>
      <c r="V8" s="30">
        <v>1144160</v>
      </c>
      <c r="W8" s="5">
        <v>3.4417</v>
      </c>
      <c r="X8" s="30">
        <v>992243</v>
      </c>
      <c r="Y8" s="5">
        <v>3.3043</v>
      </c>
      <c r="Z8" s="30">
        <v>1493897</v>
      </c>
      <c r="AA8" s="5">
        <v>1.538</v>
      </c>
      <c r="AB8" s="30">
        <v>799264987.95000005</v>
      </c>
      <c r="AC8" s="5">
        <v>100</v>
      </c>
      <c r="AD8" s="30">
        <v>214406540.36000001</v>
      </c>
      <c r="AE8" s="5">
        <v>6.2367999999999997</v>
      </c>
      <c r="AF8" s="30">
        <v>1369812217.8900001</v>
      </c>
      <c r="AG8" s="5">
        <v>88.517600000000002</v>
      </c>
      <c r="AH8" s="30">
        <v>467814.94</v>
      </c>
      <c r="AI8" s="5">
        <v>0.79279999999999995</v>
      </c>
      <c r="AJ8" s="30">
        <v>197790.32</v>
      </c>
      <c r="AK8" s="5">
        <v>0.21340000000000001</v>
      </c>
      <c r="AL8" s="30">
        <v>4081879.89</v>
      </c>
      <c r="AM8" s="5">
        <v>5.0172999999999996</v>
      </c>
      <c r="AN8" s="30">
        <v>7032234.79</v>
      </c>
      <c r="AO8" s="5">
        <v>5.3654999999999999</v>
      </c>
      <c r="AP8" s="30">
        <v>8570308.9199999999</v>
      </c>
      <c r="AQ8" s="5">
        <v>18.416699999999999</v>
      </c>
      <c r="AR8" s="30">
        <v>5765123.2999999998</v>
      </c>
      <c r="AS8" s="5">
        <v>2.2122000000000002</v>
      </c>
      <c r="AT8" s="30">
        <v>327254193.19999999</v>
      </c>
      <c r="AU8" s="5">
        <v>19.525200000000002</v>
      </c>
      <c r="AV8" s="30">
        <v>286578115.31999999</v>
      </c>
      <c r="AW8" s="5">
        <v>17.4146</v>
      </c>
      <c r="AX8" s="30">
        <v>617570.6</v>
      </c>
      <c r="AY8" s="5">
        <v>0.44169999999999998</v>
      </c>
      <c r="AZ8" s="30">
        <v>15992678.619999999</v>
      </c>
      <c r="BA8" s="5">
        <v>6.7771999999999997</v>
      </c>
      <c r="BB8" s="30">
        <v>218708814.15000001</v>
      </c>
      <c r="BC8" s="5">
        <v>36.316099999999999</v>
      </c>
      <c r="BD8" s="30">
        <v>408381.25</v>
      </c>
      <c r="BE8" s="5">
        <v>3.7536</v>
      </c>
      <c r="BF8" s="30">
        <v>33568083.630000003</v>
      </c>
      <c r="BG8" s="5">
        <v>22.2547</v>
      </c>
      <c r="BH8" s="30">
        <v>1995789.58</v>
      </c>
      <c r="BI8" s="5">
        <v>4.1837</v>
      </c>
      <c r="BJ8" s="30">
        <v>14879105</v>
      </c>
      <c r="BK8" s="5">
        <v>1.7511000000000001</v>
      </c>
      <c r="BL8" s="30">
        <v>17530361.879999999</v>
      </c>
      <c r="BM8" s="5">
        <v>4.2595000000000001</v>
      </c>
      <c r="BN8" s="30">
        <v>27939244</v>
      </c>
      <c r="BO8" s="5">
        <v>7.9058999999999999</v>
      </c>
      <c r="BP8" s="30">
        <v>884222.48</v>
      </c>
      <c r="BQ8" s="5">
        <v>12.9617</v>
      </c>
      <c r="BR8" s="30">
        <v>3834946.58</v>
      </c>
      <c r="BS8" s="5">
        <v>27.196899999999999</v>
      </c>
      <c r="BT8" s="30">
        <v>546025.87</v>
      </c>
      <c r="BU8" s="5">
        <v>1.0513999999999999</v>
      </c>
      <c r="BV8" s="30">
        <v>335998.38</v>
      </c>
      <c r="BW8" s="5">
        <v>0.36799999999999999</v>
      </c>
      <c r="BX8" s="30">
        <v>768319.64</v>
      </c>
      <c r="BY8" s="5">
        <v>1.5099</v>
      </c>
      <c r="BZ8" s="30">
        <v>108587.29</v>
      </c>
      <c r="CA8" s="5">
        <v>0.124</v>
      </c>
      <c r="CB8" s="30">
        <v>3406632004.6999998</v>
      </c>
      <c r="CC8" s="5">
        <v>32.107900000000001</v>
      </c>
      <c r="CD8" s="30">
        <v>5169393.1399999997</v>
      </c>
      <c r="CE8" s="5">
        <v>5.2081999999999997</v>
      </c>
      <c r="CF8" s="30">
        <v>4148170.56</v>
      </c>
      <c r="CG8" s="5">
        <v>6.4089999999999998</v>
      </c>
      <c r="CH8" s="30">
        <v>6456394.1200000001</v>
      </c>
      <c r="CI8" s="5">
        <v>7.4470999999999998</v>
      </c>
      <c r="CJ8" s="30">
        <v>84801635</v>
      </c>
      <c r="CK8" s="5">
        <v>11.706899999999999</v>
      </c>
      <c r="CL8" s="30">
        <v>3635554.26</v>
      </c>
      <c r="CM8" s="5">
        <v>8.2462</v>
      </c>
      <c r="CN8" s="30">
        <v>188213.4</v>
      </c>
      <c r="CO8" s="5">
        <v>0.69879999999999998</v>
      </c>
      <c r="CP8" s="30">
        <v>85416982.680000007</v>
      </c>
      <c r="CQ8" s="5">
        <v>38.331200000000003</v>
      </c>
      <c r="CR8" s="30">
        <v>61772243.630000003</v>
      </c>
      <c r="CS8" s="5">
        <v>10.902900000000001</v>
      </c>
      <c r="CT8" s="30">
        <v>546185.53</v>
      </c>
      <c r="CU8" s="5">
        <v>2.2976000000000001</v>
      </c>
      <c r="CV8" s="30">
        <v>13803111.09</v>
      </c>
      <c r="CW8" s="5">
        <v>9.3780999999999999</v>
      </c>
      <c r="CX8" s="30">
        <v>26610338.899999999</v>
      </c>
      <c r="CY8" s="5">
        <v>3.4657</v>
      </c>
      <c r="CZ8" s="30">
        <v>1797599.41</v>
      </c>
      <c r="DA8" s="5">
        <v>9.8064</v>
      </c>
      <c r="DB8" s="30">
        <v>31346191.75</v>
      </c>
      <c r="DC8" s="5">
        <v>40.996899999999997</v>
      </c>
      <c r="DD8" s="30">
        <v>1026641.71</v>
      </c>
      <c r="DE8" s="5">
        <v>0.60829999999999995</v>
      </c>
      <c r="DF8" s="30">
        <v>88330.71</v>
      </c>
      <c r="DG8" s="5">
        <v>1.1155999999999999</v>
      </c>
      <c r="DH8" s="30">
        <v>12217.55</v>
      </c>
      <c r="DI8" s="5">
        <v>0.22070000000000001</v>
      </c>
      <c r="DJ8" s="30">
        <v>13940056.970000001</v>
      </c>
      <c r="DK8" s="5">
        <v>81.437899999999999</v>
      </c>
      <c r="DL8" s="30">
        <v>274848.53999999998</v>
      </c>
      <c r="DM8" s="5">
        <v>1.1137999999999999</v>
      </c>
      <c r="DN8" s="30">
        <v>209275298.40000001</v>
      </c>
      <c r="DO8" s="5">
        <v>30.654</v>
      </c>
      <c r="DP8" s="30">
        <v>8233592.1399999997</v>
      </c>
      <c r="DQ8" s="5">
        <v>100</v>
      </c>
      <c r="DR8" s="30">
        <v>10522102.77</v>
      </c>
      <c r="DS8" s="5">
        <v>5.0275999999999996</v>
      </c>
      <c r="DT8" s="30">
        <v>244016699.05000001</v>
      </c>
      <c r="DU8" s="5">
        <v>26.971800000000002</v>
      </c>
      <c r="DV8" s="30">
        <v>54633757.539999999</v>
      </c>
      <c r="DW8" s="5">
        <v>46.790599999999998</v>
      </c>
      <c r="DX8" s="30">
        <v>109978709.42</v>
      </c>
      <c r="DY8" s="5">
        <v>32.577800000000003</v>
      </c>
      <c r="DZ8" s="30">
        <v>1436045.17</v>
      </c>
      <c r="EA8" s="5">
        <v>100</v>
      </c>
      <c r="EB8" s="30">
        <v>13844743.35</v>
      </c>
      <c r="EC8" s="5">
        <v>3.5112999999999999</v>
      </c>
      <c r="ED8" s="30">
        <v>9552967.5</v>
      </c>
      <c r="EE8" s="5">
        <v>21.623100000000001</v>
      </c>
      <c r="EF8" s="30">
        <v>17103109.170000002</v>
      </c>
      <c r="EG8" s="5">
        <v>12.497</v>
      </c>
      <c r="EH8" s="30">
        <v>255109.35</v>
      </c>
      <c r="EI8" s="5">
        <v>0.11890000000000001</v>
      </c>
      <c r="EJ8" s="30">
        <v>332024.51</v>
      </c>
      <c r="EK8" s="5">
        <v>0.37390000000000001</v>
      </c>
      <c r="EL8" s="30">
        <v>2756363.16</v>
      </c>
      <c r="EM8" s="5">
        <v>1.7097</v>
      </c>
      <c r="EN8" s="30">
        <v>72860073.329999998</v>
      </c>
      <c r="EO8" s="5">
        <v>9.7080000000000002</v>
      </c>
      <c r="EP8" s="30">
        <v>21429532.25</v>
      </c>
      <c r="EQ8" s="5">
        <v>8.4621999999999993</v>
      </c>
      <c r="ER8" s="30">
        <v>13744792.08</v>
      </c>
      <c r="ES8" s="5">
        <v>4.8041999999999998</v>
      </c>
      <c r="ET8" s="30">
        <v>62202960.369999997</v>
      </c>
      <c r="EU8" s="5">
        <v>4.9218999999999999</v>
      </c>
      <c r="EV8" s="30">
        <v>650425955.86000001</v>
      </c>
      <c r="EW8" s="5">
        <v>31.633199999999999</v>
      </c>
      <c r="EX8" s="30">
        <v>1923333.79</v>
      </c>
      <c r="EY8" s="5">
        <v>5.0544000000000002</v>
      </c>
      <c r="EZ8" s="30">
        <v>409913.55</v>
      </c>
      <c r="FA8" s="5">
        <v>1.1806000000000001</v>
      </c>
      <c r="FB8" s="30">
        <v>1876018.16</v>
      </c>
      <c r="FC8" s="5">
        <v>3.4599000000000002</v>
      </c>
      <c r="FD8" s="30">
        <v>44416072.32</v>
      </c>
      <c r="FE8" s="5">
        <v>23.737300000000001</v>
      </c>
      <c r="FF8" s="30">
        <v>449274.28</v>
      </c>
      <c r="FG8" s="5">
        <v>1.7890999999999999</v>
      </c>
      <c r="FH8" s="30">
        <v>20704408.129999999</v>
      </c>
      <c r="FI8" s="5">
        <v>11.239100000000001</v>
      </c>
      <c r="FJ8" s="30">
        <v>84910.67</v>
      </c>
      <c r="FK8" s="5">
        <v>9.3600000000000003E-2</v>
      </c>
    </row>
    <row r="9" spans="1:167">
      <c r="A9" t="s">
        <v>192</v>
      </c>
      <c r="B9" s="30">
        <v>414865187.30000001</v>
      </c>
      <c r="C9" s="5">
        <v>1.1138999999999999</v>
      </c>
      <c r="D9" s="30">
        <v>0</v>
      </c>
      <c r="E9">
        <v>0</v>
      </c>
      <c r="F9" s="30">
        <v>0</v>
      </c>
      <c r="G9">
        <v>0</v>
      </c>
      <c r="H9" s="30">
        <v>0</v>
      </c>
      <c r="I9">
        <v>0</v>
      </c>
      <c r="J9" s="30">
        <v>3430000</v>
      </c>
      <c r="K9" s="5">
        <v>1.3640000000000001</v>
      </c>
      <c r="L9" s="30">
        <v>57241051.049999997</v>
      </c>
      <c r="M9" s="5">
        <v>11.9251</v>
      </c>
      <c r="N9" s="30">
        <v>0</v>
      </c>
      <c r="O9">
        <v>0</v>
      </c>
      <c r="P9" s="30">
        <v>0</v>
      </c>
      <c r="Q9">
        <v>0</v>
      </c>
      <c r="R9" s="30">
        <v>0</v>
      </c>
      <c r="S9">
        <v>0</v>
      </c>
      <c r="T9" s="30">
        <v>0</v>
      </c>
      <c r="U9">
        <v>0</v>
      </c>
      <c r="V9" s="30">
        <v>0</v>
      </c>
      <c r="W9">
        <v>0</v>
      </c>
      <c r="X9" s="30">
        <v>0</v>
      </c>
      <c r="Y9">
        <v>0</v>
      </c>
      <c r="Z9" s="30">
        <v>0</v>
      </c>
      <c r="AA9">
        <v>0</v>
      </c>
      <c r="AB9" s="30">
        <v>0</v>
      </c>
      <c r="AC9">
        <v>0</v>
      </c>
      <c r="AD9" s="30">
        <v>67211432.459999993</v>
      </c>
      <c r="AE9" s="5">
        <v>1.9551000000000001</v>
      </c>
      <c r="AF9" s="30">
        <v>0</v>
      </c>
      <c r="AG9">
        <v>0</v>
      </c>
      <c r="AH9" s="30">
        <v>0</v>
      </c>
      <c r="AI9">
        <v>0</v>
      </c>
      <c r="AJ9" s="30">
        <v>0</v>
      </c>
      <c r="AK9">
        <v>0</v>
      </c>
      <c r="AL9" s="30">
        <v>0</v>
      </c>
      <c r="AM9">
        <v>0</v>
      </c>
      <c r="AN9" s="30">
        <v>7132860</v>
      </c>
      <c r="AO9" s="5">
        <v>5.4423000000000004</v>
      </c>
      <c r="AP9" s="30">
        <v>0</v>
      </c>
      <c r="AQ9">
        <v>0</v>
      </c>
      <c r="AR9" s="30">
        <v>24803300.100000001</v>
      </c>
      <c r="AS9" s="5">
        <v>9.5176999999999996</v>
      </c>
      <c r="AT9" s="30">
        <v>25973297.050000001</v>
      </c>
      <c r="AU9" s="5">
        <v>1.5497000000000001</v>
      </c>
      <c r="AV9" s="30">
        <v>56137897.630000003</v>
      </c>
      <c r="AW9" s="5">
        <v>3.4114</v>
      </c>
      <c r="AX9" s="30">
        <v>0</v>
      </c>
      <c r="AY9">
        <v>0</v>
      </c>
      <c r="AZ9" s="30">
        <v>0</v>
      </c>
      <c r="BA9">
        <v>0</v>
      </c>
      <c r="BB9" s="30">
        <v>3002400</v>
      </c>
      <c r="BC9" s="5">
        <v>0.4985</v>
      </c>
      <c r="BD9" s="30">
        <v>0</v>
      </c>
      <c r="BE9">
        <v>0</v>
      </c>
      <c r="BF9" s="30">
        <v>0</v>
      </c>
      <c r="BG9">
        <v>0</v>
      </c>
      <c r="BH9" s="30">
        <v>0</v>
      </c>
      <c r="BI9">
        <v>0</v>
      </c>
      <c r="BJ9" s="30">
        <v>0</v>
      </c>
      <c r="BK9">
        <v>0</v>
      </c>
      <c r="BL9" s="30">
        <v>0</v>
      </c>
      <c r="BM9">
        <v>0</v>
      </c>
      <c r="BN9" s="30">
        <v>0</v>
      </c>
      <c r="BO9">
        <v>0</v>
      </c>
      <c r="BP9" s="30">
        <v>144025</v>
      </c>
      <c r="BQ9" s="5">
        <v>2.1112000000000002</v>
      </c>
      <c r="BR9" s="30">
        <v>275705</v>
      </c>
      <c r="BS9" s="5">
        <v>1.9553</v>
      </c>
      <c r="BT9" s="30">
        <v>0</v>
      </c>
      <c r="BU9">
        <v>0</v>
      </c>
      <c r="BV9" s="30">
        <v>0</v>
      </c>
      <c r="BW9">
        <v>0</v>
      </c>
      <c r="BX9" s="30">
        <v>3451410</v>
      </c>
      <c r="BY9" s="5">
        <v>6.7828999999999997</v>
      </c>
      <c r="BZ9" s="30">
        <v>0</v>
      </c>
      <c r="CA9">
        <v>0</v>
      </c>
      <c r="CB9" s="30">
        <v>77504982.640000001</v>
      </c>
      <c r="CC9" s="5">
        <v>0.73050000000000004</v>
      </c>
      <c r="CD9" s="30">
        <v>0</v>
      </c>
      <c r="CE9">
        <v>0</v>
      </c>
      <c r="CF9" s="30">
        <v>0</v>
      </c>
      <c r="CG9">
        <v>0</v>
      </c>
      <c r="CH9" s="30">
        <v>0</v>
      </c>
      <c r="CI9">
        <v>0</v>
      </c>
      <c r="CJ9" s="30">
        <v>1807610</v>
      </c>
      <c r="CK9" s="5">
        <v>0.2495</v>
      </c>
      <c r="CL9" s="30">
        <v>0</v>
      </c>
      <c r="CM9">
        <v>0</v>
      </c>
      <c r="CN9" s="30">
        <v>0</v>
      </c>
      <c r="CO9">
        <v>0</v>
      </c>
      <c r="CP9" s="30">
        <v>1286250</v>
      </c>
      <c r="CQ9" s="5">
        <v>0.57720000000000005</v>
      </c>
      <c r="CR9" s="30">
        <v>32590791</v>
      </c>
      <c r="CS9" s="5">
        <v>5.7523</v>
      </c>
      <c r="CT9" s="30">
        <v>0</v>
      </c>
      <c r="CU9">
        <v>0</v>
      </c>
      <c r="CV9" s="30">
        <v>0</v>
      </c>
      <c r="CW9">
        <v>0</v>
      </c>
      <c r="CX9" s="30">
        <v>0</v>
      </c>
      <c r="CY9">
        <v>0</v>
      </c>
      <c r="CZ9" s="30">
        <v>0</v>
      </c>
      <c r="DA9">
        <v>0</v>
      </c>
      <c r="DB9" s="30">
        <v>682275.83999999997</v>
      </c>
      <c r="DC9" s="5">
        <v>0.89229999999999998</v>
      </c>
      <c r="DD9" s="30">
        <v>0</v>
      </c>
      <c r="DE9">
        <v>0</v>
      </c>
      <c r="DF9" s="30">
        <v>0</v>
      </c>
      <c r="DG9">
        <v>0</v>
      </c>
      <c r="DH9" s="30">
        <v>0</v>
      </c>
      <c r="DI9">
        <v>0</v>
      </c>
      <c r="DJ9" s="30">
        <v>0</v>
      </c>
      <c r="DK9">
        <v>0</v>
      </c>
      <c r="DL9" s="30">
        <v>0</v>
      </c>
      <c r="DM9">
        <v>0</v>
      </c>
      <c r="DN9" s="30">
        <v>23942400</v>
      </c>
      <c r="DO9" s="5">
        <v>3.5070000000000001</v>
      </c>
      <c r="DP9" s="30">
        <v>0</v>
      </c>
      <c r="DQ9">
        <v>0</v>
      </c>
      <c r="DR9" s="30">
        <v>6558993.4500000002</v>
      </c>
      <c r="DS9" s="5">
        <v>3.1339999999999999</v>
      </c>
      <c r="DT9" s="30">
        <v>0</v>
      </c>
      <c r="DU9">
        <v>0</v>
      </c>
      <c r="DV9" s="30">
        <v>1796945.15</v>
      </c>
      <c r="DW9" s="5">
        <v>1.5389999999999999</v>
      </c>
      <c r="DX9" s="30">
        <v>0</v>
      </c>
      <c r="DY9">
        <v>0</v>
      </c>
      <c r="DZ9" s="30">
        <v>0</v>
      </c>
      <c r="EA9">
        <v>0</v>
      </c>
      <c r="EB9" s="30">
        <v>0</v>
      </c>
      <c r="EC9">
        <v>0</v>
      </c>
      <c r="ED9" s="30">
        <v>2686190.98</v>
      </c>
      <c r="EE9" s="5">
        <v>6.0801999999999996</v>
      </c>
      <c r="EF9" s="30">
        <v>0</v>
      </c>
      <c r="EG9">
        <v>0</v>
      </c>
      <c r="EH9" s="30">
        <v>0</v>
      </c>
      <c r="EI9">
        <v>0</v>
      </c>
      <c r="EJ9" s="30">
        <v>0</v>
      </c>
      <c r="EK9">
        <v>0</v>
      </c>
      <c r="EL9" s="30">
        <v>0</v>
      </c>
      <c r="EM9">
        <v>0</v>
      </c>
      <c r="EN9" s="30">
        <v>0</v>
      </c>
      <c r="EO9">
        <v>0</v>
      </c>
      <c r="EP9" s="30">
        <v>0</v>
      </c>
      <c r="EQ9">
        <v>0</v>
      </c>
      <c r="ER9" s="30">
        <v>0</v>
      </c>
      <c r="ES9">
        <v>0</v>
      </c>
      <c r="ET9" s="30">
        <v>0</v>
      </c>
      <c r="EU9">
        <v>0</v>
      </c>
      <c r="EV9" s="30">
        <v>17095619.949999999</v>
      </c>
      <c r="EW9" s="5">
        <v>0.83140000000000003</v>
      </c>
      <c r="EX9" s="30">
        <v>0</v>
      </c>
      <c r="EY9">
        <v>0</v>
      </c>
      <c r="EZ9" s="30">
        <v>0</v>
      </c>
      <c r="FA9">
        <v>0</v>
      </c>
      <c r="FB9" s="30">
        <v>0</v>
      </c>
      <c r="FC9">
        <v>0</v>
      </c>
      <c r="FD9" s="30">
        <v>109750</v>
      </c>
      <c r="FE9" s="5">
        <v>5.8700000000000002E-2</v>
      </c>
      <c r="FF9" s="30">
        <v>0</v>
      </c>
      <c r="FG9">
        <v>0</v>
      </c>
      <c r="FH9" s="30">
        <v>0</v>
      </c>
      <c r="FI9">
        <v>0</v>
      </c>
      <c r="FJ9" s="30">
        <v>0</v>
      </c>
      <c r="FK9">
        <v>0</v>
      </c>
    </row>
    <row r="10" spans="1:167">
      <c r="A10" t="s">
        <v>164</v>
      </c>
      <c r="B10" s="30">
        <v>10443517499.74</v>
      </c>
      <c r="C10" s="5">
        <v>28.040700000000001</v>
      </c>
      <c r="D10" s="30">
        <v>22175.599999999999</v>
      </c>
      <c r="E10" s="5">
        <v>5.1999999999999998E-3</v>
      </c>
      <c r="F10" s="30">
        <v>24127068.73</v>
      </c>
      <c r="G10" s="5">
        <v>10.101699999999999</v>
      </c>
      <c r="H10" s="30">
        <v>272462847.36000001</v>
      </c>
      <c r="I10" s="5">
        <v>99.481200000000001</v>
      </c>
      <c r="J10" s="30">
        <v>21531324.989999998</v>
      </c>
      <c r="K10" s="5">
        <v>8.5623000000000005</v>
      </c>
      <c r="L10" s="30">
        <v>0</v>
      </c>
      <c r="M10">
        <v>0</v>
      </c>
      <c r="N10" s="30">
        <v>157856055.18000001</v>
      </c>
      <c r="O10" s="5">
        <v>99.483400000000003</v>
      </c>
      <c r="P10" s="30">
        <v>35542708.869999997</v>
      </c>
      <c r="Q10" s="5">
        <v>109.9414</v>
      </c>
      <c r="R10" s="30">
        <v>2532452.09</v>
      </c>
      <c r="S10" s="5">
        <v>35.578000000000003</v>
      </c>
      <c r="T10" s="30">
        <v>16752333.68</v>
      </c>
      <c r="U10" s="5">
        <v>16.191800000000001</v>
      </c>
      <c r="V10" s="30">
        <v>32100004.579999998</v>
      </c>
      <c r="W10" s="5">
        <v>96.558300000000003</v>
      </c>
      <c r="X10" s="30">
        <v>29036375.84</v>
      </c>
      <c r="Y10" s="5">
        <v>96.695700000000002</v>
      </c>
      <c r="Z10" s="30">
        <v>95635737.709999993</v>
      </c>
      <c r="AA10" s="5">
        <v>98.462000000000003</v>
      </c>
      <c r="AB10" s="30">
        <v>0</v>
      </c>
      <c r="AC10">
        <v>0</v>
      </c>
      <c r="AD10" s="30">
        <v>0</v>
      </c>
      <c r="AE10">
        <v>0</v>
      </c>
      <c r="AF10" s="30">
        <v>177690153.80000001</v>
      </c>
      <c r="AG10" s="5">
        <v>11.4824</v>
      </c>
      <c r="AH10" s="30">
        <v>58537887.079999998</v>
      </c>
      <c r="AI10" s="5">
        <v>99.2072</v>
      </c>
      <c r="AJ10" s="30">
        <v>92473470.439999998</v>
      </c>
      <c r="AK10" s="5">
        <v>99.786600000000007</v>
      </c>
      <c r="AL10" s="30">
        <v>77273695.079999998</v>
      </c>
      <c r="AM10" s="5">
        <v>94.982699999999994</v>
      </c>
      <c r="AN10" s="30">
        <v>3693370.9</v>
      </c>
      <c r="AO10" s="5">
        <v>2.8180000000000001</v>
      </c>
      <c r="AP10" s="30">
        <v>0</v>
      </c>
      <c r="AQ10">
        <v>0</v>
      </c>
      <c r="AR10" s="30">
        <v>55672619.299999997</v>
      </c>
      <c r="AS10" s="5">
        <v>21.363199999999999</v>
      </c>
      <c r="AT10" s="30">
        <v>254145634.56999999</v>
      </c>
      <c r="AU10" s="5">
        <v>15.1633</v>
      </c>
      <c r="AV10" s="30">
        <v>295781910.75</v>
      </c>
      <c r="AW10" s="5">
        <v>17.9739</v>
      </c>
      <c r="AX10" s="30">
        <v>139209814.50999999</v>
      </c>
      <c r="AY10" s="5">
        <v>99.558300000000003</v>
      </c>
      <c r="AZ10" s="30">
        <v>205557091.33000001</v>
      </c>
      <c r="BA10" s="5">
        <v>87.108400000000003</v>
      </c>
      <c r="BB10" s="30">
        <v>0</v>
      </c>
      <c r="BC10">
        <v>0</v>
      </c>
      <c r="BD10" s="30">
        <v>10471459.550000001</v>
      </c>
      <c r="BE10" s="5">
        <v>96.246399999999994</v>
      </c>
      <c r="BF10" s="30">
        <v>117268079.06</v>
      </c>
      <c r="BG10" s="5">
        <v>77.7453</v>
      </c>
      <c r="BH10" s="30">
        <v>45708480.880000003</v>
      </c>
      <c r="BI10" s="5">
        <v>95.816299999999998</v>
      </c>
      <c r="BJ10" s="30">
        <v>834817152</v>
      </c>
      <c r="BK10" s="5">
        <v>98.248900000000006</v>
      </c>
      <c r="BL10" s="30">
        <v>0</v>
      </c>
      <c r="BM10">
        <v>0</v>
      </c>
      <c r="BN10" s="30">
        <v>29574810</v>
      </c>
      <c r="BO10" s="5">
        <v>8.3688000000000002</v>
      </c>
      <c r="BP10" s="30">
        <v>0</v>
      </c>
      <c r="BQ10">
        <v>0</v>
      </c>
      <c r="BR10" s="30">
        <v>0</v>
      </c>
      <c r="BS10">
        <v>0</v>
      </c>
      <c r="BT10" s="30">
        <v>9761716.1099999994</v>
      </c>
      <c r="BU10" s="5">
        <v>18.796800000000001</v>
      </c>
      <c r="BV10" s="30">
        <v>90955763.920000002</v>
      </c>
      <c r="BW10" s="5">
        <v>99.632000000000005</v>
      </c>
      <c r="BX10" s="30">
        <v>2694941.92</v>
      </c>
      <c r="BY10" s="5">
        <v>5.2962999999999996</v>
      </c>
      <c r="BZ10" s="30">
        <v>87432587.150000006</v>
      </c>
      <c r="CA10" s="5">
        <v>99.876000000000005</v>
      </c>
      <c r="CB10" s="30">
        <v>1489426529.8800001</v>
      </c>
      <c r="CC10" s="5">
        <v>14.038</v>
      </c>
      <c r="CD10" s="30">
        <v>88502794.560000002</v>
      </c>
      <c r="CE10" s="5">
        <v>89.1678</v>
      </c>
      <c r="CF10" s="30">
        <v>0</v>
      </c>
      <c r="CG10">
        <v>0</v>
      </c>
      <c r="CH10" s="30">
        <v>12489083.23</v>
      </c>
      <c r="CI10" s="5">
        <v>14.4055</v>
      </c>
      <c r="CJ10" s="30">
        <v>411858939.57999998</v>
      </c>
      <c r="CK10" s="5">
        <v>56.857300000000002</v>
      </c>
      <c r="CL10" s="30">
        <v>12913657.810000001</v>
      </c>
      <c r="CM10" s="5">
        <v>29.290900000000001</v>
      </c>
      <c r="CN10" s="30">
        <v>26746260.469999999</v>
      </c>
      <c r="CO10" s="5">
        <v>99.301199999999994</v>
      </c>
      <c r="CP10" s="30">
        <v>116186312.66</v>
      </c>
      <c r="CQ10" s="5">
        <v>52.139099999999999</v>
      </c>
      <c r="CR10" s="30">
        <v>76699681</v>
      </c>
      <c r="CS10" s="5">
        <v>13.537599999999999</v>
      </c>
      <c r="CT10" s="30">
        <v>23226330.879999999</v>
      </c>
      <c r="CU10" s="5">
        <v>97.702399999999997</v>
      </c>
      <c r="CV10" s="30">
        <v>133381192.12</v>
      </c>
      <c r="CW10" s="5">
        <v>90.621899999999997</v>
      </c>
      <c r="CX10" s="30">
        <v>741202138.27999997</v>
      </c>
      <c r="CY10" s="5">
        <v>96.534300000000002</v>
      </c>
      <c r="CZ10" s="30">
        <v>16533293.52</v>
      </c>
      <c r="DA10" s="5">
        <v>90.193600000000004</v>
      </c>
      <c r="DB10" s="30">
        <v>29359.439999999999</v>
      </c>
      <c r="DC10" s="5">
        <v>3.8399999999999997E-2</v>
      </c>
      <c r="DD10" s="30">
        <v>167749403.08000001</v>
      </c>
      <c r="DE10" s="5">
        <v>99.3917</v>
      </c>
      <c r="DF10" s="30">
        <v>7829272.9800000004</v>
      </c>
      <c r="DG10" s="5">
        <v>98.884399999999999</v>
      </c>
      <c r="DH10" s="30">
        <v>5523962.1900000004</v>
      </c>
      <c r="DI10" s="5">
        <v>99.779300000000006</v>
      </c>
      <c r="DJ10" s="30">
        <v>3177346.93</v>
      </c>
      <c r="DK10" s="5">
        <v>18.562100000000001</v>
      </c>
      <c r="DL10" s="30">
        <v>24401962.289999999</v>
      </c>
      <c r="DM10" s="5">
        <v>98.886200000000002</v>
      </c>
      <c r="DN10" s="30">
        <v>0</v>
      </c>
      <c r="DO10">
        <v>0</v>
      </c>
      <c r="DP10" s="30">
        <v>0</v>
      </c>
      <c r="DQ10">
        <v>0</v>
      </c>
      <c r="DR10" s="30">
        <v>24804676.18</v>
      </c>
      <c r="DS10" s="5">
        <v>11.852</v>
      </c>
      <c r="DT10" s="30">
        <v>0</v>
      </c>
      <c r="DU10">
        <v>0</v>
      </c>
      <c r="DV10" s="30">
        <v>0</v>
      </c>
      <c r="DW10">
        <v>0</v>
      </c>
      <c r="DX10" s="30">
        <v>0</v>
      </c>
      <c r="DY10">
        <v>0</v>
      </c>
      <c r="DZ10" s="30">
        <v>0</v>
      </c>
      <c r="EA10">
        <v>0</v>
      </c>
      <c r="EB10" s="30">
        <v>380450965.32999998</v>
      </c>
      <c r="EC10" s="5">
        <v>96.488699999999994</v>
      </c>
      <c r="ED10" s="30">
        <v>8615935.5800000001</v>
      </c>
      <c r="EE10" s="5">
        <v>19.502099999999999</v>
      </c>
      <c r="EF10" s="30">
        <v>19963803.010000002</v>
      </c>
      <c r="EG10" s="5">
        <v>14.587199999999999</v>
      </c>
      <c r="EH10" s="30">
        <v>214357039.46000001</v>
      </c>
      <c r="EI10" s="5">
        <v>99.881100000000004</v>
      </c>
      <c r="EJ10" s="30">
        <v>88458159.030000001</v>
      </c>
      <c r="EK10" s="5">
        <v>99.626099999999994</v>
      </c>
      <c r="EL10" s="30">
        <v>158466609.31999999</v>
      </c>
      <c r="EM10" s="5">
        <v>98.290300000000002</v>
      </c>
      <c r="EN10" s="30">
        <v>677654068.96000004</v>
      </c>
      <c r="EO10" s="5">
        <v>90.292000000000002</v>
      </c>
      <c r="EP10" s="30">
        <v>231809273.37</v>
      </c>
      <c r="EQ10" s="5">
        <v>91.537800000000004</v>
      </c>
      <c r="ER10" s="30">
        <v>272357514.19999999</v>
      </c>
      <c r="ES10" s="5">
        <v>95.195800000000006</v>
      </c>
      <c r="ET10" s="30">
        <v>1201598668.48</v>
      </c>
      <c r="EU10" s="5">
        <v>95.078100000000006</v>
      </c>
      <c r="EV10" s="30">
        <v>278449957.69999999</v>
      </c>
      <c r="EW10" s="5">
        <v>13.542299999999999</v>
      </c>
      <c r="EX10" s="30">
        <v>36129121.600000001</v>
      </c>
      <c r="EY10" s="5">
        <v>94.945599999999999</v>
      </c>
      <c r="EZ10" s="30">
        <v>34312227.359999999</v>
      </c>
      <c r="FA10" s="5">
        <v>98.819400000000002</v>
      </c>
      <c r="FB10" s="30">
        <v>52345127.369999997</v>
      </c>
      <c r="FC10" s="5">
        <v>96.540099999999995</v>
      </c>
      <c r="FD10" s="30">
        <v>6766448.3700000001</v>
      </c>
      <c r="FE10" s="5">
        <v>3.6162000000000001</v>
      </c>
      <c r="FF10" s="30">
        <v>24661772.57</v>
      </c>
      <c r="FG10" s="5">
        <v>98.210899999999995</v>
      </c>
      <c r="FH10" s="30">
        <v>7488673.0199999996</v>
      </c>
      <c r="FI10" s="5">
        <v>4.0651000000000002</v>
      </c>
      <c r="FJ10" s="30">
        <v>90630214.950000003</v>
      </c>
      <c r="FK10" s="5">
        <v>99.906400000000005</v>
      </c>
    </row>
    <row r="11" spans="1:167" ht="13.5" thickBot="1">
      <c r="A11" t="s">
        <v>611</v>
      </c>
      <c r="B11" s="30">
        <v>27204690.949999999</v>
      </c>
      <c r="C11" s="5">
        <v>7.2999999999999995E-2</v>
      </c>
      <c r="D11" s="30">
        <v>0</v>
      </c>
      <c r="E11">
        <v>0</v>
      </c>
      <c r="F11" s="30">
        <v>0</v>
      </c>
      <c r="G11">
        <v>0</v>
      </c>
      <c r="H11" s="30">
        <v>0</v>
      </c>
      <c r="I11">
        <v>0</v>
      </c>
      <c r="J11" s="30">
        <v>0</v>
      </c>
      <c r="K11">
        <v>0</v>
      </c>
      <c r="L11" s="30">
        <v>0</v>
      </c>
      <c r="M11">
        <v>0</v>
      </c>
      <c r="N11" s="30">
        <v>0</v>
      </c>
      <c r="O11">
        <v>0</v>
      </c>
      <c r="P11" s="30">
        <v>0</v>
      </c>
      <c r="Q11">
        <v>0</v>
      </c>
      <c r="R11" s="30">
        <v>0</v>
      </c>
      <c r="S11">
        <v>0</v>
      </c>
      <c r="T11" s="30">
        <v>0</v>
      </c>
      <c r="U11">
        <v>0</v>
      </c>
      <c r="V11" s="30">
        <v>0</v>
      </c>
      <c r="W11">
        <v>0</v>
      </c>
      <c r="X11" s="30">
        <v>0</v>
      </c>
      <c r="Y11">
        <v>0</v>
      </c>
      <c r="Z11" s="30">
        <v>0</v>
      </c>
      <c r="AA11">
        <v>0</v>
      </c>
      <c r="AB11" s="30">
        <v>0</v>
      </c>
      <c r="AC11">
        <v>0</v>
      </c>
      <c r="AD11" s="30">
        <v>0</v>
      </c>
      <c r="AE11">
        <v>0</v>
      </c>
      <c r="AF11" s="30">
        <v>0</v>
      </c>
      <c r="AG11">
        <v>0</v>
      </c>
      <c r="AH11" s="30">
        <v>0</v>
      </c>
      <c r="AI11">
        <v>0</v>
      </c>
      <c r="AJ11" s="30">
        <v>0</v>
      </c>
      <c r="AK11">
        <v>0</v>
      </c>
      <c r="AL11" s="30">
        <v>0</v>
      </c>
      <c r="AM11">
        <v>0</v>
      </c>
      <c r="AN11" s="30">
        <v>0</v>
      </c>
      <c r="AO11">
        <v>0</v>
      </c>
      <c r="AP11" s="30">
        <v>0</v>
      </c>
      <c r="AQ11">
        <v>0</v>
      </c>
      <c r="AR11" s="30">
        <v>0</v>
      </c>
      <c r="AS11">
        <v>0</v>
      </c>
      <c r="AT11" s="30">
        <v>189107.53</v>
      </c>
      <c r="AU11" s="5">
        <v>1.1299999999999999E-2</v>
      </c>
      <c r="AV11" s="30">
        <v>10002.719999999999</v>
      </c>
      <c r="AW11" s="5">
        <v>5.9999999999999995E-4</v>
      </c>
      <c r="AX11" s="30">
        <v>0</v>
      </c>
      <c r="AY11">
        <v>0</v>
      </c>
      <c r="AZ11" s="30">
        <v>0</v>
      </c>
      <c r="BA11">
        <v>0</v>
      </c>
      <c r="BB11" s="30">
        <v>27005580.699999999</v>
      </c>
      <c r="BC11" s="5">
        <v>4.4842000000000004</v>
      </c>
      <c r="BD11" s="30">
        <v>0</v>
      </c>
      <c r="BE11">
        <v>0</v>
      </c>
      <c r="BF11" s="30">
        <v>0</v>
      </c>
      <c r="BG11">
        <v>0</v>
      </c>
      <c r="BH11" s="30">
        <v>0</v>
      </c>
      <c r="BI11">
        <v>0</v>
      </c>
      <c r="BJ11" s="30">
        <v>0</v>
      </c>
      <c r="BK11">
        <v>0</v>
      </c>
      <c r="BL11" s="30">
        <v>0</v>
      </c>
      <c r="BM11">
        <v>0</v>
      </c>
      <c r="BN11" s="30">
        <v>0</v>
      </c>
      <c r="BO11">
        <v>0</v>
      </c>
      <c r="BP11" s="30">
        <v>0</v>
      </c>
      <c r="BQ11">
        <v>0</v>
      </c>
      <c r="BR11" s="30">
        <v>0</v>
      </c>
      <c r="BS11">
        <v>0</v>
      </c>
      <c r="BT11" s="30">
        <v>0</v>
      </c>
      <c r="BU11">
        <v>0</v>
      </c>
      <c r="BV11" s="30">
        <v>0</v>
      </c>
      <c r="BW11">
        <v>0</v>
      </c>
      <c r="BX11" s="30">
        <v>0</v>
      </c>
      <c r="BY11">
        <v>0</v>
      </c>
      <c r="BZ11" s="30">
        <v>0</v>
      </c>
      <c r="CA11">
        <v>0</v>
      </c>
      <c r="CB11" s="30">
        <v>0</v>
      </c>
      <c r="CC11">
        <v>0</v>
      </c>
      <c r="CD11" s="30">
        <v>0</v>
      </c>
      <c r="CE11">
        <v>0</v>
      </c>
      <c r="CF11" s="30">
        <v>0</v>
      </c>
      <c r="CG11">
        <v>0</v>
      </c>
      <c r="CH11" s="30">
        <v>0</v>
      </c>
      <c r="CI11">
        <v>0</v>
      </c>
      <c r="CJ11" s="30">
        <v>0</v>
      </c>
      <c r="CK11">
        <v>0</v>
      </c>
      <c r="CL11" s="30">
        <v>0</v>
      </c>
      <c r="CM11">
        <v>0</v>
      </c>
      <c r="CN11" s="30">
        <v>0</v>
      </c>
      <c r="CO11">
        <v>0</v>
      </c>
      <c r="CP11" s="30">
        <v>0</v>
      </c>
      <c r="CQ11">
        <v>0</v>
      </c>
      <c r="CR11" s="30">
        <v>0</v>
      </c>
      <c r="CS11">
        <v>0</v>
      </c>
      <c r="CT11" s="30">
        <v>0</v>
      </c>
      <c r="CU11">
        <v>0</v>
      </c>
      <c r="CV11" s="30">
        <v>0</v>
      </c>
      <c r="CW11">
        <v>0</v>
      </c>
      <c r="CX11" s="30">
        <v>0</v>
      </c>
      <c r="CY11">
        <v>0</v>
      </c>
      <c r="CZ11" s="30">
        <v>0</v>
      </c>
      <c r="DA11">
        <v>0</v>
      </c>
      <c r="DB11" s="30">
        <v>0</v>
      </c>
      <c r="DC11">
        <v>0</v>
      </c>
      <c r="DD11" s="30">
        <v>0</v>
      </c>
      <c r="DE11">
        <v>0</v>
      </c>
      <c r="DF11" s="30">
        <v>0</v>
      </c>
      <c r="DG11">
        <v>0</v>
      </c>
      <c r="DH11" s="30">
        <v>0</v>
      </c>
      <c r="DI11">
        <v>0</v>
      </c>
      <c r="DJ11" s="30">
        <v>0</v>
      </c>
      <c r="DK11">
        <v>0</v>
      </c>
      <c r="DL11" s="30">
        <v>0</v>
      </c>
      <c r="DM11">
        <v>0</v>
      </c>
      <c r="DN11" s="30">
        <v>0</v>
      </c>
      <c r="DO11">
        <v>0</v>
      </c>
      <c r="DP11" s="30">
        <v>0</v>
      </c>
      <c r="DQ11">
        <v>0</v>
      </c>
      <c r="DR11" s="30">
        <v>0</v>
      </c>
      <c r="DS11">
        <v>0</v>
      </c>
      <c r="DT11" s="30">
        <v>0</v>
      </c>
      <c r="DU11">
        <v>0</v>
      </c>
      <c r="DV11" s="30">
        <v>0</v>
      </c>
      <c r="DW11">
        <v>0</v>
      </c>
      <c r="DX11" s="30">
        <v>0</v>
      </c>
      <c r="DY11">
        <v>0</v>
      </c>
      <c r="DZ11" s="30">
        <v>0</v>
      </c>
      <c r="EA11">
        <v>0</v>
      </c>
      <c r="EB11" s="30">
        <v>0</v>
      </c>
      <c r="EC11">
        <v>0</v>
      </c>
      <c r="ED11" s="30">
        <v>0</v>
      </c>
      <c r="EE11">
        <v>0</v>
      </c>
      <c r="EF11" s="30">
        <v>0</v>
      </c>
      <c r="EG11">
        <v>0</v>
      </c>
      <c r="EH11" s="30">
        <v>0</v>
      </c>
      <c r="EI11">
        <v>0</v>
      </c>
      <c r="EJ11" s="30">
        <v>0</v>
      </c>
      <c r="EK11">
        <v>0</v>
      </c>
      <c r="EL11" s="30">
        <v>0</v>
      </c>
      <c r="EM11">
        <v>0</v>
      </c>
      <c r="EN11" s="30">
        <v>0</v>
      </c>
      <c r="EO11">
        <v>0</v>
      </c>
      <c r="EP11" s="30">
        <v>0</v>
      </c>
      <c r="EQ11">
        <v>0</v>
      </c>
      <c r="ER11" s="30">
        <v>0</v>
      </c>
      <c r="ES11">
        <v>0</v>
      </c>
      <c r="ET11" s="30">
        <v>0</v>
      </c>
      <c r="EU11">
        <v>0</v>
      </c>
      <c r="EV11" s="30">
        <v>0</v>
      </c>
      <c r="EW11">
        <v>0</v>
      </c>
      <c r="EX11" s="30">
        <v>0</v>
      </c>
      <c r="EY11">
        <v>0</v>
      </c>
      <c r="EZ11" s="30">
        <v>0</v>
      </c>
      <c r="FA11">
        <v>0</v>
      </c>
      <c r="FB11" s="30">
        <v>0</v>
      </c>
      <c r="FC11">
        <v>0</v>
      </c>
      <c r="FD11" s="30">
        <v>0</v>
      </c>
      <c r="FE11">
        <v>0</v>
      </c>
      <c r="FF11" s="30">
        <v>0</v>
      </c>
      <c r="FG11">
        <v>0</v>
      </c>
      <c r="FH11" s="30">
        <v>0</v>
      </c>
      <c r="FI11">
        <v>0</v>
      </c>
      <c r="FJ11" s="30">
        <v>0</v>
      </c>
      <c r="FK11">
        <v>0</v>
      </c>
    </row>
    <row r="12" spans="1:167" ht="14.25" thickTop="1" thickBot="1">
      <c r="A12" s="184" t="s">
        <v>3</v>
      </c>
      <c r="B12" s="185">
        <v>37244139962.43</v>
      </c>
      <c r="C12" s="186">
        <v>100</v>
      </c>
      <c r="D12" s="185">
        <v>428137455.13999999</v>
      </c>
      <c r="E12" s="186">
        <v>100</v>
      </c>
      <c r="F12" s="185">
        <v>238842623.09</v>
      </c>
      <c r="G12" s="186">
        <v>100</v>
      </c>
      <c r="H12" s="185">
        <v>273883743.10000002</v>
      </c>
      <c r="I12" s="186">
        <v>100</v>
      </c>
      <c r="J12" s="185">
        <v>251466998.47999999</v>
      </c>
      <c r="K12" s="186">
        <v>100</v>
      </c>
      <c r="L12" s="185">
        <v>480004787.30000001</v>
      </c>
      <c r="M12" s="186">
        <v>100</v>
      </c>
      <c r="N12" s="185">
        <v>158675716.21000001</v>
      </c>
      <c r="O12" s="186">
        <v>100</v>
      </c>
      <c r="P12" s="185">
        <v>32328789.550000001</v>
      </c>
      <c r="Q12" s="186">
        <v>100</v>
      </c>
      <c r="R12" s="185">
        <v>7118035.3799999999</v>
      </c>
      <c r="S12" s="186">
        <v>100</v>
      </c>
      <c r="T12" s="185">
        <v>103461915.83</v>
      </c>
      <c r="U12" s="186">
        <v>100</v>
      </c>
      <c r="V12" s="185">
        <v>33244164.579999998</v>
      </c>
      <c r="W12" s="186">
        <v>100</v>
      </c>
      <c r="X12" s="185">
        <v>30028618.84</v>
      </c>
      <c r="Y12" s="186">
        <v>100</v>
      </c>
      <c r="Z12" s="185">
        <v>97129634.709999993</v>
      </c>
      <c r="AA12" s="186">
        <v>100</v>
      </c>
      <c r="AB12" s="185">
        <v>799264987.95000005</v>
      </c>
      <c r="AC12" s="186">
        <v>100</v>
      </c>
      <c r="AD12" s="185">
        <v>3437792527.4200001</v>
      </c>
      <c r="AE12" s="186">
        <v>100</v>
      </c>
      <c r="AF12" s="185">
        <v>1547502371.6900001</v>
      </c>
      <c r="AG12" s="186">
        <v>100</v>
      </c>
      <c r="AH12" s="185">
        <v>59005702.020000003</v>
      </c>
      <c r="AI12" s="186">
        <v>100</v>
      </c>
      <c r="AJ12" s="185">
        <v>92671260.760000005</v>
      </c>
      <c r="AK12" s="186">
        <v>100</v>
      </c>
      <c r="AL12" s="185">
        <v>81355574.969999999</v>
      </c>
      <c r="AM12" s="186">
        <v>100</v>
      </c>
      <c r="AN12" s="185">
        <v>131063752.65000001</v>
      </c>
      <c r="AO12" s="186">
        <v>100</v>
      </c>
      <c r="AP12" s="185">
        <v>46535475.439999998</v>
      </c>
      <c r="AQ12" s="186">
        <v>100</v>
      </c>
      <c r="AR12" s="185">
        <v>260600831.75999999</v>
      </c>
      <c r="AS12" s="186">
        <v>100</v>
      </c>
      <c r="AT12" s="185">
        <v>1676058899.28</v>
      </c>
      <c r="AU12" s="186">
        <v>100</v>
      </c>
      <c r="AV12" s="185">
        <v>1645616257.96</v>
      </c>
      <c r="AW12" s="186">
        <v>100</v>
      </c>
      <c r="AX12" s="185">
        <v>139827385.11000001</v>
      </c>
      <c r="AY12" s="186">
        <v>100</v>
      </c>
      <c r="AZ12" s="185">
        <v>235978466.38</v>
      </c>
      <c r="BA12" s="186">
        <v>100</v>
      </c>
      <c r="BB12" s="185">
        <v>602237066.78999996</v>
      </c>
      <c r="BC12" s="186">
        <v>100</v>
      </c>
      <c r="BD12" s="185">
        <v>10879840.800000001</v>
      </c>
      <c r="BE12" s="186">
        <v>100</v>
      </c>
      <c r="BF12" s="185">
        <v>150836162.69</v>
      </c>
      <c r="BG12" s="186">
        <v>100</v>
      </c>
      <c r="BH12" s="185">
        <v>47704270.460000001</v>
      </c>
      <c r="BI12" s="186">
        <v>100</v>
      </c>
      <c r="BJ12" s="185">
        <v>849696257</v>
      </c>
      <c r="BK12" s="186">
        <v>100</v>
      </c>
      <c r="BL12" s="185">
        <v>411563029.30000001</v>
      </c>
      <c r="BM12" s="186">
        <v>100</v>
      </c>
      <c r="BN12" s="185">
        <v>353395430</v>
      </c>
      <c r="BO12" s="186">
        <v>100</v>
      </c>
      <c r="BP12" s="185">
        <v>6821822.0800000001</v>
      </c>
      <c r="BQ12" s="186">
        <v>100</v>
      </c>
      <c r="BR12" s="185">
        <v>14100668.58</v>
      </c>
      <c r="BS12" s="186">
        <v>100</v>
      </c>
      <c r="BT12" s="185">
        <v>51932915.530000001</v>
      </c>
      <c r="BU12" s="186">
        <v>100</v>
      </c>
      <c r="BV12" s="185">
        <v>91291762.299999997</v>
      </c>
      <c r="BW12" s="186">
        <v>100</v>
      </c>
      <c r="BX12" s="185">
        <v>50883789.710000001</v>
      </c>
      <c r="BY12" s="186">
        <v>100</v>
      </c>
      <c r="BZ12" s="185">
        <v>87541174.439999998</v>
      </c>
      <c r="CA12" s="186">
        <v>100</v>
      </c>
      <c r="CB12" s="185">
        <v>10609959429.75</v>
      </c>
      <c r="CC12" s="186">
        <v>100</v>
      </c>
      <c r="CD12" s="185">
        <v>99254247.670000002</v>
      </c>
      <c r="CE12" s="186">
        <v>100</v>
      </c>
      <c r="CF12" s="185">
        <v>64724380.560000002</v>
      </c>
      <c r="CG12" s="186">
        <v>100</v>
      </c>
      <c r="CH12" s="185">
        <v>86696771.349999994</v>
      </c>
      <c r="CI12" s="186">
        <v>100</v>
      </c>
      <c r="CJ12" s="185">
        <v>724373043.58000004</v>
      </c>
      <c r="CK12" s="186">
        <v>100</v>
      </c>
      <c r="CL12" s="185">
        <v>44087612.119999997</v>
      </c>
      <c r="CM12" s="186">
        <v>100</v>
      </c>
      <c r="CN12" s="185">
        <v>26934473.870000001</v>
      </c>
      <c r="CO12" s="186">
        <v>100</v>
      </c>
      <c r="CP12" s="185">
        <v>222839150.34</v>
      </c>
      <c r="CQ12" s="186">
        <v>100</v>
      </c>
      <c r="CR12" s="185">
        <v>566569688.63</v>
      </c>
      <c r="CS12" s="186">
        <v>100</v>
      </c>
      <c r="CT12" s="185">
        <v>23772516.41</v>
      </c>
      <c r="CU12" s="186">
        <v>100</v>
      </c>
      <c r="CV12" s="185">
        <v>147184303.21000001</v>
      </c>
      <c r="CW12" s="186">
        <v>100</v>
      </c>
      <c r="CX12" s="185">
        <v>767812477.17999995</v>
      </c>
      <c r="CY12" s="186">
        <v>100</v>
      </c>
      <c r="CZ12" s="185">
        <v>18330892.93</v>
      </c>
      <c r="DA12" s="186">
        <v>100</v>
      </c>
      <c r="DB12" s="185">
        <v>76459859.879999995</v>
      </c>
      <c r="DC12" s="186">
        <v>100</v>
      </c>
      <c r="DD12" s="185">
        <v>168776044.78999999</v>
      </c>
      <c r="DE12" s="186">
        <v>100</v>
      </c>
      <c r="DF12" s="185">
        <v>7917603.6900000004</v>
      </c>
      <c r="DG12" s="186">
        <v>100</v>
      </c>
      <c r="DH12" s="185">
        <v>5536179.7400000002</v>
      </c>
      <c r="DI12" s="186">
        <v>100</v>
      </c>
      <c r="DJ12" s="185">
        <v>17117403.899999999</v>
      </c>
      <c r="DK12" s="186">
        <v>100</v>
      </c>
      <c r="DL12" s="185">
        <v>24676810.829999998</v>
      </c>
      <c r="DM12" s="186">
        <v>100</v>
      </c>
      <c r="DN12" s="185">
        <v>682700999.02999997</v>
      </c>
      <c r="DO12" s="186">
        <v>100</v>
      </c>
      <c r="DP12" s="185">
        <v>8233592.1399999997</v>
      </c>
      <c r="DQ12" s="186">
        <v>100</v>
      </c>
      <c r="DR12" s="185">
        <v>209286567.47</v>
      </c>
      <c r="DS12" s="186">
        <v>100</v>
      </c>
      <c r="DT12" s="185">
        <v>904710048.07000005</v>
      </c>
      <c r="DU12" s="186">
        <v>100</v>
      </c>
      <c r="DV12" s="185">
        <v>116762134.83</v>
      </c>
      <c r="DW12" s="186">
        <v>100</v>
      </c>
      <c r="DX12" s="185">
        <v>337587450.73000002</v>
      </c>
      <c r="DY12" s="186">
        <v>100</v>
      </c>
      <c r="DZ12" s="185">
        <v>1436045.17</v>
      </c>
      <c r="EA12" s="186">
        <v>100</v>
      </c>
      <c r="EB12" s="185">
        <v>394295708.68000001</v>
      </c>
      <c r="EC12" s="186">
        <v>100</v>
      </c>
      <c r="ED12" s="185">
        <v>44179438.909999996</v>
      </c>
      <c r="EE12" s="186">
        <v>100</v>
      </c>
      <c r="EF12" s="185">
        <v>136858083.83000001</v>
      </c>
      <c r="EG12" s="186">
        <v>100</v>
      </c>
      <c r="EH12" s="185">
        <v>214612148.81</v>
      </c>
      <c r="EI12" s="186">
        <v>100</v>
      </c>
      <c r="EJ12" s="185">
        <v>88790183.540000007</v>
      </c>
      <c r="EK12" s="186">
        <v>100</v>
      </c>
      <c r="EL12" s="185">
        <v>161222972.47999999</v>
      </c>
      <c r="EM12" s="186">
        <v>100</v>
      </c>
      <c r="EN12" s="185">
        <v>750514142.28999996</v>
      </c>
      <c r="EO12" s="186">
        <v>100</v>
      </c>
      <c r="EP12" s="185">
        <v>253238805.62</v>
      </c>
      <c r="EQ12" s="186">
        <v>100</v>
      </c>
      <c r="ER12" s="185">
        <v>286102306.27999997</v>
      </c>
      <c r="ES12" s="186">
        <v>100</v>
      </c>
      <c r="ET12" s="185">
        <v>1263801628.8499999</v>
      </c>
      <c r="EU12" s="186">
        <v>100</v>
      </c>
      <c r="EV12" s="185">
        <v>2056150652.78</v>
      </c>
      <c r="EW12" s="186">
        <v>100</v>
      </c>
      <c r="EX12" s="185">
        <v>38052455.390000001</v>
      </c>
      <c r="EY12" s="186">
        <v>100</v>
      </c>
      <c r="EZ12" s="185">
        <v>34722140.909999996</v>
      </c>
      <c r="FA12" s="186">
        <v>100</v>
      </c>
      <c r="FB12" s="185">
        <v>54221145.530000001</v>
      </c>
      <c r="FC12" s="186">
        <v>100</v>
      </c>
      <c r="FD12" s="185">
        <v>187114722.46000001</v>
      </c>
      <c r="FE12" s="186">
        <v>100</v>
      </c>
      <c r="FF12" s="185">
        <v>25111046.850000001</v>
      </c>
      <c r="FG12" s="186">
        <v>100</v>
      </c>
      <c r="FH12" s="185">
        <v>184217360.44999999</v>
      </c>
      <c r="FI12" s="186">
        <v>100</v>
      </c>
      <c r="FJ12" s="185">
        <v>90715125.620000005</v>
      </c>
      <c r="FK12" s="186">
        <v>100</v>
      </c>
    </row>
    <row r="13" spans="1:167" ht="13.5" thickTop="1">
      <c r="A13" s="1" t="s">
        <v>612</v>
      </c>
    </row>
    <row r="14" spans="1:167">
      <c r="A14" t="s">
        <v>166</v>
      </c>
      <c r="B14" s="30">
        <v>595034740.36000001</v>
      </c>
      <c r="C14" s="5">
        <v>1.5976999999999999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24888342</v>
      </c>
      <c r="M14" s="5">
        <v>5.1849999999999996</v>
      </c>
      <c r="N14" s="30">
        <v>0</v>
      </c>
      <c r="O14">
        <v>0</v>
      </c>
      <c r="P14" s="30">
        <v>0</v>
      </c>
      <c r="Q14">
        <v>0</v>
      </c>
      <c r="R14" s="30">
        <v>0</v>
      </c>
      <c r="S14">
        <v>0</v>
      </c>
      <c r="T14" s="30">
        <v>0</v>
      </c>
      <c r="U14">
        <v>0</v>
      </c>
      <c r="V14" s="30">
        <v>0</v>
      </c>
      <c r="W14">
        <v>0</v>
      </c>
      <c r="X14" s="30">
        <v>0</v>
      </c>
      <c r="Y14">
        <v>0</v>
      </c>
      <c r="Z14" s="30">
        <v>0</v>
      </c>
      <c r="AA14">
        <v>0</v>
      </c>
      <c r="AB14" s="30">
        <v>0</v>
      </c>
      <c r="AC14">
        <v>0</v>
      </c>
      <c r="AD14" s="30">
        <v>0</v>
      </c>
      <c r="AE14">
        <v>0</v>
      </c>
      <c r="AF14" s="30">
        <v>0</v>
      </c>
      <c r="AG14">
        <v>0</v>
      </c>
      <c r="AH14" s="30">
        <v>0</v>
      </c>
      <c r="AI14">
        <v>0</v>
      </c>
      <c r="AJ14" s="30">
        <v>0</v>
      </c>
      <c r="AK14">
        <v>0</v>
      </c>
      <c r="AL14" s="30">
        <v>0</v>
      </c>
      <c r="AM14">
        <v>0</v>
      </c>
      <c r="AN14" s="30">
        <v>0</v>
      </c>
      <c r="AO14">
        <v>0</v>
      </c>
      <c r="AP14" s="30">
        <v>0</v>
      </c>
      <c r="AQ14">
        <v>0</v>
      </c>
      <c r="AR14" s="30">
        <v>31443177.5</v>
      </c>
      <c r="AS14" s="5">
        <v>12.0656</v>
      </c>
      <c r="AT14" s="30">
        <v>1863368</v>
      </c>
      <c r="AU14" s="5">
        <v>0.11119999999999999</v>
      </c>
      <c r="AV14" s="30">
        <v>126399663.91</v>
      </c>
      <c r="AW14" s="5">
        <v>7.681</v>
      </c>
      <c r="AX14" s="30">
        <v>0</v>
      </c>
      <c r="AY14">
        <v>0</v>
      </c>
      <c r="AZ14" s="30">
        <v>14428696.43</v>
      </c>
      <c r="BA14" s="5">
        <v>6.1143999999999998</v>
      </c>
      <c r="BB14" s="30">
        <v>18562843.920000002</v>
      </c>
      <c r="BC14" s="5">
        <v>3.0823</v>
      </c>
      <c r="BD14" s="30">
        <v>0</v>
      </c>
      <c r="BE14">
        <v>0</v>
      </c>
      <c r="BF14" s="30">
        <v>0</v>
      </c>
      <c r="BG14">
        <v>0</v>
      </c>
      <c r="BH14" s="30">
        <v>0</v>
      </c>
      <c r="BI14">
        <v>0</v>
      </c>
      <c r="BJ14" s="30">
        <v>0</v>
      </c>
      <c r="BK14">
        <v>0</v>
      </c>
      <c r="BL14" s="30">
        <v>0</v>
      </c>
      <c r="BM14">
        <v>0</v>
      </c>
      <c r="BN14" s="30">
        <v>0</v>
      </c>
      <c r="BO14">
        <v>0</v>
      </c>
      <c r="BP14" s="30">
        <v>134335</v>
      </c>
      <c r="BQ14" s="5">
        <v>1.9692000000000001</v>
      </c>
      <c r="BR14" s="30">
        <v>0</v>
      </c>
      <c r="BS14">
        <v>0</v>
      </c>
      <c r="BT14" s="30">
        <v>0</v>
      </c>
      <c r="BU14">
        <v>0</v>
      </c>
      <c r="BV14" s="30">
        <v>0</v>
      </c>
      <c r="BW14">
        <v>0</v>
      </c>
      <c r="BX14" s="30">
        <v>0</v>
      </c>
      <c r="BY14">
        <v>0</v>
      </c>
      <c r="BZ14" s="30">
        <v>0</v>
      </c>
      <c r="CA14">
        <v>0</v>
      </c>
      <c r="CB14" s="30">
        <v>333541856.19999999</v>
      </c>
      <c r="CC14" s="5">
        <v>3.1436999999999999</v>
      </c>
      <c r="CD14" s="30">
        <v>0</v>
      </c>
      <c r="CE14">
        <v>0</v>
      </c>
      <c r="CF14" s="30">
        <v>0</v>
      </c>
      <c r="CG14">
        <v>0</v>
      </c>
      <c r="CH14" s="30">
        <v>0</v>
      </c>
      <c r="CI14">
        <v>0</v>
      </c>
      <c r="CJ14" s="30">
        <v>0</v>
      </c>
      <c r="CK14">
        <v>0</v>
      </c>
      <c r="CL14" s="30">
        <v>362557.5</v>
      </c>
      <c r="CM14" s="5">
        <v>0.82240000000000002</v>
      </c>
      <c r="CN14" s="30">
        <v>0</v>
      </c>
      <c r="CO14">
        <v>0</v>
      </c>
      <c r="CP14" s="30">
        <v>4023000</v>
      </c>
      <c r="CQ14" s="5">
        <v>1.8052999999999999</v>
      </c>
      <c r="CR14" s="30">
        <v>0</v>
      </c>
      <c r="CS14">
        <v>0</v>
      </c>
      <c r="CT14" s="30">
        <v>0</v>
      </c>
      <c r="CU14">
        <v>0</v>
      </c>
      <c r="CV14" s="30">
        <v>0</v>
      </c>
      <c r="CW14">
        <v>0</v>
      </c>
      <c r="CX14" s="30">
        <v>0</v>
      </c>
      <c r="CY14">
        <v>0</v>
      </c>
      <c r="CZ14" s="30">
        <v>0</v>
      </c>
      <c r="DA14">
        <v>0</v>
      </c>
      <c r="DB14" s="30">
        <v>0</v>
      </c>
      <c r="DC14">
        <v>0</v>
      </c>
      <c r="DD14" s="30">
        <v>0</v>
      </c>
      <c r="DE14">
        <v>0</v>
      </c>
      <c r="DF14" s="30">
        <v>0</v>
      </c>
      <c r="DG14">
        <v>0</v>
      </c>
      <c r="DH14" s="30">
        <v>0</v>
      </c>
      <c r="DI14">
        <v>0</v>
      </c>
      <c r="DJ14" s="30">
        <v>0</v>
      </c>
      <c r="DK14">
        <v>0</v>
      </c>
      <c r="DL14" s="30">
        <v>0</v>
      </c>
      <c r="DM14">
        <v>0</v>
      </c>
      <c r="DN14" s="30">
        <v>0</v>
      </c>
      <c r="DO14">
        <v>0</v>
      </c>
      <c r="DP14" s="30">
        <v>0</v>
      </c>
      <c r="DQ14">
        <v>0</v>
      </c>
      <c r="DR14" s="30">
        <v>13408480.199999999</v>
      </c>
      <c r="DS14" s="5">
        <v>6.4067999999999996</v>
      </c>
      <c r="DT14" s="30">
        <v>0</v>
      </c>
      <c r="DU14">
        <v>0</v>
      </c>
      <c r="DV14" s="30">
        <v>4527552</v>
      </c>
      <c r="DW14" s="5">
        <v>3.8776000000000002</v>
      </c>
      <c r="DX14" s="30">
        <v>0</v>
      </c>
      <c r="DY14">
        <v>0</v>
      </c>
      <c r="DZ14" s="30">
        <v>0</v>
      </c>
      <c r="EA14">
        <v>0</v>
      </c>
      <c r="EB14" s="30">
        <v>0</v>
      </c>
      <c r="EC14">
        <v>0</v>
      </c>
      <c r="ED14" s="30">
        <v>2021990</v>
      </c>
      <c r="EE14" s="5">
        <v>4.5768000000000004</v>
      </c>
      <c r="EF14" s="30">
        <v>2321539.2000000002</v>
      </c>
      <c r="EG14" s="5">
        <v>1.6962999999999999</v>
      </c>
      <c r="EH14" s="30">
        <v>0</v>
      </c>
      <c r="EI14">
        <v>0</v>
      </c>
      <c r="EJ14" s="30">
        <v>0</v>
      </c>
      <c r="EK14">
        <v>0</v>
      </c>
      <c r="EL14" s="30">
        <v>0</v>
      </c>
      <c r="EM14">
        <v>0</v>
      </c>
      <c r="EN14" s="30">
        <v>0</v>
      </c>
      <c r="EO14">
        <v>0</v>
      </c>
      <c r="EP14" s="30">
        <v>0</v>
      </c>
      <c r="EQ14">
        <v>0</v>
      </c>
      <c r="ER14" s="30">
        <v>0</v>
      </c>
      <c r="ES14">
        <v>0</v>
      </c>
      <c r="ET14" s="30">
        <v>0</v>
      </c>
      <c r="EU14">
        <v>0</v>
      </c>
      <c r="EV14" s="30">
        <v>0</v>
      </c>
      <c r="EW14">
        <v>0</v>
      </c>
      <c r="EX14" s="30">
        <v>0</v>
      </c>
      <c r="EY14">
        <v>0</v>
      </c>
      <c r="EZ14" s="30">
        <v>0</v>
      </c>
      <c r="FA14">
        <v>0</v>
      </c>
      <c r="FB14" s="30">
        <v>0</v>
      </c>
      <c r="FC14">
        <v>0</v>
      </c>
      <c r="FD14" s="30">
        <v>17107338.5</v>
      </c>
      <c r="FE14" s="5">
        <v>9.1426999999999996</v>
      </c>
      <c r="FF14" s="30">
        <v>0</v>
      </c>
      <c r="FG14">
        <v>0</v>
      </c>
      <c r="FH14" s="30">
        <v>0</v>
      </c>
      <c r="FI14">
        <v>0</v>
      </c>
      <c r="FJ14" s="30">
        <v>0</v>
      </c>
      <c r="FK14">
        <v>0</v>
      </c>
    </row>
    <row r="15" spans="1:167">
      <c r="A15" t="s">
        <v>167</v>
      </c>
      <c r="B15" s="30">
        <v>3320170229.4899998</v>
      </c>
      <c r="C15" s="5">
        <v>8.9146000000000001</v>
      </c>
      <c r="D15" s="30">
        <v>43453087.399999999</v>
      </c>
      <c r="E15" s="5">
        <v>10.1493</v>
      </c>
      <c r="F15" s="30">
        <v>39540224</v>
      </c>
      <c r="G15" s="5">
        <v>16.5549</v>
      </c>
      <c r="H15" s="30">
        <v>0</v>
      </c>
      <c r="I15">
        <v>0</v>
      </c>
      <c r="J15" s="30">
        <v>59188187.390000001</v>
      </c>
      <c r="K15" s="5">
        <v>23.537199999999999</v>
      </c>
      <c r="L15" s="30">
        <v>96604190</v>
      </c>
      <c r="M15" s="5">
        <v>20.125699999999998</v>
      </c>
      <c r="N15" s="30">
        <v>0</v>
      </c>
      <c r="O15">
        <v>0</v>
      </c>
      <c r="P15" s="30">
        <v>0</v>
      </c>
      <c r="Q15">
        <v>0</v>
      </c>
      <c r="R15" s="30">
        <v>306042</v>
      </c>
      <c r="S15" s="5">
        <v>4.2995000000000001</v>
      </c>
      <c r="T15" s="30">
        <v>15242201.800000001</v>
      </c>
      <c r="U15" s="5">
        <v>14.732200000000001</v>
      </c>
      <c r="V15" s="30">
        <v>0</v>
      </c>
      <c r="W15">
        <v>0</v>
      </c>
      <c r="X15" s="30">
        <v>0</v>
      </c>
      <c r="Y15">
        <v>0</v>
      </c>
      <c r="Z15" s="30">
        <v>0</v>
      </c>
      <c r="AA15">
        <v>0</v>
      </c>
      <c r="AB15" s="30">
        <v>0</v>
      </c>
      <c r="AC15">
        <v>0</v>
      </c>
      <c r="AD15" s="30">
        <v>631865847.98000002</v>
      </c>
      <c r="AE15" s="5">
        <v>18.38</v>
      </c>
      <c r="AF15" s="30">
        <v>0</v>
      </c>
      <c r="AG15">
        <v>0</v>
      </c>
      <c r="AH15" s="30">
        <v>0</v>
      </c>
      <c r="AI15">
        <v>0</v>
      </c>
      <c r="AJ15" s="30">
        <v>0</v>
      </c>
      <c r="AK15">
        <v>0</v>
      </c>
      <c r="AL15" s="30">
        <v>0</v>
      </c>
      <c r="AM15">
        <v>0</v>
      </c>
      <c r="AN15" s="30">
        <v>17133342</v>
      </c>
      <c r="AO15" s="5">
        <v>13.0725</v>
      </c>
      <c r="AP15" s="30">
        <v>8632872.8699999992</v>
      </c>
      <c r="AQ15" s="5">
        <v>18.551200000000001</v>
      </c>
      <c r="AR15" s="30">
        <v>21158497.399999999</v>
      </c>
      <c r="AS15" s="5">
        <v>8.1190999999999995</v>
      </c>
      <c r="AT15" s="30">
        <v>112442602.2</v>
      </c>
      <c r="AU15" s="5">
        <v>6.7088000000000001</v>
      </c>
      <c r="AV15" s="30">
        <v>179418649.78999999</v>
      </c>
      <c r="AW15" s="5">
        <v>10.902799999999999</v>
      </c>
      <c r="AX15" s="30">
        <v>0</v>
      </c>
      <c r="AY15">
        <v>0</v>
      </c>
      <c r="AZ15" s="30">
        <v>0</v>
      </c>
      <c r="BA15">
        <v>0</v>
      </c>
      <c r="BB15" s="30">
        <v>90940007.760000005</v>
      </c>
      <c r="BC15" s="5">
        <v>15.1004</v>
      </c>
      <c r="BD15" s="30">
        <v>0</v>
      </c>
      <c r="BE15">
        <v>0</v>
      </c>
      <c r="BF15" s="30">
        <v>0</v>
      </c>
      <c r="BG15">
        <v>0</v>
      </c>
      <c r="BH15" s="30">
        <v>0</v>
      </c>
      <c r="BI15">
        <v>0</v>
      </c>
      <c r="BJ15" s="30">
        <v>0</v>
      </c>
      <c r="BK15">
        <v>0</v>
      </c>
      <c r="BL15" s="30">
        <v>46375685.759999998</v>
      </c>
      <c r="BM15" s="5">
        <v>11.2682</v>
      </c>
      <c r="BN15" s="30">
        <v>71084112</v>
      </c>
      <c r="BO15" s="5">
        <v>20.114599999999999</v>
      </c>
      <c r="BP15" s="30">
        <v>1333253.7</v>
      </c>
      <c r="BQ15" s="5">
        <v>19.544</v>
      </c>
      <c r="BR15" s="30">
        <v>2508503</v>
      </c>
      <c r="BS15" s="5">
        <v>17.79</v>
      </c>
      <c r="BT15" s="30">
        <v>5946146.3499999996</v>
      </c>
      <c r="BU15" s="5">
        <v>11.4497</v>
      </c>
      <c r="BV15" s="30">
        <v>0</v>
      </c>
      <c r="BW15">
        <v>0</v>
      </c>
      <c r="BX15" s="30">
        <v>13221365.75</v>
      </c>
      <c r="BY15" s="5">
        <v>25.983499999999999</v>
      </c>
      <c r="BZ15" s="30">
        <v>0</v>
      </c>
      <c r="CA15">
        <v>0</v>
      </c>
      <c r="CB15" s="30">
        <v>879136622.85000002</v>
      </c>
      <c r="CC15" s="5">
        <v>8.2859999999999996</v>
      </c>
      <c r="CD15" s="30">
        <v>0</v>
      </c>
      <c r="CE15">
        <v>0</v>
      </c>
      <c r="CF15" s="30">
        <v>18886510</v>
      </c>
      <c r="CG15" s="5">
        <v>29.1799</v>
      </c>
      <c r="CH15" s="30">
        <v>16265274</v>
      </c>
      <c r="CI15" s="5">
        <v>18.761099999999999</v>
      </c>
      <c r="CJ15" s="30">
        <v>78035078</v>
      </c>
      <c r="CK15" s="5">
        <v>10.7728</v>
      </c>
      <c r="CL15" s="30">
        <v>6649843.1600000001</v>
      </c>
      <c r="CM15" s="5">
        <v>15.0832</v>
      </c>
      <c r="CN15" s="30">
        <v>0</v>
      </c>
      <c r="CO15">
        <v>0</v>
      </c>
      <c r="CP15" s="30">
        <v>5712064</v>
      </c>
      <c r="CQ15" s="5">
        <v>2.5632999999999999</v>
      </c>
      <c r="CR15" s="30">
        <v>82500562</v>
      </c>
      <c r="CS15" s="5">
        <v>14.561400000000001</v>
      </c>
      <c r="CT15" s="30">
        <v>0</v>
      </c>
      <c r="CU15">
        <v>0</v>
      </c>
      <c r="CV15" s="30">
        <v>0</v>
      </c>
      <c r="CW15">
        <v>0</v>
      </c>
      <c r="CX15" s="30">
        <v>0</v>
      </c>
      <c r="CY15">
        <v>0</v>
      </c>
      <c r="CZ15" s="30">
        <v>0</v>
      </c>
      <c r="DA15">
        <v>0</v>
      </c>
      <c r="DB15" s="30">
        <v>14943305.060000001</v>
      </c>
      <c r="DC15" s="5">
        <v>19.544</v>
      </c>
      <c r="DD15" s="30">
        <v>0</v>
      </c>
      <c r="DE15">
        <v>0</v>
      </c>
      <c r="DF15" s="30">
        <v>0</v>
      </c>
      <c r="DG15">
        <v>0</v>
      </c>
      <c r="DH15" s="30">
        <v>0</v>
      </c>
      <c r="DI15">
        <v>0</v>
      </c>
      <c r="DJ15" s="30">
        <v>0</v>
      </c>
      <c r="DK15">
        <v>0</v>
      </c>
      <c r="DL15" s="30">
        <v>0</v>
      </c>
      <c r="DM15">
        <v>0</v>
      </c>
      <c r="DN15" s="30">
        <v>18738720</v>
      </c>
      <c r="DO15" s="5">
        <v>2.7448000000000001</v>
      </c>
      <c r="DP15" s="30">
        <v>0</v>
      </c>
      <c r="DQ15">
        <v>0</v>
      </c>
      <c r="DR15" s="30">
        <v>63358116.450000003</v>
      </c>
      <c r="DS15" s="5">
        <v>30.273399999999999</v>
      </c>
      <c r="DT15" s="30">
        <v>78091948.560000002</v>
      </c>
      <c r="DU15" s="5">
        <v>8.6317000000000004</v>
      </c>
      <c r="DV15" s="30">
        <v>9546180</v>
      </c>
      <c r="DW15" s="5">
        <v>8.1757000000000009</v>
      </c>
      <c r="DX15" s="30">
        <v>47097880.439999998</v>
      </c>
      <c r="DY15" s="5">
        <v>13.9513</v>
      </c>
      <c r="DZ15" s="30">
        <v>0</v>
      </c>
      <c r="EA15">
        <v>0</v>
      </c>
      <c r="EB15" s="30">
        <v>0</v>
      </c>
      <c r="EC15">
        <v>0</v>
      </c>
      <c r="ED15" s="30">
        <v>5524242.9000000004</v>
      </c>
      <c r="EE15" s="5">
        <v>12.504099999999999</v>
      </c>
      <c r="EF15" s="30">
        <v>21463892.719999999</v>
      </c>
      <c r="EG15" s="5">
        <v>15.683299999999999</v>
      </c>
      <c r="EH15" s="30">
        <v>0</v>
      </c>
      <c r="EI15">
        <v>0</v>
      </c>
      <c r="EJ15" s="30">
        <v>0</v>
      </c>
      <c r="EK15">
        <v>0</v>
      </c>
      <c r="EL15" s="30">
        <v>0</v>
      </c>
      <c r="EM15">
        <v>0</v>
      </c>
      <c r="EN15" s="30">
        <v>0</v>
      </c>
      <c r="EO15">
        <v>0</v>
      </c>
      <c r="EP15" s="30">
        <v>0</v>
      </c>
      <c r="EQ15">
        <v>0</v>
      </c>
      <c r="ER15" s="30">
        <v>0</v>
      </c>
      <c r="ES15">
        <v>0</v>
      </c>
      <c r="ET15" s="30">
        <v>0</v>
      </c>
      <c r="EU15">
        <v>0</v>
      </c>
      <c r="EV15" s="30">
        <v>456810938.13999999</v>
      </c>
      <c r="EW15" s="5">
        <v>22.216799999999999</v>
      </c>
      <c r="EX15" s="30">
        <v>0</v>
      </c>
      <c r="EY15">
        <v>0</v>
      </c>
      <c r="EZ15" s="30">
        <v>0</v>
      </c>
      <c r="FA15">
        <v>0</v>
      </c>
      <c r="FB15" s="30">
        <v>0</v>
      </c>
      <c r="FC15">
        <v>0</v>
      </c>
      <c r="FD15" s="30">
        <v>27478909.059999999</v>
      </c>
      <c r="FE15" s="5">
        <v>14.685600000000001</v>
      </c>
      <c r="FF15" s="30">
        <v>0</v>
      </c>
      <c r="FG15">
        <v>0</v>
      </c>
      <c r="FH15" s="30">
        <v>33535323</v>
      </c>
      <c r="FI15" s="5">
        <v>18.2042</v>
      </c>
      <c r="FJ15" s="30">
        <v>0</v>
      </c>
      <c r="FK15">
        <v>0</v>
      </c>
    </row>
    <row r="16" spans="1:167">
      <c r="A16" t="s">
        <v>168</v>
      </c>
      <c r="B16" s="30">
        <v>3041282540.9400001</v>
      </c>
      <c r="C16" s="5">
        <v>8.1658000000000008</v>
      </c>
      <c r="D16" s="30">
        <v>53201071.789999999</v>
      </c>
      <c r="E16" s="5">
        <v>12.4262</v>
      </c>
      <c r="F16" s="30">
        <v>40443836.490000002</v>
      </c>
      <c r="G16" s="5">
        <v>16.933299999999999</v>
      </c>
      <c r="H16" s="30">
        <v>0</v>
      </c>
      <c r="I16">
        <v>0</v>
      </c>
      <c r="J16" s="30">
        <v>11597856.300000001</v>
      </c>
      <c r="K16" s="5">
        <v>4.6120999999999999</v>
      </c>
      <c r="L16" s="30">
        <v>45002520</v>
      </c>
      <c r="M16" s="5">
        <v>9.3754000000000008</v>
      </c>
      <c r="N16" s="30">
        <v>0</v>
      </c>
      <c r="O16">
        <v>0</v>
      </c>
      <c r="P16" s="30">
        <v>0</v>
      </c>
      <c r="Q16">
        <v>0</v>
      </c>
      <c r="R16" s="30">
        <v>616689.25</v>
      </c>
      <c r="S16" s="5">
        <v>8.6638000000000002</v>
      </c>
      <c r="T16" s="30">
        <v>12733450</v>
      </c>
      <c r="U16" s="5">
        <v>12.307399999999999</v>
      </c>
      <c r="V16" s="30">
        <v>0</v>
      </c>
      <c r="W16">
        <v>0</v>
      </c>
      <c r="X16" s="30">
        <v>0</v>
      </c>
      <c r="Y16">
        <v>0</v>
      </c>
      <c r="Z16" s="30">
        <v>0</v>
      </c>
      <c r="AA16">
        <v>0</v>
      </c>
      <c r="AB16" s="30">
        <v>0</v>
      </c>
      <c r="AC16">
        <v>0</v>
      </c>
      <c r="AD16" s="30">
        <v>347389174.04000002</v>
      </c>
      <c r="AE16" s="5">
        <v>10.105</v>
      </c>
      <c r="AF16" s="30">
        <v>0</v>
      </c>
      <c r="AG16">
        <v>0</v>
      </c>
      <c r="AH16" s="30">
        <v>0</v>
      </c>
      <c r="AI16">
        <v>0</v>
      </c>
      <c r="AJ16" s="30">
        <v>0</v>
      </c>
      <c r="AK16">
        <v>0</v>
      </c>
      <c r="AL16" s="30">
        <v>0</v>
      </c>
      <c r="AM16">
        <v>0</v>
      </c>
      <c r="AN16" s="30">
        <v>6083500</v>
      </c>
      <c r="AO16" s="5">
        <v>4.6416000000000004</v>
      </c>
      <c r="AP16" s="30">
        <v>3121304.1</v>
      </c>
      <c r="AQ16" s="5">
        <v>6.7073999999999998</v>
      </c>
      <c r="AR16" s="30">
        <v>37499879.5</v>
      </c>
      <c r="AS16" s="5">
        <v>14.389799999999999</v>
      </c>
      <c r="AT16" s="30">
        <v>112391050.95999999</v>
      </c>
      <c r="AU16" s="5">
        <v>6.7057000000000002</v>
      </c>
      <c r="AV16" s="30">
        <v>79740116.840000004</v>
      </c>
      <c r="AW16" s="5">
        <v>4.8456000000000001</v>
      </c>
      <c r="AX16" s="30">
        <v>0</v>
      </c>
      <c r="AY16">
        <v>0</v>
      </c>
      <c r="AZ16" s="30">
        <v>0</v>
      </c>
      <c r="BA16">
        <v>0</v>
      </c>
      <c r="BB16" s="30">
        <v>29272359.199999999</v>
      </c>
      <c r="BC16" s="5">
        <v>4.8605999999999998</v>
      </c>
      <c r="BD16" s="30">
        <v>0</v>
      </c>
      <c r="BE16">
        <v>0</v>
      </c>
      <c r="BF16" s="30">
        <v>0</v>
      </c>
      <c r="BG16">
        <v>0</v>
      </c>
      <c r="BH16" s="30">
        <v>0</v>
      </c>
      <c r="BI16">
        <v>0</v>
      </c>
      <c r="BJ16" s="30">
        <v>0</v>
      </c>
      <c r="BK16">
        <v>0</v>
      </c>
      <c r="BL16" s="30">
        <v>23443806.780000001</v>
      </c>
      <c r="BM16" s="5">
        <v>5.6962999999999999</v>
      </c>
      <c r="BN16" s="30">
        <v>44744428</v>
      </c>
      <c r="BO16" s="5">
        <v>12.661300000000001</v>
      </c>
      <c r="BP16" s="30">
        <v>886276</v>
      </c>
      <c r="BQ16" s="5">
        <v>12.9918</v>
      </c>
      <c r="BR16" s="30">
        <v>1669974</v>
      </c>
      <c r="BS16" s="5">
        <v>11.8432</v>
      </c>
      <c r="BT16" s="30">
        <v>11122885</v>
      </c>
      <c r="BU16" s="5">
        <v>21.4178</v>
      </c>
      <c r="BV16" s="30">
        <v>0</v>
      </c>
      <c r="BW16">
        <v>0</v>
      </c>
      <c r="BX16" s="30">
        <v>4962075</v>
      </c>
      <c r="BY16" s="5">
        <v>9.7517999999999994</v>
      </c>
      <c r="BZ16" s="30">
        <v>0</v>
      </c>
      <c r="CA16">
        <v>0</v>
      </c>
      <c r="CB16" s="30">
        <v>1662013919.5999999</v>
      </c>
      <c r="CC16" s="5">
        <v>15.6647</v>
      </c>
      <c r="CD16" s="30">
        <v>0</v>
      </c>
      <c r="CE16">
        <v>0</v>
      </c>
      <c r="CF16" s="30">
        <v>5254780</v>
      </c>
      <c r="CG16" s="5">
        <v>8.1187000000000005</v>
      </c>
      <c r="CH16" s="30">
        <v>13160080</v>
      </c>
      <c r="CI16" s="5">
        <v>15.179399999999999</v>
      </c>
      <c r="CJ16" s="30">
        <v>22005933</v>
      </c>
      <c r="CK16" s="5">
        <v>3.0379</v>
      </c>
      <c r="CL16" s="30">
        <v>5176759.47</v>
      </c>
      <c r="CM16" s="5">
        <v>11.742000000000001</v>
      </c>
      <c r="CN16" s="30">
        <v>0</v>
      </c>
      <c r="CO16">
        <v>0</v>
      </c>
      <c r="CP16" s="30">
        <v>2078375</v>
      </c>
      <c r="CQ16" s="5">
        <v>0.93269999999999997</v>
      </c>
      <c r="CR16" s="30">
        <v>19854298</v>
      </c>
      <c r="CS16" s="5">
        <v>3.5043000000000002</v>
      </c>
      <c r="CT16" s="30">
        <v>0</v>
      </c>
      <c r="CU16">
        <v>0</v>
      </c>
      <c r="CV16" s="30">
        <v>0</v>
      </c>
      <c r="CW16">
        <v>0</v>
      </c>
      <c r="CX16" s="30">
        <v>0</v>
      </c>
      <c r="CY16">
        <v>0</v>
      </c>
      <c r="CZ16" s="30">
        <v>0</v>
      </c>
      <c r="DA16">
        <v>0</v>
      </c>
      <c r="DB16" s="30">
        <v>2932988.49</v>
      </c>
      <c r="DC16" s="5">
        <v>3.8359999999999999</v>
      </c>
      <c r="DD16" s="30">
        <v>0</v>
      </c>
      <c r="DE16">
        <v>0</v>
      </c>
      <c r="DF16" s="30">
        <v>0</v>
      </c>
      <c r="DG16">
        <v>0</v>
      </c>
      <c r="DH16" s="30">
        <v>0</v>
      </c>
      <c r="DI16">
        <v>0</v>
      </c>
      <c r="DJ16" s="30">
        <v>0</v>
      </c>
      <c r="DK16">
        <v>0</v>
      </c>
      <c r="DL16" s="30">
        <v>0</v>
      </c>
      <c r="DM16">
        <v>0</v>
      </c>
      <c r="DN16" s="30">
        <v>141387972.05000001</v>
      </c>
      <c r="DO16" s="5">
        <v>20.710100000000001</v>
      </c>
      <c r="DP16" s="30">
        <v>0</v>
      </c>
      <c r="DQ16">
        <v>0</v>
      </c>
      <c r="DR16" s="30">
        <v>10715537.210000001</v>
      </c>
      <c r="DS16" s="5">
        <v>5.12</v>
      </c>
      <c r="DT16" s="30">
        <v>42977467.299999997</v>
      </c>
      <c r="DU16" s="5">
        <v>4.7504</v>
      </c>
      <c r="DV16" s="30">
        <v>11410794</v>
      </c>
      <c r="DW16" s="5">
        <v>9.7727000000000004</v>
      </c>
      <c r="DX16" s="30">
        <v>27623386.82</v>
      </c>
      <c r="DY16" s="5">
        <v>8.1826000000000008</v>
      </c>
      <c r="DZ16" s="30">
        <v>0</v>
      </c>
      <c r="EA16">
        <v>0</v>
      </c>
      <c r="EB16" s="30">
        <v>0</v>
      </c>
      <c r="EC16">
        <v>0</v>
      </c>
      <c r="ED16" s="30">
        <v>1851112.6</v>
      </c>
      <c r="EE16" s="5">
        <v>4.1900000000000004</v>
      </c>
      <c r="EF16" s="30">
        <v>18748634.649999999</v>
      </c>
      <c r="EG16" s="5">
        <v>13.699299999999999</v>
      </c>
      <c r="EH16" s="30">
        <v>0</v>
      </c>
      <c r="EI16">
        <v>0</v>
      </c>
      <c r="EJ16" s="30">
        <v>0</v>
      </c>
      <c r="EK16">
        <v>0</v>
      </c>
      <c r="EL16" s="30">
        <v>0</v>
      </c>
      <c r="EM16">
        <v>0</v>
      </c>
      <c r="EN16" s="30">
        <v>0</v>
      </c>
      <c r="EO16">
        <v>0</v>
      </c>
      <c r="EP16" s="30">
        <v>0</v>
      </c>
      <c r="EQ16">
        <v>0</v>
      </c>
      <c r="ER16" s="30">
        <v>0</v>
      </c>
      <c r="ES16">
        <v>0</v>
      </c>
      <c r="ET16" s="30">
        <v>0</v>
      </c>
      <c r="EU16">
        <v>0</v>
      </c>
      <c r="EV16" s="30">
        <v>167825439.12</v>
      </c>
      <c r="EW16" s="5">
        <v>8.1621000000000006</v>
      </c>
      <c r="EX16" s="30">
        <v>0</v>
      </c>
      <c r="EY16">
        <v>0</v>
      </c>
      <c r="EZ16" s="30">
        <v>0</v>
      </c>
      <c r="FA16">
        <v>0</v>
      </c>
      <c r="FB16" s="30">
        <v>0</v>
      </c>
      <c r="FC16">
        <v>0</v>
      </c>
      <c r="FD16" s="30">
        <v>16292662.880000001</v>
      </c>
      <c r="FE16" s="5">
        <v>8.7073</v>
      </c>
      <c r="FF16" s="30">
        <v>0</v>
      </c>
      <c r="FG16">
        <v>0</v>
      </c>
      <c r="FH16" s="30">
        <v>4050147.5</v>
      </c>
      <c r="FI16" s="5">
        <v>2.1985999999999999</v>
      </c>
      <c r="FJ16" s="30">
        <v>0</v>
      </c>
      <c r="FK16">
        <v>0</v>
      </c>
    </row>
    <row r="17" spans="1:167">
      <c r="A17" t="s">
        <v>169</v>
      </c>
      <c r="B17" s="30">
        <v>1782373983.5899999</v>
      </c>
      <c r="C17" s="5">
        <v>4.7855999999999996</v>
      </c>
      <c r="D17" s="30">
        <v>68217013.439999998</v>
      </c>
      <c r="E17" s="5">
        <v>15.933400000000001</v>
      </c>
      <c r="F17" s="30">
        <v>22980617.600000001</v>
      </c>
      <c r="G17" s="5">
        <v>9.6217000000000006</v>
      </c>
      <c r="H17" s="30">
        <v>0</v>
      </c>
      <c r="I17">
        <v>0</v>
      </c>
      <c r="J17" s="30">
        <v>36600500</v>
      </c>
      <c r="K17" s="5">
        <v>14.5548</v>
      </c>
      <c r="L17" s="30">
        <v>47046000</v>
      </c>
      <c r="M17" s="5">
        <v>9.8011999999999997</v>
      </c>
      <c r="N17" s="30">
        <v>0</v>
      </c>
      <c r="O17">
        <v>0</v>
      </c>
      <c r="P17" s="30">
        <v>0</v>
      </c>
      <c r="Q17">
        <v>0</v>
      </c>
      <c r="R17" s="30">
        <v>1129198</v>
      </c>
      <c r="S17" s="5">
        <v>15.863899999999999</v>
      </c>
      <c r="T17" s="30">
        <v>0</v>
      </c>
      <c r="U17">
        <v>0</v>
      </c>
      <c r="V17" s="30">
        <v>0</v>
      </c>
      <c r="W17">
        <v>0</v>
      </c>
      <c r="X17" s="30">
        <v>0</v>
      </c>
      <c r="Y17">
        <v>0</v>
      </c>
      <c r="Z17" s="30">
        <v>0</v>
      </c>
      <c r="AA17">
        <v>0</v>
      </c>
      <c r="AB17" s="30">
        <v>0</v>
      </c>
      <c r="AC17">
        <v>0</v>
      </c>
      <c r="AD17" s="30">
        <v>363605888.16000003</v>
      </c>
      <c r="AE17" s="5">
        <v>10.576700000000001</v>
      </c>
      <c r="AF17" s="30">
        <v>0</v>
      </c>
      <c r="AG17">
        <v>0</v>
      </c>
      <c r="AH17" s="30">
        <v>0</v>
      </c>
      <c r="AI17">
        <v>0</v>
      </c>
      <c r="AJ17" s="30">
        <v>0</v>
      </c>
      <c r="AK17">
        <v>0</v>
      </c>
      <c r="AL17" s="30">
        <v>0</v>
      </c>
      <c r="AM17">
        <v>0</v>
      </c>
      <c r="AN17" s="30">
        <v>37262219.780000001</v>
      </c>
      <c r="AO17" s="5">
        <v>28.430599999999998</v>
      </c>
      <c r="AP17" s="30">
        <v>1568760</v>
      </c>
      <c r="AQ17" s="5">
        <v>3.3711000000000002</v>
      </c>
      <c r="AR17" s="30">
        <v>22611344</v>
      </c>
      <c r="AS17" s="5">
        <v>8.6766000000000005</v>
      </c>
      <c r="AT17" s="30">
        <v>153594701.55000001</v>
      </c>
      <c r="AU17" s="5">
        <v>9.1639999999999997</v>
      </c>
      <c r="AV17" s="30">
        <v>114670966.70999999</v>
      </c>
      <c r="AW17" s="5">
        <v>6.9683000000000002</v>
      </c>
      <c r="AX17" s="30">
        <v>0</v>
      </c>
      <c r="AY17">
        <v>0</v>
      </c>
      <c r="AZ17" s="30">
        <v>0</v>
      </c>
      <c r="BA17">
        <v>0</v>
      </c>
      <c r="BB17" s="30">
        <v>4237820.5</v>
      </c>
      <c r="BC17" s="5">
        <v>0.70369999999999999</v>
      </c>
      <c r="BD17" s="30">
        <v>0</v>
      </c>
      <c r="BE17">
        <v>0</v>
      </c>
      <c r="BF17" s="30">
        <v>0</v>
      </c>
      <c r="BG17">
        <v>0</v>
      </c>
      <c r="BH17" s="30">
        <v>0</v>
      </c>
      <c r="BI17">
        <v>0</v>
      </c>
      <c r="BJ17" s="30">
        <v>0</v>
      </c>
      <c r="BK17">
        <v>0</v>
      </c>
      <c r="BL17" s="30">
        <v>89485948.980000004</v>
      </c>
      <c r="BM17" s="5">
        <v>21.742999999999999</v>
      </c>
      <c r="BN17" s="30">
        <v>14686907</v>
      </c>
      <c r="BO17" s="5">
        <v>4.1558999999999999</v>
      </c>
      <c r="BP17" s="30">
        <v>628552</v>
      </c>
      <c r="BQ17" s="5">
        <v>9.2138000000000009</v>
      </c>
      <c r="BR17" s="30">
        <v>1101122</v>
      </c>
      <c r="BS17" s="5">
        <v>7.8090000000000002</v>
      </c>
      <c r="BT17" s="30">
        <v>6218527.5</v>
      </c>
      <c r="BU17" s="5">
        <v>11.9742</v>
      </c>
      <c r="BV17" s="30">
        <v>0</v>
      </c>
      <c r="BW17">
        <v>0</v>
      </c>
      <c r="BX17" s="30">
        <v>1635840</v>
      </c>
      <c r="BY17" s="5">
        <v>3.2149000000000001</v>
      </c>
      <c r="BZ17" s="30">
        <v>0</v>
      </c>
      <c r="CA17">
        <v>0</v>
      </c>
      <c r="CB17" s="30">
        <v>384751610.32999998</v>
      </c>
      <c r="CC17" s="5">
        <v>3.6263000000000001</v>
      </c>
      <c r="CD17" s="30">
        <v>0</v>
      </c>
      <c r="CE17">
        <v>0</v>
      </c>
      <c r="CF17" s="30">
        <v>4688080</v>
      </c>
      <c r="CG17" s="5">
        <v>7.2431000000000001</v>
      </c>
      <c r="CH17" s="30">
        <v>14710200</v>
      </c>
      <c r="CI17" s="5">
        <v>16.967400000000001</v>
      </c>
      <c r="CJ17" s="30">
        <v>7410653</v>
      </c>
      <c r="CK17" s="5">
        <v>1.0229999999999999</v>
      </c>
      <c r="CL17" s="30">
        <v>1943446.5</v>
      </c>
      <c r="CM17" s="5">
        <v>4.4081000000000001</v>
      </c>
      <c r="CN17" s="30">
        <v>0</v>
      </c>
      <c r="CO17">
        <v>0</v>
      </c>
      <c r="CP17" s="30">
        <v>3025400</v>
      </c>
      <c r="CQ17" s="5">
        <v>1.3576999999999999</v>
      </c>
      <c r="CR17" s="30">
        <v>12635590</v>
      </c>
      <c r="CS17" s="5">
        <v>2.2302</v>
      </c>
      <c r="CT17" s="30">
        <v>0</v>
      </c>
      <c r="CU17">
        <v>0</v>
      </c>
      <c r="CV17" s="30">
        <v>0</v>
      </c>
      <c r="CW17">
        <v>0</v>
      </c>
      <c r="CX17" s="30">
        <v>0</v>
      </c>
      <c r="CY17">
        <v>0</v>
      </c>
      <c r="CZ17" s="30">
        <v>0</v>
      </c>
      <c r="DA17">
        <v>0</v>
      </c>
      <c r="DB17" s="30">
        <v>4268021.1500000004</v>
      </c>
      <c r="DC17" s="5">
        <v>5.5819999999999999</v>
      </c>
      <c r="DD17" s="30">
        <v>0</v>
      </c>
      <c r="DE17">
        <v>0</v>
      </c>
      <c r="DF17" s="30">
        <v>0</v>
      </c>
      <c r="DG17">
        <v>0</v>
      </c>
      <c r="DH17" s="30">
        <v>0</v>
      </c>
      <c r="DI17">
        <v>0</v>
      </c>
      <c r="DJ17" s="30">
        <v>0</v>
      </c>
      <c r="DK17">
        <v>0</v>
      </c>
      <c r="DL17" s="30">
        <v>0</v>
      </c>
      <c r="DM17">
        <v>0</v>
      </c>
      <c r="DN17" s="30">
        <v>29795933.75</v>
      </c>
      <c r="DO17" s="5">
        <v>4.3643999999999998</v>
      </c>
      <c r="DP17" s="30">
        <v>0</v>
      </c>
      <c r="DQ17">
        <v>0</v>
      </c>
      <c r="DR17" s="30">
        <v>23093215.399999999</v>
      </c>
      <c r="DS17" s="5">
        <v>11.0343</v>
      </c>
      <c r="DT17" s="30">
        <v>143308990.31999999</v>
      </c>
      <c r="DU17" s="5">
        <v>15.840299999999999</v>
      </c>
      <c r="DV17" s="30">
        <v>14262711.539999999</v>
      </c>
      <c r="DW17" s="5">
        <v>12.215199999999999</v>
      </c>
      <c r="DX17" s="30">
        <v>6636922.9800000004</v>
      </c>
      <c r="DY17" s="5">
        <v>1.966</v>
      </c>
      <c r="DZ17" s="30">
        <v>0</v>
      </c>
      <c r="EA17">
        <v>0</v>
      </c>
      <c r="EB17" s="30">
        <v>0</v>
      </c>
      <c r="EC17">
        <v>0</v>
      </c>
      <c r="ED17" s="30">
        <v>846331.2</v>
      </c>
      <c r="EE17" s="5">
        <v>1.9157</v>
      </c>
      <c r="EF17" s="30">
        <v>8549807.5</v>
      </c>
      <c r="EG17" s="5">
        <v>6.2472000000000003</v>
      </c>
      <c r="EH17" s="30">
        <v>0</v>
      </c>
      <c r="EI17">
        <v>0</v>
      </c>
      <c r="EJ17" s="30">
        <v>0</v>
      </c>
      <c r="EK17">
        <v>0</v>
      </c>
      <c r="EL17" s="30">
        <v>0</v>
      </c>
      <c r="EM17">
        <v>0</v>
      </c>
      <c r="EN17" s="30">
        <v>0</v>
      </c>
      <c r="EO17">
        <v>0</v>
      </c>
      <c r="EP17" s="30">
        <v>0</v>
      </c>
      <c r="EQ17">
        <v>0</v>
      </c>
      <c r="ER17" s="30">
        <v>0</v>
      </c>
      <c r="ES17">
        <v>0</v>
      </c>
      <c r="ET17" s="30">
        <v>0</v>
      </c>
      <c r="EU17">
        <v>0</v>
      </c>
      <c r="EV17" s="30">
        <v>85755683.659999996</v>
      </c>
      <c r="EW17" s="5">
        <v>4.1707000000000001</v>
      </c>
      <c r="EX17" s="30">
        <v>0</v>
      </c>
      <c r="EY17">
        <v>0</v>
      </c>
      <c r="EZ17" s="30">
        <v>0</v>
      </c>
      <c r="FA17">
        <v>0</v>
      </c>
      <c r="FB17" s="30">
        <v>0</v>
      </c>
      <c r="FC17">
        <v>0</v>
      </c>
      <c r="FD17" s="30">
        <v>17147329.640000001</v>
      </c>
      <c r="FE17" s="5">
        <v>9.1640999999999995</v>
      </c>
      <c r="FF17" s="30">
        <v>0</v>
      </c>
      <c r="FG17">
        <v>0</v>
      </c>
      <c r="FH17" s="30">
        <v>32262129.399999999</v>
      </c>
      <c r="FI17" s="5">
        <v>17.513100000000001</v>
      </c>
      <c r="FJ17" s="30">
        <v>0</v>
      </c>
      <c r="FK17">
        <v>0</v>
      </c>
    </row>
    <row r="18" spans="1:167">
      <c r="A18" t="s">
        <v>170</v>
      </c>
      <c r="B18" s="30">
        <v>3231387133.3400002</v>
      </c>
      <c r="C18" s="5">
        <v>8.6761999999999997</v>
      </c>
      <c r="D18" s="30">
        <v>55601300.939999998</v>
      </c>
      <c r="E18" s="5">
        <v>12.986800000000001</v>
      </c>
      <c r="F18" s="30">
        <v>59620740.170000002</v>
      </c>
      <c r="G18" s="5">
        <v>24.962399999999999</v>
      </c>
      <c r="H18" s="30">
        <v>0</v>
      </c>
      <c r="I18">
        <v>0</v>
      </c>
      <c r="J18" s="30">
        <v>41260000</v>
      </c>
      <c r="K18" s="5">
        <v>16.407699999999998</v>
      </c>
      <c r="L18" s="30">
        <v>32056629.899999999</v>
      </c>
      <c r="M18" s="5">
        <v>6.6783999999999999</v>
      </c>
      <c r="N18" s="30">
        <v>0</v>
      </c>
      <c r="O18">
        <v>0</v>
      </c>
      <c r="P18" s="30">
        <v>0</v>
      </c>
      <c r="Q18">
        <v>0</v>
      </c>
      <c r="R18" s="30">
        <v>198840</v>
      </c>
      <c r="S18" s="5">
        <v>2.7934999999999999</v>
      </c>
      <c r="T18" s="30">
        <v>18372115.850000001</v>
      </c>
      <c r="U18" s="5">
        <v>17.757400000000001</v>
      </c>
      <c r="V18" s="30">
        <v>0</v>
      </c>
      <c r="W18">
        <v>0</v>
      </c>
      <c r="X18" s="30">
        <v>0</v>
      </c>
      <c r="Y18">
        <v>0</v>
      </c>
      <c r="Z18" s="30">
        <v>0</v>
      </c>
      <c r="AA18">
        <v>0</v>
      </c>
      <c r="AB18" s="30">
        <v>0</v>
      </c>
      <c r="AC18">
        <v>0</v>
      </c>
      <c r="AD18" s="30">
        <v>817810385.21000004</v>
      </c>
      <c r="AE18" s="5">
        <v>23.788799999999998</v>
      </c>
      <c r="AF18" s="30">
        <v>0</v>
      </c>
      <c r="AG18">
        <v>0</v>
      </c>
      <c r="AH18" s="30">
        <v>0</v>
      </c>
      <c r="AI18">
        <v>0</v>
      </c>
      <c r="AJ18" s="30">
        <v>0</v>
      </c>
      <c r="AK18">
        <v>0</v>
      </c>
      <c r="AL18" s="30">
        <v>0</v>
      </c>
      <c r="AM18">
        <v>0</v>
      </c>
      <c r="AN18" s="30">
        <v>28877595.420000002</v>
      </c>
      <c r="AO18" s="5">
        <v>22.033200000000001</v>
      </c>
      <c r="AP18" s="30">
        <v>2838671.13</v>
      </c>
      <c r="AQ18" s="5">
        <v>6.1</v>
      </c>
      <c r="AR18" s="30">
        <v>21913444.079999998</v>
      </c>
      <c r="AS18" s="5">
        <v>8.4087999999999994</v>
      </c>
      <c r="AT18" s="30">
        <v>89890976.579999998</v>
      </c>
      <c r="AU18" s="5">
        <v>5.3632</v>
      </c>
      <c r="AV18" s="30">
        <v>142691225.94999999</v>
      </c>
      <c r="AW18" s="5">
        <v>8.6709999999999994</v>
      </c>
      <c r="AX18" s="30">
        <v>0</v>
      </c>
      <c r="AY18">
        <v>0</v>
      </c>
      <c r="AZ18" s="30">
        <v>0</v>
      </c>
      <c r="BA18">
        <v>0</v>
      </c>
      <c r="BB18" s="30">
        <v>41442006.380000003</v>
      </c>
      <c r="BC18" s="5">
        <v>6.8813000000000004</v>
      </c>
      <c r="BD18" s="30">
        <v>0</v>
      </c>
      <c r="BE18">
        <v>0</v>
      </c>
      <c r="BF18" s="30">
        <v>0</v>
      </c>
      <c r="BG18">
        <v>0</v>
      </c>
      <c r="BH18" s="30">
        <v>0</v>
      </c>
      <c r="BI18">
        <v>0</v>
      </c>
      <c r="BJ18" s="30">
        <v>0</v>
      </c>
      <c r="BK18">
        <v>0</v>
      </c>
      <c r="BL18" s="30">
        <v>113423474.45999999</v>
      </c>
      <c r="BM18" s="5">
        <v>27.559200000000001</v>
      </c>
      <c r="BN18" s="30">
        <v>17855395</v>
      </c>
      <c r="BO18" s="5">
        <v>5.0525000000000002</v>
      </c>
      <c r="BP18" s="30">
        <v>939140</v>
      </c>
      <c r="BQ18" s="5">
        <v>13.7667</v>
      </c>
      <c r="BR18" s="30">
        <v>1745285</v>
      </c>
      <c r="BS18" s="5">
        <v>12.3773</v>
      </c>
      <c r="BT18" s="30">
        <v>10053850.1</v>
      </c>
      <c r="BU18" s="5">
        <v>19.359300000000001</v>
      </c>
      <c r="BV18" s="30">
        <v>0</v>
      </c>
      <c r="BW18">
        <v>0</v>
      </c>
      <c r="BX18" s="30">
        <v>8906535.4000000004</v>
      </c>
      <c r="BY18" s="5">
        <v>17.503699999999998</v>
      </c>
      <c r="BZ18" s="30">
        <v>0</v>
      </c>
      <c r="CA18">
        <v>0</v>
      </c>
      <c r="CB18" s="30">
        <v>848610857.5</v>
      </c>
      <c r="CC18" s="5">
        <v>7.9981999999999998</v>
      </c>
      <c r="CD18" s="30">
        <v>0</v>
      </c>
      <c r="CE18">
        <v>0</v>
      </c>
      <c r="CF18" s="30">
        <v>19267770</v>
      </c>
      <c r="CG18" s="5">
        <v>29.768999999999998</v>
      </c>
      <c r="CH18" s="30">
        <v>10376000</v>
      </c>
      <c r="CI18" s="5">
        <v>11.9682</v>
      </c>
      <c r="CJ18" s="30">
        <v>57713354</v>
      </c>
      <c r="CK18" s="5">
        <v>7.9673999999999996</v>
      </c>
      <c r="CL18" s="30">
        <v>5193107.6500000004</v>
      </c>
      <c r="CM18" s="5">
        <v>11.7791</v>
      </c>
      <c r="CN18" s="30">
        <v>0</v>
      </c>
      <c r="CO18">
        <v>0</v>
      </c>
      <c r="CP18" s="30">
        <v>1111350</v>
      </c>
      <c r="CQ18" s="5">
        <v>0.49869999999999998</v>
      </c>
      <c r="CR18" s="30">
        <v>92760615</v>
      </c>
      <c r="CS18" s="5">
        <v>16.372299999999999</v>
      </c>
      <c r="CT18" s="30">
        <v>0</v>
      </c>
      <c r="CU18">
        <v>0</v>
      </c>
      <c r="CV18" s="30">
        <v>0</v>
      </c>
      <c r="CW18">
        <v>0</v>
      </c>
      <c r="CX18" s="30">
        <v>0</v>
      </c>
      <c r="CY18">
        <v>0</v>
      </c>
      <c r="CZ18" s="30">
        <v>0</v>
      </c>
      <c r="DA18">
        <v>0</v>
      </c>
      <c r="DB18" s="30">
        <v>10634142</v>
      </c>
      <c r="DC18" s="5">
        <v>13.908099999999999</v>
      </c>
      <c r="DD18" s="30">
        <v>0</v>
      </c>
      <c r="DE18">
        <v>0</v>
      </c>
      <c r="DF18" s="30">
        <v>0</v>
      </c>
      <c r="DG18">
        <v>0</v>
      </c>
      <c r="DH18" s="30">
        <v>0</v>
      </c>
      <c r="DI18">
        <v>0</v>
      </c>
      <c r="DJ18" s="30">
        <v>0</v>
      </c>
      <c r="DK18">
        <v>0</v>
      </c>
      <c r="DL18" s="30">
        <v>0</v>
      </c>
      <c r="DM18">
        <v>0</v>
      </c>
      <c r="DN18" s="30">
        <v>75822899.900000006</v>
      </c>
      <c r="DO18" s="5">
        <v>11.106299999999999</v>
      </c>
      <c r="DP18" s="30">
        <v>0</v>
      </c>
      <c r="DQ18">
        <v>0</v>
      </c>
      <c r="DR18" s="30">
        <v>33454104.75</v>
      </c>
      <c r="DS18" s="5">
        <v>15.9848</v>
      </c>
      <c r="DT18" s="30">
        <v>195655274.31</v>
      </c>
      <c r="DU18" s="5">
        <v>21.626300000000001</v>
      </c>
      <c r="DV18" s="30">
        <v>15392850</v>
      </c>
      <c r="DW18" s="5">
        <v>13.1831</v>
      </c>
      <c r="DX18" s="30">
        <v>79307291.189999998</v>
      </c>
      <c r="DY18" s="5">
        <v>23.4924</v>
      </c>
      <c r="DZ18" s="30">
        <v>0</v>
      </c>
      <c r="EA18">
        <v>0</v>
      </c>
      <c r="EB18" s="30">
        <v>0</v>
      </c>
      <c r="EC18">
        <v>0</v>
      </c>
      <c r="ED18" s="30">
        <v>4934174.45</v>
      </c>
      <c r="EE18" s="5">
        <v>11.1685</v>
      </c>
      <c r="EF18" s="30">
        <v>15188067.539999999</v>
      </c>
      <c r="EG18" s="5">
        <v>11.0977</v>
      </c>
      <c r="EH18" s="30">
        <v>0</v>
      </c>
      <c r="EI18">
        <v>0</v>
      </c>
      <c r="EJ18" s="30">
        <v>0</v>
      </c>
      <c r="EK18">
        <v>0</v>
      </c>
      <c r="EL18" s="30">
        <v>0</v>
      </c>
      <c r="EM18">
        <v>0</v>
      </c>
      <c r="EN18" s="30">
        <v>0</v>
      </c>
      <c r="EO18">
        <v>0</v>
      </c>
      <c r="EP18" s="30">
        <v>0</v>
      </c>
      <c r="EQ18">
        <v>0</v>
      </c>
      <c r="ER18" s="30">
        <v>0</v>
      </c>
      <c r="ES18">
        <v>0</v>
      </c>
      <c r="ET18" s="30">
        <v>0</v>
      </c>
      <c r="EU18">
        <v>0</v>
      </c>
      <c r="EV18" s="30">
        <v>204943324.08000001</v>
      </c>
      <c r="EW18" s="5">
        <v>9.9672999999999998</v>
      </c>
      <c r="EX18" s="30">
        <v>0</v>
      </c>
      <c r="EY18">
        <v>0</v>
      </c>
      <c r="EZ18" s="30">
        <v>0</v>
      </c>
      <c r="FA18">
        <v>0</v>
      </c>
      <c r="FB18" s="30">
        <v>0</v>
      </c>
      <c r="FC18">
        <v>0</v>
      </c>
      <c r="FD18" s="30">
        <v>22989521.899999999</v>
      </c>
      <c r="FE18" s="5">
        <v>12.286300000000001</v>
      </c>
      <c r="FF18" s="30">
        <v>0</v>
      </c>
      <c r="FG18">
        <v>0</v>
      </c>
      <c r="FH18" s="30">
        <v>32534817.5</v>
      </c>
      <c r="FI18" s="5">
        <v>17.661100000000001</v>
      </c>
      <c r="FJ18" s="30">
        <v>0</v>
      </c>
      <c r="FK18">
        <v>0</v>
      </c>
    </row>
    <row r="19" spans="1:167">
      <c r="A19" t="s">
        <v>171</v>
      </c>
      <c r="B19" s="30">
        <v>438283012.12</v>
      </c>
      <c r="C19" s="5">
        <v>1.1768000000000001</v>
      </c>
      <c r="D19" s="30">
        <v>41953806.159999996</v>
      </c>
      <c r="E19" s="5">
        <v>9.7990999999999993</v>
      </c>
      <c r="F19" s="30">
        <v>8610361.6999999993</v>
      </c>
      <c r="G19" s="5">
        <v>3.605</v>
      </c>
      <c r="H19" s="30">
        <v>0</v>
      </c>
      <c r="I19">
        <v>0</v>
      </c>
      <c r="J19" s="30">
        <v>8622000</v>
      </c>
      <c r="K19" s="5">
        <v>3.4287000000000001</v>
      </c>
      <c r="L19" s="30">
        <v>8419500</v>
      </c>
      <c r="M19" s="5">
        <v>1.754</v>
      </c>
      <c r="N19" s="30">
        <v>0</v>
      </c>
      <c r="O19">
        <v>0</v>
      </c>
      <c r="P19" s="30">
        <v>0</v>
      </c>
      <c r="Q19">
        <v>0</v>
      </c>
      <c r="R19" s="30">
        <v>260750</v>
      </c>
      <c r="S19" s="5">
        <v>3.6631999999999998</v>
      </c>
      <c r="T19" s="30">
        <v>3053000</v>
      </c>
      <c r="U19" s="5">
        <v>2.9508000000000001</v>
      </c>
      <c r="V19" s="30">
        <v>0</v>
      </c>
      <c r="W19">
        <v>0</v>
      </c>
      <c r="X19" s="30">
        <v>0</v>
      </c>
      <c r="Y19">
        <v>0</v>
      </c>
      <c r="Z19" s="30">
        <v>0</v>
      </c>
      <c r="AA19">
        <v>0</v>
      </c>
      <c r="AB19" s="30">
        <v>0</v>
      </c>
      <c r="AC19">
        <v>0</v>
      </c>
      <c r="AD19" s="30">
        <v>63653607.140000001</v>
      </c>
      <c r="AE19" s="5">
        <v>1.8515999999999999</v>
      </c>
      <c r="AF19" s="30">
        <v>0</v>
      </c>
      <c r="AG19">
        <v>0</v>
      </c>
      <c r="AH19" s="30">
        <v>0</v>
      </c>
      <c r="AI19">
        <v>0</v>
      </c>
      <c r="AJ19" s="30">
        <v>0</v>
      </c>
      <c r="AK19">
        <v>0</v>
      </c>
      <c r="AL19" s="30">
        <v>0</v>
      </c>
      <c r="AM19">
        <v>0</v>
      </c>
      <c r="AN19" s="30">
        <v>6745000</v>
      </c>
      <c r="AO19" s="5">
        <v>5.1463999999999999</v>
      </c>
      <c r="AP19" s="30">
        <v>2204954.7000000002</v>
      </c>
      <c r="AQ19" s="5">
        <v>4.7382</v>
      </c>
      <c r="AR19" s="30">
        <v>0</v>
      </c>
      <c r="AS19">
        <v>0</v>
      </c>
      <c r="AT19" s="30">
        <v>4449560</v>
      </c>
      <c r="AU19" s="5">
        <v>0.26550000000000001</v>
      </c>
      <c r="AV19" s="30">
        <v>18230615.440000001</v>
      </c>
      <c r="AW19" s="5">
        <v>1.1077999999999999</v>
      </c>
      <c r="AX19" s="30">
        <v>0</v>
      </c>
      <c r="AY19">
        <v>0</v>
      </c>
      <c r="AZ19" s="30">
        <v>0</v>
      </c>
      <c r="BA19">
        <v>0</v>
      </c>
      <c r="BB19" s="30">
        <v>10727590</v>
      </c>
      <c r="BC19" s="5">
        <v>1.7813000000000001</v>
      </c>
      <c r="BD19" s="30">
        <v>0</v>
      </c>
      <c r="BE19">
        <v>0</v>
      </c>
      <c r="BF19" s="30">
        <v>0</v>
      </c>
      <c r="BG19">
        <v>0</v>
      </c>
      <c r="BH19" s="30">
        <v>0</v>
      </c>
      <c r="BI19">
        <v>0</v>
      </c>
      <c r="BJ19" s="30">
        <v>0</v>
      </c>
      <c r="BK19">
        <v>0</v>
      </c>
      <c r="BL19" s="30">
        <v>14038326</v>
      </c>
      <c r="BM19" s="5">
        <v>3.411</v>
      </c>
      <c r="BN19" s="30">
        <v>0</v>
      </c>
      <c r="BO19">
        <v>0</v>
      </c>
      <c r="BP19" s="30">
        <v>72985</v>
      </c>
      <c r="BQ19" s="5">
        <v>1.0699000000000001</v>
      </c>
      <c r="BR19" s="30">
        <v>145970</v>
      </c>
      <c r="BS19" s="5">
        <v>1.0351999999999999</v>
      </c>
      <c r="BT19" s="30">
        <v>0</v>
      </c>
      <c r="BU19">
        <v>0</v>
      </c>
      <c r="BV19" s="30">
        <v>0</v>
      </c>
      <c r="BW19">
        <v>0</v>
      </c>
      <c r="BX19" s="30">
        <v>0</v>
      </c>
      <c r="BY19">
        <v>0</v>
      </c>
      <c r="BZ19" s="30">
        <v>0</v>
      </c>
      <c r="CA19">
        <v>0</v>
      </c>
      <c r="CB19" s="30">
        <v>180386985.97999999</v>
      </c>
      <c r="CC19" s="5">
        <v>1.7001999999999999</v>
      </c>
      <c r="CD19" s="30">
        <v>0</v>
      </c>
      <c r="CE19">
        <v>0</v>
      </c>
      <c r="CF19" s="30">
        <v>0</v>
      </c>
      <c r="CG19">
        <v>0</v>
      </c>
      <c r="CH19" s="30">
        <v>1862000</v>
      </c>
      <c r="CI19" s="5">
        <v>2.1476999999999999</v>
      </c>
      <c r="CJ19" s="30">
        <v>1936400</v>
      </c>
      <c r="CK19" s="5">
        <v>0.26729999999999998</v>
      </c>
      <c r="CL19" s="30">
        <v>444500</v>
      </c>
      <c r="CM19" s="5">
        <v>1.0082</v>
      </c>
      <c r="CN19" s="30">
        <v>0</v>
      </c>
      <c r="CO19">
        <v>0</v>
      </c>
      <c r="CP19" s="30">
        <v>0</v>
      </c>
      <c r="CQ19">
        <v>0</v>
      </c>
      <c r="CR19" s="30">
        <v>0</v>
      </c>
      <c r="CS19">
        <v>0</v>
      </c>
      <c r="CT19" s="30">
        <v>0</v>
      </c>
      <c r="CU19">
        <v>0</v>
      </c>
      <c r="CV19" s="30">
        <v>0</v>
      </c>
      <c r="CW19">
        <v>0</v>
      </c>
      <c r="CX19" s="30">
        <v>0</v>
      </c>
      <c r="CY19">
        <v>0</v>
      </c>
      <c r="CZ19" s="30">
        <v>0</v>
      </c>
      <c r="DA19">
        <v>0</v>
      </c>
      <c r="DB19" s="30">
        <v>0</v>
      </c>
      <c r="DC19">
        <v>0</v>
      </c>
      <c r="DD19" s="30">
        <v>0</v>
      </c>
      <c r="DE19">
        <v>0</v>
      </c>
      <c r="DF19" s="30">
        <v>0</v>
      </c>
      <c r="DG19">
        <v>0</v>
      </c>
      <c r="DH19" s="30">
        <v>0</v>
      </c>
      <c r="DI19">
        <v>0</v>
      </c>
      <c r="DJ19" s="30">
        <v>0</v>
      </c>
      <c r="DK19">
        <v>0</v>
      </c>
      <c r="DL19" s="30">
        <v>0</v>
      </c>
      <c r="DM19">
        <v>0</v>
      </c>
      <c r="DN19" s="30">
        <v>0</v>
      </c>
      <c r="DO19">
        <v>0</v>
      </c>
      <c r="DP19" s="30">
        <v>0</v>
      </c>
      <c r="DQ19">
        <v>0</v>
      </c>
      <c r="DR19" s="30">
        <v>4664488.7</v>
      </c>
      <c r="DS19" s="5">
        <v>2.2288000000000001</v>
      </c>
      <c r="DT19" s="30">
        <v>23469642</v>
      </c>
      <c r="DU19" s="5">
        <v>2.5941999999999998</v>
      </c>
      <c r="DV19" s="30">
        <v>1496800</v>
      </c>
      <c r="DW19" s="5">
        <v>1.2819</v>
      </c>
      <c r="DX19" s="30">
        <v>9417957.4800000004</v>
      </c>
      <c r="DY19" s="5">
        <v>2.7898000000000001</v>
      </c>
      <c r="DZ19" s="30">
        <v>0</v>
      </c>
      <c r="EA19">
        <v>0</v>
      </c>
      <c r="EB19" s="30">
        <v>0</v>
      </c>
      <c r="EC19">
        <v>0</v>
      </c>
      <c r="ED19" s="30">
        <v>0</v>
      </c>
      <c r="EE19">
        <v>0</v>
      </c>
      <c r="EF19" s="30">
        <v>3479673</v>
      </c>
      <c r="EG19" s="5">
        <v>2.5425</v>
      </c>
      <c r="EH19" s="30">
        <v>0</v>
      </c>
      <c r="EI19">
        <v>0</v>
      </c>
      <c r="EJ19" s="30">
        <v>0</v>
      </c>
      <c r="EK19">
        <v>0</v>
      </c>
      <c r="EL19" s="30">
        <v>0</v>
      </c>
      <c r="EM19">
        <v>0</v>
      </c>
      <c r="EN19" s="30">
        <v>0</v>
      </c>
      <c r="EO19">
        <v>0</v>
      </c>
      <c r="EP19" s="30">
        <v>0</v>
      </c>
      <c r="EQ19">
        <v>0</v>
      </c>
      <c r="ER19" s="30">
        <v>0</v>
      </c>
      <c r="ES19">
        <v>0</v>
      </c>
      <c r="ET19" s="30">
        <v>0</v>
      </c>
      <c r="EU19">
        <v>0</v>
      </c>
      <c r="EV19" s="30">
        <v>9914744</v>
      </c>
      <c r="EW19" s="5">
        <v>0.48220000000000002</v>
      </c>
      <c r="EX19" s="30">
        <v>0</v>
      </c>
      <c r="EY19">
        <v>0</v>
      </c>
      <c r="EZ19" s="30">
        <v>0</v>
      </c>
      <c r="FA19">
        <v>0</v>
      </c>
      <c r="FB19" s="30">
        <v>0</v>
      </c>
      <c r="FC19">
        <v>0</v>
      </c>
      <c r="FD19" s="30">
        <v>3652576.52</v>
      </c>
      <c r="FE19" s="5">
        <v>1.9520999999999999</v>
      </c>
      <c r="FF19" s="30">
        <v>0</v>
      </c>
      <c r="FG19">
        <v>0</v>
      </c>
      <c r="FH19" s="30">
        <v>6369218.2999999998</v>
      </c>
      <c r="FI19" s="5">
        <v>3.4573999999999998</v>
      </c>
      <c r="FJ19" s="30">
        <v>0</v>
      </c>
      <c r="FK19">
        <v>0</v>
      </c>
    </row>
    <row r="20" spans="1:167">
      <c r="A20" t="s">
        <v>172</v>
      </c>
      <c r="B20" s="30">
        <v>1524133325.9000001</v>
      </c>
      <c r="C20" s="5">
        <v>4.0922999999999998</v>
      </c>
      <c r="D20" s="30">
        <v>43375859.759999998</v>
      </c>
      <c r="E20" s="5">
        <v>10.1313</v>
      </c>
      <c r="F20" s="30">
        <v>9640279.2799999993</v>
      </c>
      <c r="G20" s="5">
        <v>4.0362</v>
      </c>
      <c r="H20" s="30">
        <v>0</v>
      </c>
      <c r="I20">
        <v>0</v>
      </c>
      <c r="J20" s="30">
        <v>14627200</v>
      </c>
      <c r="K20" s="5">
        <v>5.8167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711137</v>
      </c>
      <c r="S20" s="5">
        <v>9.9906000000000006</v>
      </c>
      <c r="T20" s="30">
        <v>13284150</v>
      </c>
      <c r="U20" s="5">
        <v>12.839700000000001</v>
      </c>
      <c r="V20" s="30">
        <v>0</v>
      </c>
      <c r="W20">
        <v>0</v>
      </c>
      <c r="X20" s="30">
        <v>0</v>
      </c>
      <c r="Y20">
        <v>0</v>
      </c>
      <c r="Z20" s="30">
        <v>0</v>
      </c>
      <c r="AA20">
        <v>0</v>
      </c>
      <c r="AB20" s="30">
        <v>0</v>
      </c>
      <c r="AC20">
        <v>0</v>
      </c>
      <c r="AD20" s="30">
        <v>388951387.64999998</v>
      </c>
      <c r="AE20" s="5">
        <v>11.314</v>
      </c>
      <c r="AF20" s="30">
        <v>0</v>
      </c>
      <c r="AG20">
        <v>0</v>
      </c>
      <c r="AH20" s="30">
        <v>0</v>
      </c>
      <c r="AI20">
        <v>0</v>
      </c>
      <c r="AJ20" s="30">
        <v>0</v>
      </c>
      <c r="AK20">
        <v>0</v>
      </c>
      <c r="AL20" s="30">
        <v>0</v>
      </c>
      <c r="AM20">
        <v>0</v>
      </c>
      <c r="AN20" s="30">
        <v>8995400</v>
      </c>
      <c r="AO20" s="5">
        <v>6.8634000000000004</v>
      </c>
      <c r="AP20" s="30">
        <v>14959042.08</v>
      </c>
      <c r="AQ20" s="5">
        <v>32.145499999999998</v>
      </c>
      <c r="AR20" s="30">
        <v>18011439</v>
      </c>
      <c r="AS20" s="5">
        <v>6.9115000000000002</v>
      </c>
      <c r="AT20" s="30">
        <v>260476605.25999999</v>
      </c>
      <c r="AU20" s="5">
        <v>15.541</v>
      </c>
      <c r="AV20" s="30">
        <v>74582625.349999994</v>
      </c>
      <c r="AW20" s="5">
        <v>4.5321999999999996</v>
      </c>
      <c r="AX20" s="30">
        <v>0</v>
      </c>
      <c r="AY20">
        <v>0</v>
      </c>
      <c r="AZ20" s="30">
        <v>0</v>
      </c>
      <c r="BA20">
        <v>0</v>
      </c>
      <c r="BB20" s="30">
        <v>70389110.269999996</v>
      </c>
      <c r="BC20" s="5">
        <v>11.687900000000001</v>
      </c>
      <c r="BD20" s="30">
        <v>0</v>
      </c>
      <c r="BE20">
        <v>0</v>
      </c>
      <c r="BF20" s="30">
        <v>0</v>
      </c>
      <c r="BG20">
        <v>0</v>
      </c>
      <c r="BH20" s="30">
        <v>0</v>
      </c>
      <c r="BI20">
        <v>0</v>
      </c>
      <c r="BJ20" s="30">
        <v>0</v>
      </c>
      <c r="BK20">
        <v>0</v>
      </c>
      <c r="BL20" s="30">
        <v>49651982.340000004</v>
      </c>
      <c r="BM20" s="5">
        <v>12.0642</v>
      </c>
      <c r="BN20" s="30">
        <v>107740702</v>
      </c>
      <c r="BO20" s="5">
        <v>30.487300000000001</v>
      </c>
      <c r="BP20" s="30">
        <v>765288.9</v>
      </c>
      <c r="BQ20" s="5">
        <v>11.2182</v>
      </c>
      <c r="BR20" s="30">
        <v>821275</v>
      </c>
      <c r="BS20" s="5">
        <v>5.8243999999999998</v>
      </c>
      <c r="BT20" s="30">
        <v>5388920</v>
      </c>
      <c r="BU20" s="5">
        <v>10.3767</v>
      </c>
      <c r="BV20" s="30">
        <v>0</v>
      </c>
      <c r="BW20">
        <v>0</v>
      </c>
      <c r="BX20" s="30">
        <v>7392922</v>
      </c>
      <c r="BY20" s="5">
        <v>14.529</v>
      </c>
      <c r="BZ20" s="30">
        <v>0</v>
      </c>
      <c r="CA20">
        <v>0</v>
      </c>
      <c r="CB20" s="30">
        <v>104379346.70999999</v>
      </c>
      <c r="CC20" s="5">
        <v>0.98380000000000001</v>
      </c>
      <c r="CD20" s="30">
        <v>0</v>
      </c>
      <c r="CE20">
        <v>0</v>
      </c>
      <c r="CF20" s="30">
        <v>9959070</v>
      </c>
      <c r="CG20" s="5">
        <v>15.386900000000001</v>
      </c>
      <c r="CH20" s="30">
        <v>3040000</v>
      </c>
      <c r="CI20" s="5">
        <v>3.5065</v>
      </c>
      <c r="CJ20" s="30">
        <v>16853088</v>
      </c>
      <c r="CK20" s="5">
        <v>2.3266</v>
      </c>
      <c r="CL20" s="30">
        <v>3292774.36</v>
      </c>
      <c r="CM20" s="5">
        <v>7.4687000000000001</v>
      </c>
      <c r="CN20" s="30">
        <v>0</v>
      </c>
      <c r="CO20">
        <v>0</v>
      </c>
      <c r="CP20" s="30">
        <v>2209216</v>
      </c>
      <c r="CQ20" s="5">
        <v>0.99139999999999995</v>
      </c>
      <c r="CR20" s="30">
        <v>60480479</v>
      </c>
      <c r="CS20" s="5">
        <v>10.674899999999999</v>
      </c>
      <c r="CT20" s="30">
        <v>0</v>
      </c>
      <c r="CU20">
        <v>0</v>
      </c>
      <c r="CV20" s="30">
        <v>0</v>
      </c>
      <c r="CW20">
        <v>0</v>
      </c>
      <c r="CX20" s="30">
        <v>0</v>
      </c>
      <c r="CY20">
        <v>0</v>
      </c>
      <c r="CZ20" s="30">
        <v>0</v>
      </c>
      <c r="DA20">
        <v>0</v>
      </c>
      <c r="DB20" s="30">
        <v>5141979.0599999996</v>
      </c>
      <c r="DC20" s="5">
        <v>6.7251000000000003</v>
      </c>
      <c r="DD20" s="30">
        <v>0</v>
      </c>
      <c r="DE20">
        <v>0</v>
      </c>
      <c r="DF20" s="30">
        <v>0</v>
      </c>
      <c r="DG20">
        <v>0</v>
      </c>
      <c r="DH20" s="30">
        <v>0</v>
      </c>
      <c r="DI20">
        <v>0</v>
      </c>
      <c r="DJ20" s="30">
        <v>0</v>
      </c>
      <c r="DK20">
        <v>0</v>
      </c>
      <c r="DL20" s="30">
        <v>0</v>
      </c>
      <c r="DM20">
        <v>0</v>
      </c>
      <c r="DN20" s="30">
        <v>24877427.120000001</v>
      </c>
      <c r="DO20" s="5">
        <v>3.6440000000000001</v>
      </c>
      <c r="DP20" s="30">
        <v>0</v>
      </c>
      <c r="DQ20">
        <v>0</v>
      </c>
      <c r="DR20" s="30">
        <v>2446920</v>
      </c>
      <c r="DS20" s="5">
        <v>1.1692</v>
      </c>
      <c r="DT20" s="30">
        <v>79969078.390000001</v>
      </c>
      <c r="DU20" s="5">
        <v>8.8391999999999999</v>
      </c>
      <c r="DV20" s="30">
        <v>1950750</v>
      </c>
      <c r="DW20" s="5">
        <v>1.6707000000000001</v>
      </c>
      <c r="DX20" s="30">
        <v>28088835.899999999</v>
      </c>
      <c r="DY20" s="5">
        <v>8.3204999999999991</v>
      </c>
      <c r="DZ20" s="30">
        <v>0</v>
      </c>
      <c r="EA20">
        <v>0</v>
      </c>
      <c r="EB20" s="30">
        <v>0</v>
      </c>
      <c r="EC20">
        <v>0</v>
      </c>
      <c r="ED20" s="30">
        <v>3267001.35</v>
      </c>
      <c r="EE20" s="5">
        <v>7.3948</v>
      </c>
      <c r="EF20" s="30">
        <v>12973800.16</v>
      </c>
      <c r="EG20" s="5">
        <v>9.4796999999999993</v>
      </c>
      <c r="EH20" s="30">
        <v>0</v>
      </c>
      <c r="EI20">
        <v>0</v>
      </c>
      <c r="EJ20" s="30">
        <v>0</v>
      </c>
      <c r="EK20">
        <v>0</v>
      </c>
      <c r="EL20" s="30">
        <v>0</v>
      </c>
      <c r="EM20">
        <v>0</v>
      </c>
      <c r="EN20" s="30">
        <v>0</v>
      </c>
      <c r="EO20">
        <v>0</v>
      </c>
      <c r="EP20" s="30">
        <v>0</v>
      </c>
      <c r="EQ20">
        <v>0</v>
      </c>
      <c r="ER20" s="30">
        <v>0</v>
      </c>
      <c r="ES20">
        <v>0</v>
      </c>
      <c r="ET20" s="30">
        <v>0</v>
      </c>
      <c r="EU20">
        <v>0</v>
      </c>
      <c r="EV20" s="30">
        <v>33905320.079999998</v>
      </c>
      <c r="EW20" s="5">
        <v>1.649</v>
      </c>
      <c r="EX20" s="30">
        <v>0</v>
      </c>
      <c r="EY20">
        <v>0</v>
      </c>
      <c r="EZ20" s="30">
        <v>0</v>
      </c>
      <c r="FA20">
        <v>0</v>
      </c>
      <c r="FB20" s="30">
        <v>0</v>
      </c>
      <c r="FC20">
        <v>0</v>
      </c>
      <c r="FD20" s="30">
        <v>9795987.2799999993</v>
      </c>
      <c r="FE20" s="5">
        <v>5.2352999999999996</v>
      </c>
      <c r="FF20" s="30">
        <v>0</v>
      </c>
      <c r="FG20">
        <v>0</v>
      </c>
      <c r="FH20" s="30">
        <v>31736926.600000001</v>
      </c>
      <c r="FI20" s="5">
        <v>17.228000000000002</v>
      </c>
      <c r="FJ20" s="30">
        <v>0</v>
      </c>
      <c r="FK20">
        <v>0</v>
      </c>
    </row>
    <row r="21" spans="1:167">
      <c r="A21" t="s">
        <v>173</v>
      </c>
      <c r="B21" s="30">
        <v>953127789.05999994</v>
      </c>
      <c r="C21" s="5">
        <v>2.5590999999999999</v>
      </c>
      <c r="D21" s="30">
        <v>7822000</v>
      </c>
      <c r="E21" s="5">
        <v>1.827</v>
      </c>
      <c r="F21" s="30">
        <v>7822000</v>
      </c>
      <c r="G21" s="5">
        <v>3.2749999999999999</v>
      </c>
      <c r="H21" s="30">
        <v>0</v>
      </c>
      <c r="I21">
        <v>0</v>
      </c>
      <c r="J21" s="30">
        <v>8886160.5</v>
      </c>
      <c r="K21" s="5">
        <v>3.5337000000000001</v>
      </c>
      <c r="L21" s="30">
        <v>14640500</v>
      </c>
      <c r="M21" s="5">
        <v>3.0501</v>
      </c>
      <c r="N21" s="30">
        <v>0</v>
      </c>
      <c r="O21">
        <v>0</v>
      </c>
      <c r="P21" s="30">
        <v>0</v>
      </c>
      <c r="Q21">
        <v>0</v>
      </c>
      <c r="R21" s="30">
        <v>93450</v>
      </c>
      <c r="S21" s="5">
        <v>1.3129</v>
      </c>
      <c r="T21" s="30">
        <v>4380320</v>
      </c>
      <c r="U21" s="5">
        <v>4.2337999999999996</v>
      </c>
      <c r="V21" s="30">
        <v>0</v>
      </c>
      <c r="W21">
        <v>0</v>
      </c>
      <c r="X21" s="30">
        <v>0</v>
      </c>
      <c r="Y21">
        <v>0</v>
      </c>
      <c r="Z21" s="30">
        <v>0</v>
      </c>
      <c r="AA21">
        <v>0</v>
      </c>
      <c r="AB21" s="30">
        <v>0</v>
      </c>
      <c r="AC21">
        <v>0</v>
      </c>
      <c r="AD21" s="30">
        <v>187545590.96000001</v>
      </c>
      <c r="AE21" s="5">
        <v>5.4554</v>
      </c>
      <c r="AF21" s="30">
        <v>0</v>
      </c>
      <c r="AG21">
        <v>0</v>
      </c>
      <c r="AH21" s="30">
        <v>0</v>
      </c>
      <c r="AI21">
        <v>0</v>
      </c>
      <c r="AJ21" s="30">
        <v>0</v>
      </c>
      <c r="AK21">
        <v>0</v>
      </c>
      <c r="AL21" s="30">
        <v>0</v>
      </c>
      <c r="AM21">
        <v>0</v>
      </c>
      <c r="AN21" s="30">
        <v>4282388.5599999996</v>
      </c>
      <c r="AO21" s="5">
        <v>3.2673999999999999</v>
      </c>
      <c r="AP21" s="30">
        <v>0</v>
      </c>
      <c r="AQ21">
        <v>0</v>
      </c>
      <c r="AR21" s="30">
        <v>8166168</v>
      </c>
      <c r="AS21" s="5">
        <v>3.1335999999999999</v>
      </c>
      <c r="AT21" s="30">
        <v>34729680</v>
      </c>
      <c r="AU21" s="5">
        <v>2.0720999999999998</v>
      </c>
      <c r="AV21" s="30">
        <v>84258584</v>
      </c>
      <c r="AW21" s="5">
        <v>5.1201999999999996</v>
      </c>
      <c r="AX21" s="30">
        <v>0</v>
      </c>
      <c r="AY21">
        <v>0</v>
      </c>
      <c r="AZ21" s="30">
        <v>0</v>
      </c>
      <c r="BA21">
        <v>0</v>
      </c>
      <c r="BB21" s="30">
        <v>30351002.5</v>
      </c>
      <c r="BC21" s="5">
        <v>5.0396999999999998</v>
      </c>
      <c r="BD21" s="30">
        <v>0</v>
      </c>
      <c r="BE21">
        <v>0</v>
      </c>
      <c r="BF21" s="30">
        <v>0</v>
      </c>
      <c r="BG21">
        <v>0</v>
      </c>
      <c r="BH21" s="30">
        <v>0</v>
      </c>
      <c r="BI21">
        <v>0</v>
      </c>
      <c r="BJ21" s="30">
        <v>0</v>
      </c>
      <c r="BK21">
        <v>0</v>
      </c>
      <c r="BL21" s="30">
        <v>14705360</v>
      </c>
      <c r="BM21" s="5">
        <v>3.5731000000000002</v>
      </c>
      <c r="BN21" s="30">
        <v>0</v>
      </c>
      <c r="BO21">
        <v>0</v>
      </c>
      <c r="BP21" s="30">
        <v>406744</v>
      </c>
      <c r="BQ21" s="5">
        <v>5.9623999999999997</v>
      </c>
      <c r="BR21" s="30">
        <v>813488</v>
      </c>
      <c r="BS21" s="5">
        <v>5.7690999999999999</v>
      </c>
      <c r="BT21" s="30">
        <v>2243349.6</v>
      </c>
      <c r="BU21" s="5">
        <v>4.3197000000000001</v>
      </c>
      <c r="BV21" s="30">
        <v>0</v>
      </c>
      <c r="BW21">
        <v>0</v>
      </c>
      <c r="BX21" s="30">
        <v>2174516</v>
      </c>
      <c r="BY21" s="5">
        <v>4.2735000000000003</v>
      </c>
      <c r="BZ21" s="30">
        <v>0</v>
      </c>
      <c r="CA21">
        <v>0</v>
      </c>
      <c r="CB21" s="30">
        <v>319497412</v>
      </c>
      <c r="CC21" s="5">
        <v>3.0112999999999999</v>
      </c>
      <c r="CD21" s="30">
        <v>0</v>
      </c>
      <c r="CE21">
        <v>0</v>
      </c>
      <c r="CF21" s="30">
        <v>0</v>
      </c>
      <c r="CG21">
        <v>0</v>
      </c>
      <c r="CH21" s="30">
        <v>2802150</v>
      </c>
      <c r="CI21" s="5">
        <v>3.2321</v>
      </c>
      <c r="CJ21" s="30">
        <v>14767936</v>
      </c>
      <c r="CK21" s="5">
        <v>2.0387</v>
      </c>
      <c r="CL21" s="30">
        <v>1580044</v>
      </c>
      <c r="CM21" s="5">
        <v>3.5838999999999999</v>
      </c>
      <c r="CN21" s="30">
        <v>0</v>
      </c>
      <c r="CO21">
        <v>0</v>
      </c>
      <c r="CP21" s="30">
        <v>782200</v>
      </c>
      <c r="CQ21" s="5">
        <v>0.35099999999999998</v>
      </c>
      <c r="CR21" s="30">
        <v>27041627</v>
      </c>
      <c r="CS21" s="5">
        <v>4.7728999999999999</v>
      </c>
      <c r="CT21" s="30">
        <v>0</v>
      </c>
      <c r="CU21">
        <v>0</v>
      </c>
      <c r="CV21" s="30">
        <v>0</v>
      </c>
      <c r="CW21">
        <v>0</v>
      </c>
      <c r="CX21" s="30">
        <v>0</v>
      </c>
      <c r="CY21">
        <v>0</v>
      </c>
      <c r="CZ21" s="30">
        <v>0</v>
      </c>
      <c r="DA21">
        <v>0</v>
      </c>
      <c r="DB21" s="30">
        <v>1242262</v>
      </c>
      <c r="DC21" s="5">
        <v>1.6247</v>
      </c>
      <c r="DD21" s="30">
        <v>0</v>
      </c>
      <c r="DE21">
        <v>0</v>
      </c>
      <c r="DF21" s="30">
        <v>0</v>
      </c>
      <c r="DG21">
        <v>0</v>
      </c>
      <c r="DH21" s="30">
        <v>0</v>
      </c>
      <c r="DI21">
        <v>0</v>
      </c>
      <c r="DJ21" s="30">
        <v>0</v>
      </c>
      <c r="DK21">
        <v>0</v>
      </c>
      <c r="DL21" s="30">
        <v>0</v>
      </c>
      <c r="DM21">
        <v>0</v>
      </c>
      <c r="DN21" s="30">
        <v>45167500</v>
      </c>
      <c r="DO21" s="5">
        <v>6.6159999999999997</v>
      </c>
      <c r="DP21" s="30">
        <v>0</v>
      </c>
      <c r="DQ21">
        <v>0</v>
      </c>
      <c r="DR21" s="30">
        <v>9448037.3599999994</v>
      </c>
      <c r="DS21" s="5">
        <v>4.5144000000000002</v>
      </c>
      <c r="DT21" s="30">
        <v>22614900</v>
      </c>
      <c r="DU21" s="5">
        <v>2.4996999999999998</v>
      </c>
      <c r="DV21" s="30">
        <v>0</v>
      </c>
      <c r="DW21">
        <v>0</v>
      </c>
      <c r="DX21" s="30">
        <v>13322543.5</v>
      </c>
      <c r="DY21" s="5">
        <v>3.9464000000000001</v>
      </c>
      <c r="DZ21" s="30">
        <v>0</v>
      </c>
      <c r="EA21">
        <v>0</v>
      </c>
      <c r="EB21" s="30">
        <v>0</v>
      </c>
      <c r="EC21">
        <v>0</v>
      </c>
      <c r="ED21" s="30">
        <v>2322195.36</v>
      </c>
      <c r="EE21" s="5">
        <v>5.2563000000000004</v>
      </c>
      <c r="EF21" s="30">
        <v>7817619.6799999997</v>
      </c>
      <c r="EG21" s="5">
        <v>5.7122000000000002</v>
      </c>
      <c r="EH21" s="30">
        <v>0</v>
      </c>
      <c r="EI21">
        <v>0</v>
      </c>
      <c r="EJ21" s="30">
        <v>0</v>
      </c>
      <c r="EK21">
        <v>0</v>
      </c>
      <c r="EL21" s="30">
        <v>0</v>
      </c>
      <c r="EM21">
        <v>0</v>
      </c>
      <c r="EN21" s="30">
        <v>0</v>
      </c>
      <c r="EO21">
        <v>0</v>
      </c>
      <c r="EP21" s="30">
        <v>0</v>
      </c>
      <c r="EQ21">
        <v>0</v>
      </c>
      <c r="ER21" s="30">
        <v>0</v>
      </c>
      <c r="ES21">
        <v>0</v>
      </c>
      <c r="ET21" s="30">
        <v>0</v>
      </c>
      <c r="EU21">
        <v>0</v>
      </c>
      <c r="EV21" s="30">
        <v>64950133.439999998</v>
      </c>
      <c r="EW21" s="5">
        <v>3.1587999999999998</v>
      </c>
      <c r="EX21" s="30">
        <v>0</v>
      </c>
      <c r="EY21">
        <v>0</v>
      </c>
      <c r="EZ21" s="30">
        <v>0</v>
      </c>
      <c r="FA21">
        <v>0</v>
      </c>
      <c r="FB21" s="30">
        <v>0</v>
      </c>
      <c r="FC21">
        <v>0</v>
      </c>
      <c r="FD21" s="30">
        <v>6449926.5999999996</v>
      </c>
      <c r="FE21" s="5">
        <v>3.4470000000000001</v>
      </c>
      <c r="FF21" s="30">
        <v>0</v>
      </c>
      <c r="FG21">
        <v>0</v>
      </c>
      <c r="FH21" s="30">
        <v>0</v>
      </c>
      <c r="FI21">
        <v>0</v>
      </c>
      <c r="FJ21" s="30">
        <v>0</v>
      </c>
      <c r="FK21">
        <v>0</v>
      </c>
    </row>
    <row r="22" spans="1:167">
      <c r="A22" t="s">
        <v>175</v>
      </c>
      <c r="B22" s="30">
        <v>1142580739.8599999</v>
      </c>
      <c r="C22" s="5">
        <v>3.0678000000000001</v>
      </c>
      <c r="D22" s="30">
        <v>0</v>
      </c>
      <c r="E22">
        <v>0</v>
      </c>
      <c r="F22" s="30">
        <v>6552000</v>
      </c>
      <c r="G22" s="5">
        <v>2.7431999999999999</v>
      </c>
      <c r="H22" s="30">
        <v>0</v>
      </c>
      <c r="I22">
        <v>0</v>
      </c>
      <c r="J22" s="30">
        <v>13756600</v>
      </c>
      <c r="K22" s="5">
        <v>5.4705000000000004</v>
      </c>
      <c r="L22" s="30">
        <v>11505520</v>
      </c>
      <c r="M22" s="5">
        <v>2.3969999999999998</v>
      </c>
      <c r="N22" s="30">
        <v>0</v>
      </c>
      <c r="O22">
        <v>0</v>
      </c>
      <c r="P22" s="30">
        <v>0</v>
      </c>
      <c r="Q22">
        <v>0</v>
      </c>
      <c r="R22" s="30">
        <v>0</v>
      </c>
      <c r="S22">
        <v>0</v>
      </c>
      <c r="T22" s="30">
        <v>4499600</v>
      </c>
      <c r="U22" s="5">
        <v>4.3490000000000002</v>
      </c>
      <c r="V22" s="30">
        <v>0</v>
      </c>
      <c r="W22">
        <v>0</v>
      </c>
      <c r="X22" s="30">
        <v>0</v>
      </c>
      <c r="Y22">
        <v>0</v>
      </c>
      <c r="Z22" s="30">
        <v>0</v>
      </c>
      <c r="AA22">
        <v>0</v>
      </c>
      <c r="AB22" s="30">
        <v>0</v>
      </c>
      <c r="AC22">
        <v>0</v>
      </c>
      <c r="AD22" s="30">
        <v>213800632</v>
      </c>
      <c r="AE22" s="5">
        <v>6.2191000000000001</v>
      </c>
      <c r="AF22" s="30">
        <v>0</v>
      </c>
      <c r="AG22">
        <v>0</v>
      </c>
      <c r="AH22" s="30">
        <v>0</v>
      </c>
      <c r="AI22">
        <v>0</v>
      </c>
      <c r="AJ22" s="30">
        <v>0</v>
      </c>
      <c r="AK22">
        <v>0</v>
      </c>
      <c r="AL22" s="30">
        <v>0</v>
      </c>
      <c r="AM22">
        <v>0</v>
      </c>
      <c r="AN22" s="30">
        <v>0</v>
      </c>
      <c r="AO22">
        <v>0</v>
      </c>
      <c r="AP22" s="30">
        <v>1871760</v>
      </c>
      <c r="AQ22" s="5">
        <v>4.0221999999999998</v>
      </c>
      <c r="AR22" s="30">
        <v>4158000</v>
      </c>
      <c r="AS22" s="5">
        <v>1.5954999999999999</v>
      </c>
      <c r="AT22" s="30">
        <v>110843040</v>
      </c>
      <c r="AU22" s="5">
        <v>6.6132999999999997</v>
      </c>
      <c r="AV22" s="30">
        <v>84546000</v>
      </c>
      <c r="AW22" s="5">
        <v>5.1375999999999999</v>
      </c>
      <c r="AX22" s="30">
        <v>0</v>
      </c>
      <c r="AY22">
        <v>0</v>
      </c>
      <c r="AZ22" s="30">
        <v>0</v>
      </c>
      <c r="BA22">
        <v>0</v>
      </c>
      <c r="BB22" s="30">
        <v>43490970.149999999</v>
      </c>
      <c r="BC22" s="5">
        <v>7.2215999999999996</v>
      </c>
      <c r="BD22" s="30">
        <v>0</v>
      </c>
      <c r="BE22">
        <v>0</v>
      </c>
      <c r="BF22" s="30">
        <v>0</v>
      </c>
      <c r="BG22">
        <v>0</v>
      </c>
      <c r="BH22" s="30">
        <v>0</v>
      </c>
      <c r="BI22">
        <v>0</v>
      </c>
      <c r="BJ22" s="30">
        <v>0</v>
      </c>
      <c r="BK22">
        <v>0</v>
      </c>
      <c r="BL22" s="30">
        <v>34473982</v>
      </c>
      <c r="BM22" s="5">
        <v>8.3764000000000003</v>
      </c>
      <c r="BN22" s="30">
        <v>0</v>
      </c>
      <c r="BO22">
        <v>0</v>
      </c>
      <c r="BP22" s="30">
        <v>567000</v>
      </c>
      <c r="BQ22" s="5">
        <v>8.3116000000000003</v>
      </c>
      <c r="BR22" s="30">
        <v>1184400</v>
      </c>
      <c r="BS22" s="5">
        <v>8.3995999999999995</v>
      </c>
      <c r="BT22" s="30">
        <v>651495</v>
      </c>
      <c r="BU22" s="5">
        <v>1.2544999999999999</v>
      </c>
      <c r="BV22" s="30">
        <v>0</v>
      </c>
      <c r="BW22">
        <v>0</v>
      </c>
      <c r="BX22" s="30">
        <v>4789400</v>
      </c>
      <c r="BY22" s="5">
        <v>9.4123999999999999</v>
      </c>
      <c r="BZ22" s="30">
        <v>0</v>
      </c>
      <c r="CA22">
        <v>0</v>
      </c>
      <c r="CB22" s="30">
        <v>328838580</v>
      </c>
      <c r="CC22" s="5">
        <v>3.0992999999999999</v>
      </c>
      <c r="CD22" s="30">
        <v>0</v>
      </c>
      <c r="CE22">
        <v>0</v>
      </c>
      <c r="CF22" s="30">
        <v>2520000</v>
      </c>
      <c r="CG22" s="5">
        <v>3.8934000000000002</v>
      </c>
      <c r="CH22" s="30">
        <v>4497840</v>
      </c>
      <c r="CI22" s="5">
        <v>5.1879999999999997</v>
      </c>
      <c r="CJ22" s="30">
        <v>25871175</v>
      </c>
      <c r="CK22" s="5">
        <v>3.5714999999999999</v>
      </c>
      <c r="CL22" s="30">
        <v>1947065</v>
      </c>
      <c r="CM22" s="5">
        <v>4.4164000000000003</v>
      </c>
      <c r="CN22" s="30">
        <v>0</v>
      </c>
      <c r="CO22">
        <v>0</v>
      </c>
      <c r="CP22" s="30">
        <v>1008000</v>
      </c>
      <c r="CQ22" s="5">
        <v>0.45229999999999998</v>
      </c>
      <c r="CR22" s="30">
        <v>41550255</v>
      </c>
      <c r="CS22" s="5">
        <v>7.3337000000000003</v>
      </c>
      <c r="CT22" s="30">
        <v>0</v>
      </c>
      <c r="CU22">
        <v>0</v>
      </c>
      <c r="CV22" s="30">
        <v>0</v>
      </c>
      <c r="CW22">
        <v>0</v>
      </c>
      <c r="CX22" s="30">
        <v>0</v>
      </c>
      <c r="CY22">
        <v>0</v>
      </c>
      <c r="CZ22" s="30">
        <v>0</v>
      </c>
      <c r="DA22">
        <v>0</v>
      </c>
      <c r="DB22" s="30">
        <v>4574338.42</v>
      </c>
      <c r="DC22" s="5">
        <v>5.9827000000000004</v>
      </c>
      <c r="DD22" s="30">
        <v>0</v>
      </c>
      <c r="DE22">
        <v>0</v>
      </c>
      <c r="DF22" s="30">
        <v>0</v>
      </c>
      <c r="DG22">
        <v>0</v>
      </c>
      <c r="DH22" s="30">
        <v>0</v>
      </c>
      <c r="DI22">
        <v>0</v>
      </c>
      <c r="DJ22" s="30">
        <v>0</v>
      </c>
      <c r="DK22">
        <v>0</v>
      </c>
      <c r="DL22" s="30">
        <v>0</v>
      </c>
      <c r="DM22">
        <v>0</v>
      </c>
      <c r="DN22" s="30">
        <v>0</v>
      </c>
      <c r="DO22">
        <v>0</v>
      </c>
      <c r="DP22" s="30">
        <v>0</v>
      </c>
      <c r="DQ22">
        <v>0</v>
      </c>
      <c r="DR22" s="30">
        <v>6811895</v>
      </c>
      <c r="DS22" s="5">
        <v>3.2547999999999999</v>
      </c>
      <c r="DT22" s="30">
        <v>66396227.439999998</v>
      </c>
      <c r="DU22" s="5">
        <v>7.3390000000000004</v>
      </c>
      <c r="DV22" s="30">
        <v>0</v>
      </c>
      <c r="DW22">
        <v>0</v>
      </c>
      <c r="DX22" s="30">
        <v>15365000</v>
      </c>
      <c r="DY22" s="5">
        <v>4.5514000000000001</v>
      </c>
      <c r="DZ22" s="30">
        <v>0</v>
      </c>
      <c r="EA22">
        <v>0</v>
      </c>
      <c r="EB22" s="30">
        <v>0</v>
      </c>
      <c r="EC22">
        <v>0</v>
      </c>
      <c r="ED22" s="30">
        <v>518787.5</v>
      </c>
      <c r="EE22" s="5">
        <v>1.1742999999999999</v>
      </c>
      <c r="EF22" s="30">
        <v>6973974</v>
      </c>
      <c r="EG22" s="5">
        <v>5.0957999999999997</v>
      </c>
      <c r="EH22" s="30">
        <v>0</v>
      </c>
      <c r="EI22">
        <v>0</v>
      </c>
      <c r="EJ22" s="30">
        <v>0</v>
      </c>
      <c r="EK22">
        <v>0</v>
      </c>
      <c r="EL22" s="30">
        <v>0</v>
      </c>
      <c r="EM22">
        <v>0</v>
      </c>
      <c r="EN22" s="30">
        <v>0</v>
      </c>
      <c r="EO22">
        <v>0</v>
      </c>
      <c r="EP22" s="30">
        <v>0</v>
      </c>
      <c r="EQ22">
        <v>0</v>
      </c>
      <c r="ER22" s="30">
        <v>0</v>
      </c>
      <c r="ES22">
        <v>0</v>
      </c>
      <c r="ET22" s="30">
        <v>0</v>
      </c>
      <c r="EU22">
        <v>0</v>
      </c>
      <c r="EV22" s="30">
        <v>86073536.75</v>
      </c>
      <c r="EW22" s="5">
        <v>4.1860999999999997</v>
      </c>
      <c r="EX22" s="30">
        <v>0</v>
      </c>
      <c r="EY22">
        <v>0</v>
      </c>
      <c r="EZ22" s="30">
        <v>0</v>
      </c>
      <c r="FA22">
        <v>0</v>
      </c>
      <c r="FB22" s="30">
        <v>0</v>
      </c>
      <c r="FC22">
        <v>0</v>
      </c>
      <c r="FD22" s="30">
        <v>12943666.6</v>
      </c>
      <c r="FE22" s="5">
        <v>6.9175000000000004</v>
      </c>
      <c r="FF22" s="30">
        <v>0</v>
      </c>
      <c r="FG22">
        <v>0</v>
      </c>
      <c r="FH22" s="30">
        <v>0</v>
      </c>
      <c r="FI22">
        <v>0</v>
      </c>
      <c r="FJ22" s="30">
        <v>0</v>
      </c>
      <c r="FK22">
        <v>0</v>
      </c>
    </row>
    <row r="23" spans="1:167">
      <c r="A23" t="s">
        <v>73</v>
      </c>
      <c r="B23" s="30">
        <v>165813075.03999999</v>
      </c>
      <c r="C23" s="5">
        <v>0.44519999999999998</v>
      </c>
      <c r="D23" s="30">
        <v>20906208.739999998</v>
      </c>
      <c r="E23" s="5">
        <v>4.8830999999999998</v>
      </c>
      <c r="F23" s="30">
        <v>0</v>
      </c>
      <c r="G23">
        <v>0</v>
      </c>
      <c r="H23" s="30">
        <v>0</v>
      </c>
      <c r="I23">
        <v>0</v>
      </c>
      <c r="J23" s="30">
        <v>5540211.9000000004</v>
      </c>
      <c r="K23" s="5">
        <v>2.2031999999999998</v>
      </c>
      <c r="L23" s="30">
        <v>0</v>
      </c>
      <c r="M23">
        <v>0</v>
      </c>
      <c r="N23" s="30">
        <v>0</v>
      </c>
      <c r="O23">
        <v>0</v>
      </c>
      <c r="P23" s="30">
        <v>0</v>
      </c>
      <c r="Q23">
        <v>0</v>
      </c>
      <c r="R23" s="30">
        <v>0</v>
      </c>
      <c r="S23">
        <v>0</v>
      </c>
      <c r="T23" s="30">
        <v>0</v>
      </c>
      <c r="U23">
        <v>0</v>
      </c>
      <c r="V23" s="30">
        <v>0</v>
      </c>
      <c r="W23">
        <v>0</v>
      </c>
      <c r="X23" s="30">
        <v>0</v>
      </c>
      <c r="Y23">
        <v>0</v>
      </c>
      <c r="Z23" s="30">
        <v>0</v>
      </c>
      <c r="AA23">
        <v>0</v>
      </c>
      <c r="AB23" s="30">
        <v>0</v>
      </c>
      <c r="AC23">
        <v>0</v>
      </c>
      <c r="AD23" s="30">
        <v>60652676.759999998</v>
      </c>
      <c r="AE23" s="5">
        <v>1.7643</v>
      </c>
      <c r="AF23" s="30">
        <v>0</v>
      </c>
      <c r="AG23">
        <v>0</v>
      </c>
      <c r="AH23" s="30">
        <v>0</v>
      </c>
      <c r="AI23">
        <v>0</v>
      </c>
      <c r="AJ23" s="30">
        <v>0</v>
      </c>
      <c r="AK23">
        <v>0</v>
      </c>
      <c r="AL23" s="30">
        <v>0</v>
      </c>
      <c r="AM23">
        <v>0</v>
      </c>
      <c r="AN23" s="30">
        <v>3825841.2</v>
      </c>
      <c r="AO23" s="5">
        <v>2.9190999999999998</v>
      </c>
      <c r="AP23" s="30">
        <v>340000</v>
      </c>
      <c r="AQ23" s="5">
        <v>0.73060000000000003</v>
      </c>
      <c r="AR23" s="30">
        <v>3628700</v>
      </c>
      <c r="AS23" s="5">
        <v>1.3924000000000001</v>
      </c>
      <c r="AT23" s="30">
        <v>0</v>
      </c>
      <c r="AU23">
        <v>0</v>
      </c>
      <c r="AV23" s="30">
        <v>0</v>
      </c>
      <c r="AW23">
        <v>0</v>
      </c>
      <c r="AX23" s="30">
        <v>0</v>
      </c>
      <c r="AY23">
        <v>0</v>
      </c>
      <c r="AZ23" s="30">
        <v>0</v>
      </c>
      <c r="BA23">
        <v>0</v>
      </c>
      <c r="BB23" s="30">
        <v>7575724.7999999998</v>
      </c>
      <c r="BC23" s="5">
        <v>1.2579</v>
      </c>
      <c r="BD23" s="30">
        <v>0</v>
      </c>
      <c r="BE23">
        <v>0</v>
      </c>
      <c r="BF23" s="30">
        <v>0</v>
      </c>
      <c r="BG23">
        <v>0</v>
      </c>
      <c r="BH23" s="30">
        <v>0</v>
      </c>
      <c r="BI23">
        <v>0</v>
      </c>
      <c r="BJ23" s="30">
        <v>0</v>
      </c>
      <c r="BK23">
        <v>0</v>
      </c>
      <c r="BL23" s="30">
        <v>1392101.1</v>
      </c>
      <c r="BM23" s="5">
        <v>0.3382</v>
      </c>
      <c r="BN23" s="30">
        <v>23883332</v>
      </c>
      <c r="BO23" s="5">
        <v>6.7582000000000004</v>
      </c>
      <c r="BP23" s="30">
        <v>60000</v>
      </c>
      <c r="BQ23" s="5">
        <v>0.87949999999999995</v>
      </c>
      <c r="BR23" s="30">
        <v>0</v>
      </c>
      <c r="BS23">
        <v>0</v>
      </c>
      <c r="BT23" s="30">
        <v>0</v>
      </c>
      <c r="BU23">
        <v>0</v>
      </c>
      <c r="BV23" s="30">
        <v>0</v>
      </c>
      <c r="BW23">
        <v>0</v>
      </c>
      <c r="BX23" s="30">
        <v>886464</v>
      </c>
      <c r="BY23" s="5">
        <v>1.7421</v>
      </c>
      <c r="BZ23" s="30">
        <v>0</v>
      </c>
      <c r="CA23">
        <v>0</v>
      </c>
      <c r="CB23" s="30">
        <v>0</v>
      </c>
      <c r="CC23">
        <v>0</v>
      </c>
      <c r="CD23" s="30">
        <v>0</v>
      </c>
      <c r="CE23">
        <v>0</v>
      </c>
      <c r="CF23" s="30">
        <v>0</v>
      </c>
      <c r="CG23">
        <v>0</v>
      </c>
      <c r="CH23" s="30">
        <v>0</v>
      </c>
      <c r="CI23">
        <v>0</v>
      </c>
      <c r="CJ23" s="30">
        <v>0</v>
      </c>
      <c r="CK23">
        <v>0</v>
      </c>
      <c r="CL23" s="30">
        <v>263595.40999999997</v>
      </c>
      <c r="CM23" s="5">
        <v>0.59789999999999999</v>
      </c>
      <c r="CN23" s="30">
        <v>0</v>
      </c>
      <c r="CO23">
        <v>0</v>
      </c>
      <c r="CP23" s="30">
        <v>0</v>
      </c>
      <c r="CQ23">
        <v>0</v>
      </c>
      <c r="CR23" s="30">
        <v>11719907</v>
      </c>
      <c r="CS23" s="5">
        <v>2.0686</v>
      </c>
      <c r="CT23" s="30">
        <v>0</v>
      </c>
      <c r="CU23">
        <v>0</v>
      </c>
      <c r="CV23" s="30">
        <v>0</v>
      </c>
      <c r="CW23">
        <v>0</v>
      </c>
      <c r="CX23" s="30">
        <v>0</v>
      </c>
      <c r="CY23">
        <v>0</v>
      </c>
      <c r="CZ23" s="30">
        <v>0</v>
      </c>
      <c r="DA23">
        <v>0</v>
      </c>
      <c r="DB23" s="30">
        <v>664996.67000000004</v>
      </c>
      <c r="DC23" s="5">
        <v>0.86970000000000003</v>
      </c>
      <c r="DD23" s="30">
        <v>0</v>
      </c>
      <c r="DE23">
        <v>0</v>
      </c>
      <c r="DF23" s="30">
        <v>0</v>
      </c>
      <c r="DG23">
        <v>0</v>
      </c>
      <c r="DH23" s="30">
        <v>0</v>
      </c>
      <c r="DI23">
        <v>0</v>
      </c>
      <c r="DJ23" s="30">
        <v>0</v>
      </c>
      <c r="DK23">
        <v>0</v>
      </c>
      <c r="DL23" s="30">
        <v>0</v>
      </c>
      <c r="DM23">
        <v>0</v>
      </c>
      <c r="DN23" s="30">
        <v>17031758</v>
      </c>
      <c r="DO23" s="5">
        <v>2.4948000000000001</v>
      </c>
      <c r="DP23" s="30">
        <v>0</v>
      </c>
      <c r="DQ23">
        <v>0</v>
      </c>
      <c r="DR23" s="30">
        <v>0</v>
      </c>
      <c r="DS23">
        <v>0</v>
      </c>
      <c r="DT23" s="30">
        <v>2327286</v>
      </c>
      <c r="DU23" s="5">
        <v>0.25719999999999998</v>
      </c>
      <c r="DV23" s="30">
        <v>0</v>
      </c>
      <c r="DW23">
        <v>0</v>
      </c>
      <c r="DX23" s="30">
        <v>0</v>
      </c>
      <c r="DY23">
        <v>0</v>
      </c>
      <c r="DZ23" s="30">
        <v>0</v>
      </c>
      <c r="EA23">
        <v>0</v>
      </c>
      <c r="EB23" s="30">
        <v>0</v>
      </c>
      <c r="EC23">
        <v>0</v>
      </c>
      <c r="ED23" s="30">
        <v>1468170.49</v>
      </c>
      <c r="EE23" s="5">
        <v>3.3231999999999999</v>
      </c>
      <c r="EF23" s="30">
        <v>2274163.2000000002</v>
      </c>
      <c r="EG23" s="5">
        <v>1.6617</v>
      </c>
      <c r="EH23" s="30">
        <v>0</v>
      </c>
      <c r="EI23">
        <v>0</v>
      </c>
      <c r="EJ23" s="30">
        <v>0</v>
      </c>
      <c r="EK23">
        <v>0</v>
      </c>
      <c r="EL23" s="30">
        <v>0</v>
      </c>
      <c r="EM23">
        <v>0</v>
      </c>
      <c r="EN23" s="30">
        <v>0</v>
      </c>
      <c r="EO23">
        <v>0</v>
      </c>
      <c r="EP23" s="30">
        <v>0</v>
      </c>
      <c r="EQ23">
        <v>0</v>
      </c>
      <c r="ER23" s="30">
        <v>0</v>
      </c>
      <c r="ES23">
        <v>0</v>
      </c>
      <c r="ET23" s="30">
        <v>0</v>
      </c>
      <c r="EU23">
        <v>0</v>
      </c>
      <c r="EV23" s="30">
        <v>0</v>
      </c>
      <c r="EW23">
        <v>0</v>
      </c>
      <c r="EX23" s="30">
        <v>0</v>
      </c>
      <c r="EY23">
        <v>0</v>
      </c>
      <c r="EZ23" s="30">
        <v>0</v>
      </c>
      <c r="FA23">
        <v>0</v>
      </c>
      <c r="FB23" s="30">
        <v>0</v>
      </c>
      <c r="FC23">
        <v>0</v>
      </c>
      <c r="FD23" s="30">
        <v>1371937.77</v>
      </c>
      <c r="FE23" s="5">
        <v>0.73319999999999996</v>
      </c>
      <c r="FF23" s="30">
        <v>0</v>
      </c>
      <c r="FG23">
        <v>0</v>
      </c>
      <c r="FH23" s="30">
        <v>0</v>
      </c>
      <c r="FI23">
        <v>0</v>
      </c>
      <c r="FJ23" s="30">
        <v>0</v>
      </c>
      <c r="FK23">
        <v>0</v>
      </c>
    </row>
    <row r="24" spans="1:167">
      <c r="A24" t="s">
        <v>176</v>
      </c>
      <c r="B24" s="30">
        <v>15886500</v>
      </c>
      <c r="C24" s="5">
        <v>4.2700000000000002E-2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0</v>
      </c>
      <c r="O24">
        <v>0</v>
      </c>
      <c r="P24" s="30">
        <v>0</v>
      </c>
      <c r="Q24">
        <v>0</v>
      </c>
      <c r="R24" s="30">
        <v>0</v>
      </c>
      <c r="S24">
        <v>0</v>
      </c>
      <c r="T24" s="30">
        <v>0</v>
      </c>
      <c r="U24">
        <v>0</v>
      </c>
      <c r="V24" s="30">
        <v>0</v>
      </c>
      <c r="W24">
        <v>0</v>
      </c>
      <c r="X24" s="30">
        <v>0</v>
      </c>
      <c r="Y24">
        <v>0</v>
      </c>
      <c r="Z24" s="30">
        <v>0</v>
      </c>
      <c r="AA24">
        <v>0</v>
      </c>
      <c r="AB24" s="30">
        <v>0</v>
      </c>
      <c r="AC24">
        <v>0</v>
      </c>
      <c r="AD24" s="30">
        <v>0</v>
      </c>
      <c r="AE24">
        <v>0</v>
      </c>
      <c r="AF24" s="30">
        <v>0</v>
      </c>
      <c r="AG24">
        <v>0</v>
      </c>
      <c r="AH24" s="30">
        <v>0</v>
      </c>
      <c r="AI24">
        <v>0</v>
      </c>
      <c r="AJ24" s="30">
        <v>0</v>
      </c>
      <c r="AK24">
        <v>0</v>
      </c>
      <c r="AL24" s="30">
        <v>0</v>
      </c>
      <c r="AM24">
        <v>0</v>
      </c>
      <c r="AN24" s="30">
        <v>0</v>
      </c>
      <c r="AO24">
        <v>0</v>
      </c>
      <c r="AP24" s="30">
        <v>0</v>
      </c>
      <c r="AQ24">
        <v>0</v>
      </c>
      <c r="AR24" s="30">
        <v>0</v>
      </c>
      <c r="AS24">
        <v>0</v>
      </c>
      <c r="AT24" s="30">
        <v>0</v>
      </c>
      <c r="AU24">
        <v>0</v>
      </c>
      <c r="AV24" s="30">
        <v>0</v>
      </c>
      <c r="AW24">
        <v>0</v>
      </c>
      <c r="AX24" s="30">
        <v>0</v>
      </c>
      <c r="AY24">
        <v>0</v>
      </c>
      <c r="AZ24" s="30">
        <v>0</v>
      </c>
      <c r="BA24">
        <v>0</v>
      </c>
      <c r="BB24" s="30">
        <v>0</v>
      </c>
      <c r="BC24">
        <v>0</v>
      </c>
      <c r="BD24" s="30">
        <v>0</v>
      </c>
      <c r="BE24">
        <v>0</v>
      </c>
      <c r="BF24" s="30">
        <v>0</v>
      </c>
      <c r="BG24">
        <v>0</v>
      </c>
      <c r="BH24" s="30">
        <v>0</v>
      </c>
      <c r="BI24">
        <v>0</v>
      </c>
      <c r="BJ24" s="30">
        <v>0</v>
      </c>
      <c r="BK24">
        <v>0</v>
      </c>
      <c r="BL24" s="30">
        <v>0</v>
      </c>
      <c r="BM24">
        <v>0</v>
      </c>
      <c r="BN24" s="30">
        <v>15886500</v>
      </c>
      <c r="BO24" s="5">
        <v>4.4954000000000001</v>
      </c>
      <c r="BP24" s="30">
        <v>0</v>
      </c>
      <c r="BQ24">
        <v>0</v>
      </c>
      <c r="BR24" s="30">
        <v>0</v>
      </c>
      <c r="BS24">
        <v>0</v>
      </c>
      <c r="BT24" s="30">
        <v>0</v>
      </c>
      <c r="BU24">
        <v>0</v>
      </c>
      <c r="BV24" s="30">
        <v>0</v>
      </c>
      <c r="BW24">
        <v>0</v>
      </c>
      <c r="BX24" s="30">
        <v>0</v>
      </c>
      <c r="BY24">
        <v>0</v>
      </c>
      <c r="BZ24" s="30">
        <v>0</v>
      </c>
      <c r="CA24">
        <v>0</v>
      </c>
      <c r="CB24" s="30">
        <v>0</v>
      </c>
      <c r="CC24">
        <v>0</v>
      </c>
      <c r="CD24" s="30">
        <v>0</v>
      </c>
      <c r="CE24">
        <v>0</v>
      </c>
      <c r="CF24" s="30">
        <v>0</v>
      </c>
      <c r="CG24">
        <v>0</v>
      </c>
      <c r="CH24" s="30">
        <v>0</v>
      </c>
      <c r="CI24">
        <v>0</v>
      </c>
      <c r="CJ24" s="30">
        <v>0</v>
      </c>
      <c r="CK24">
        <v>0</v>
      </c>
      <c r="CL24" s="30">
        <v>0</v>
      </c>
      <c r="CM24">
        <v>0</v>
      </c>
      <c r="CN24" s="30">
        <v>0</v>
      </c>
      <c r="CO24">
        <v>0</v>
      </c>
      <c r="CP24" s="30">
        <v>0</v>
      </c>
      <c r="CQ24">
        <v>0</v>
      </c>
      <c r="CR24" s="30">
        <v>0</v>
      </c>
      <c r="CS24">
        <v>0</v>
      </c>
      <c r="CT24" s="30">
        <v>0</v>
      </c>
      <c r="CU24">
        <v>0</v>
      </c>
      <c r="CV24" s="30">
        <v>0</v>
      </c>
      <c r="CW24">
        <v>0</v>
      </c>
      <c r="CX24" s="30">
        <v>0</v>
      </c>
      <c r="CY24">
        <v>0</v>
      </c>
      <c r="CZ24" s="30">
        <v>0</v>
      </c>
      <c r="DA24">
        <v>0</v>
      </c>
      <c r="DB24" s="30">
        <v>0</v>
      </c>
      <c r="DC24">
        <v>0</v>
      </c>
      <c r="DD24" s="30">
        <v>0</v>
      </c>
      <c r="DE24">
        <v>0</v>
      </c>
      <c r="DF24" s="30">
        <v>0</v>
      </c>
      <c r="DG24">
        <v>0</v>
      </c>
      <c r="DH24" s="30">
        <v>0</v>
      </c>
      <c r="DI24">
        <v>0</v>
      </c>
      <c r="DJ24" s="30">
        <v>0</v>
      </c>
      <c r="DK24">
        <v>0</v>
      </c>
      <c r="DL24" s="30">
        <v>0</v>
      </c>
      <c r="DM24">
        <v>0</v>
      </c>
      <c r="DN24" s="30">
        <v>0</v>
      </c>
      <c r="DO24">
        <v>0</v>
      </c>
      <c r="DP24" s="30">
        <v>0</v>
      </c>
      <c r="DQ24">
        <v>0</v>
      </c>
      <c r="DR24" s="30">
        <v>0</v>
      </c>
      <c r="DS24">
        <v>0</v>
      </c>
      <c r="DT24" s="30">
        <v>0</v>
      </c>
      <c r="DU24">
        <v>0</v>
      </c>
      <c r="DV24" s="30">
        <v>0</v>
      </c>
      <c r="DW24">
        <v>0</v>
      </c>
      <c r="DX24" s="30">
        <v>0</v>
      </c>
      <c r="DY24">
        <v>0</v>
      </c>
      <c r="DZ24" s="30">
        <v>0</v>
      </c>
      <c r="EA24">
        <v>0</v>
      </c>
      <c r="EB24" s="30">
        <v>0</v>
      </c>
      <c r="EC24">
        <v>0</v>
      </c>
      <c r="ED24" s="30">
        <v>0</v>
      </c>
      <c r="EE24">
        <v>0</v>
      </c>
      <c r="EF24" s="30">
        <v>0</v>
      </c>
      <c r="EG24">
        <v>0</v>
      </c>
      <c r="EH24" s="30">
        <v>0</v>
      </c>
      <c r="EI24">
        <v>0</v>
      </c>
      <c r="EJ24" s="30">
        <v>0</v>
      </c>
      <c r="EK24">
        <v>0</v>
      </c>
      <c r="EL24" s="30">
        <v>0</v>
      </c>
      <c r="EM24">
        <v>0</v>
      </c>
      <c r="EN24" s="30">
        <v>0</v>
      </c>
      <c r="EO24">
        <v>0</v>
      </c>
      <c r="EP24" s="30">
        <v>0</v>
      </c>
      <c r="EQ24">
        <v>0</v>
      </c>
      <c r="ER24" s="30">
        <v>0</v>
      </c>
      <c r="ES24">
        <v>0</v>
      </c>
      <c r="ET24" s="30">
        <v>0</v>
      </c>
      <c r="EU24">
        <v>0</v>
      </c>
      <c r="EV24" s="30">
        <v>0</v>
      </c>
      <c r="EW24">
        <v>0</v>
      </c>
      <c r="EX24" s="30">
        <v>0</v>
      </c>
      <c r="EY24">
        <v>0</v>
      </c>
      <c r="EZ24" s="30">
        <v>0</v>
      </c>
      <c r="FA24">
        <v>0</v>
      </c>
      <c r="FB24" s="30">
        <v>0</v>
      </c>
      <c r="FC24">
        <v>0</v>
      </c>
      <c r="FD24" s="30">
        <v>0</v>
      </c>
      <c r="FE24">
        <v>0</v>
      </c>
      <c r="FF24" s="30">
        <v>0</v>
      </c>
      <c r="FG24">
        <v>0</v>
      </c>
      <c r="FH24" s="30">
        <v>0</v>
      </c>
      <c r="FI24">
        <v>0</v>
      </c>
      <c r="FJ24" s="30">
        <v>0</v>
      </c>
      <c r="FK24">
        <v>0</v>
      </c>
    </row>
    <row r="25" spans="1:167">
      <c r="A25" t="s">
        <v>174</v>
      </c>
      <c r="B25" s="30">
        <v>0</v>
      </c>
      <c r="C25">
        <v>0</v>
      </c>
      <c r="D25" s="30">
        <v>0</v>
      </c>
      <c r="E25">
        <v>0</v>
      </c>
      <c r="F25" s="30">
        <v>0</v>
      </c>
      <c r="G25">
        <v>0</v>
      </c>
      <c r="H25" s="30">
        <v>0</v>
      </c>
      <c r="I25">
        <v>0</v>
      </c>
      <c r="J25" s="30">
        <v>0</v>
      </c>
      <c r="K25">
        <v>0</v>
      </c>
      <c r="L25" s="30">
        <v>0</v>
      </c>
      <c r="M25">
        <v>0</v>
      </c>
      <c r="N25" s="30">
        <v>0</v>
      </c>
      <c r="O25">
        <v>0</v>
      </c>
      <c r="P25" s="30">
        <v>0</v>
      </c>
      <c r="Q25">
        <v>0</v>
      </c>
      <c r="R25" s="30">
        <v>0</v>
      </c>
      <c r="S25">
        <v>0</v>
      </c>
      <c r="T25" s="30">
        <v>0</v>
      </c>
      <c r="U25">
        <v>0</v>
      </c>
      <c r="V25" s="30">
        <v>0</v>
      </c>
      <c r="W25">
        <v>0</v>
      </c>
      <c r="X25" s="30">
        <v>0</v>
      </c>
      <c r="Y25">
        <v>0</v>
      </c>
      <c r="Z25" s="30">
        <v>0</v>
      </c>
      <c r="AA25">
        <v>0</v>
      </c>
      <c r="AB25" s="30">
        <v>0</v>
      </c>
      <c r="AC25">
        <v>0</v>
      </c>
      <c r="AD25" s="30">
        <v>0</v>
      </c>
      <c r="AE25">
        <v>0</v>
      </c>
      <c r="AF25" s="30">
        <v>0</v>
      </c>
      <c r="AG25">
        <v>0</v>
      </c>
      <c r="AH25" s="30">
        <v>0</v>
      </c>
      <c r="AI25">
        <v>0</v>
      </c>
      <c r="AJ25" s="30">
        <v>0</v>
      </c>
      <c r="AK25">
        <v>0</v>
      </c>
      <c r="AL25" s="30">
        <v>0</v>
      </c>
      <c r="AM25">
        <v>0</v>
      </c>
      <c r="AN25" s="30">
        <v>0</v>
      </c>
      <c r="AO25">
        <v>0</v>
      </c>
      <c r="AP25" s="30">
        <v>0</v>
      </c>
      <c r="AQ25">
        <v>0</v>
      </c>
      <c r="AR25" s="30">
        <v>0</v>
      </c>
      <c r="AS25">
        <v>0</v>
      </c>
      <c r="AT25" s="30">
        <v>0</v>
      </c>
      <c r="AU25">
        <v>0</v>
      </c>
      <c r="AV25" s="30">
        <v>0</v>
      </c>
      <c r="AW25">
        <v>0</v>
      </c>
      <c r="AX25" s="30">
        <v>0</v>
      </c>
      <c r="AY25">
        <v>0</v>
      </c>
      <c r="AZ25" s="30">
        <v>0</v>
      </c>
      <c r="BA25">
        <v>0</v>
      </c>
      <c r="BB25" s="30">
        <v>0</v>
      </c>
      <c r="BC25">
        <v>0</v>
      </c>
      <c r="BD25" s="30">
        <v>0</v>
      </c>
      <c r="BE25">
        <v>0</v>
      </c>
      <c r="BF25" s="30">
        <v>0</v>
      </c>
      <c r="BG25">
        <v>0</v>
      </c>
      <c r="BH25" s="30">
        <v>0</v>
      </c>
      <c r="BI25">
        <v>0</v>
      </c>
      <c r="BJ25" s="30">
        <v>0</v>
      </c>
      <c r="BK25">
        <v>0</v>
      </c>
      <c r="BL25" s="30">
        <v>0</v>
      </c>
      <c r="BM25">
        <v>0</v>
      </c>
      <c r="BN25" s="30">
        <v>0</v>
      </c>
      <c r="BO25">
        <v>0</v>
      </c>
      <c r="BP25" s="30">
        <v>0</v>
      </c>
      <c r="BQ25">
        <v>0</v>
      </c>
      <c r="BR25" s="30">
        <v>0</v>
      </c>
      <c r="BS25">
        <v>0</v>
      </c>
      <c r="BT25" s="30">
        <v>0</v>
      </c>
      <c r="BU25">
        <v>0</v>
      </c>
      <c r="BV25" s="30">
        <v>0</v>
      </c>
      <c r="BW25">
        <v>0</v>
      </c>
      <c r="BX25" s="30">
        <v>0</v>
      </c>
      <c r="BY25">
        <v>0</v>
      </c>
      <c r="BZ25" s="30">
        <v>0</v>
      </c>
      <c r="CA25">
        <v>0</v>
      </c>
      <c r="CB25" s="30">
        <v>0</v>
      </c>
      <c r="CC25">
        <v>0</v>
      </c>
      <c r="CD25" s="30">
        <v>0</v>
      </c>
      <c r="CE25">
        <v>0</v>
      </c>
      <c r="CF25" s="30">
        <v>0</v>
      </c>
      <c r="CG25">
        <v>0</v>
      </c>
      <c r="CH25" s="30">
        <v>0</v>
      </c>
      <c r="CI25">
        <v>0</v>
      </c>
      <c r="CJ25" s="30">
        <v>0</v>
      </c>
      <c r="CK25">
        <v>0</v>
      </c>
      <c r="CL25" s="30">
        <v>0</v>
      </c>
      <c r="CM25">
        <v>0</v>
      </c>
      <c r="CN25" s="30">
        <v>0</v>
      </c>
      <c r="CO25">
        <v>0</v>
      </c>
      <c r="CP25" s="30">
        <v>0</v>
      </c>
      <c r="CQ25">
        <v>0</v>
      </c>
      <c r="CR25" s="30">
        <v>0</v>
      </c>
      <c r="CS25">
        <v>0</v>
      </c>
      <c r="CT25" s="30">
        <v>0</v>
      </c>
      <c r="CU25">
        <v>0</v>
      </c>
      <c r="CV25" s="30">
        <v>0</v>
      </c>
      <c r="CW25">
        <v>0</v>
      </c>
      <c r="CX25" s="30">
        <v>0</v>
      </c>
      <c r="CY25">
        <v>0</v>
      </c>
      <c r="CZ25" s="30">
        <v>0</v>
      </c>
      <c r="DA25">
        <v>0</v>
      </c>
      <c r="DB25" s="30">
        <v>0</v>
      </c>
      <c r="DC25">
        <v>0</v>
      </c>
      <c r="DD25" s="30">
        <v>0</v>
      </c>
      <c r="DE25">
        <v>0</v>
      </c>
      <c r="DF25" s="30">
        <v>0</v>
      </c>
      <c r="DG25">
        <v>0</v>
      </c>
      <c r="DH25" s="30">
        <v>0</v>
      </c>
      <c r="DI25">
        <v>0</v>
      </c>
      <c r="DJ25" s="30">
        <v>0</v>
      </c>
      <c r="DK25">
        <v>0</v>
      </c>
      <c r="DL25" s="30">
        <v>0</v>
      </c>
      <c r="DM25">
        <v>0</v>
      </c>
      <c r="DN25" s="30">
        <v>0</v>
      </c>
      <c r="DO25">
        <v>0</v>
      </c>
      <c r="DP25" s="30">
        <v>0</v>
      </c>
      <c r="DQ25">
        <v>0</v>
      </c>
      <c r="DR25" s="30">
        <v>0</v>
      </c>
      <c r="DS25">
        <v>0</v>
      </c>
      <c r="DT25" s="30">
        <v>0</v>
      </c>
      <c r="DU25">
        <v>0</v>
      </c>
      <c r="DV25" s="30">
        <v>0</v>
      </c>
      <c r="DW25">
        <v>0</v>
      </c>
      <c r="DX25" s="30">
        <v>0</v>
      </c>
      <c r="DY25">
        <v>0</v>
      </c>
      <c r="DZ25" s="30">
        <v>0</v>
      </c>
      <c r="EA25">
        <v>0</v>
      </c>
      <c r="EB25" s="30">
        <v>0</v>
      </c>
      <c r="EC25">
        <v>0</v>
      </c>
      <c r="ED25" s="30">
        <v>0</v>
      </c>
      <c r="EE25">
        <v>0</v>
      </c>
      <c r="EF25" s="30">
        <v>0</v>
      </c>
      <c r="EG25">
        <v>0</v>
      </c>
      <c r="EH25" s="30">
        <v>0</v>
      </c>
      <c r="EI25">
        <v>0</v>
      </c>
      <c r="EJ25" s="30">
        <v>0</v>
      </c>
      <c r="EK25">
        <v>0</v>
      </c>
      <c r="EL25" s="30">
        <v>0</v>
      </c>
      <c r="EM25">
        <v>0</v>
      </c>
      <c r="EN25" s="30">
        <v>0</v>
      </c>
      <c r="EO25">
        <v>0</v>
      </c>
      <c r="EP25" s="30">
        <v>0</v>
      </c>
      <c r="EQ25">
        <v>0</v>
      </c>
      <c r="ER25" s="30">
        <v>0</v>
      </c>
      <c r="ES25">
        <v>0</v>
      </c>
      <c r="ET25" s="30">
        <v>0</v>
      </c>
      <c r="EU25">
        <v>0</v>
      </c>
      <c r="EV25" s="30">
        <v>0</v>
      </c>
      <c r="EW25">
        <v>0</v>
      </c>
      <c r="EX25" s="30">
        <v>0</v>
      </c>
      <c r="EY25">
        <v>0</v>
      </c>
      <c r="EZ25" s="30">
        <v>0</v>
      </c>
      <c r="FA25">
        <v>0</v>
      </c>
      <c r="FB25" s="30">
        <v>0</v>
      </c>
      <c r="FC25">
        <v>0</v>
      </c>
      <c r="FD25" s="30">
        <v>0</v>
      </c>
      <c r="FE25">
        <v>0</v>
      </c>
      <c r="FF25" s="30">
        <v>0</v>
      </c>
      <c r="FG25">
        <v>0</v>
      </c>
      <c r="FH25" s="30">
        <v>0</v>
      </c>
      <c r="FI25">
        <v>0</v>
      </c>
      <c r="FJ25" s="30">
        <v>0</v>
      </c>
      <c r="FK25">
        <v>0</v>
      </c>
    </row>
    <row r="26" spans="1:167" ht="13.5" thickBot="1">
      <c r="A26" t="s">
        <v>177</v>
      </c>
      <c r="B26" s="30">
        <v>0</v>
      </c>
      <c r="C26">
        <v>0</v>
      </c>
      <c r="D26" s="30">
        <v>0</v>
      </c>
      <c r="E26">
        <v>0</v>
      </c>
      <c r="F26" s="30">
        <v>0</v>
      </c>
      <c r="G26">
        <v>0</v>
      </c>
      <c r="H26" s="30">
        <v>0</v>
      </c>
      <c r="I26">
        <v>0</v>
      </c>
      <c r="J26" s="30">
        <v>0</v>
      </c>
      <c r="K26">
        <v>0</v>
      </c>
      <c r="L26" s="30">
        <v>0</v>
      </c>
      <c r="M26">
        <v>0</v>
      </c>
      <c r="N26" s="30">
        <v>0</v>
      </c>
      <c r="O26">
        <v>0</v>
      </c>
      <c r="P26" s="30">
        <v>0</v>
      </c>
      <c r="Q26">
        <v>0</v>
      </c>
      <c r="R26" s="30">
        <v>0</v>
      </c>
      <c r="S26">
        <v>0</v>
      </c>
      <c r="T26" s="30">
        <v>0</v>
      </c>
      <c r="U26">
        <v>0</v>
      </c>
      <c r="V26" s="30">
        <v>0</v>
      </c>
      <c r="W26">
        <v>0</v>
      </c>
      <c r="X26" s="30">
        <v>0</v>
      </c>
      <c r="Y26">
        <v>0</v>
      </c>
      <c r="Z26" s="30">
        <v>0</v>
      </c>
      <c r="AA26">
        <v>0</v>
      </c>
      <c r="AB26" s="30">
        <v>0</v>
      </c>
      <c r="AC26">
        <v>0</v>
      </c>
      <c r="AD26" s="30">
        <v>0</v>
      </c>
      <c r="AE26">
        <v>0</v>
      </c>
      <c r="AF26" s="30">
        <v>0</v>
      </c>
      <c r="AG26">
        <v>0</v>
      </c>
      <c r="AH26" s="30">
        <v>0</v>
      </c>
      <c r="AI26">
        <v>0</v>
      </c>
      <c r="AJ26" s="30">
        <v>0</v>
      </c>
      <c r="AK26">
        <v>0</v>
      </c>
      <c r="AL26" s="30">
        <v>0</v>
      </c>
      <c r="AM26">
        <v>0</v>
      </c>
      <c r="AN26" s="30">
        <v>0</v>
      </c>
      <c r="AO26">
        <v>0</v>
      </c>
      <c r="AP26" s="30">
        <v>0</v>
      </c>
      <c r="AQ26">
        <v>0</v>
      </c>
      <c r="AR26" s="30">
        <v>0</v>
      </c>
      <c r="AS26">
        <v>0</v>
      </c>
      <c r="AT26" s="30">
        <v>0</v>
      </c>
      <c r="AU26">
        <v>0</v>
      </c>
      <c r="AV26" s="30">
        <v>0</v>
      </c>
      <c r="AW26">
        <v>0</v>
      </c>
      <c r="AX26" s="30">
        <v>0</v>
      </c>
      <c r="AY26">
        <v>0</v>
      </c>
      <c r="AZ26" s="30">
        <v>0</v>
      </c>
      <c r="BA26">
        <v>0</v>
      </c>
      <c r="BB26" s="30">
        <v>0</v>
      </c>
      <c r="BC26">
        <v>0</v>
      </c>
      <c r="BD26" s="30">
        <v>0</v>
      </c>
      <c r="BE26">
        <v>0</v>
      </c>
      <c r="BF26" s="30">
        <v>0</v>
      </c>
      <c r="BG26">
        <v>0</v>
      </c>
      <c r="BH26" s="30">
        <v>0</v>
      </c>
      <c r="BI26">
        <v>0</v>
      </c>
      <c r="BJ26" s="30">
        <v>0</v>
      </c>
      <c r="BK26">
        <v>0</v>
      </c>
      <c r="BL26" s="30">
        <v>0</v>
      </c>
      <c r="BM26">
        <v>0</v>
      </c>
      <c r="BN26" s="30">
        <v>0</v>
      </c>
      <c r="BO26">
        <v>0</v>
      </c>
      <c r="BP26" s="30">
        <v>0</v>
      </c>
      <c r="BQ26">
        <v>0</v>
      </c>
      <c r="BR26" s="30">
        <v>0</v>
      </c>
      <c r="BS26">
        <v>0</v>
      </c>
      <c r="BT26" s="30">
        <v>0</v>
      </c>
      <c r="BU26">
        <v>0</v>
      </c>
      <c r="BV26" s="30">
        <v>0</v>
      </c>
      <c r="BW26">
        <v>0</v>
      </c>
      <c r="BX26" s="30">
        <v>0</v>
      </c>
      <c r="BY26">
        <v>0</v>
      </c>
      <c r="BZ26" s="30">
        <v>0</v>
      </c>
      <c r="CA26">
        <v>0</v>
      </c>
      <c r="CB26" s="30">
        <v>0</v>
      </c>
      <c r="CC26">
        <v>0</v>
      </c>
      <c r="CD26" s="30">
        <v>0</v>
      </c>
      <c r="CE26">
        <v>0</v>
      </c>
      <c r="CF26" s="30">
        <v>0</v>
      </c>
      <c r="CG26">
        <v>0</v>
      </c>
      <c r="CH26" s="30">
        <v>0</v>
      </c>
      <c r="CI26">
        <v>0</v>
      </c>
      <c r="CJ26" s="30">
        <v>0</v>
      </c>
      <c r="CK26">
        <v>0</v>
      </c>
      <c r="CL26" s="30">
        <v>0</v>
      </c>
      <c r="CM26">
        <v>0</v>
      </c>
      <c r="CN26" s="30">
        <v>0</v>
      </c>
      <c r="CO26">
        <v>0</v>
      </c>
      <c r="CP26" s="30">
        <v>0</v>
      </c>
      <c r="CQ26">
        <v>0</v>
      </c>
      <c r="CR26" s="30">
        <v>0</v>
      </c>
      <c r="CS26">
        <v>0</v>
      </c>
      <c r="CT26" s="30">
        <v>0</v>
      </c>
      <c r="CU26">
        <v>0</v>
      </c>
      <c r="CV26" s="30">
        <v>0</v>
      </c>
      <c r="CW26">
        <v>0</v>
      </c>
      <c r="CX26" s="30">
        <v>0</v>
      </c>
      <c r="CY26">
        <v>0</v>
      </c>
      <c r="CZ26" s="30">
        <v>0</v>
      </c>
      <c r="DA26">
        <v>0</v>
      </c>
      <c r="DB26" s="30">
        <v>0</v>
      </c>
      <c r="DC26">
        <v>0</v>
      </c>
      <c r="DD26" s="30">
        <v>0</v>
      </c>
      <c r="DE26">
        <v>0</v>
      </c>
      <c r="DF26" s="30">
        <v>0</v>
      </c>
      <c r="DG26">
        <v>0</v>
      </c>
      <c r="DH26" s="30">
        <v>0</v>
      </c>
      <c r="DI26">
        <v>0</v>
      </c>
      <c r="DJ26" s="30">
        <v>0</v>
      </c>
      <c r="DK26">
        <v>0</v>
      </c>
      <c r="DL26" s="30">
        <v>0</v>
      </c>
      <c r="DM26">
        <v>0</v>
      </c>
      <c r="DN26" s="30">
        <v>0</v>
      </c>
      <c r="DO26">
        <v>0</v>
      </c>
      <c r="DP26" s="30">
        <v>0</v>
      </c>
      <c r="DQ26">
        <v>0</v>
      </c>
      <c r="DR26" s="30">
        <v>0</v>
      </c>
      <c r="DS26">
        <v>0</v>
      </c>
      <c r="DT26" s="30">
        <v>0</v>
      </c>
      <c r="DU26">
        <v>0</v>
      </c>
      <c r="DV26" s="30">
        <v>0</v>
      </c>
      <c r="DW26">
        <v>0</v>
      </c>
      <c r="DX26" s="30">
        <v>0</v>
      </c>
      <c r="DY26">
        <v>0</v>
      </c>
      <c r="DZ26" s="30">
        <v>0</v>
      </c>
      <c r="EA26">
        <v>0</v>
      </c>
      <c r="EB26" s="30">
        <v>0</v>
      </c>
      <c r="EC26">
        <v>0</v>
      </c>
      <c r="ED26" s="30">
        <v>0</v>
      </c>
      <c r="EE26">
        <v>0</v>
      </c>
      <c r="EF26" s="30">
        <v>0</v>
      </c>
      <c r="EG26">
        <v>0</v>
      </c>
      <c r="EH26" s="30">
        <v>0</v>
      </c>
      <c r="EI26">
        <v>0</v>
      </c>
      <c r="EJ26" s="30">
        <v>0</v>
      </c>
      <c r="EK26">
        <v>0</v>
      </c>
      <c r="EL26" s="30">
        <v>0</v>
      </c>
      <c r="EM26">
        <v>0</v>
      </c>
      <c r="EN26" s="30">
        <v>0</v>
      </c>
      <c r="EO26">
        <v>0</v>
      </c>
      <c r="EP26" s="30">
        <v>0</v>
      </c>
      <c r="EQ26">
        <v>0</v>
      </c>
      <c r="ER26" s="30">
        <v>0</v>
      </c>
      <c r="ES26">
        <v>0</v>
      </c>
      <c r="ET26" s="30">
        <v>0</v>
      </c>
      <c r="EU26">
        <v>0</v>
      </c>
      <c r="EV26" s="30">
        <v>0</v>
      </c>
      <c r="EW26">
        <v>0</v>
      </c>
      <c r="EX26" s="30">
        <v>0</v>
      </c>
      <c r="EY26">
        <v>0</v>
      </c>
      <c r="EZ26" s="30">
        <v>0</v>
      </c>
      <c r="FA26">
        <v>0</v>
      </c>
      <c r="FB26" s="30">
        <v>0</v>
      </c>
      <c r="FC26">
        <v>0</v>
      </c>
      <c r="FD26" s="30">
        <v>0</v>
      </c>
      <c r="FE26">
        <v>0</v>
      </c>
      <c r="FF26" s="30">
        <v>0</v>
      </c>
      <c r="FG26">
        <v>0</v>
      </c>
      <c r="FH26" s="30">
        <v>0</v>
      </c>
      <c r="FI26">
        <v>0</v>
      </c>
      <c r="FJ26" s="30">
        <v>0</v>
      </c>
      <c r="FK26">
        <v>0</v>
      </c>
    </row>
    <row r="27" spans="1:167" ht="14.25" thickTop="1" thickBot="1">
      <c r="A27" s="184" t="s">
        <v>194</v>
      </c>
      <c r="B27" s="185">
        <v>16501567516.209999</v>
      </c>
      <c r="C27" s="186">
        <v>44.3065</v>
      </c>
      <c r="D27" s="185">
        <v>366541443.93000001</v>
      </c>
      <c r="E27" s="186">
        <v>85.613</v>
      </c>
      <c r="F27" s="185">
        <v>195210059.24000001</v>
      </c>
      <c r="G27" s="186">
        <v>81.731700000000004</v>
      </c>
      <c r="H27" s="185">
        <v>0</v>
      </c>
      <c r="I27" s="184">
        <v>0</v>
      </c>
      <c r="J27" s="185">
        <v>200078716.09</v>
      </c>
      <c r="K27" s="186">
        <v>79.564599999999999</v>
      </c>
      <c r="L27" s="185">
        <v>280163201.89999998</v>
      </c>
      <c r="M27" s="186">
        <v>58.366799999999998</v>
      </c>
      <c r="N27" s="185">
        <v>0</v>
      </c>
      <c r="O27" s="184">
        <v>0</v>
      </c>
      <c r="P27" s="185">
        <v>0</v>
      </c>
      <c r="Q27" s="184">
        <v>0</v>
      </c>
      <c r="R27" s="185">
        <v>3316106.25</v>
      </c>
      <c r="S27" s="186">
        <v>46.587400000000002</v>
      </c>
      <c r="T27" s="185">
        <v>71564837.650000006</v>
      </c>
      <c r="U27" s="186">
        <v>69.170199999999994</v>
      </c>
      <c r="V27" s="185">
        <v>0</v>
      </c>
      <c r="W27" s="184">
        <v>0</v>
      </c>
      <c r="X27" s="185">
        <v>0</v>
      </c>
      <c r="Y27" s="184">
        <v>0</v>
      </c>
      <c r="Z27" s="185">
        <v>0</v>
      </c>
      <c r="AA27" s="184">
        <v>0</v>
      </c>
      <c r="AB27" s="185">
        <v>0</v>
      </c>
      <c r="AC27" s="184">
        <v>0</v>
      </c>
      <c r="AD27" s="185">
        <v>3156174554.5999999</v>
      </c>
      <c r="AE27" s="186">
        <v>91.808199999999999</v>
      </c>
      <c r="AF27" s="185">
        <v>0</v>
      </c>
      <c r="AG27" s="184">
        <v>0</v>
      </c>
      <c r="AH27" s="185">
        <v>0</v>
      </c>
      <c r="AI27" s="184">
        <v>0</v>
      </c>
      <c r="AJ27" s="185">
        <v>0</v>
      </c>
      <c r="AK27" s="184">
        <v>0</v>
      </c>
      <c r="AL27" s="185">
        <v>0</v>
      </c>
      <c r="AM27" s="184">
        <v>0</v>
      </c>
      <c r="AN27" s="185">
        <v>113205286.95999999</v>
      </c>
      <c r="AO27" s="186">
        <v>86.374200000000002</v>
      </c>
      <c r="AP27" s="185">
        <v>36152493.68</v>
      </c>
      <c r="AQ27" s="186">
        <v>77.688000000000002</v>
      </c>
      <c r="AR27" s="185">
        <v>174359789.06</v>
      </c>
      <c r="AS27" s="186">
        <v>66.906800000000004</v>
      </c>
      <c r="AT27" s="185">
        <v>937471176.54999995</v>
      </c>
      <c r="AU27" s="186">
        <v>55.933100000000003</v>
      </c>
      <c r="AV27" s="185">
        <v>946857796.53999996</v>
      </c>
      <c r="AW27" s="186">
        <v>57.538200000000003</v>
      </c>
      <c r="AX27" s="185">
        <v>0</v>
      </c>
      <c r="AY27" s="184">
        <v>0</v>
      </c>
      <c r="AZ27" s="185">
        <v>14428696.43</v>
      </c>
      <c r="BA27" s="186">
        <v>6.1143999999999998</v>
      </c>
      <c r="BB27" s="185">
        <v>353520271.94</v>
      </c>
      <c r="BC27" s="186">
        <v>58.7012</v>
      </c>
      <c r="BD27" s="185">
        <v>0</v>
      </c>
      <c r="BE27" s="184">
        <v>0</v>
      </c>
      <c r="BF27" s="185">
        <v>0</v>
      </c>
      <c r="BG27" s="184">
        <v>0</v>
      </c>
      <c r="BH27" s="185">
        <v>0</v>
      </c>
      <c r="BI27" s="184">
        <v>0</v>
      </c>
      <c r="BJ27" s="185">
        <v>0</v>
      </c>
      <c r="BK27" s="184">
        <v>0</v>
      </c>
      <c r="BL27" s="185">
        <v>394032667.42000002</v>
      </c>
      <c r="BM27" s="186">
        <v>95.740499999999997</v>
      </c>
      <c r="BN27" s="185">
        <v>295881376</v>
      </c>
      <c r="BO27" s="186">
        <v>83.725300000000004</v>
      </c>
      <c r="BP27" s="185">
        <v>5793574.5999999996</v>
      </c>
      <c r="BQ27" s="186">
        <v>84.927099999999996</v>
      </c>
      <c r="BR27" s="185">
        <v>9990017</v>
      </c>
      <c r="BS27" s="186">
        <v>70.847800000000007</v>
      </c>
      <c r="BT27" s="185">
        <v>41625173.549999997</v>
      </c>
      <c r="BU27" s="186">
        <v>80.151799999999994</v>
      </c>
      <c r="BV27" s="185">
        <v>0</v>
      </c>
      <c r="BW27" s="184">
        <v>0</v>
      </c>
      <c r="BX27" s="185">
        <v>43969118.149999999</v>
      </c>
      <c r="BY27" s="186">
        <v>86.410899999999998</v>
      </c>
      <c r="BZ27" s="185">
        <v>0</v>
      </c>
      <c r="CA27" s="184">
        <v>0</v>
      </c>
      <c r="CB27" s="185">
        <v>5041157191.1700001</v>
      </c>
      <c r="CC27" s="186">
        <v>47.513399999999997</v>
      </c>
      <c r="CD27" s="185">
        <v>0</v>
      </c>
      <c r="CE27" s="184">
        <v>0</v>
      </c>
      <c r="CF27" s="185">
        <v>60576210</v>
      </c>
      <c r="CG27" s="186">
        <v>93.590999999999994</v>
      </c>
      <c r="CH27" s="185">
        <v>67751294</v>
      </c>
      <c r="CI27" s="186">
        <v>78.147400000000005</v>
      </c>
      <c r="CJ27" s="185">
        <v>225904859</v>
      </c>
      <c r="CK27" s="186">
        <v>31.186299999999999</v>
      </c>
      <c r="CL27" s="185">
        <v>27538400.050000001</v>
      </c>
      <c r="CM27" s="186">
        <v>62.462899999999998</v>
      </c>
      <c r="CN27" s="185">
        <v>0</v>
      </c>
      <c r="CO27" s="184">
        <v>0</v>
      </c>
      <c r="CP27" s="185">
        <v>19949605</v>
      </c>
      <c r="CQ27" s="186">
        <v>8.9525000000000006</v>
      </c>
      <c r="CR27" s="185">
        <v>381697466</v>
      </c>
      <c r="CS27" s="186">
        <v>67.369900000000001</v>
      </c>
      <c r="CT27" s="185">
        <v>0</v>
      </c>
      <c r="CU27" s="184">
        <v>0</v>
      </c>
      <c r="CV27" s="185">
        <v>0</v>
      </c>
      <c r="CW27" s="184">
        <v>0</v>
      </c>
      <c r="CX27" s="185">
        <v>0</v>
      </c>
      <c r="CY27" s="184">
        <v>0</v>
      </c>
      <c r="CZ27" s="185">
        <v>0</v>
      </c>
      <c r="DA27" s="184">
        <v>0</v>
      </c>
      <c r="DB27" s="185">
        <v>44402032.850000001</v>
      </c>
      <c r="DC27" s="186">
        <v>58.072299999999998</v>
      </c>
      <c r="DD27" s="185">
        <v>0</v>
      </c>
      <c r="DE27" s="184">
        <v>0</v>
      </c>
      <c r="DF27" s="185">
        <v>0</v>
      </c>
      <c r="DG27" s="184">
        <v>0</v>
      </c>
      <c r="DH27" s="185">
        <v>0</v>
      </c>
      <c r="DI27" s="184">
        <v>0</v>
      </c>
      <c r="DJ27" s="185">
        <v>0</v>
      </c>
      <c r="DK27" s="184">
        <v>0</v>
      </c>
      <c r="DL27" s="185">
        <v>0</v>
      </c>
      <c r="DM27" s="184">
        <v>0</v>
      </c>
      <c r="DN27" s="185">
        <v>352822210.81999999</v>
      </c>
      <c r="DO27" s="186">
        <v>51.680300000000003</v>
      </c>
      <c r="DP27" s="185">
        <v>0</v>
      </c>
      <c r="DQ27" s="184">
        <v>0</v>
      </c>
      <c r="DR27" s="185">
        <v>167400795.06999999</v>
      </c>
      <c r="DS27" s="186">
        <v>79.986400000000003</v>
      </c>
      <c r="DT27" s="185">
        <v>660693349.01999998</v>
      </c>
      <c r="DU27" s="186">
        <v>73.028199999999998</v>
      </c>
      <c r="DV27" s="185">
        <v>58587637.539999999</v>
      </c>
      <c r="DW27" s="186">
        <v>50.176900000000003</v>
      </c>
      <c r="DX27" s="185">
        <v>227608741.31</v>
      </c>
      <c r="DY27" s="186">
        <v>67.422200000000004</v>
      </c>
      <c r="DZ27" s="185">
        <v>0</v>
      </c>
      <c r="EA27" s="184">
        <v>0</v>
      </c>
      <c r="EB27" s="185">
        <v>0</v>
      </c>
      <c r="EC27" s="184">
        <v>0</v>
      </c>
      <c r="ED27" s="185">
        <v>23324344.850000001</v>
      </c>
      <c r="EE27" s="186">
        <v>52.794600000000003</v>
      </c>
      <c r="EF27" s="185">
        <v>99791171.650000006</v>
      </c>
      <c r="EG27" s="186">
        <v>72.915800000000004</v>
      </c>
      <c r="EH27" s="185">
        <v>0</v>
      </c>
      <c r="EI27" s="184">
        <v>0</v>
      </c>
      <c r="EJ27" s="185">
        <v>0</v>
      </c>
      <c r="EK27" s="184">
        <v>0</v>
      </c>
      <c r="EL27" s="185">
        <v>0</v>
      </c>
      <c r="EM27" s="184">
        <v>0</v>
      </c>
      <c r="EN27" s="185">
        <v>0</v>
      </c>
      <c r="EO27" s="184">
        <v>0</v>
      </c>
      <c r="EP27" s="185">
        <v>0</v>
      </c>
      <c r="EQ27" s="184">
        <v>0</v>
      </c>
      <c r="ER27" s="185">
        <v>0</v>
      </c>
      <c r="ES27" s="184">
        <v>0</v>
      </c>
      <c r="ET27" s="185">
        <v>0</v>
      </c>
      <c r="EU27" s="184">
        <v>0</v>
      </c>
      <c r="EV27" s="185">
        <v>1110179119.27</v>
      </c>
      <c r="EW27" s="186">
        <v>53.993099999999998</v>
      </c>
      <c r="EX27" s="185">
        <v>0</v>
      </c>
      <c r="EY27" s="184">
        <v>0</v>
      </c>
      <c r="EZ27" s="185">
        <v>0</v>
      </c>
      <c r="FA27" s="184">
        <v>0</v>
      </c>
      <c r="FB27" s="185">
        <v>0</v>
      </c>
      <c r="FC27" s="184">
        <v>0</v>
      </c>
      <c r="FD27" s="185">
        <v>135822451.77000001</v>
      </c>
      <c r="FE27" s="186">
        <v>72.587800000000001</v>
      </c>
      <c r="FF27" s="185">
        <v>0</v>
      </c>
      <c r="FG27" s="184">
        <v>0</v>
      </c>
      <c r="FH27" s="185">
        <v>156024279.30000001</v>
      </c>
      <c r="FI27" s="186">
        <v>84.695800000000006</v>
      </c>
      <c r="FJ27" s="185">
        <v>0</v>
      </c>
      <c r="FK27" s="184">
        <v>0</v>
      </c>
    </row>
    <row r="28" spans="1:167" ht="14.25" thickTop="1" thickBot="1">
      <c r="A28" s="1" t="s">
        <v>179</v>
      </c>
      <c r="B28" s="30">
        <v>913071263.82000005</v>
      </c>
      <c r="C28" s="5">
        <v>2.4516</v>
      </c>
      <c r="D28" s="30">
        <v>6947392.8600000003</v>
      </c>
      <c r="E28" s="5">
        <v>1.6227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>
        <v>0</v>
      </c>
      <c r="N28" s="30">
        <v>0</v>
      </c>
      <c r="O28">
        <v>0</v>
      </c>
      <c r="P28" s="30">
        <v>0</v>
      </c>
      <c r="Q28">
        <v>0</v>
      </c>
      <c r="R28" s="30">
        <v>0</v>
      </c>
      <c r="S28">
        <v>0</v>
      </c>
      <c r="T28" s="30">
        <v>0</v>
      </c>
      <c r="U28">
        <v>0</v>
      </c>
      <c r="V28" s="30">
        <v>0</v>
      </c>
      <c r="W28">
        <v>0</v>
      </c>
      <c r="X28" s="30">
        <v>0</v>
      </c>
      <c r="Y28">
        <v>0</v>
      </c>
      <c r="Z28" s="30">
        <v>0</v>
      </c>
      <c r="AA28">
        <v>0</v>
      </c>
      <c r="AB28" s="30">
        <v>0</v>
      </c>
      <c r="AC28">
        <v>0</v>
      </c>
      <c r="AD28" s="30">
        <v>0</v>
      </c>
      <c r="AE28">
        <v>0</v>
      </c>
      <c r="AF28" s="30">
        <v>0</v>
      </c>
      <c r="AG28">
        <v>0</v>
      </c>
      <c r="AH28" s="30">
        <v>0</v>
      </c>
      <c r="AI28">
        <v>0</v>
      </c>
      <c r="AJ28" s="30">
        <v>0</v>
      </c>
      <c r="AK28">
        <v>0</v>
      </c>
      <c r="AL28" s="30">
        <v>0</v>
      </c>
      <c r="AM28">
        <v>0</v>
      </c>
      <c r="AN28" s="30">
        <v>0</v>
      </c>
      <c r="AO28">
        <v>0</v>
      </c>
      <c r="AP28" s="30">
        <v>1812672.84</v>
      </c>
      <c r="AQ28" s="5">
        <v>3.8952</v>
      </c>
      <c r="AR28" s="30">
        <v>0</v>
      </c>
      <c r="AS28">
        <v>0</v>
      </c>
      <c r="AT28" s="30">
        <v>131025490.38</v>
      </c>
      <c r="AU28" s="5">
        <v>7.8174999999999999</v>
      </c>
      <c r="AV28" s="30">
        <v>60250535</v>
      </c>
      <c r="AW28" s="5">
        <v>3.6613000000000002</v>
      </c>
      <c r="AX28" s="30">
        <v>0</v>
      </c>
      <c r="AY28">
        <v>0</v>
      </c>
      <c r="AZ28" s="30">
        <v>0</v>
      </c>
      <c r="BA28">
        <v>0</v>
      </c>
      <c r="BB28" s="30">
        <v>0</v>
      </c>
      <c r="BC28">
        <v>0</v>
      </c>
      <c r="BD28" s="30">
        <v>0</v>
      </c>
      <c r="BE28">
        <v>0</v>
      </c>
      <c r="BF28" s="30">
        <v>0</v>
      </c>
      <c r="BG28">
        <v>0</v>
      </c>
      <c r="BH28" s="30">
        <v>0</v>
      </c>
      <c r="BI28">
        <v>0</v>
      </c>
      <c r="BJ28" s="30">
        <v>0</v>
      </c>
      <c r="BK28">
        <v>0</v>
      </c>
      <c r="BL28" s="30">
        <v>0</v>
      </c>
      <c r="BM28">
        <v>0</v>
      </c>
      <c r="BN28" s="30">
        <v>0</v>
      </c>
      <c r="BO28">
        <v>0</v>
      </c>
      <c r="BP28" s="30">
        <v>0</v>
      </c>
      <c r="BQ28">
        <v>0</v>
      </c>
      <c r="BR28" s="30">
        <v>0</v>
      </c>
      <c r="BS28">
        <v>0</v>
      </c>
      <c r="BT28" s="30">
        <v>0</v>
      </c>
      <c r="BU28">
        <v>0</v>
      </c>
      <c r="BV28" s="30">
        <v>0</v>
      </c>
      <c r="BW28">
        <v>0</v>
      </c>
      <c r="BX28" s="30">
        <v>0</v>
      </c>
      <c r="BY28">
        <v>0</v>
      </c>
      <c r="BZ28" s="30">
        <v>0</v>
      </c>
      <c r="CA28">
        <v>0</v>
      </c>
      <c r="CB28" s="30">
        <v>595238721.36000001</v>
      </c>
      <c r="CC28" s="5">
        <v>5.6101999999999999</v>
      </c>
      <c r="CD28" s="30">
        <v>5582059.9699999997</v>
      </c>
      <c r="CE28" s="5">
        <v>5.6239999999999997</v>
      </c>
      <c r="CF28" s="30">
        <v>0</v>
      </c>
      <c r="CG28">
        <v>0</v>
      </c>
      <c r="CH28" s="30">
        <v>0</v>
      </c>
      <c r="CI28">
        <v>0</v>
      </c>
      <c r="CJ28" s="30">
        <v>0</v>
      </c>
      <c r="CK28">
        <v>0</v>
      </c>
      <c r="CL28" s="30">
        <v>0</v>
      </c>
      <c r="CM28">
        <v>0</v>
      </c>
      <c r="CN28" s="30">
        <v>0</v>
      </c>
      <c r="CO28">
        <v>0</v>
      </c>
      <c r="CP28" s="30">
        <v>0</v>
      </c>
      <c r="CQ28">
        <v>0</v>
      </c>
      <c r="CR28" s="30">
        <v>13809507</v>
      </c>
      <c r="CS28" s="5">
        <v>2.4373999999999998</v>
      </c>
      <c r="CT28" s="30">
        <v>0</v>
      </c>
      <c r="CU28">
        <v>0</v>
      </c>
      <c r="CV28" s="30">
        <v>0</v>
      </c>
      <c r="CW28">
        <v>0</v>
      </c>
      <c r="CX28" s="30">
        <v>0</v>
      </c>
      <c r="CY28">
        <v>0</v>
      </c>
      <c r="CZ28" s="30">
        <v>0</v>
      </c>
      <c r="DA28">
        <v>0</v>
      </c>
      <c r="DB28" s="30">
        <v>0</v>
      </c>
      <c r="DC28">
        <v>0</v>
      </c>
      <c r="DD28" s="30">
        <v>0</v>
      </c>
      <c r="DE28">
        <v>0</v>
      </c>
      <c r="DF28" s="30">
        <v>0</v>
      </c>
      <c r="DG28">
        <v>0</v>
      </c>
      <c r="DH28" s="30">
        <v>0</v>
      </c>
      <c r="DI28">
        <v>0</v>
      </c>
      <c r="DJ28" s="30">
        <v>0</v>
      </c>
      <c r="DK28">
        <v>0</v>
      </c>
      <c r="DL28" s="30">
        <v>0</v>
      </c>
      <c r="DM28">
        <v>0</v>
      </c>
      <c r="DN28" s="30">
        <v>96661089.810000002</v>
      </c>
      <c r="DO28" s="5">
        <v>14.1586</v>
      </c>
      <c r="DP28" s="30">
        <v>0</v>
      </c>
      <c r="DQ28">
        <v>0</v>
      </c>
      <c r="DR28" s="30">
        <v>0</v>
      </c>
      <c r="DS28">
        <v>0</v>
      </c>
      <c r="DT28" s="30">
        <v>0</v>
      </c>
      <c r="DU28">
        <v>0</v>
      </c>
      <c r="DV28" s="30">
        <v>1743794.6</v>
      </c>
      <c r="DW28" s="5">
        <v>1.4935</v>
      </c>
      <c r="DX28" s="30">
        <v>0</v>
      </c>
      <c r="DY28">
        <v>0</v>
      </c>
      <c r="DZ28" s="30">
        <v>0</v>
      </c>
      <c r="EA28">
        <v>0</v>
      </c>
      <c r="EB28" s="30">
        <v>0</v>
      </c>
      <c r="EC28">
        <v>0</v>
      </c>
      <c r="ED28" s="30">
        <v>0</v>
      </c>
      <c r="EE28">
        <v>0</v>
      </c>
      <c r="EF28" s="30">
        <v>0</v>
      </c>
      <c r="EG28">
        <v>0</v>
      </c>
      <c r="EH28" s="30">
        <v>0</v>
      </c>
      <c r="EI28">
        <v>0</v>
      </c>
      <c r="EJ28" s="30">
        <v>0</v>
      </c>
      <c r="EK28">
        <v>0</v>
      </c>
      <c r="EL28" s="30">
        <v>0</v>
      </c>
      <c r="EM28">
        <v>0</v>
      </c>
      <c r="EN28" s="30">
        <v>0</v>
      </c>
      <c r="EO28">
        <v>0</v>
      </c>
      <c r="EP28" s="30">
        <v>0</v>
      </c>
      <c r="EQ28">
        <v>0</v>
      </c>
      <c r="ER28" s="30">
        <v>0</v>
      </c>
      <c r="ES28">
        <v>0</v>
      </c>
      <c r="ET28" s="30">
        <v>0</v>
      </c>
      <c r="EU28">
        <v>0</v>
      </c>
      <c r="EV28" s="30">
        <v>0</v>
      </c>
      <c r="EW28">
        <v>0</v>
      </c>
      <c r="EX28" s="30">
        <v>0</v>
      </c>
      <c r="EY28">
        <v>0</v>
      </c>
      <c r="EZ28" s="30">
        <v>0</v>
      </c>
      <c r="FA28">
        <v>0</v>
      </c>
      <c r="FB28" s="30">
        <v>0</v>
      </c>
      <c r="FC28">
        <v>0</v>
      </c>
      <c r="FD28" s="30">
        <v>0</v>
      </c>
      <c r="FE28">
        <v>0</v>
      </c>
      <c r="FF28" s="30">
        <v>0</v>
      </c>
      <c r="FG28">
        <v>0</v>
      </c>
      <c r="FH28" s="30">
        <v>0</v>
      </c>
      <c r="FI28">
        <v>0</v>
      </c>
      <c r="FJ28" s="30">
        <v>0</v>
      </c>
      <c r="FK28">
        <v>0</v>
      </c>
    </row>
    <row r="29" spans="1:167" ht="14.25" thickTop="1" thickBot="1">
      <c r="A29" s="184" t="s">
        <v>195</v>
      </c>
      <c r="B29" s="185">
        <v>17414638780.029999</v>
      </c>
      <c r="C29" s="186">
        <v>46.758099999999999</v>
      </c>
      <c r="D29" s="185">
        <v>373488836.79000002</v>
      </c>
      <c r="E29" s="186">
        <v>87.235699999999994</v>
      </c>
      <c r="F29" s="185">
        <v>195210059.24000001</v>
      </c>
      <c r="G29" s="186">
        <v>81.731700000000004</v>
      </c>
      <c r="H29" s="185">
        <v>0</v>
      </c>
      <c r="I29" s="184">
        <v>0</v>
      </c>
      <c r="J29" s="185">
        <v>200078716.09</v>
      </c>
      <c r="K29" s="186">
        <v>79.564599999999999</v>
      </c>
      <c r="L29" s="185">
        <v>280163201.89999998</v>
      </c>
      <c r="M29" s="186">
        <v>58.366799999999998</v>
      </c>
      <c r="N29" s="185">
        <v>0</v>
      </c>
      <c r="O29" s="184">
        <v>0</v>
      </c>
      <c r="P29" s="185">
        <v>0</v>
      </c>
      <c r="Q29" s="184">
        <v>0</v>
      </c>
      <c r="R29" s="185">
        <v>3316106.25</v>
      </c>
      <c r="S29" s="186">
        <v>46.587400000000002</v>
      </c>
      <c r="T29" s="185">
        <v>71564837.650000006</v>
      </c>
      <c r="U29" s="186">
        <v>69.170199999999994</v>
      </c>
      <c r="V29" s="185">
        <v>0</v>
      </c>
      <c r="W29" s="184">
        <v>0</v>
      </c>
      <c r="X29" s="185">
        <v>0</v>
      </c>
      <c r="Y29" s="184">
        <v>0</v>
      </c>
      <c r="Z29" s="185">
        <v>0</v>
      </c>
      <c r="AA29" s="184">
        <v>0</v>
      </c>
      <c r="AB29" s="185">
        <v>0</v>
      </c>
      <c r="AC29" s="184">
        <v>0</v>
      </c>
      <c r="AD29" s="185">
        <v>3156174554.5999999</v>
      </c>
      <c r="AE29" s="186">
        <v>91.808199999999999</v>
      </c>
      <c r="AF29" s="185">
        <v>0</v>
      </c>
      <c r="AG29" s="184">
        <v>0</v>
      </c>
      <c r="AH29" s="185">
        <v>0</v>
      </c>
      <c r="AI29" s="184">
        <v>0</v>
      </c>
      <c r="AJ29" s="185">
        <v>0</v>
      </c>
      <c r="AK29" s="184">
        <v>0</v>
      </c>
      <c r="AL29" s="185">
        <v>0</v>
      </c>
      <c r="AM29" s="184">
        <v>0</v>
      </c>
      <c r="AN29" s="185">
        <v>113205286.95999999</v>
      </c>
      <c r="AO29" s="186">
        <v>86.374200000000002</v>
      </c>
      <c r="AP29" s="185">
        <v>37965166.520000003</v>
      </c>
      <c r="AQ29" s="186">
        <v>81.583299999999994</v>
      </c>
      <c r="AR29" s="185">
        <v>174359789.06</v>
      </c>
      <c r="AS29" s="186">
        <v>66.906800000000004</v>
      </c>
      <c r="AT29" s="185">
        <v>1068496666.9299999</v>
      </c>
      <c r="AU29" s="186">
        <v>63.750500000000002</v>
      </c>
      <c r="AV29" s="185">
        <v>1007108331.54</v>
      </c>
      <c r="AW29" s="186">
        <v>61.1995</v>
      </c>
      <c r="AX29" s="185">
        <v>0</v>
      </c>
      <c r="AY29" s="184">
        <v>0</v>
      </c>
      <c r="AZ29" s="185">
        <v>14428696.43</v>
      </c>
      <c r="BA29" s="186">
        <v>6.1143999999999998</v>
      </c>
      <c r="BB29" s="185">
        <v>353520271.94</v>
      </c>
      <c r="BC29" s="186">
        <v>58.7012</v>
      </c>
      <c r="BD29" s="185">
        <v>0</v>
      </c>
      <c r="BE29" s="184">
        <v>0</v>
      </c>
      <c r="BF29" s="185">
        <v>0</v>
      </c>
      <c r="BG29" s="184">
        <v>0</v>
      </c>
      <c r="BH29" s="185">
        <v>0</v>
      </c>
      <c r="BI29" s="184">
        <v>0</v>
      </c>
      <c r="BJ29" s="185">
        <v>0</v>
      </c>
      <c r="BK29" s="184">
        <v>0</v>
      </c>
      <c r="BL29" s="185">
        <v>394032667.42000002</v>
      </c>
      <c r="BM29" s="186">
        <v>95.740499999999997</v>
      </c>
      <c r="BN29" s="185">
        <v>295881376</v>
      </c>
      <c r="BO29" s="186">
        <v>83.725300000000004</v>
      </c>
      <c r="BP29" s="185">
        <v>5793574.5999999996</v>
      </c>
      <c r="BQ29" s="186">
        <v>84.927099999999996</v>
      </c>
      <c r="BR29" s="185">
        <v>9990017</v>
      </c>
      <c r="BS29" s="186">
        <v>70.847800000000007</v>
      </c>
      <c r="BT29" s="185">
        <v>41625173.549999997</v>
      </c>
      <c r="BU29" s="186">
        <v>80.151799999999994</v>
      </c>
      <c r="BV29" s="185">
        <v>0</v>
      </c>
      <c r="BW29" s="184">
        <v>0</v>
      </c>
      <c r="BX29" s="185">
        <v>43969118.149999999</v>
      </c>
      <c r="BY29" s="186">
        <v>86.410899999999998</v>
      </c>
      <c r="BZ29" s="185">
        <v>0</v>
      </c>
      <c r="CA29" s="184">
        <v>0</v>
      </c>
      <c r="CB29" s="185">
        <v>5636395912.5299997</v>
      </c>
      <c r="CC29" s="186">
        <v>53.123600000000003</v>
      </c>
      <c r="CD29" s="185">
        <v>5582059.9699999997</v>
      </c>
      <c r="CE29" s="186">
        <v>5.6239999999999997</v>
      </c>
      <c r="CF29" s="185">
        <v>60576210</v>
      </c>
      <c r="CG29" s="186">
        <v>93.590999999999994</v>
      </c>
      <c r="CH29" s="185">
        <v>67751294</v>
      </c>
      <c r="CI29" s="186">
        <v>78.147400000000005</v>
      </c>
      <c r="CJ29" s="185">
        <v>225904859</v>
      </c>
      <c r="CK29" s="186">
        <v>31.186299999999999</v>
      </c>
      <c r="CL29" s="185">
        <v>27538400.050000001</v>
      </c>
      <c r="CM29" s="186">
        <v>62.462899999999998</v>
      </c>
      <c r="CN29" s="185">
        <v>0</v>
      </c>
      <c r="CO29" s="184">
        <v>0</v>
      </c>
      <c r="CP29" s="185">
        <v>19949605</v>
      </c>
      <c r="CQ29" s="186">
        <v>8.9525000000000006</v>
      </c>
      <c r="CR29" s="185">
        <v>395506973</v>
      </c>
      <c r="CS29" s="186">
        <v>69.807299999999998</v>
      </c>
      <c r="CT29" s="185">
        <v>0</v>
      </c>
      <c r="CU29" s="184">
        <v>0</v>
      </c>
      <c r="CV29" s="185">
        <v>0</v>
      </c>
      <c r="CW29" s="184">
        <v>0</v>
      </c>
      <c r="CX29" s="185">
        <v>0</v>
      </c>
      <c r="CY29" s="184">
        <v>0</v>
      </c>
      <c r="CZ29" s="185">
        <v>0</v>
      </c>
      <c r="DA29" s="184">
        <v>0</v>
      </c>
      <c r="DB29" s="185">
        <v>44402032.850000001</v>
      </c>
      <c r="DC29" s="186">
        <v>58.072299999999998</v>
      </c>
      <c r="DD29" s="185">
        <v>0</v>
      </c>
      <c r="DE29" s="184">
        <v>0</v>
      </c>
      <c r="DF29" s="185">
        <v>0</v>
      </c>
      <c r="DG29" s="184">
        <v>0</v>
      </c>
      <c r="DH29" s="185">
        <v>0</v>
      </c>
      <c r="DI29" s="184">
        <v>0</v>
      </c>
      <c r="DJ29" s="185">
        <v>0</v>
      </c>
      <c r="DK29" s="184">
        <v>0</v>
      </c>
      <c r="DL29" s="185">
        <v>0</v>
      </c>
      <c r="DM29" s="184">
        <v>0</v>
      </c>
      <c r="DN29" s="185">
        <v>449483300.63</v>
      </c>
      <c r="DO29" s="186">
        <v>65.838999999999999</v>
      </c>
      <c r="DP29" s="185">
        <v>0</v>
      </c>
      <c r="DQ29" s="184">
        <v>0</v>
      </c>
      <c r="DR29" s="185">
        <v>167400795.06999999</v>
      </c>
      <c r="DS29" s="186">
        <v>79.986400000000003</v>
      </c>
      <c r="DT29" s="185">
        <v>660693349.01999998</v>
      </c>
      <c r="DU29" s="186">
        <v>73.028199999999998</v>
      </c>
      <c r="DV29" s="185">
        <v>60331432.140000001</v>
      </c>
      <c r="DW29" s="186">
        <v>51.670400000000001</v>
      </c>
      <c r="DX29" s="185">
        <v>227608741.31</v>
      </c>
      <c r="DY29" s="186">
        <v>67.422200000000004</v>
      </c>
      <c r="DZ29" s="185">
        <v>0</v>
      </c>
      <c r="EA29" s="184">
        <v>0</v>
      </c>
      <c r="EB29" s="185">
        <v>0</v>
      </c>
      <c r="EC29" s="184">
        <v>0</v>
      </c>
      <c r="ED29" s="185">
        <v>23324344.850000001</v>
      </c>
      <c r="EE29" s="186">
        <v>52.794600000000003</v>
      </c>
      <c r="EF29" s="185">
        <v>99791171.650000006</v>
      </c>
      <c r="EG29" s="186">
        <v>72.915800000000004</v>
      </c>
      <c r="EH29" s="185">
        <v>0</v>
      </c>
      <c r="EI29" s="184">
        <v>0</v>
      </c>
      <c r="EJ29" s="185">
        <v>0</v>
      </c>
      <c r="EK29" s="184">
        <v>0</v>
      </c>
      <c r="EL29" s="185">
        <v>0</v>
      </c>
      <c r="EM29" s="184">
        <v>0</v>
      </c>
      <c r="EN29" s="185">
        <v>0</v>
      </c>
      <c r="EO29" s="184">
        <v>0</v>
      </c>
      <c r="EP29" s="185">
        <v>0</v>
      </c>
      <c r="EQ29" s="184">
        <v>0</v>
      </c>
      <c r="ER29" s="185">
        <v>0</v>
      </c>
      <c r="ES29" s="184">
        <v>0</v>
      </c>
      <c r="ET29" s="185">
        <v>0</v>
      </c>
      <c r="EU29" s="184">
        <v>0</v>
      </c>
      <c r="EV29" s="185">
        <v>1110179119.27</v>
      </c>
      <c r="EW29" s="186">
        <v>53.993099999999998</v>
      </c>
      <c r="EX29" s="185">
        <v>0</v>
      </c>
      <c r="EY29" s="184">
        <v>0</v>
      </c>
      <c r="EZ29" s="185">
        <v>0</v>
      </c>
      <c r="FA29" s="184">
        <v>0</v>
      </c>
      <c r="FB29" s="185">
        <v>0</v>
      </c>
      <c r="FC29" s="184">
        <v>0</v>
      </c>
      <c r="FD29" s="185">
        <v>135822451.77000001</v>
      </c>
      <c r="FE29" s="186">
        <v>72.587800000000001</v>
      </c>
      <c r="FF29" s="185">
        <v>0</v>
      </c>
      <c r="FG29" s="184">
        <v>0</v>
      </c>
      <c r="FH29" s="185">
        <v>156024279.30000001</v>
      </c>
      <c r="FI29" s="186">
        <v>84.695800000000006</v>
      </c>
      <c r="FJ29" s="185">
        <v>0</v>
      </c>
      <c r="FK29" s="184">
        <v>0</v>
      </c>
    </row>
    <row r="30" spans="1:167" ht="13.5" thickTop="1">
      <c r="A30" s="104" t="s">
        <v>196</v>
      </c>
      <c r="B30" s="30">
        <v>0</v>
      </c>
      <c r="C30">
        <v>0</v>
      </c>
      <c r="D30" s="30">
        <v>0</v>
      </c>
      <c r="E30">
        <v>0</v>
      </c>
      <c r="F30" s="30">
        <v>0</v>
      </c>
      <c r="G30">
        <v>0</v>
      </c>
      <c r="H30" s="30">
        <v>0</v>
      </c>
      <c r="I30">
        <v>0</v>
      </c>
      <c r="J30" s="30">
        <v>0</v>
      </c>
      <c r="K30">
        <v>0</v>
      </c>
      <c r="L30" s="30">
        <v>0</v>
      </c>
      <c r="M30">
        <v>0</v>
      </c>
      <c r="N30" s="30">
        <v>0</v>
      </c>
      <c r="O30">
        <v>0</v>
      </c>
      <c r="P30" s="30">
        <v>0</v>
      </c>
      <c r="Q30">
        <v>0</v>
      </c>
      <c r="R30" s="30">
        <v>0</v>
      </c>
      <c r="S30">
        <v>0</v>
      </c>
      <c r="T30" s="30">
        <v>0</v>
      </c>
      <c r="U30">
        <v>0</v>
      </c>
      <c r="V30" s="30">
        <v>0</v>
      </c>
      <c r="W30">
        <v>0</v>
      </c>
      <c r="X30" s="30">
        <v>0</v>
      </c>
      <c r="Y30">
        <v>0</v>
      </c>
      <c r="Z30" s="30">
        <v>0</v>
      </c>
      <c r="AA30">
        <v>0</v>
      </c>
      <c r="AB30" s="30">
        <v>0</v>
      </c>
      <c r="AC30">
        <v>0</v>
      </c>
      <c r="AD30" s="30">
        <v>0</v>
      </c>
      <c r="AE30">
        <v>0</v>
      </c>
      <c r="AF30" s="30">
        <v>0</v>
      </c>
      <c r="AG30">
        <v>0</v>
      </c>
      <c r="AH30" s="30">
        <v>0</v>
      </c>
      <c r="AI30">
        <v>0</v>
      </c>
      <c r="AJ30" s="30">
        <v>0</v>
      </c>
      <c r="AK30">
        <v>0</v>
      </c>
      <c r="AL30" s="30">
        <v>0</v>
      </c>
      <c r="AM30">
        <v>0</v>
      </c>
      <c r="AN30" s="30">
        <v>0</v>
      </c>
      <c r="AO30">
        <v>0</v>
      </c>
      <c r="AP30" s="30">
        <v>0</v>
      </c>
      <c r="AQ30">
        <v>0</v>
      </c>
      <c r="AR30" s="30">
        <v>0</v>
      </c>
      <c r="AS30">
        <v>0</v>
      </c>
      <c r="AT30" s="30">
        <v>0</v>
      </c>
      <c r="AU30">
        <v>0</v>
      </c>
      <c r="AV30" s="30">
        <v>0</v>
      </c>
      <c r="AW30">
        <v>0</v>
      </c>
      <c r="AX30" s="30">
        <v>0</v>
      </c>
      <c r="AY30">
        <v>0</v>
      </c>
      <c r="AZ30" s="30">
        <v>0</v>
      </c>
      <c r="BA30">
        <v>0</v>
      </c>
      <c r="BB30" s="30">
        <v>0</v>
      </c>
      <c r="BC30">
        <v>0</v>
      </c>
      <c r="BD30" s="30">
        <v>0</v>
      </c>
      <c r="BE30">
        <v>0</v>
      </c>
      <c r="BF30" s="30">
        <v>0</v>
      </c>
      <c r="BG30">
        <v>0</v>
      </c>
      <c r="BH30" s="30">
        <v>0</v>
      </c>
      <c r="BI30">
        <v>0</v>
      </c>
      <c r="BJ30" s="30">
        <v>0</v>
      </c>
      <c r="BK30">
        <v>0</v>
      </c>
      <c r="BL30" s="30">
        <v>0</v>
      </c>
      <c r="BM30">
        <v>0</v>
      </c>
      <c r="BN30" s="30">
        <v>0</v>
      </c>
      <c r="BO30">
        <v>0</v>
      </c>
      <c r="BP30" s="30">
        <v>0</v>
      </c>
      <c r="BQ30">
        <v>0</v>
      </c>
      <c r="BR30" s="30">
        <v>0</v>
      </c>
      <c r="BS30">
        <v>0</v>
      </c>
      <c r="BT30" s="30">
        <v>0</v>
      </c>
      <c r="BU30">
        <v>0</v>
      </c>
      <c r="BV30" s="30">
        <v>0</v>
      </c>
      <c r="BW30">
        <v>0</v>
      </c>
      <c r="BX30" s="30">
        <v>0</v>
      </c>
      <c r="BY30">
        <v>0</v>
      </c>
      <c r="BZ30" s="30">
        <v>0</v>
      </c>
      <c r="CA30">
        <v>0</v>
      </c>
      <c r="CB30" s="30">
        <v>0</v>
      </c>
      <c r="CC30">
        <v>0</v>
      </c>
      <c r="CD30" s="30">
        <v>0</v>
      </c>
      <c r="CE30">
        <v>0</v>
      </c>
      <c r="CF30" s="30">
        <v>0</v>
      </c>
      <c r="CG30">
        <v>0</v>
      </c>
      <c r="CH30" s="30">
        <v>0</v>
      </c>
      <c r="CI30">
        <v>0</v>
      </c>
      <c r="CJ30" s="30">
        <v>0</v>
      </c>
      <c r="CK30">
        <v>0</v>
      </c>
      <c r="CL30" s="30">
        <v>0</v>
      </c>
      <c r="CM30">
        <v>0</v>
      </c>
      <c r="CN30" s="30">
        <v>0</v>
      </c>
      <c r="CO30">
        <v>0</v>
      </c>
      <c r="CP30" s="30">
        <v>0</v>
      </c>
      <c r="CQ30">
        <v>0</v>
      </c>
      <c r="CR30" s="30">
        <v>0</v>
      </c>
      <c r="CS30">
        <v>0</v>
      </c>
      <c r="CT30" s="30">
        <v>0</v>
      </c>
      <c r="CU30">
        <v>0</v>
      </c>
      <c r="CV30" s="30">
        <v>0</v>
      </c>
      <c r="CW30">
        <v>0</v>
      </c>
      <c r="CX30" s="30">
        <v>0</v>
      </c>
      <c r="CY30">
        <v>0</v>
      </c>
      <c r="CZ30" s="30">
        <v>0</v>
      </c>
      <c r="DA30">
        <v>0</v>
      </c>
      <c r="DB30" s="30">
        <v>0</v>
      </c>
      <c r="DC30">
        <v>0</v>
      </c>
      <c r="DD30" s="30">
        <v>0</v>
      </c>
      <c r="DE30">
        <v>0</v>
      </c>
      <c r="DF30" s="30">
        <v>0</v>
      </c>
      <c r="DG30">
        <v>0</v>
      </c>
      <c r="DH30" s="30">
        <v>0</v>
      </c>
      <c r="DI30">
        <v>0</v>
      </c>
      <c r="DJ30" s="30">
        <v>0</v>
      </c>
      <c r="DK30">
        <v>0</v>
      </c>
      <c r="DL30" s="30">
        <v>0</v>
      </c>
      <c r="DM30">
        <v>0</v>
      </c>
      <c r="DN30" s="30">
        <v>0</v>
      </c>
      <c r="DO30">
        <v>0</v>
      </c>
      <c r="DP30" s="30">
        <v>0</v>
      </c>
      <c r="DQ30">
        <v>0</v>
      </c>
      <c r="DR30" s="30">
        <v>0</v>
      </c>
      <c r="DS30">
        <v>0</v>
      </c>
      <c r="DT30" s="30">
        <v>0</v>
      </c>
      <c r="DU30">
        <v>0</v>
      </c>
      <c r="DV30" s="30">
        <v>0</v>
      </c>
      <c r="DW30">
        <v>0</v>
      </c>
      <c r="DX30" s="30">
        <v>0</v>
      </c>
      <c r="DY30">
        <v>0</v>
      </c>
      <c r="DZ30" s="30">
        <v>0</v>
      </c>
      <c r="EA30">
        <v>0</v>
      </c>
      <c r="EB30" s="30">
        <v>0</v>
      </c>
      <c r="EC30">
        <v>0</v>
      </c>
      <c r="ED30" s="30">
        <v>0</v>
      </c>
      <c r="EE30">
        <v>0</v>
      </c>
      <c r="EF30" s="30">
        <v>0</v>
      </c>
      <c r="EG30">
        <v>0</v>
      </c>
      <c r="EH30" s="30">
        <v>0</v>
      </c>
      <c r="EI30">
        <v>0</v>
      </c>
      <c r="EJ30" s="30">
        <v>0</v>
      </c>
      <c r="EK30">
        <v>0</v>
      </c>
      <c r="EL30" s="30">
        <v>0</v>
      </c>
      <c r="EM30">
        <v>0</v>
      </c>
      <c r="EN30" s="30">
        <v>0</v>
      </c>
      <c r="EO30">
        <v>0</v>
      </c>
      <c r="EP30" s="30">
        <v>0</v>
      </c>
      <c r="EQ30">
        <v>0</v>
      </c>
      <c r="ER30" s="30">
        <v>0</v>
      </c>
      <c r="ES30">
        <v>0</v>
      </c>
      <c r="ET30" s="30">
        <v>0</v>
      </c>
      <c r="EU30">
        <v>0</v>
      </c>
      <c r="EV30" s="30">
        <v>0</v>
      </c>
      <c r="EW30">
        <v>0</v>
      </c>
      <c r="EX30" s="30">
        <v>0</v>
      </c>
      <c r="EY30">
        <v>0</v>
      </c>
      <c r="EZ30" s="30">
        <v>0</v>
      </c>
      <c r="FA30">
        <v>0</v>
      </c>
      <c r="FB30" s="30">
        <v>0</v>
      </c>
      <c r="FC30">
        <v>0</v>
      </c>
      <c r="FD30" s="30">
        <v>0</v>
      </c>
      <c r="FE30">
        <v>0</v>
      </c>
      <c r="FF30" s="30">
        <v>0</v>
      </c>
      <c r="FG30">
        <v>0</v>
      </c>
      <c r="FH30" s="30">
        <v>0</v>
      </c>
      <c r="FI30">
        <v>0</v>
      </c>
      <c r="FJ30" s="30">
        <v>0</v>
      </c>
      <c r="FK30">
        <v>0</v>
      </c>
    </row>
    <row r="31" spans="1:167" ht="13.5" thickBot="1">
      <c r="A31" t="s">
        <v>197</v>
      </c>
      <c r="B31" s="30">
        <v>414865187.30000001</v>
      </c>
      <c r="C31" s="5">
        <v>1.1138999999999999</v>
      </c>
      <c r="D31" s="30">
        <v>0</v>
      </c>
      <c r="E31">
        <v>0</v>
      </c>
      <c r="F31" s="30">
        <v>0</v>
      </c>
      <c r="G31">
        <v>0</v>
      </c>
      <c r="H31" s="30">
        <v>0</v>
      </c>
      <c r="I31">
        <v>0</v>
      </c>
      <c r="J31" s="30">
        <v>3430000</v>
      </c>
      <c r="K31" s="5">
        <v>1.3640000000000001</v>
      </c>
      <c r="L31" s="30">
        <v>57241051.049999997</v>
      </c>
      <c r="M31" s="5">
        <v>11.9251</v>
      </c>
      <c r="N31" s="30">
        <v>0</v>
      </c>
      <c r="O31">
        <v>0</v>
      </c>
      <c r="P31" s="30">
        <v>0</v>
      </c>
      <c r="Q31">
        <v>0</v>
      </c>
      <c r="R31" s="30">
        <v>0</v>
      </c>
      <c r="S31">
        <v>0</v>
      </c>
      <c r="T31" s="30">
        <v>0</v>
      </c>
      <c r="U31">
        <v>0</v>
      </c>
      <c r="V31" s="30">
        <v>0</v>
      </c>
      <c r="W31">
        <v>0</v>
      </c>
      <c r="X31" s="30">
        <v>0</v>
      </c>
      <c r="Y31">
        <v>0</v>
      </c>
      <c r="Z31" s="30">
        <v>0</v>
      </c>
      <c r="AA31">
        <v>0</v>
      </c>
      <c r="AB31" s="30">
        <v>0</v>
      </c>
      <c r="AC31">
        <v>0</v>
      </c>
      <c r="AD31" s="30">
        <v>67211432.459999993</v>
      </c>
      <c r="AE31" s="5">
        <v>1.9551000000000001</v>
      </c>
      <c r="AF31" s="30">
        <v>0</v>
      </c>
      <c r="AG31">
        <v>0</v>
      </c>
      <c r="AH31" s="30">
        <v>0</v>
      </c>
      <c r="AI31">
        <v>0</v>
      </c>
      <c r="AJ31" s="30">
        <v>0</v>
      </c>
      <c r="AK31">
        <v>0</v>
      </c>
      <c r="AL31" s="30">
        <v>0</v>
      </c>
      <c r="AM31">
        <v>0</v>
      </c>
      <c r="AN31" s="30">
        <v>7132860</v>
      </c>
      <c r="AO31" s="5">
        <v>5.4423000000000004</v>
      </c>
      <c r="AP31" s="30">
        <v>0</v>
      </c>
      <c r="AQ31">
        <v>0</v>
      </c>
      <c r="AR31" s="30">
        <v>24803300.100000001</v>
      </c>
      <c r="AS31" s="5">
        <v>9.5176999999999996</v>
      </c>
      <c r="AT31" s="30">
        <v>25973297.050000001</v>
      </c>
      <c r="AU31" s="5">
        <v>1.5497000000000001</v>
      </c>
      <c r="AV31" s="30">
        <v>56137897.630000003</v>
      </c>
      <c r="AW31" s="5">
        <v>3.4114</v>
      </c>
      <c r="AX31" s="30">
        <v>0</v>
      </c>
      <c r="AY31">
        <v>0</v>
      </c>
      <c r="AZ31" s="30">
        <v>0</v>
      </c>
      <c r="BA31">
        <v>0</v>
      </c>
      <c r="BB31" s="30">
        <v>3002400</v>
      </c>
      <c r="BC31" s="5">
        <v>0.4985</v>
      </c>
      <c r="BD31" s="30">
        <v>0</v>
      </c>
      <c r="BE31">
        <v>0</v>
      </c>
      <c r="BF31" s="30">
        <v>0</v>
      </c>
      <c r="BG31">
        <v>0</v>
      </c>
      <c r="BH31" s="30">
        <v>0</v>
      </c>
      <c r="BI31">
        <v>0</v>
      </c>
      <c r="BJ31" s="30">
        <v>0</v>
      </c>
      <c r="BK31">
        <v>0</v>
      </c>
      <c r="BL31" s="30">
        <v>0</v>
      </c>
      <c r="BM31">
        <v>0</v>
      </c>
      <c r="BN31" s="30">
        <v>0</v>
      </c>
      <c r="BO31">
        <v>0</v>
      </c>
      <c r="BP31" s="30">
        <v>144025</v>
      </c>
      <c r="BQ31" s="5">
        <v>2.1112000000000002</v>
      </c>
      <c r="BR31" s="30">
        <v>275705</v>
      </c>
      <c r="BS31" s="5">
        <v>1.9553</v>
      </c>
      <c r="BT31" s="30">
        <v>0</v>
      </c>
      <c r="BU31">
        <v>0</v>
      </c>
      <c r="BV31" s="30">
        <v>0</v>
      </c>
      <c r="BW31">
        <v>0</v>
      </c>
      <c r="BX31" s="30">
        <v>3451410</v>
      </c>
      <c r="BY31" s="5">
        <v>6.7828999999999997</v>
      </c>
      <c r="BZ31" s="30">
        <v>0</v>
      </c>
      <c r="CA31">
        <v>0</v>
      </c>
      <c r="CB31" s="30">
        <v>77504982.640000001</v>
      </c>
      <c r="CC31" s="5">
        <v>0.73050000000000004</v>
      </c>
      <c r="CD31" s="30">
        <v>0</v>
      </c>
      <c r="CE31">
        <v>0</v>
      </c>
      <c r="CF31" s="30">
        <v>0</v>
      </c>
      <c r="CG31">
        <v>0</v>
      </c>
      <c r="CH31" s="30">
        <v>0</v>
      </c>
      <c r="CI31">
        <v>0</v>
      </c>
      <c r="CJ31" s="30">
        <v>1807610</v>
      </c>
      <c r="CK31" s="5">
        <v>0.2495</v>
      </c>
      <c r="CL31" s="30">
        <v>0</v>
      </c>
      <c r="CM31">
        <v>0</v>
      </c>
      <c r="CN31" s="30">
        <v>0</v>
      </c>
      <c r="CO31">
        <v>0</v>
      </c>
      <c r="CP31" s="30">
        <v>1286250</v>
      </c>
      <c r="CQ31" s="5">
        <v>0.57720000000000005</v>
      </c>
      <c r="CR31" s="30">
        <v>32590791</v>
      </c>
      <c r="CS31" s="5">
        <v>5.7523</v>
      </c>
      <c r="CT31" s="30">
        <v>0</v>
      </c>
      <c r="CU31">
        <v>0</v>
      </c>
      <c r="CV31" s="30">
        <v>0</v>
      </c>
      <c r="CW31">
        <v>0</v>
      </c>
      <c r="CX31" s="30">
        <v>0</v>
      </c>
      <c r="CY31">
        <v>0</v>
      </c>
      <c r="CZ31" s="30">
        <v>0</v>
      </c>
      <c r="DA31">
        <v>0</v>
      </c>
      <c r="DB31" s="30">
        <v>682275.83999999997</v>
      </c>
      <c r="DC31" s="5">
        <v>0.89229999999999998</v>
      </c>
      <c r="DD31" s="30">
        <v>0</v>
      </c>
      <c r="DE31">
        <v>0</v>
      </c>
      <c r="DF31" s="30">
        <v>0</v>
      </c>
      <c r="DG31">
        <v>0</v>
      </c>
      <c r="DH31" s="30">
        <v>0</v>
      </c>
      <c r="DI31">
        <v>0</v>
      </c>
      <c r="DJ31" s="30">
        <v>0</v>
      </c>
      <c r="DK31">
        <v>0</v>
      </c>
      <c r="DL31" s="30">
        <v>0</v>
      </c>
      <c r="DM31">
        <v>0</v>
      </c>
      <c r="DN31" s="30">
        <v>23942400</v>
      </c>
      <c r="DO31" s="5">
        <v>3.5070000000000001</v>
      </c>
      <c r="DP31" s="30">
        <v>0</v>
      </c>
      <c r="DQ31">
        <v>0</v>
      </c>
      <c r="DR31" s="30">
        <v>6558993.4500000002</v>
      </c>
      <c r="DS31" s="5">
        <v>3.1339999999999999</v>
      </c>
      <c r="DT31" s="30">
        <v>0</v>
      </c>
      <c r="DU31">
        <v>0</v>
      </c>
      <c r="DV31" s="30">
        <v>1796945.15</v>
      </c>
      <c r="DW31" s="5">
        <v>1.5389999999999999</v>
      </c>
      <c r="DX31" s="30">
        <v>0</v>
      </c>
      <c r="DY31">
        <v>0</v>
      </c>
      <c r="DZ31" s="30">
        <v>0</v>
      </c>
      <c r="EA31">
        <v>0</v>
      </c>
      <c r="EB31" s="30">
        <v>0</v>
      </c>
      <c r="EC31">
        <v>0</v>
      </c>
      <c r="ED31" s="30">
        <v>2686190.98</v>
      </c>
      <c r="EE31" s="5">
        <v>6.0801999999999996</v>
      </c>
      <c r="EF31" s="30">
        <v>0</v>
      </c>
      <c r="EG31">
        <v>0</v>
      </c>
      <c r="EH31" s="30">
        <v>0</v>
      </c>
      <c r="EI31">
        <v>0</v>
      </c>
      <c r="EJ31" s="30">
        <v>0</v>
      </c>
      <c r="EK31">
        <v>0</v>
      </c>
      <c r="EL31" s="30">
        <v>0</v>
      </c>
      <c r="EM31">
        <v>0</v>
      </c>
      <c r="EN31" s="30">
        <v>0</v>
      </c>
      <c r="EO31">
        <v>0</v>
      </c>
      <c r="EP31" s="30">
        <v>0</v>
      </c>
      <c r="EQ31">
        <v>0</v>
      </c>
      <c r="ER31" s="30">
        <v>0</v>
      </c>
      <c r="ES31">
        <v>0</v>
      </c>
      <c r="ET31" s="30">
        <v>0</v>
      </c>
      <c r="EU31">
        <v>0</v>
      </c>
      <c r="EV31" s="30">
        <v>17095619.949999999</v>
      </c>
      <c r="EW31" s="5">
        <v>0.83140000000000003</v>
      </c>
      <c r="EX31" s="30">
        <v>0</v>
      </c>
      <c r="EY31">
        <v>0</v>
      </c>
      <c r="EZ31" s="30">
        <v>0</v>
      </c>
      <c r="FA31">
        <v>0</v>
      </c>
      <c r="FB31" s="30">
        <v>0</v>
      </c>
      <c r="FC31">
        <v>0</v>
      </c>
      <c r="FD31" s="30">
        <v>109750</v>
      </c>
      <c r="FE31" s="5">
        <v>5.8700000000000002E-2</v>
      </c>
      <c r="FF31" s="30">
        <v>0</v>
      </c>
      <c r="FG31">
        <v>0</v>
      </c>
      <c r="FH31" s="30">
        <v>0</v>
      </c>
      <c r="FI31">
        <v>0</v>
      </c>
      <c r="FJ31" s="30">
        <v>0</v>
      </c>
      <c r="FK31">
        <v>0</v>
      </c>
    </row>
    <row r="32" spans="1:167" ht="14.25" thickTop="1" thickBot="1">
      <c r="A32" s="184" t="s">
        <v>198</v>
      </c>
      <c r="B32" s="185">
        <v>414865187.30000001</v>
      </c>
      <c r="C32" s="186">
        <v>1.1138999999999999</v>
      </c>
      <c r="D32" s="185">
        <v>0</v>
      </c>
      <c r="E32" s="184">
        <v>0</v>
      </c>
      <c r="F32" s="185">
        <v>0</v>
      </c>
      <c r="G32" s="184">
        <v>0</v>
      </c>
      <c r="H32" s="185">
        <v>0</v>
      </c>
      <c r="I32" s="184">
        <v>0</v>
      </c>
      <c r="J32" s="185">
        <v>3430000</v>
      </c>
      <c r="K32" s="186">
        <v>1.3640000000000001</v>
      </c>
      <c r="L32" s="185">
        <v>57241051.049999997</v>
      </c>
      <c r="M32" s="186">
        <v>11.9251</v>
      </c>
      <c r="N32" s="185">
        <v>0</v>
      </c>
      <c r="O32" s="184">
        <v>0</v>
      </c>
      <c r="P32" s="185">
        <v>0</v>
      </c>
      <c r="Q32" s="184">
        <v>0</v>
      </c>
      <c r="R32" s="185">
        <v>0</v>
      </c>
      <c r="S32" s="184">
        <v>0</v>
      </c>
      <c r="T32" s="185">
        <v>0</v>
      </c>
      <c r="U32" s="184">
        <v>0</v>
      </c>
      <c r="V32" s="185">
        <v>0</v>
      </c>
      <c r="W32" s="184">
        <v>0</v>
      </c>
      <c r="X32" s="185">
        <v>0</v>
      </c>
      <c r="Y32" s="184">
        <v>0</v>
      </c>
      <c r="Z32" s="185">
        <v>0</v>
      </c>
      <c r="AA32" s="184">
        <v>0</v>
      </c>
      <c r="AB32" s="185">
        <v>0</v>
      </c>
      <c r="AC32" s="184">
        <v>0</v>
      </c>
      <c r="AD32" s="185">
        <v>67211432.459999993</v>
      </c>
      <c r="AE32" s="186">
        <v>1.9551000000000001</v>
      </c>
      <c r="AF32" s="185">
        <v>0</v>
      </c>
      <c r="AG32" s="184">
        <v>0</v>
      </c>
      <c r="AH32" s="185">
        <v>0</v>
      </c>
      <c r="AI32" s="184">
        <v>0</v>
      </c>
      <c r="AJ32" s="185">
        <v>0</v>
      </c>
      <c r="AK32" s="184">
        <v>0</v>
      </c>
      <c r="AL32" s="185">
        <v>0</v>
      </c>
      <c r="AM32" s="184">
        <v>0</v>
      </c>
      <c r="AN32" s="185">
        <v>7132860</v>
      </c>
      <c r="AO32" s="186">
        <v>5.4423000000000004</v>
      </c>
      <c r="AP32" s="185">
        <v>0</v>
      </c>
      <c r="AQ32" s="184">
        <v>0</v>
      </c>
      <c r="AR32" s="185">
        <v>24803300.100000001</v>
      </c>
      <c r="AS32" s="186">
        <v>9.5176999999999996</v>
      </c>
      <c r="AT32" s="185">
        <v>25973297.050000001</v>
      </c>
      <c r="AU32" s="186">
        <v>1.5497000000000001</v>
      </c>
      <c r="AV32" s="185">
        <v>56137897.630000003</v>
      </c>
      <c r="AW32" s="186">
        <v>3.4114</v>
      </c>
      <c r="AX32" s="185">
        <v>0</v>
      </c>
      <c r="AY32" s="184">
        <v>0</v>
      </c>
      <c r="AZ32" s="185">
        <v>0</v>
      </c>
      <c r="BA32" s="184">
        <v>0</v>
      </c>
      <c r="BB32" s="185">
        <v>3002400</v>
      </c>
      <c r="BC32" s="186">
        <v>0.4985</v>
      </c>
      <c r="BD32" s="185">
        <v>0</v>
      </c>
      <c r="BE32" s="184">
        <v>0</v>
      </c>
      <c r="BF32" s="185">
        <v>0</v>
      </c>
      <c r="BG32" s="184">
        <v>0</v>
      </c>
      <c r="BH32" s="185">
        <v>0</v>
      </c>
      <c r="BI32" s="184">
        <v>0</v>
      </c>
      <c r="BJ32" s="185">
        <v>0</v>
      </c>
      <c r="BK32" s="184">
        <v>0</v>
      </c>
      <c r="BL32" s="185">
        <v>0</v>
      </c>
      <c r="BM32" s="184">
        <v>0</v>
      </c>
      <c r="BN32" s="185">
        <v>0</v>
      </c>
      <c r="BO32" s="184">
        <v>0</v>
      </c>
      <c r="BP32" s="185">
        <v>144025</v>
      </c>
      <c r="BQ32" s="186">
        <v>2.1112000000000002</v>
      </c>
      <c r="BR32" s="185">
        <v>275705</v>
      </c>
      <c r="BS32" s="186">
        <v>1.9553</v>
      </c>
      <c r="BT32" s="185">
        <v>0</v>
      </c>
      <c r="BU32" s="184">
        <v>0</v>
      </c>
      <c r="BV32" s="185">
        <v>0</v>
      </c>
      <c r="BW32" s="184">
        <v>0</v>
      </c>
      <c r="BX32" s="185">
        <v>3451410</v>
      </c>
      <c r="BY32" s="186">
        <v>6.7828999999999997</v>
      </c>
      <c r="BZ32" s="185">
        <v>0</v>
      </c>
      <c r="CA32" s="184">
        <v>0</v>
      </c>
      <c r="CB32" s="185">
        <v>77504982.640000001</v>
      </c>
      <c r="CC32" s="186">
        <v>0.73050000000000004</v>
      </c>
      <c r="CD32" s="185">
        <v>0</v>
      </c>
      <c r="CE32" s="184">
        <v>0</v>
      </c>
      <c r="CF32" s="185">
        <v>0</v>
      </c>
      <c r="CG32" s="184">
        <v>0</v>
      </c>
      <c r="CH32" s="185">
        <v>0</v>
      </c>
      <c r="CI32" s="184">
        <v>0</v>
      </c>
      <c r="CJ32" s="185">
        <v>1807610</v>
      </c>
      <c r="CK32" s="186">
        <v>0.2495</v>
      </c>
      <c r="CL32" s="185">
        <v>0</v>
      </c>
      <c r="CM32" s="184">
        <v>0</v>
      </c>
      <c r="CN32" s="185">
        <v>0</v>
      </c>
      <c r="CO32" s="184">
        <v>0</v>
      </c>
      <c r="CP32" s="185">
        <v>1286250</v>
      </c>
      <c r="CQ32" s="186">
        <v>0.57720000000000005</v>
      </c>
      <c r="CR32" s="185">
        <v>32590791</v>
      </c>
      <c r="CS32" s="186">
        <v>5.7523</v>
      </c>
      <c r="CT32" s="185">
        <v>0</v>
      </c>
      <c r="CU32" s="184">
        <v>0</v>
      </c>
      <c r="CV32" s="185">
        <v>0</v>
      </c>
      <c r="CW32" s="184">
        <v>0</v>
      </c>
      <c r="CX32" s="185">
        <v>0</v>
      </c>
      <c r="CY32" s="184">
        <v>0</v>
      </c>
      <c r="CZ32" s="185">
        <v>0</v>
      </c>
      <c r="DA32" s="184">
        <v>0</v>
      </c>
      <c r="DB32" s="185">
        <v>682275.83999999997</v>
      </c>
      <c r="DC32" s="186">
        <v>0.89229999999999998</v>
      </c>
      <c r="DD32" s="185">
        <v>0</v>
      </c>
      <c r="DE32" s="184">
        <v>0</v>
      </c>
      <c r="DF32" s="185">
        <v>0</v>
      </c>
      <c r="DG32" s="184">
        <v>0</v>
      </c>
      <c r="DH32" s="185">
        <v>0</v>
      </c>
      <c r="DI32" s="184">
        <v>0</v>
      </c>
      <c r="DJ32" s="185">
        <v>0</v>
      </c>
      <c r="DK32" s="184">
        <v>0</v>
      </c>
      <c r="DL32" s="185">
        <v>0</v>
      </c>
      <c r="DM32" s="184">
        <v>0</v>
      </c>
      <c r="DN32" s="185">
        <v>23942400</v>
      </c>
      <c r="DO32" s="186">
        <v>3.5070000000000001</v>
      </c>
      <c r="DP32" s="185">
        <v>0</v>
      </c>
      <c r="DQ32" s="184">
        <v>0</v>
      </c>
      <c r="DR32" s="185">
        <v>6558993.4500000002</v>
      </c>
      <c r="DS32" s="186">
        <v>3.1339999999999999</v>
      </c>
      <c r="DT32" s="185">
        <v>0</v>
      </c>
      <c r="DU32" s="184">
        <v>0</v>
      </c>
      <c r="DV32" s="185">
        <v>1796945.15</v>
      </c>
      <c r="DW32" s="186">
        <v>1.5389999999999999</v>
      </c>
      <c r="DX32" s="185">
        <v>0</v>
      </c>
      <c r="DY32" s="184">
        <v>0</v>
      </c>
      <c r="DZ32" s="185">
        <v>0</v>
      </c>
      <c r="EA32" s="184">
        <v>0</v>
      </c>
      <c r="EB32" s="185">
        <v>0</v>
      </c>
      <c r="EC32" s="184">
        <v>0</v>
      </c>
      <c r="ED32" s="185">
        <v>2686190.98</v>
      </c>
      <c r="EE32" s="186">
        <v>6.0801999999999996</v>
      </c>
      <c r="EF32" s="185">
        <v>0</v>
      </c>
      <c r="EG32" s="184">
        <v>0</v>
      </c>
      <c r="EH32" s="185">
        <v>0</v>
      </c>
      <c r="EI32" s="184">
        <v>0</v>
      </c>
      <c r="EJ32" s="185">
        <v>0</v>
      </c>
      <c r="EK32" s="184">
        <v>0</v>
      </c>
      <c r="EL32" s="185">
        <v>0</v>
      </c>
      <c r="EM32" s="184">
        <v>0</v>
      </c>
      <c r="EN32" s="185">
        <v>0</v>
      </c>
      <c r="EO32" s="184">
        <v>0</v>
      </c>
      <c r="EP32" s="185">
        <v>0</v>
      </c>
      <c r="EQ32" s="184">
        <v>0</v>
      </c>
      <c r="ER32" s="185">
        <v>0</v>
      </c>
      <c r="ES32" s="184">
        <v>0</v>
      </c>
      <c r="ET32" s="185">
        <v>0</v>
      </c>
      <c r="EU32" s="184">
        <v>0</v>
      </c>
      <c r="EV32" s="185">
        <v>17095619.949999999</v>
      </c>
      <c r="EW32" s="186">
        <v>0.83140000000000003</v>
      </c>
      <c r="EX32" s="185">
        <v>0</v>
      </c>
      <c r="EY32" s="184">
        <v>0</v>
      </c>
      <c r="EZ32" s="185">
        <v>0</v>
      </c>
      <c r="FA32" s="184">
        <v>0</v>
      </c>
      <c r="FB32" s="185">
        <v>0</v>
      </c>
      <c r="FC32" s="184">
        <v>0</v>
      </c>
      <c r="FD32" s="185">
        <v>109750</v>
      </c>
      <c r="FE32" s="186">
        <v>5.8700000000000002E-2</v>
      </c>
      <c r="FF32" s="185">
        <v>0</v>
      </c>
      <c r="FG32" s="184">
        <v>0</v>
      </c>
      <c r="FH32" s="185">
        <v>0</v>
      </c>
      <c r="FI32" s="184">
        <v>0</v>
      </c>
      <c r="FJ32" s="185">
        <v>0</v>
      </c>
      <c r="FK32" s="184">
        <v>0</v>
      </c>
    </row>
    <row r="33" spans="1:167" ht="13.5" thickTop="1">
      <c r="A33" s="1" t="s">
        <v>199</v>
      </c>
    </row>
    <row r="34" spans="1:167">
      <c r="A34" t="s">
        <v>200</v>
      </c>
      <c r="B34" s="30">
        <v>2830451421.0100002</v>
      </c>
      <c r="C34" s="5">
        <v>7.5997000000000003</v>
      </c>
      <c r="D34" s="30">
        <v>0</v>
      </c>
      <c r="E34">
        <v>0</v>
      </c>
      <c r="F34" s="30">
        <v>0</v>
      </c>
      <c r="G34">
        <v>0</v>
      </c>
      <c r="H34" s="30">
        <v>1416968.1</v>
      </c>
      <c r="I34" s="5">
        <v>0.51739999999999997</v>
      </c>
      <c r="J34" s="30">
        <v>26358034.649999999</v>
      </c>
      <c r="K34" s="5">
        <v>10.4817</v>
      </c>
      <c r="L34" s="30">
        <v>22764848.030000001</v>
      </c>
      <c r="M34" s="5">
        <v>4.7426000000000004</v>
      </c>
      <c r="N34" s="30">
        <v>819661.03</v>
      </c>
      <c r="O34" s="5">
        <v>0.51659999999999995</v>
      </c>
      <c r="P34" s="30">
        <v>-3418787.44</v>
      </c>
      <c r="Q34" s="5">
        <v>-10.575100000000001</v>
      </c>
      <c r="R34" s="30">
        <v>1269477.04</v>
      </c>
      <c r="S34" s="5">
        <v>17.834700000000002</v>
      </c>
      <c r="T34" s="30">
        <v>15144380.970000001</v>
      </c>
      <c r="U34" s="5">
        <v>14.637600000000001</v>
      </c>
      <c r="V34" s="30">
        <v>1144160</v>
      </c>
      <c r="W34" s="5">
        <v>3.4417</v>
      </c>
      <c r="X34" s="30">
        <v>992243</v>
      </c>
      <c r="Y34" s="5">
        <v>3.3043</v>
      </c>
      <c r="Z34" s="30">
        <v>1493897</v>
      </c>
      <c r="AA34" s="5">
        <v>1.538</v>
      </c>
      <c r="AB34" s="30">
        <v>129567688.53</v>
      </c>
      <c r="AC34" s="5">
        <v>16.210899999999999</v>
      </c>
      <c r="AD34" s="30">
        <v>166827962.78999999</v>
      </c>
      <c r="AE34" s="5">
        <v>4.8528000000000002</v>
      </c>
      <c r="AF34" s="30">
        <v>194880171.63</v>
      </c>
      <c r="AG34" s="5">
        <v>12.5932</v>
      </c>
      <c r="AH34" s="30">
        <v>467814.94</v>
      </c>
      <c r="AI34" s="5">
        <v>0.79279999999999995</v>
      </c>
      <c r="AJ34" s="30">
        <v>0</v>
      </c>
      <c r="AK34">
        <v>0</v>
      </c>
      <c r="AL34" s="30">
        <v>0</v>
      </c>
      <c r="AM34">
        <v>0</v>
      </c>
      <c r="AN34" s="30">
        <v>0</v>
      </c>
      <c r="AO34">
        <v>0</v>
      </c>
      <c r="AP34" s="30">
        <v>8556782.0600000005</v>
      </c>
      <c r="AQ34" s="5">
        <v>18.387699999999999</v>
      </c>
      <c r="AR34" s="30">
        <v>5726064.2400000002</v>
      </c>
      <c r="AS34" s="5">
        <v>2.1972999999999998</v>
      </c>
      <c r="AT34" s="30">
        <v>75513349.879999995</v>
      </c>
      <c r="AU34" s="5">
        <v>4.5053999999999998</v>
      </c>
      <c r="AV34" s="30">
        <v>23875631.620000001</v>
      </c>
      <c r="AW34" s="5">
        <v>1.4509000000000001</v>
      </c>
      <c r="AX34" s="30">
        <v>0</v>
      </c>
      <c r="AY34">
        <v>0</v>
      </c>
      <c r="AZ34" s="30">
        <v>15992678.619999999</v>
      </c>
      <c r="BA34" s="5">
        <v>6.7771999999999997</v>
      </c>
      <c r="BB34" s="30">
        <v>16205037.369999999</v>
      </c>
      <c r="BC34" s="5">
        <v>2.6907999999999999</v>
      </c>
      <c r="BD34" s="30">
        <v>0</v>
      </c>
      <c r="BE34">
        <v>0</v>
      </c>
      <c r="BF34" s="30">
        <v>33568083.630000003</v>
      </c>
      <c r="BG34" s="5">
        <v>22.2547</v>
      </c>
      <c r="BH34" s="30">
        <v>1769635.61</v>
      </c>
      <c r="BI34" s="5">
        <v>3.7096</v>
      </c>
      <c r="BJ34" s="30">
        <v>0</v>
      </c>
      <c r="BK34">
        <v>0</v>
      </c>
      <c r="BL34" s="30">
        <v>15523085.359999999</v>
      </c>
      <c r="BM34" s="5">
        <v>3.7717000000000001</v>
      </c>
      <c r="BN34" s="30">
        <v>5238553</v>
      </c>
      <c r="BO34" s="5">
        <v>1.4823</v>
      </c>
      <c r="BP34" s="30">
        <v>884222.48</v>
      </c>
      <c r="BQ34" s="5">
        <v>12.9617</v>
      </c>
      <c r="BR34" s="30">
        <v>3834946.58</v>
      </c>
      <c r="BS34" s="5">
        <v>27.196899999999999</v>
      </c>
      <c r="BT34" s="30">
        <v>546025.87</v>
      </c>
      <c r="BU34" s="5">
        <v>1.0513999999999999</v>
      </c>
      <c r="BV34" s="30">
        <v>0</v>
      </c>
      <c r="BW34">
        <v>0</v>
      </c>
      <c r="BX34" s="30">
        <v>768319.64</v>
      </c>
      <c r="BY34" s="5">
        <v>1.5099</v>
      </c>
      <c r="BZ34" s="30">
        <v>0</v>
      </c>
      <c r="CA34">
        <v>0</v>
      </c>
      <c r="CB34" s="30">
        <v>1261652781.5999999</v>
      </c>
      <c r="CC34" s="5">
        <v>11.8912</v>
      </c>
      <c r="CD34" s="30">
        <v>5137726.71</v>
      </c>
      <c r="CE34" s="5">
        <v>5.1763000000000003</v>
      </c>
      <c r="CF34" s="30">
        <v>4125008.52</v>
      </c>
      <c r="CG34" s="5">
        <v>6.3731999999999998</v>
      </c>
      <c r="CH34" s="30">
        <v>6456394.1200000001</v>
      </c>
      <c r="CI34" s="5">
        <v>7.4470999999999998</v>
      </c>
      <c r="CJ34" s="30">
        <v>33554066.670000002</v>
      </c>
      <c r="CK34" s="5">
        <v>4.6322000000000001</v>
      </c>
      <c r="CL34" s="30">
        <v>3635554.26</v>
      </c>
      <c r="CM34" s="5">
        <v>8.2462</v>
      </c>
      <c r="CN34" s="30">
        <v>0</v>
      </c>
      <c r="CO34">
        <v>0</v>
      </c>
      <c r="CP34" s="30">
        <v>4494745.88</v>
      </c>
      <c r="CQ34" s="5">
        <v>2.0169999999999999</v>
      </c>
      <c r="CR34" s="30">
        <v>0</v>
      </c>
      <c r="CS34">
        <v>0</v>
      </c>
      <c r="CT34" s="30">
        <v>546185.53</v>
      </c>
      <c r="CU34" s="5">
        <v>2.2976000000000001</v>
      </c>
      <c r="CV34" s="30">
        <v>13803111.09</v>
      </c>
      <c r="CW34" s="5">
        <v>9.3780999999999999</v>
      </c>
      <c r="CX34" s="30">
        <v>26610338.899999999</v>
      </c>
      <c r="CY34" s="5">
        <v>3.4657</v>
      </c>
      <c r="CZ34" s="30">
        <v>0</v>
      </c>
      <c r="DA34">
        <v>0</v>
      </c>
      <c r="DB34" s="30">
        <v>31346191.75</v>
      </c>
      <c r="DC34" s="5">
        <v>40.996899999999997</v>
      </c>
      <c r="DD34" s="30">
        <v>1012029.13</v>
      </c>
      <c r="DE34" s="5">
        <v>0.59960000000000002</v>
      </c>
      <c r="DF34" s="30">
        <v>88330.71</v>
      </c>
      <c r="DG34" s="5">
        <v>1.1155999999999999</v>
      </c>
      <c r="DH34" s="30">
        <v>12217.55</v>
      </c>
      <c r="DI34" s="5">
        <v>0.22070000000000001</v>
      </c>
      <c r="DJ34" s="30">
        <v>901314.46</v>
      </c>
      <c r="DK34" s="5">
        <v>5.2655000000000003</v>
      </c>
      <c r="DL34" s="30">
        <v>0</v>
      </c>
      <c r="DM34">
        <v>0</v>
      </c>
      <c r="DN34" s="30">
        <v>59069710.960000001</v>
      </c>
      <c r="DO34" s="5">
        <v>8.6524000000000001</v>
      </c>
      <c r="DP34" s="30">
        <v>8233592.1399999997</v>
      </c>
      <c r="DQ34" s="5">
        <v>100</v>
      </c>
      <c r="DR34" s="30">
        <v>10522102.77</v>
      </c>
      <c r="DS34" s="5">
        <v>5.0275999999999996</v>
      </c>
      <c r="DT34" s="30">
        <v>244016699.05000001</v>
      </c>
      <c r="DU34" s="5">
        <v>26.971800000000002</v>
      </c>
      <c r="DV34" s="30">
        <v>37441166.729999997</v>
      </c>
      <c r="DW34" s="5">
        <v>32.066200000000002</v>
      </c>
      <c r="DX34" s="30">
        <v>2576488.61</v>
      </c>
      <c r="DY34" s="5">
        <v>0.76319999999999999</v>
      </c>
      <c r="DZ34" s="30">
        <v>1436045.17</v>
      </c>
      <c r="EA34" s="5">
        <v>100</v>
      </c>
      <c r="EB34" s="30">
        <v>13844743.35</v>
      </c>
      <c r="EC34" s="5">
        <v>3.5112999999999999</v>
      </c>
      <c r="ED34" s="30">
        <v>3763546.4</v>
      </c>
      <c r="EE34" s="5">
        <v>8.5188000000000006</v>
      </c>
      <c r="EF34" s="30">
        <v>17103109.170000002</v>
      </c>
      <c r="EG34" s="5">
        <v>12.497</v>
      </c>
      <c r="EH34" s="30">
        <v>255109.35</v>
      </c>
      <c r="EI34" s="5">
        <v>0.11890000000000001</v>
      </c>
      <c r="EJ34" s="30">
        <v>332024.51</v>
      </c>
      <c r="EK34" s="5">
        <v>0.37390000000000001</v>
      </c>
      <c r="EL34" s="30">
        <v>2223136.73</v>
      </c>
      <c r="EM34" s="5">
        <v>1.3789</v>
      </c>
      <c r="EN34" s="30">
        <v>31634956.43</v>
      </c>
      <c r="EO34" s="5">
        <v>4.2150999999999996</v>
      </c>
      <c r="EP34" s="30">
        <v>14152609.76</v>
      </c>
      <c r="EQ34" s="5">
        <v>5.5885999999999996</v>
      </c>
      <c r="ER34" s="30">
        <v>8676051.8599999994</v>
      </c>
      <c r="ES34" s="5">
        <v>3.0325000000000002</v>
      </c>
      <c r="ET34" s="30">
        <v>29774114.27</v>
      </c>
      <c r="EU34" s="5">
        <v>2.3559000000000001</v>
      </c>
      <c r="EV34" s="30">
        <v>154883441.19</v>
      </c>
      <c r="EW34" s="5">
        <v>7.5327000000000002</v>
      </c>
      <c r="EX34" s="30">
        <v>1923333.79</v>
      </c>
      <c r="EY34" s="5">
        <v>5.0544000000000002</v>
      </c>
      <c r="EZ34" s="30">
        <v>0</v>
      </c>
      <c r="FA34">
        <v>0</v>
      </c>
      <c r="FB34" s="30">
        <v>1876018.16</v>
      </c>
      <c r="FC34" s="5">
        <v>3.4599000000000002</v>
      </c>
      <c r="FD34" s="30">
        <v>24943644.469999999</v>
      </c>
      <c r="FE34" s="5">
        <v>13.3307</v>
      </c>
      <c r="FF34" s="30">
        <v>0</v>
      </c>
      <c r="FG34">
        <v>0</v>
      </c>
      <c r="FH34" s="30">
        <v>662843.03</v>
      </c>
      <c r="FI34" s="5">
        <v>0.35980000000000001</v>
      </c>
      <c r="FJ34" s="30">
        <v>0</v>
      </c>
      <c r="FK34">
        <v>0</v>
      </c>
    </row>
    <row r="35" spans="1:167">
      <c r="A35" t="s">
        <v>201</v>
      </c>
      <c r="B35" s="30">
        <v>2600557.92</v>
      </c>
      <c r="C35" s="5">
        <v>7.0000000000000001E-3</v>
      </c>
      <c r="D35" s="30">
        <v>0</v>
      </c>
      <c r="E35">
        <v>0</v>
      </c>
      <c r="F35" s="30">
        <v>0</v>
      </c>
      <c r="G35">
        <v>0</v>
      </c>
      <c r="H35" s="30">
        <v>0</v>
      </c>
      <c r="I35">
        <v>0</v>
      </c>
      <c r="J35" s="30">
        <v>0</v>
      </c>
      <c r="K35">
        <v>0</v>
      </c>
      <c r="L35" s="30">
        <v>0</v>
      </c>
      <c r="M35">
        <v>0</v>
      </c>
      <c r="N35" s="30">
        <v>0</v>
      </c>
      <c r="O35">
        <v>0</v>
      </c>
      <c r="P35" s="30">
        <v>0</v>
      </c>
      <c r="Q35">
        <v>0</v>
      </c>
      <c r="R35" s="30">
        <v>0</v>
      </c>
      <c r="S35">
        <v>0</v>
      </c>
      <c r="T35" s="30">
        <v>0</v>
      </c>
      <c r="U35">
        <v>0</v>
      </c>
      <c r="V35" s="30">
        <v>0</v>
      </c>
      <c r="W35">
        <v>0</v>
      </c>
      <c r="X35" s="30">
        <v>0</v>
      </c>
      <c r="Y35">
        <v>0</v>
      </c>
      <c r="Z35" s="30">
        <v>0</v>
      </c>
      <c r="AA35">
        <v>0</v>
      </c>
      <c r="AB35" s="30">
        <v>0</v>
      </c>
      <c r="AC35">
        <v>0</v>
      </c>
      <c r="AD35" s="30">
        <v>0</v>
      </c>
      <c r="AE35">
        <v>0</v>
      </c>
      <c r="AF35" s="30">
        <v>0</v>
      </c>
      <c r="AG35">
        <v>0</v>
      </c>
      <c r="AH35" s="30">
        <v>0</v>
      </c>
      <c r="AI35">
        <v>0</v>
      </c>
      <c r="AJ35" s="30">
        <v>0</v>
      </c>
      <c r="AK35">
        <v>0</v>
      </c>
      <c r="AL35" s="30">
        <v>0</v>
      </c>
      <c r="AM35">
        <v>0</v>
      </c>
      <c r="AN35" s="30">
        <v>0</v>
      </c>
      <c r="AO35">
        <v>0</v>
      </c>
      <c r="AP35" s="30">
        <v>0</v>
      </c>
      <c r="AQ35">
        <v>0</v>
      </c>
      <c r="AR35" s="30">
        <v>0</v>
      </c>
      <c r="AS35">
        <v>0</v>
      </c>
      <c r="AT35" s="30">
        <v>0</v>
      </c>
      <c r="AU35">
        <v>0</v>
      </c>
      <c r="AV35" s="30">
        <v>0</v>
      </c>
      <c r="AW35">
        <v>0</v>
      </c>
      <c r="AX35" s="30">
        <v>0</v>
      </c>
      <c r="AY35">
        <v>0</v>
      </c>
      <c r="AZ35" s="30">
        <v>0</v>
      </c>
      <c r="BA35">
        <v>0</v>
      </c>
      <c r="BB35" s="30">
        <v>2600557.92</v>
      </c>
      <c r="BC35" s="5">
        <v>0.43180000000000002</v>
      </c>
      <c r="BD35" s="30">
        <v>0</v>
      </c>
      <c r="BE35">
        <v>0</v>
      </c>
      <c r="BF35" s="30">
        <v>0</v>
      </c>
      <c r="BG35">
        <v>0</v>
      </c>
      <c r="BH35" s="30">
        <v>0</v>
      </c>
      <c r="BI35">
        <v>0</v>
      </c>
      <c r="BJ35" s="30">
        <v>0</v>
      </c>
      <c r="BK35">
        <v>0</v>
      </c>
      <c r="BL35" s="30">
        <v>0</v>
      </c>
      <c r="BM35">
        <v>0</v>
      </c>
      <c r="BN35" s="30">
        <v>0</v>
      </c>
      <c r="BO35">
        <v>0</v>
      </c>
      <c r="BP35" s="30">
        <v>0</v>
      </c>
      <c r="BQ35">
        <v>0</v>
      </c>
      <c r="BR35" s="30">
        <v>0</v>
      </c>
      <c r="BS35">
        <v>0</v>
      </c>
      <c r="BT35" s="30">
        <v>0</v>
      </c>
      <c r="BU35">
        <v>0</v>
      </c>
      <c r="BV35" s="30">
        <v>0</v>
      </c>
      <c r="BW35">
        <v>0</v>
      </c>
      <c r="BX35" s="30">
        <v>0</v>
      </c>
      <c r="BY35">
        <v>0</v>
      </c>
      <c r="BZ35" s="30">
        <v>0</v>
      </c>
      <c r="CA35">
        <v>0</v>
      </c>
      <c r="CB35" s="30">
        <v>0</v>
      </c>
      <c r="CC35">
        <v>0</v>
      </c>
      <c r="CD35" s="30">
        <v>0</v>
      </c>
      <c r="CE35">
        <v>0</v>
      </c>
      <c r="CF35" s="30">
        <v>0</v>
      </c>
      <c r="CG35">
        <v>0</v>
      </c>
      <c r="CH35" s="30">
        <v>0</v>
      </c>
      <c r="CI35">
        <v>0</v>
      </c>
      <c r="CJ35" s="30">
        <v>0</v>
      </c>
      <c r="CK35">
        <v>0</v>
      </c>
      <c r="CL35" s="30">
        <v>0</v>
      </c>
      <c r="CM35">
        <v>0</v>
      </c>
      <c r="CN35" s="30">
        <v>0</v>
      </c>
      <c r="CO35">
        <v>0</v>
      </c>
      <c r="CP35" s="30">
        <v>0</v>
      </c>
      <c r="CQ35">
        <v>0</v>
      </c>
      <c r="CR35" s="30">
        <v>0</v>
      </c>
      <c r="CS35">
        <v>0</v>
      </c>
      <c r="CT35" s="30">
        <v>0</v>
      </c>
      <c r="CU35">
        <v>0</v>
      </c>
      <c r="CV35" s="30">
        <v>0</v>
      </c>
      <c r="CW35">
        <v>0</v>
      </c>
      <c r="CX35" s="30">
        <v>0</v>
      </c>
      <c r="CY35">
        <v>0</v>
      </c>
      <c r="CZ35" s="30">
        <v>0</v>
      </c>
      <c r="DA35">
        <v>0</v>
      </c>
      <c r="DB35" s="30">
        <v>0</v>
      </c>
      <c r="DC35">
        <v>0</v>
      </c>
      <c r="DD35" s="30">
        <v>0</v>
      </c>
      <c r="DE35">
        <v>0</v>
      </c>
      <c r="DF35" s="30">
        <v>0</v>
      </c>
      <c r="DG35">
        <v>0</v>
      </c>
      <c r="DH35" s="30">
        <v>0</v>
      </c>
      <c r="DI35">
        <v>0</v>
      </c>
      <c r="DJ35" s="30">
        <v>0</v>
      </c>
      <c r="DK35">
        <v>0</v>
      </c>
      <c r="DL35" s="30">
        <v>0</v>
      </c>
      <c r="DM35">
        <v>0</v>
      </c>
      <c r="DN35" s="30">
        <v>0</v>
      </c>
      <c r="DO35">
        <v>0</v>
      </c>
      <c r="DP35" s="30">
        <v>0</v>
      </c>
      <c r="DQ35">
        <v>0</v>
      </c>
      <c r="DR35" s="30">
        <v>0</v>
      </c>
      <c r="DS35">
        <v>0</v>
      </c>
      <c r="DT35" s="30">
        <v>0</v>
      </c>
      <c r="DU35">
        <v>0</v>
      </c>
      <c r="DV35" s="30">
        <v>0</v>
      </c>
      <c r="DW35">
        <v>0</v>
      </c>
      <c r="DX35" s="30">
        <v>0</v>
      </c>
      <c r="DY35">
        <v>0</v>
      </c>
      <c r="DZ35" s="30">
        <v>0</v>
      </c>
      <c r="EA35">
        <v>0</v>
      </c>
      <c r="EB35" s="30">
        <v>0</v>
      </c>
      <c r="EC35">
        <v>0</v>
      </c>
      <c r="ED35" s="30">
        <v>0</v>
      </c>
      <c r="EE35">
        <v>0</v>
      </c>
      <c r="EF35" s="30">
        <v>0</v>
      </c>
      <c r="EG35">
        <v>0</v>
      </c>
      <c r="EH35" s="30">
        <v>0</v>
      </c>
      <c r="EI35">
        <v>0</v>
      </c>
      <c r="EJ35" s="30">
        <v>0</v>
      </c>
      <c r="EK35">
        <v>0</v>
      </c>
      <c r="EL35" s="30">
        <v>0</v>
      </c>
      <c r="EM35">
        <v>0</v>
      </c>
      <c r="EN35" s="30">
        <v>0</v>
      </c>
      <c r="EO35">
        <v>0</v>
      </c>
      <c r="EP35" s="30">
        <v>0</v>
      </c>
      <c r="EQ35">
        <v>0</v>
      </c>
      <c r="ER35" s="30">
        <v>0</v>
      </c>
      <c r="ES35">
        <v>0</v>
      </c>
      <c r="ET35" s="30">
        <v>0</v>
      </c>
      <c r="EU35">
        <v>0</v>
      </c>
      <c r="EV35" s="30">
        <v>0</v>
      </c>
      <c r="EW35">
        <v>0</v>
      </c>
      <c r="EX35" s="30">
        <v>0</v>
      </c>
      <c r="EY35">
        <v>0</v>
      </c>
      <c r="EZ35" s="30">
        <v>0</v>
      </c>
      <c r="FA35">
        <v>0</v>
      </c>
      <c r="FB35" s="30">
        <v>0</v>
      </c>
      <c r="FC35">
        <v>0</v>
      </c>
      <c r="FD35" s="30">
        <v>0</v>
      </c>
      <c r="FE35">
        <v>0</v>
      </c>
      <c r="FF35" s="30">
        <v>0</v>
      </c>
      <c r="FG35">
        <v>0</v>
      </c>
      <c r="FH35" s="30">
        <v>0</v>
      </c>
      <c r="FI35">
        <v>0</v>
      </c>
      <c r="FJ35" s="30">
        <v>0</v>
      </c>
      <c r="FK35">
        <v>0</v>
      </c>
    </row>
    <row r="36" spans="1:167">
      <c r="A36" t="s">
        <v>202</v>
      </c>
      <c r="B36" s="30">
        <v>117599148.53</v>
      </c>
      <c r="C36" s="5">
        <v>0.31580000000000003</v>
      </c>
      <c r="D36" s="30">
        <v>0</v>
      </c>
      <c r="E36">
        <v>0</v>
      </c>
      <c r="F36" s="30">
        <v>0</v>
      </c>
      <c r="G36">
        <v>0</v>
      </c>
      <c r="H36" s="30">
        <v>0</v>
      </c>
      <c r="I36">
        <v>0</v>
      </c>
      <c r="J36" s="30">
        <v>0</v>
      </c>
      <c r="K36">
        <v>0</v>
      </c>
      <c r="L36" s="30">
        <v>0</v>
      </c>
      <c r="M36">
        <v>0</v>
      </c>
      <c r="N36" s="30">
        <v>0</v>
      </c>
      <c r="O36">
        <v>0</v>
      </c>
      <c r="P36" s="30">
        <v>0</v>
      </c>
      <c r="Q36">
        <v>0</v>
      </c>
      <c r="R36" s="30">
        <v>0</v>
      </c>
      <c r="S36">
        <v>0</v>
      </c>
      <c r="T36" s="30">
        <v>0</v>
      </c>
      <c r="U36">
        <v>0</v>
      </c>
      <c r="V36" s="30">
        <v>0</v>
      </c>
      <c r="W36">
        <v>0</v>
      </c>
      <c r="X36" s="30">
        <v>0</v>
      </c>
      <c r="Y36">
        <v>0</v>
      </c>
      <c r="Z36" s="30">
        <v>0</v>
      </c>
      <c r="AA36">
        <v>0</v>
      </c>
      <c r="AB36" s="30">
        <v>0</v>
      </c>
      <c r="AC36">
        <v>0</v>
      </c>
      <c r="AD36" s="30">
        <v>0</v>
      </c>
      <c r="AE36">
        <v>0</v>
      </c>
      <c r="AF36" s="30">
        <v>0</v>
      </c>
      <c r="AG36">
        <v>0</v>
      </c>
      <c r="AH36" s="30">
        <v>0</v>
      </c>
      <c r="AI36">
        <v>0</v>
      </c>
      <c r="AJ36" s="30">
        <v>0</v>
      </c>
      <c r="AK36">
        <v>0</v>
      </c>
      <c r="AL36" s="30">
        <v>0</v>
      </c>
      <c r="AM36">
        <v>0</v>
      </c>
      <c r="AN36" s="30">
        <v>0</v>
      </c>
      <c r="AO36">
        <v>0</v>
      </c>
      <c r="AP36" s="30">
        <v>0</v>
      </c>
      <c r="AQ36">
        <v>0</v>
      </c>
      <c r="AR36" s="30">
        <v>0</v>
      </c>
      <c r="AS36">
        <v>0</v>
      </c>
      <c r="AT36" s="30">
        <v>58803436.219999999</v>
      </c>
      <c r="AU36" s="5">
        <v>3.5084</v>
      </c>
      <c r="AV36" s="30">
        <v>40849916.420000002</v>
      </c>
      <c r="AW36" s="5">
        <v>2.4823</v>
      </c>
      <c r="AX36" s="30">
        <v>0</v>
      </c>
      <c r="AY36">
        <v>0</v>
      </c>
      <c r="AZ36" s="30">
        <v>0</v>
      </c>
      <c r="BA36">
        <v>0</v>
      </c>
      <c r="BB36" s="30">
        <v>0</v>
      </c>
      <c r="BC36">
        <v>0</v>
      </c>
      <c r="BD36" s="30">
        <v>0</v>
      </c>
      <c r="BE36">
        <v>0</v>
      </c>
      <c r="BF36" s="30">
        <v>0</v>
      </c>
      <c r="BG36">
        <v>0</v>
      </c>
      <c r="BH36" s="30">
        <v>0</v>
      </c>
      <c r="BI36">
        <v>0</v>
      </c>
      <c r="BJ36" s="30">
        <v>0</v>
      </c>
      <c r="BK36">
        <v>0</v>
      </c>
      <c r="BL36" s="30">
        <v>0</v>
      </c>
      <c r="BM36">
        <v>0</v>
      </c>
      <c r="BN36" s="30">
        <v>0</v>
      </c>
      <c r="BO36">
        <v>0</v>
      </c>
      <c r="BP36" s="30">
        <v>0</v>
      </c>
      <c r="BQ36">
        <v>0</v>
      </c>
      <c r="BR36" s="30">
        <v>0</v>
      </c>
      <c r="BS36">
        <v>0</v>
      </c>
      <c r="BT36" s="30">
        <v>0</v>
      </c>
      <c r="BU36">
        <v>0</v>
      </c>
      <c r="BV36" s="30">
        <v>0</v>
      </c>
      <c r="BW36">
        <v>0</v>
      </c>
      <c r="BX36" s="30">
        <v>0</v>
      </c>
      <c r="BY36">
        <v>0</v>
      </c>
      <c r="BZ36" s="30">
        <v>0</v>
      </c>
      <c r="CA36">
        <v>0</v>
      </c>
      <c r="CB36" s="30">
        <v>4423812.97</v>
      </c>
      <c r="CC36" s="5">
        <v>4.1700000000000001E-2</v>
      </c>
      <c r="CD36" s="30">
        <v>0</v>
      </c>
      <c r="CE36">
        <v>0</v>
      </c>
      <c r="CF36" s="30">
        <v>0</v>
      </c>
      <c r="CG36">
        <v>0</v>
      </c>
      <c r="CH36" s="30">
        <v>0</v>
      </c>
      <c r="CI36">
        <v>0</v>
      </c>
      <c r="CJ36" s="30">
        <v>0</v>
      </c>
      <c r="CK36">
        <v>0</v>
      </c>
      <c r="CL36" s="30">
        <v>0</v>
      </c>
      <c r="CM36">
        <v>0</v>
      </c>
      <c r="CN36" s="30">
        <v>0</v>
      </c>
      <c r="CO36">
        <v>0</v>
      </c>
      <c r="CP36" s="30">
        <v>0</v>
      </c>
      <c r="CQ36">
        <v>0</v>
      </c>
      <c r="CR36" s="30">
        <v>0</v>
      </c>
      <c r="CS36">
        <v>0</v>
      </c>
      <c r="CT36" s="30">
        <v>0</v>
      </c>
      <c r="CU36">
        <v>0</v>
      </c>
      <c r="CV36" s="30">
        <v>0</v>
      </c>
      <c r="CW36">
        <v>0</v>
      </c>
      <c r="CX36" s="30">
        <v>0</v>
      </c>
      <c r="CY36">
        <v>0</v>
      </c>
      <c r="CZ36" s="30">
        <v>0</v>
      </c>
      <c r="DA36">
        <v>0</v>
      </c>
      <c r="DB36" s="30">
        <v>0</v>
      </c>
      <c r="DC36">
        <v>0</v>
      </c>
      <c r="DD36" s="30">
        <v>0</v>
      </c>
      <c r="DE36">
        <v>0</v>
      </c>
      <c r="DF36" s="30">
        <v>0</v>
      </c>
      <c r="DG36">
        <v>0</v>
      </c>
      <c r="DH36" s="30">
        <v>0</v>
      </c>
      <c r="DI36">
        <v>0</v>
      </c>
      <c r="DJ36" s="30">
        <v>235805.84</v>
      </c>
      <c r="DK36" s="5">
        <v>1.3775999999999999</v>
      </c>
      <c r="DL36" s="30">
        <v>0</v>
      </c>
      <c r="DM36">
        <v>0</v>
      </c>
      <c r="DN36" s="30">
        <v>0</v>
      </c>
      <c r="DO36">
        <v>0</v>
      </c>
      <c r="DP36" s="30">
        <v>0</v>
      </c>
      <c r="DQ36">
        <v>0</v>
      </c>
      <c r="DR36" s="30">
        <v>0</v>
      </c>
      <c r="DS36">
        <v>0</v>
      </c>
      <c r="DT36" s="30">
        <v>0</v>
      </c>
      <c r="DU36">
        <v>0</v>
      </c>
      <c r="DV36" s="30">
        <v>0</v>
      </c>
      <c r="DW36">
        <v>0</v>
      </c>
      <c r="DX36" s="30">
        <v>13286177.08</v>
      </c>
      <c r="DY36" s="5">
        <v>3.9356</v>
      </c>
      <c r="DZ36" s="30">
        <v>0</v>
      </c>
      <c r="EA36">
        <v>0</v>
      </c>
      <c r="EB36" s="30">
        <v>0</v>
      </c>
      <c r="EC36">
        <v>0</v>
      </c>
      <c r="ED36" s="30">
        <v>0</v>
      </c>
      <c r="EE36">
        <v>0</v>
      </c>
      <c r="EF36" s="30">
        <v>0</v>
      </c>
      <c r="EG36">
        <v>0</v>
      </c>
      <c r="EH36" s="30">
        <v>0</v>
      </c>
      <c r="EI36">
        <v>0</v>
      </c>
      <c r="EJ36" s="30">
        <v>0</v>
      </c>
      <c r="EK36">
        <v>0</v>
      </c>
      <c r="EL36" s="30">
        <v>0</v>
      </c>
      <c r="EM36">
        <v>0</v>
      </c>
      <c r="EN36" s="30">
        <v>0</v>
      </c>
      <c r="EO36">
        <v>0</v>
      </c>
      <c r="EP36" s="30">
        <v>0</v>
      </c>
      <c r="EQ36">
        <v>0</v>
      </c>
      <c r="ER36" s="30">
        <v>0</v>
      </c>
      <c r="ES36">
        <v>0</v>
      </c>
      <c r="ET36" s="30">
        <v>0</v>
      </c>
      <c r="EU36">
        <v>0</v>
      </c>
      <c r="EV36" s="30">
        <v>0</v>
      </c>
      <c r="EW36">
        <v>0</v>
      </c>
      <c r="EX36" s="30">
        <v>0</v>
      </c>
      <c r="EY36">
        <v>0</v>
      </c>
      <c r="EZ36" s="30">
        <v>0</v>
      </c>
      <c r="FA36">
        <v>0</v>
      </c>
      <c r="FB36" s="30">
        <v>0</v>
      </c>
      <c r="FC36">
        <v>0</v>
      </c>
      <c r="FD36" s="30">
        <v>0</v>
      </c>
      <c r="FE36">
        <v>0</v>
      </c>
      <c r="FF36" s="30">
        <v>0</v>
      </c>
      <c r="FG36">
        <v>0</v>
      </c>
      <c r="FH36" s="30">
        <v>0</v>
      </c>
      <c r="FI36">
        <v>0</v>
      </c>
      <c r="FJ36" s="30">
        <v>0</v>
      </c>
      <c r="FK36">
        <v>0</v>
      </c>
    </row>
    <row r="37" spans="1:167">
      <c r="A37" t="s">
        <v>203</v>
      </c>
      <c r="B37" s="30">
        <v>0</v>
      </c>
      <c r="C37">
        <v>0</v>
      </c>
      <c r="D37" s="30">
        <v>0</v>
      </c>
      <c r="E37">
        <v>0</v>
      </c>
      <c r="F37" s="30">
        <v>0</v>
      </c>
      <c r="G37">
        <v>0</v>
      </c>
      <c r="H37" s="30">
        <v>0</v>
      </c>
      <c r="I37">
        <v>0</v>
      </c>
      <c r="J37" s="30">
        <v>0</v>
      </c>
      <c r="K37">
        <v>0</v>
      </c>
      <c r="L37" s="30">
        <v>0</v>
      </c>
      <c r="M37">
        <v>0</v>
      </c>
      <c r="N37" s="30">
        <v>0</v>
      </c>
      <c r="O37">
        <v>0</v>
      </c>
      <c r="P37" s="30">
        <v>0</v>
      </c>
      <c r="Q37">
        <v>0</v>
      </c>
      <c r="R37" s="30">
        <v>0</v>
      </c>
      <c r="S37">
        <v>0</v>
      </c>
      <c r="T37" s="30">
        <v>0</v>
      </c>
      <c r="U37">
        <v>0</v>
      </c>
      <c r="V37" s="30">
        <v>0</v>
      </c>
      <c r="W37">
        <v>0</v>
      </c>
      <c r="X37" s="30">
        <v>0</v>
      </c>
      <c r="Y37">
        <v>0</v>
      </c>
      <c r="Z37" s="30">
        <v>0</v>
      </c>
      <c r="AA37">
        <v>0</v>
      </c>
      <c r="AB37" s="30">
        <v>0</v>
      </c>
      <c r="AC37">
        <v>0</v>
      </c>
      <c r="AD37" s="30">
        <v>0</v>
      </c>
      <c r="AE37">
        <v>0</v>
      </c>
      <c r="AF37" s="30">
        <v>0</v>
      </c>
      <c r="AG37">
        <v>0</v>
      </c>
      <c r="AH37" s="30">
        <v>0</v>
      </c>
      <c r="AI37">
        <v>0</v>
      </c>
      <c r="AJ37" s="30">
        <v>0</v>
      </c>
      <c r="AK37">
        <v>0</v>
      </c>
      <c r="AL37" s="30">
        <v>0</v>
      </c>
      <c r="AM37">
        <v>0</v>
      </c>
      <c r="AN37" s="30">
        <v>0</v>
      </c>
      <c r="AO37">
        <v>0</v>
      </c>
      <c r="AP37" s="30">
        <v>0</v>
      </c>
      <c r="AQ37">
        <v>0</v>
      </c>
      <c r="AR37" s="30">
        <v>0</v>
      </c>
      <c r="AS37">
        <v>0</v>
      </c>
      <c r="AT37" s="30">
        <v>0</v>
      </c>
      <c r="AU37">
        <v>0</v>
      </c>
      <c r="AV37" s="30">
        <v>0</v>
      </c>
      <c r="AW37">
        <v>0</v>
      </c>
      <c r="AX37" s="30">
        <v>0</v>
      </c>
      <c r="AY37">
        <v>0</v>
      </c>
      <c r="AZ37" s="30">
        <v>0</v>
      </c>
      <c r="BA37">
        <v>0</v>
      </c>
      <c r="BB37" s="30">
        <v>0</v>
      </c>
      <c r="BC37">
        <v>0</v>
      </c>
      <c r="BD37" s="30">
        <v>0</v>
      </c>
      <c r="BE37">
        <v>0</v>
      </c>
      <c r="BF37" s="30">
        <v>0</v>
      </c>
      <c r="BG37">
        <v>0</v>
      </c>
      <c r="BH37" s="30">
        <v>0</v>
      </c>
      <c r="BI37">
        <v>0</v>
      </c>
      <c r="BJ37" s="30">
        <v>0</v>
      </c>
      <c r="BK37">
        <v>0</v>
      </c>
      <c r="BL37" s="30">
        <v>0</v>
      </c>
      <c r="BM37">
        <v>0</v>
      </c>
      <c r="BN37" s="30">
        <v>0</v>
      </c>
      <c r="BO37">
        <v>0</v>
      </c>
      <c r="BP37" s="30">
        <v>0</v>
      </c>
      <c r="BQ37">
        <v>0</v>
      </c>
      <c r="BR37" s="30">
        <v>0</v>
      </c>
      <c r="BS37">
        <v>0</v>
      </c>
      <c r="BT37" s="30">
        <v>0</v>
      </c>
      <c r="BU37">
        <v>0</v>
      </c>
      <c r="BV37" s="30">
        <v>0</v>
      </c>
      <c r="BW37">
        <v>0</v>
      </c>
      <c r="BX37" s="30">
        <v>0</v>
      </c>
      <c r="BY37">
        <v>0</v>
      </c>
      <c r="BZ37" s="30">
        <v>0</v>
      </c>
      <c r="CA37">
        <v>0</v>
      </c>
      <c r="CB37" s="30">
        <v>0</v>
      </c>
      <c r="CC37">
        <v>0</v>
      </c>
      <c r="CD37" s="30">
        <v>0</v>
      </c>
      <c r="CE37">
        <v>0</v>
      </c>
      <c r="CF37" s="30">
        <v>0</v>
      </c>
      <c r="CG37">
        <v>0</v>
      </c>
      <c r="CH37" s="30">
        <v>0</v>
      </c>
      <c r="CI37">
        <v>0</v>
      </c>
      <c r="CJ37" s="30">
        <v>0</v>
      </c>
      <c r="CK37">
        <v>0</v>
      </c>
      <c r="CL37" s="30">
        <v>0</v>
      </c>
      <c r="CM37">
        <v>0</v>
      </c>
      <c r="CN37" s="30">
        <v>0</v>
      </c>
      <c r="CO37">
        <v>0</v>
      </c>
      <c r="CP37" s="30">
        <v>0</v>
      </c>
      <c r="CQ37">
        <v>0</v>
      </c>
      <c r="CR37" s="30">
        <v>0</v>
      </c>
      <c r="CS37">
        <v>0</v>
      </c>
      <c r="CT37" s="30">
        <v>0</v>
      </c>
      <c r="CU37">
        <v>0</v>
      </c>
      <c r="CV37" s="30">
        <v>0</v>
      </c>
      <c r="CW37">
        <v>0</v>
      </c>
      <c r="CX37" s="30">
        <v>0</v>
      </c>
      <c r="CY37">
        <v>0</v>
      </c>
      <c r="CZ37" s="30">
        <v>0</v>
      </c>
      <c r="DA37">
        <v>0</v>
      </c>
      <c r="DB37" s="30">
        <v>0</v>
      </c>
      <c r="DC37">
        <v>0</v>
      </c>
      <c r="DD37" s="30">
        <v>0</v>
      </c>
      <c r="DE37">
        <v>0</v>
      </c>
      <c r="DF37" s="30">
        <v>0</v>
      </c>
      <c r="DG37">
        <v>0</v>
      </c>
      <c r="DH37" s="30">
        <v>0</v>
      </c>
      <c r="DI37">
        <v>0</v>
      </c>
      <c r="DJ37" s="30">
        <v>0</v>
      </c>
      <c r="DK37">
        <v>0</v>
      </c>
      <c r="DL37" s="30">
        <v>0</v>
      </c>
      <c r="DM37">
        <v>0</v>
      </c>
      <c r="DN37" s="30">
        <v>0</v>
      </c>
      <c r="DO37">
        <v>0</v>
      </c>
      <c r="DP37" s="30">
        <v>0</v>
      </c>
      <c r="DQ37">
        <v>0</v>
      </c>
      <c r="DR37" s="30">
        <v>0</v>
      </c>
      <c r="DS37">
        <v>0</v>
      </c>
      <c r="DT37" s="30">
        <v>0</v>
      </c>
      <c r="DU37">
        <v>0</v>
      </c>
      <c r="DV37" s="30">
        <v>0</v>
      </c>
      <c r="DW37">
        <v>0</v>
      </c>
      <c r="DX37" s="30">
        <v>0</v>
      </c>
      <c r="DY37">
        <v>0</v>
      </c>
      <c r="DZ37" s="30">
        <v>0</v>
      </c>
      <c r="EA37">
        <v>0</v>
      </c>
      <c r="EB37" s="30">
        <v>0</v>
      </c>
      <c r="EC37">
        <v>0</v>
      </c>
      <c r="ED37" s="30">
        <v>0</v>
      </c>
      <c r="EE37">
        <v>0</v>
      </c>
      <c r="EF37" s="30">
        <v>0</v>
      </c>
      <c r="EG37">
        <v>0</v>
      </c>
      <c r="EH37" s="30">
        <v>0</v>
      </c>
      <c r="EI37">
        <v>0</v>
      </c>
      <c r="EJ37" s="30">
        <v>0</v>
      </c>
      <c r="EK37">
        <v>0</v>
      </c>
      <c r="EL37" s="30">
        <v>0</v>
      </c>
      <c r="EM37">
        <v>0</v>
      </c>
      <c r="EN37" s="30">
        <v>0</v>
      </c>
      <c r="EO37">
        <v>0</v>
      </c>
      <c r="EP37" s="30">
        <v>0</v>
      </c>
      <c r="EQ37">
        <v>0</v>
      </c>
      <c r="ER37" s="30">
        <v>0</v>
      </c>
      <c r="ES37">
        <v>0</v>
      </c>
      <c r="ET37" s="30">
        <v>0</v>
      </c>
      <c r="EU37">
        <v>0</v>
      </c>
      <c r="EV37" s="30">
        <v>0</v>
      </c>
      <c r="EW37">
        <v>0</v>
      </c>
      <c r="EX37" s="30">
        <v>0</v>
      </c>
      <c r="EY37">
        <v>0</v>
      </c>
      <c r="EZ37" s="30">
        <v>0</v>
      </c>
      <c r="FA37">
        <v>0</v>
      </c>
      <c r="FB37" s="30">
        <v>0</v>
      </c>
      <c r="FC37">
        <v>0</v>
      </c>
      <c r="FD37" s="30">
        <v>0</v>
      </c>
      <c r="FE37">
        <v>0</v>
      </c>
      <c r="FF37" s="30">
        <v>0</v>
      </c>
      <c r="FG37">
        <v>0</v>
      </c>
      <c r="FH37" s="30">
        <v>0</v>
      </c>
      <c r="FI37">
        <v>0</v>
      </c>
      <c r="FJ37" s="30">
        <v>0</v>
      </c>
      <c r="FK37">
        <v>0</v>
      </c>
    </row>
    <row r="38" spans="1:167">
      <c r="A38" t="s">
        <v>204</v>
      </c>
      <c r="B38" s="30">
        <v>3185480092.1100001</v>
      </c>
      <c r="C38" s="5">
        <v>8.5530000000000008</v>
      </c>
      <c r="D38" s="30">
        <v>0</v>
      </c>
      <c r="E38">
        <v>0</v>
      </c>
      <c r="F38" s="30">
        <v>0</v>
      </c>
      <c r="G38">
        <v>0</v>
      </c>
      <c r="H38" s="30">
        <v>0</v>
      </c>
      <c r="I38">
        <v>0</v>
      </c>
      <c r="J38" s="30">
        <v>0</v>
      </c>
      <c r="K38">
        <v>0</v>
      </c>
      <c r="L38" s="30">
        <v>0</v>
      </c>
      <c r="M38">
        <v>0</v>
      </c>
      <c r="N38" s="30">
        <v>0</v>
      </c>
      <c r="O38">
        <v>0</v>
      </c>
      <c r="P38" s="30">
        <v>0</v>
      </c>
      <c r="Q38">
        <v>0</v>
      </c>
      <c r="R38" s="30">
        <v>0</v>
      </c>
      <c r="S38">
        <v>0</v>
      </c>
      <c r="T38" s="30">
        <v>0</v>
      </c>
      <c r="U38">
        <v>0</v>
      </c>
      <c r="V38" s="30">
        <v>0</v>
      </c>
      <c r="W38">
        <v>0</v>
      </c>
      <c r="X38" s="30">
        <v>0</v>
      </c>
      <c r="Y38">
        <v>0</v>
      </c>
      <c r="Z38" s="30">
        <v>0</v>
      </c>
      <c r="AA38">
        <v>0</v>
      </c>
      <c r="AB38" s="30">
        <v>518289354.79000002</v>
      </c>
      <c r="AC38" s="5">
        <v>64.845699999999994</v>
      </c>
      <c r="AD38" s="30">
        <v>47578577.57</v>
      </c>
      <c r="AE38" s="5">
        <v>1.3839999999999999</v>
      </c>
      <c r="AF38" s="30">
        <v>896477081.85000002</v>
      </c>
      <c r="AG38" s="5">
        <v>57.930599999999998</v>
      </c>
      <c r="AH38" s="30">
        <v>0</v>
      </c>
      <c r="AI38">
        <v>0</v>
      </c>
      <c r="AJ38" s="30">
        <v>0</v>
      </c>
      <c r="AK38">
        <v>0</v>
      </c>
      <c r="AL38" s="30">
        <v>0</v>
      </c>
      <c r="AM38">
        <v>0</v>
      </c>
      <c r="AN38" s="30">
        <v>0</v>
      </c>
      <c r="AO38">
        <v>0</v>
      </c>
      <c r="AP38" s="30">
        <v>0</v>
      </c>
      <c r="AQ38">
        <v>0</v>
      </c>
      <c r="AR38" s="30">
        <v>0</v>
      </c>
      <c r="AS38">
        <v>0</v>
      </c>
      <c r="AT38" s="30">
        <v>166123888.09999999</v>
      </c>
      <c r="AU38" s="5">
        <v>9.9116</v>
      </c>
      <c r="AV38" s="30">
        <v>194409563.21000001</v>
      </c>
      <c r="AW38" s="5">
        <v>11.813800000000001</v>
      </c>
      <c r="AX38" s="30">
        <v>0</v>
      </c>
      <c r="AY38">
        <v>0</v>
      </c>
      <c r="AZ38" s="30">
        <v>0</v>
      </c>
      <c r="BA38">
        <v>0</v>
      </c>
      <c r="BB38" s="30">
        <v>0</v>
      </c>
      <c r="BC38">
        <v>0</v>
      </c>
      <c r="BD38" s="30">
        <v>0</v>
      </c>
      <c r="BE38">
        <v>0</v>
      </c>
      <c r="BF38" s="30">
        <v>0</v>
      </c>
      <c r="BG38">
        <v>0</v>
      </c>
      <c r="BH38" s="30">
        <v>0</v>
      </c>
      <c r="BI38">
        <v>0</v>
      </c>
      <c r="BJ38" s="30">
        <v>0</v>
      </c>
      <c r="BK38">
        <v>0</v>
      </c>
      <c r="BL38" s="30">
        <v>0</v>
      </c>
      <c r="BM38">
        <v>0</v>
      </c>
      <c r="BN38" s="30">
        <v>0</v>
      </c>
      <c r="BO38">
        <v>0</v>
      </c>
      <c r="BP38" s="30">
        <v>0</v>
      </c>
      <c r="BQ38">
        <v>0</v>
      </c>
      <c r="BR38" s="30">
        <v>0</v>
      </c>
      <c r="BS38">
        <v>0</v>
      </c>
      <c r="BT38" s="30">
        <v>0</v>
      </c>
      <c r="BU38">
        <v>0</v>
      </c>
      <c r="BV38" s="30">
        <v>0</v>
      </c>
      <c r="BW38">
        <v>0</v>
      </c>
      <c r="BX38" s="30">
        <v>0</v>
      </c>
      <c r="BY38">
        <v>0</v>
      </c>
      <c r="BZ38" s="30">
        <v>0</v>
      </c>
      <c r="CA38">
        <v>0</v>
      </c>
      <c r="CB38" s="30">
        <v>612953261.00999999</v>
      </c>
      <c r="CC38" s="5">
        <v>5.7770999999999999</v>
      </c>
      <c r="CD38" s="30">
        <v>0</v>
      </c>
      <c r="CE38">
        <v>0</v>
      </c>
      <c r="CF38" s="30">
        <v>0</v>
      </c>
      <c r="CG38">
        <v>0</v>
      </c>
      <c r="CH38" s="30">
        <v>0</v>
      </c>
      <c r="CI38">
        <v>0</v>
      </c>
      <c r="CJ38" s="30">
        <v>0</v>
      </c>
      <c r="CK38">
        <v>0</v>
      </c>
      <c r="CL38" s="30">
        <v>0</v>
      </c>
      <c r="CM38">
        <v>0</v>
      </c>
      <c r="CN38" s="30">
        <v>0</v>
      </c>
      <c r="CO38">
        <v>0</v>
      </c>
      <c r="CP38" s="30">
        <v>0</v>
      </c>
      <c r="CQ38">
        <v>0</v>
      </c>
      <c r="CR38" s="30">
        <v>61743300.630000003</v>
      </c>
      <c r="CS38" s="5">
        <v>10.8977</v>
      </c>
      <c r="CT38" s="30">
        <v>0</v>
      </c>
      <c r="CU38">
        <v>0</v>
      </c>
      <c r="CV38" s="30">
        <v>0</v>
      </c>
      <c r="CW38">
        <v>0</v>
      </c>
      <c r="CX38" s="30">
        <v>0</v>
      </c>
      <c r="CY38">
        <v>0</v>
      </c>
      <c r="CZ38" s="30">
        <v>0</v>
      </c>
      <c r="DA38">
        <v>0</v>
      </c>
      <c r="DB38" s="30">
        <v>0</v>
      </c>
      <c r="DC38">
        <v>0</v>
      </c>
      <c r="DD38" s="30">
        <v>0</v>
      </c>
      <c r="DE38">
        <v>0</v>
      </c>
      <c r="DF38" s="30">
        <v>0</v>
      </c>
      <c r="DG38">
        <v>0</v>
      </c>
      <c r="DH38" s="30">
        <v>0</v>
      </c>
      <c r="DI38">
        <v>0</v>
      </c>
      <c r="DJ38" s="30">
        <v>12802936.67</v>
      </c>
      <c r="DK38" s="5">
        <v>74.794899999999998</v>
      </c>
      <c r="DL38" s="30">
        <v>0</v>
      </c>
      <c r="DM38">
        <v>0</v>
      </c>
      <c r="DN38" s="30">
        <v>147856345.49000001</v>
      </c>
      <c r="DO38" s="5">
        <v>21.657599999999999</v>
      </c>
      <c r="DP38" s="30">
        <v>0</v>
      </c>
      <c r="DQ38">
        <v>0</v>
      </c>
      <c r="DR38" s="30">
        <v>0</v>
      </c>
      <c r="DS38">
        <v>0</v>
      </c>
      <c r="DT38" s="30">
        <v>0</v>
      </c>
      <c r="DU38">
        <v>0</v>
      </c>
      <c r="DV38" s="30">
        <v>0</v>
      </c>
      <c r="DW38">
        <v>0</v>
      </c>
      <c r="DX38" s="30">
        <v>20357412</v>
      </c>
      <c r="DY38" s="5">
        <v>6.0303000000000004</v>
      </c>
      <c r="DZ38" s="30">
        <v>0</v>
      </c>
      <c r="EA38">
        <v>0</v>
      </c>
      <c r="EB38" s="30">
        <v>0</v>
      </c>
      <c r="EC38">
        <v>0</v>
      </c>
      <c r="ED38" s="30">
        <v>1806266.52</v>
      </c>
      <c r="EE38" s="5">
        <v>4.0884999999999998</v>
      </c>
      <c r="EF38" s="30">
        <v>0</v>
      </c>
      <c r="EG38">
        <v>0</v>
      </c>
      <c r="EH38" s="30">
        <v>0</v>
      </c>
      <c r="EI38">
        <v>0</v>
      </c>
      <c r="EJ38" s="30">
        <v>0</v>
      </c>
      <c r="EK38">
        <v>0</v>
      </c>
      <c r="EL38" s="30">
        <v>0</v>
      </c>
      <c r="EM38">
        <v>0</v>
      </c>
      <c r="EN38" s="30">
        <v>0</v>
      </c>
      <c r="EO38">
        <v>0</v>
      </c>
      <c r="EP38" s="30">
        <v>0</v>
      </c>
      <c r="EQ38">
        <v>0</v>
      </c>
      <c r="ER38" s="30">
        <v>0</v>
      </c>
      <c r="ES38">
        <v>0</v>
      </c>
      <c r="ET38" s="30">
        <v>0</v>
      </c>
      <c r="EU38">
        <v>0</v>
      </c>
      <c r="EV38" s="30">
        <v>495542514.67000002</v>
      </c>
      <c r="EW38" s="5">
        <v>24.1005</v>
      </c>
      <c r="EX38" s="30">
        <v>0</v>
      </c>
      <c r="EY38">
        <v>0</v>
      </c>
      <c r="EZ38" s="30">
        <v>0</v>
      </c>
      <c r="FA38">
        <v>0</v>
      </c>
      <c r="FB38" s="30">
        <v>0</v>
      </c>
      <c r="FC38">
        <v>0</v>
      </c>
      <c r="FD38" s="30">
        <v>9539589.5999999996</v>
      </c>
      <c r="FE38" s="5">
        <v>5.0983000000000001</v>
      </c>
      <c r="FF38" s="30">
        <v>0</v>
      </c>
      <c r="FG38">
        <v>0</v>
      </c>
      <c r="FH38" s="30">
        <v>0</v>
      </c>
      <c r="FI38">
        <v>0</v>
      </c>
      <c r="FJ38" s="30">
        <v>0</v>
      </c>
      <c r="FK38">
        <v>0</v>
      </c>
    </row>
    <row r="39" spans="1:167">
      <c r="A39" t="s">
        <v>205</v>
      </c>
      <c r="B39" s="30">
        <v>1558593375.1500001</v>
      </c>
      <c r="C39" s="5">
        <v>4.1848000000000001</v>
      </c>
      <c r="D39" s="30">
        <v>0</v>
      </c>
      <c r="E39">
        <v>0</v>
      </c>
      <c r="F39" s="30">
        <v>0</v>
      </c>
      <c r="G39">
        <v>0</v>
      </c>
      <c r="H39" s="30">
        <v>0</v>
      </c>
      <c r="I39">
        <v>0</v>
      </c>
      <c r="J39" s="30">
        <v>0</v>
      </c>
      <c r="K39">
        <v>0</v>
      </c>
      <c r="L39" s="30">
        <v>0</v>
      </c>
      <c r="M39">
        <v>0</v>
      </c>
      <c r="N39" s="30">
        <v>0</v>
      </c>
      <c r="O39">
        <v>0</v>
      </c>
      <c r="P39" s="30">
        <v>0</v>
      </c>
      <c r="Q39">
        <v>0</v>
      </c>
      <c r="R39" s="30">
        <v>0</v>
      </c>
      <c r="S39">
        <v>0</v>
      </c>
      <c r="T39" s="30">
        <v>0</v>
      </c>
      <c r="U39">
        <v>0</v>
      </c>
      <c r="V39" s="30">
        <v>0</v>
      </c>
      <c r="W39">
        <v>0</v>
      </c>
      <c r="X39" s="30">
        <v>0</v>
      </c>
      <c r="Y39">
        <v>0</v>
      </c>
      <c r="Z39" s="30">
        <v>0</v>
      </c>
      <c r="AA39">
        <v>0</v>
      </c>
      <c r="AB39" s="30">
        <v>6962982.6100000003</v>
      </c>
      <c r="AC39" s="5">
        <v>0.87119999999999997</v>
      </c>
      <c r="AD39" s="30">
        <v>0</v>
      </c>
      <c r="AE39">
        <v>0</v>
      </c>
      <c r="AF39" s="30">
        <v>259244678.02000001</v>
      </c>
      <c r="AG39" s="5">
        <v>16.752500000000001</v>
      </c>
      <c r="AH39" s="30">
        <v>0</v>
      </c>
      <c r="AI39">
        <v>0</v>
      </c>
      <c r="AJ39" s="30">
        <v>0</v>
      </c>
      <c r="AK39">
        <v>0</v>
      </c>
      <c r="AL39" s="30">
        <v>0</v>
      </c>
      <c r="AM39">
        <v>0</v>
      </c>
      <c r="AN39" s="30">
        <v>5486932.2000000002</v>
      </c>
      <c r="AO39" s="5">
        <v>4.1864999999999997</v>
      </c>
      <c r="AP39" s="30">
        <v>0</v>
      </c>
      <c r="AQ39">
        <v>0</v>
      </c>
      <c r="AR39" s="30">
        <v>0</v>
      </c>
      <c r="AS39">
        <v>0</v>
      </c>
      <c r="AT39" s="30">
        <v>0</v>
      </c>
      <c r="AU39">
        <v>0</v>
      </c>
      <c r="AV39" s="30">
        <v>0</v>
      </c>
      <c r="AW39">
        <v>0</v>
      </c>
      <c r="AX39" s="30">
        <v>0</v>
      </c>
      <c r="AY39">
        <v>0</v>
      </c>
      <c r="AZ39" s="30">
        <v>0</v>
      </c>
      <c r="BA39">
        <v>0</v>
      </c>
      <c r="BB39" s="30">
        <v>560664.92000000004</v>
      </c>
      <c r="BC39" s="5">
        <v>9.3100000000000002E-2</v>
      </c>
      <c r="BD39" s="30">
        <v>0</v>
      </c>
      <c r="BE39">
        <v>0</v>
      </c>
      <c r="BF39" s="30">
        <v>0</v>
      </c>
      <c r="BG39">
        <v>0</v>
      </c>
      <c r="BH39" s="30">
        <v>0</v>
      </c>
      <c r="BI39">
        <v>0</v>
      </c>
      <c r="BJ39" s="30">
        <v>0</v>
      </c>
      <c r="BK39">
        <v>0</v>
      </c>
      <c r="BL39" s="30">
        <v>0</v>
      </c>
      <c r="BM39">
        <v>0</v>
      </c>
      <c r="BN39" s="30">
        <v>0</v>
      </c>
      <c r="BO39">
        <v>0</v>
      </c>
      <c r="BP39" s="30">
        <v>0</v>
      </c>
      <c r="BQ39">
        <v>0</v>
      </c>
      <c r="BR39" s="30">
        <v>0</v>
      </c>
      <c r="BS39">
        <v>0</v>
      </c>
      <c r="BT39" s="30">
        <v>0</v>
      </c>
      <c r="BU39">
        <v>0</v>
      </c>
      <c r="BV39" s="30">
        <v>0</v>
      </c>
      <c r="BW39">
        <v>0</v>
      </c>
      <c r="BX39" s="30">
        <v>0</v>
      </c>
      <c r="BY39">
        <v>0</v>
      </c>
      <c r="BZ39" s="30">
        <v>0</v>
      </c>
      <c r="CA39">
        <v>0</v>
      </c>
      <c r="CB39" s="30">
        <v>1235780102.21</v>
      </c>
      <c r="CC39" s="5">
        <v>11.647399999999999</v>
      </c>
      <c r="CD39" s="30">
        <v>0</v>
      </c>
      <c r="CE39">
        <v>0</v>
      </c>
      <c r="CF39" s="30">
        <v>0</v>
      </c>
      <c r="CG39">
        <v>0</v>
      </c>
      <c r="CH39" s="30">
        <v>0</v>
      </c>
      <c r="CI39">
        <v>0</v>
      </c>
      <c r="CJ39" s="30">
        <v>0</v>
      </c>
      <c r="CK39">
        <v>0</v>
      </c>
      <c r="CL39" s="30">
        <v>0</v>
      </c>
      <c r="CM39">
        <v>0</v>
      </c>
      <c r="CN39" s="30">
        <v>0</v>
      </c>
      <c r="CO39">
        <v>0</v>
      </c>
      <c r="CP39" s="30">
        <v>23556379.050000001</v>
      </c>
      <c r="CQ39" s="5">
        <v>10.571</v>
      </c>
      <c r="CR39" s="30">
        <v>0</v>
      </c>
      <c r="CS39">
        <v>0</v>
      </c>
      <c r="CT39" s="30">
        <v>0</v>
      </c>
      <c r="CU39">
        <v>0</v>
      </c>
      <c r="CV39" s="30">
        <v>0</v>
      </c>
      <c r="CW39">
        <v>0</v>
      </c>
      <c r="CX39" s="30">
        <v>0</v>
      </c>
      <c r="CY39">
        <v>0</v>
      </c>
      <c r="CZ39" s="30">
        <v>0</v>
      </c>
      <c r="DA39">
        <v>0</v>
      </c>
      <c r="DB39" s="30">
        <v>0</v>
      </c>
      <c r="DC39">
        <v>0</v>
      </c>
      <c r="DD39" s="30">
        <v>0</v>
      </c>
      <c r="DE39">
        <v>0</v>
      </c>
      <c r="DF39" s="30">
        <v>0</v>
      </c>
      <c r="DG39">
        <v>0</v>
      </c>
      <c r="DH39" s="30">
        <v>0</v>
      </c>
      <c r="DI39">
        <v>0</v>
      </c>
      <c r="DJ39" s="30">
        <v>0</v>
      </c>
      <c r="DK39">
        <v>0</v>
      </c>
      <c r="DL39" s="30">
        <v>0</v>
      </c>
      <c r="DM39">
        <v>0</v>
      </c>
      <c r="DN39" s="30">
        <v>0</v>
      </c>
      <c r="DO39">
        <v>0</v>
      </c>
      <c r="DP39" s="30">
        <v>0</v>
      </c>
      <c r="DQ39">
        <v>0</v>
      </c>
      <c r="DR39" s="30">
        <v>0</v>
      </c>
      <c r="DS39">
        <v>0</v>
      </c>
      <c r="DT39" s="30">
        <v>0</v>
      </c>
      <c r="DU39">
        <v>0</v>
      </c>
      <c r="DV39" s="30">
        <v>0</v>
      </c>
      <c r="DW39">
        <v>0</v>
      </c>
      <c r="DX39" s="30">
        <v>24428692.079999998</v>
      </c>
      <c r="DY39" s="5">
        <v>7.2363</v>
      </c>
      <c r="DZ39" s="30">
        <v>0</v>
      </c>
      <c r="EA39">
        <v>0</v>
      </c>
      <c r="EB39" s="30">
        <v>0</v>
      </c>
      <c r="EC39">
        <v>0</v>
      </c>
      <c r="ED39" s="30">
        <v>2572944.06</v>
      </c>
      <c r="EE39" s="5">
        <v>5.8238000000000003</v>
      </c>
      <c r="EF39" s="30">
        <v>0</v>
      </c>
      <c r="EG39">
        <v>0</v>
      </c>
      <c r="EH39" s="30">
        <v>0</v>
      </c>
      <c r="EI39">
        <v>0</v>
      </c>
      <c r="EJ39" s="30">
        <v>0</v>
      </c>
      <c r="EK39">
        <v>0</v>
      </c>
      <c r="EL39" s="30">
        <v>0</v>
      </c>
      <c r="EM39">
        <v>0</v>
      </c>
      <c r="EN39" s="30">
        <v>0</v>
      </c>
      <c r="EO39">
        <v>0</v>
      </c>
      <c r="EP39" s="30">
        <v>0</v>
      </c>
      <c r="EQ39">
        <v>0</v>
      </c>
      <c r="ER39" s="30">
        <v>0</v>
      </c>
      <c r="ES39">
        <v>0</v>
      </c>
      <c r="ET39" s="30">
        <v>0</v>
      </c>
      <c r="EU39">
        <v>0</v>
      </c>
      <c r="EV39" s="30">
        <v>0</v>
      </c>
      <c r="EW39">
        <v>0</v>
      </c>
      <c r="EX39" s="30">
        <v>0</v>
      </c>
      <c r="EY39">
        <v>0</v>
      </c>
      <c r="EZ39" s="30">
        <v>0</v>
      </c>
      <c r="FA39">
        <v>0</v>
      </c>
      <c r="FB39" s="30">
        <v>0</v>
      </c>
      <c r="FC39">
        <v>0</v>
      </c>
      <c r="FD39" s="30">
        <v>0</v>
      </c>
      <c r="FE39">
        <v>0</v>
      </c>
      <c r="FF39" s="30">
        <v>0</v>
      </c>
      <c r="FG39">
        <v>0</v>
      </c>
      <c r="FH39" s="30">
        <v>0</v>
      </c>
      <c r="FI39">
        <v>0</v>
      </c>
      <c r="FJ39" s="30">
        <v>0</v>
      </c>
      <c r="FK39">
        <v>0</v>
      </c>
    </row>
    <row r="40" spans="1:167">
      <c r="A40" t="s">
        <v>206</v>
      </c>
      <c r="B40" s="30">
        <v>207049677.16</v>
      </c>
      <c r="C40" s="5">
        <v>0.55589999999999995</v>
      </c>
      <c r="D40" s="30">
        <v>0</v>
      </c>
      <c r="E40">
        <v>0</v>
      </c>
      <c r="F40" s="30">
        <v>0</v>
      </c>
      <c r="G40">
        <v>0</v>
      </c>
      <c r="H40" s="30">
        <v>0</v>
      </c>
      <c r="I40">
        <v>0</v>
      </c>
      <c r="J40" s="30">
        <v>0</v>
      </c>
      <c r="K40">
        <v>0</v>
      </c>
      <c r="L40" s="30">
        <v>90950747.370000005</v>
      </c>
      <c r="M40" s="5">
        <v>18.947900000000001</v>
      </c>
      <c r="N40" s="30">
        <v>0</v>
      </c>
      <c r="O40">
        <v>0</v>
      </c>
      <c r="P40" s="30">
        <v>204868.12</v>
      </c>
      <c r="Q40" s="5">
        <v>0.63370000000000004</v>
      </c>
      <c r="R40" s="30">
        <v>0</v>
      </c>
      <c r="S40">
        <v>0</v>
      </c>
      <c r="T40" s="30">
        <v>0</v>
      </c>
      <c r="U40">
        <v>0</v>
      </c>
      <c r="V40" s="30">
        <v>0</v>
      </c>
      <c r="W40">
        <v>0</v>
      </c>
      <c r="X40" s="30">
        <v>0</v>
      </c>
      <c r="Y40">
        <v>0</v>
      </c>
      <c r="Z40" s="30">
        <v>0</v>
      </c>
      <c r="AA40">
        <v>0</v>
      </c>
      <c r="AB40" s="30">
        <v>80510510.569999993</v>
      </c>
      <c r="AC40" s="5">
        <v>10.0731</v>
      </c>
      <c r="AD40" s="30">
        <v>0</v>
      </c>
      <c r="AE40" s="5">
        <v>0</v>
      </c>
      <c r="AF40" s="30">
        <v>16828901.579999998</v>
      </c>
      <c r="AG40" s="5">
        <v>1.0874999999999999</v>
      </c>
      <c r="AH40" s="30">
        <v>0</v>
      </c>
      <c r="AI40">
        <v>0</v>
      </c>
      <c r="AJ40" s="30">
        <v>0</v>
      </c>
      <c r="AK40">
        <v>0</v>
      </c>
      <c r="AL40" s="30">
        <v>0</v>
      </c>
      <c r="AM40">
        <v>0</v>
      </c>
      <c r="AN40" s="30">
        <v>0</v>
      </c>
      <c r="AO40">
        <v>0</v>
      </c>
      <c r="AP40" s="30">
        <v>0</v>
      </c>
      <c r="AQ40">
        <v>0</v>
      </c>
      <c r="AR40" s="30">
        <v>0</v>
      </c>
      <c r="AS40">
        <v>0</v>
      </c>
      <c r="AT40" s="30">
        <v>0</v>
      </c>
      <c r="AU40" s="5">
        <v>0</v>
      </c>
      <c r="AV40" s="30">
        <v>0</v>
      </c>
      <c r="AW40" s="5">
        <v>0</v>
      </c>
      <c r="AX40" s="30">
        <v>0</v>
      </c>
      <c r="AY40">
        <v>0</v>
      </c>
      <c r="AZ40" s="30">
        <v>0</v>
      </c>
      <c r="BA40">
        <v>0</v>
      </c>
      <c r="BB40" s="30">
        <v>7211831.1500000004</v>
      </c>
      <c r="BC40" s="5">
        <v>1.1975</v>
      </c>
      <c r="BD40" s="30">
        <v>0</v>
      </c>
      <c r="BE40">
        <v>0</v>
      </c>
      <c r="BF40" s="30">
        <v>0</v>
      </c>
      <c r="BG40">
        <v>0</v>
      </c>
      <c r="BH40" s="30">
        <v>0</v>
      </c>
      <c r="BI40">
        <v>0</v>
      </c>
      <c r="BJ40" s="30">
        <v>0</v>
      </c>
      <c r="BK40">
        <v>0</v>
      </c>
      <c r="BL40" s="30">
        <v>0</v>
      </c>
      <c r="BM40">
        <v>0</v>
      </c>
      <c r="BN40" s="30">
        <v>0</v>
      </c>
      <c r="BO40">
        <v>0</v>
      </c>
      <c r="BP40" s="30">
        <v>0</v>
      </c>
      <c r="BQ40">
        <v>0</v>
      </c>
      <c r="BR40" s="30">
        <v>0</v>
      </c>
      <c r="BS40">
        <v>0</v>
      </c>
      <c r="BT40" s="30">
        <v>0</v>
      </c>
      <c r="BU40">
        <v>0</v>
      </c>
      <c r="BV40" s="30">
        <v>0</v>
      </c>
      <c r="BW40">
        <v>0</v>
      </c>
      <c r="BX40" s="30">
        <v>0</v>
      </c>
      <c r="BY40">
        <v>0</v>
      </c>
      <c r="BZ40" s="30">
        <v>0</v>
      </c>
      <c r="CA40">
        <v>0</v>
      </c>
      <c r="CB40" s="30">
        <v>0</v>
      </c>
      <c r="CC40">
        <v>0</v>
      </c>
      <c r="CD40" s="30">
        <v>0</v>
      </c>
      <c r="CE40">
        <v>0</v>
      </c>
      <c r="CF40" s="30">
        <v>0</v>
      </c>
      <c r="CG40">
        <v>0</v>
      </c>
      <c r="CH40" s="30">
        <v>0</v>
      </c>
      <c r="CI40">
        <v>0</v>
      </c>
      <c r="CJ40" s="30">
        <v>0</v>
      </c>
      <c r="CK40" s="5">
        <v>0</v>
      </c>
      <c r="CL40" s="30">
        <v>0</v>
      </c>
      <c r="CM40">
        <v>0</v>
      </c>
      <c r="CN40" s="30">
        <v>0</v>
      </c>
      <c r="CO40">
        <v>0</v>
      </c>
      <c r="CP40" s="30">
        <v>0</v>
      </c>
      <c r="CQ40">
        <v>0</v>
      </c>
      <c r="CR40" s="30">
        <v>0</v>
      </c>
      <c r="CS40">
        <v>0</v>
      </c>
      <c r="CT40" s="30">
        <v>0</v>
      </c>
      <c r="CU40">
        <v>0</v>
      </c>
      <c r="CV40" s="30">
        <v>0</v>
      </c>
      <c r="CW40">
        <v>0</v>
      </c>
      <c r="CX40" s="30">
        <v>0</v>
      </c>
      <c r="CY40">
        <v>0</v>
      </c>
      <c r="CZ40" s="30">
        <v>0</v>
      </c>
      <c r="DA40">
        <v>0</v>
      </c>
      <c r="DB40" s="30">
        <v>0</v>
      </c>
      <c r="DC40">
        <v>0</v>
      </c>
      <c r="DD40" s="30">
        <v>0</v>
      </c>
      <c r="DE40">
        <v>0</v>
      </c>
      <c r="DF40" s="30">
        <v>0</v>
      </c>
      <c r="DG40">
        <v>0</v>
      </c>
      <c r="DH40" s="30">
        <v>0</v>
      </c>
      <c r="DI40">
        <v>0</v>
      </c>
      <c r="DJ40" s="30">
        <v>0</v>
      </c>
      <c r="DK40" s="5">
        <v>0</v>
      </c>
      <c r="DL40" s="30">
        <v>0</v>
      </c>
      <c r="DM40">
        <v>0</v>
      </c>
      <c r="DN40" s="30">
        <v>0</v>
      </c>
      <c r="DO40">
        <v>0</v>
      </c>
      <c r="DP40" s="30">
        <v>0</v>
      </c>
      <c r="DQ40">
        <v>0</v>
      </c>
      <c r="DR40" s="30">
        <v>0</v>
      </c>
      <c r="DS40" s="5">
        <v>0</v>
      </c>
      <c r="DT40" s="30">
        <v>0</v>
      </c>
      <c r="DU40">
        <v>0</v>
      </c>
      <c r="DV40" s="30">
        <v>0</v>
      </c>
      <c r="DW40">
        <v>0</v>
      </c>
      <c r="DX40" s="30">
        <v>0</v>
      </c>
      <c r="DY40">
        <v>0</v>
      </c>
      <c r="DZ40" s="30">
        <v>0</v>
      </c>
      <c r="EA40">
        <v>0</v>
      </c>
      <c r="EB40" s="30">
        <v>0</v>
      </c>
      <c r="EC40">
        <v>0</v>
      </c>
      <c r="ED40" s="30">
        <v>1410210.52</v>
      </c>
      <c r="EE40" s="5">
        <v>3.1920000000000002</v>
      </c>
      <c r="EF40" s="30">
        <v>0</v>
      </c>
      <c r="EG40" s="5">
        <v>0</v>
      </c>
      <c r="EH40" s="30">
        <v>0</v>
      </c>
      <c r="EI40">
        <v>0</v>
      </c>
      <c r="EJ40" s="30">
        <v>0</v>
      </c>
      <c r="EK40">
        <v>0</v>
      </c>
      <c r="EL40" s="30">
        <v>0</v>
      </c>
      <c r="EM40">
        <v>0</v>
      </c>
      <c r="EN40" s="30">
        <v>0</v>
      </c>
      <c r="EO40">
        <v>0</v>
      </c>
      <c r="EP40" s="30">
        <v>0</v>
      </c>
      <c r="EQ40">
        <v>0</v>
      </c>
      <c r="ER40" s="30">
        <v>0</v>
      </c>
      <c r="ES40">
        <v>0</v>
      </c>
      <c r="ET40" s="30">
        <v>0</v>
      </c>
      <c r="EU40">
        <v>0</v>
      </c>
      <c r="EV40" s="30">
        <v>0</v>
      </c>
      <c r="EW40" s="5">
        <v>0</v>
      </c>
      <c r="EX40" s="30">
        <v>0</v>
      </c>
      <c r="EY40">
        <v>0</v>
      </c>
      <c r="EZ40" s="30">
        <v>0</v>
      </c>
      <c r="FA40">
        <v>0</v>
      </c>
      <c r="FB40" s="30">
        <v>0</v>
      </c>
      <c r="FC40">
        <v>0</v>
      </c>
      <c r="FD40" s="30">
        <v>9932607.8499999996</v>
      </c>
      <c r="FE40" s="5">
        <v>5.3083</v>
      </c>
      <c r="FF40" s="30">
        <v>0</v>
      </c>
      <c r="FG40">
        <v>0</v>
      </c>
      <c r="FH40" s="30">
        <v>0</v>
      </c>
      <c r="FI40" s="5">
        <v>0</v>
      </c>
      <c r="FJ40" s="30">
        <v>0</v>
      </c>
      <c r="FK40">
        <v>0</v>
      </c>
    </row>
    <row r="41" spans="1:167">
      <c r="A41" t="s">
        <v>207</v>
      </c>
      <c r="B41" s="30">
        <v>288775980.31</v>
      </c>
      <c r="C41" s="5">
        <v>0.77539999999999998</v>
      </c>
      <c r="D41" s="30">
        <v>10827741.35</v>
      </c>
      <c r="E41" s="5">
        <v>2.5289999999999999</v>
      </c>
      <c r="F41" s="30">
        <v>19505495.120000001</v>
      </c>
      <c r="G41" s="5">
        <v>8.1667000000000005</v>
      </c>
      <c r="H41" s="30">
        <v>0</v>
      </c>
      <c r="I41">
        <v>0</v>
      </c>
      <c r="J41" s="30">
        <v>0</v>
      </c>
      <c r="K41">
        <v>0</v>
      </c>
      <c r="L41" s="30">
        <v>0</v>
      </c>
      <c r="M41">
        <v>0</v>
      </c>
      <c r="N41" s="30">
        <v>0</v>
      </c>
      <c r="O41">
        <v>0</v>
      </c>
      <c r="P41" s="30">
        <v>0</v>
      </c>
      <c r="Q41">
        <v>0</v>
      </c>
      <c r="R41" s="30">
        <v>0</v>
      </c>
      <c r="S41" s="5">
        <v>0</v>
      </c>
      <c r="T41" s="30">
        <v>0</v>
      </c>
      <c r="U41">
        <v>0</v>
      </c>
      <c r="V41" s="30">
        <v>0</v>
      </c>
      <c r="W41">
        <v>0</v>
      </c>
      <c r="X41" s="30">
        <v>0</v>
      </c>
      <c r="Y41">
        <v>0</v>
      </c>
      <c r="Z41" s="30">
        <v>0</v>
      </c>
      <c r="AA41">
        <v>0</v>
      </c>
      <c r="AB41" s="30">
        <v>63934451.450000003</v>
      </c>
      <c r="AC41" s="5">
        <v>7.9992000000000001</v>
      </c>
      <c r="AD41" s="30">
        <v>0</v>
      </c>
      <c r="AE41">
        <v>0</v>
      </c>
      <c r="AF41" s="30">
        <v>0</v>
      </c>
      <c r="AG41">
        <v>0</v>
      </c>
      <c r="AH41" s="30">
        <v>0</v>
      </c>
      <c r="AI41">
        <v>0</v>
      </c>
      <c r="AJ41" s="30">
        <v>197790.32</v>
      </c>
      <c r="AK41" s="5">
        <v>0.21340000000000001</v>
      </c>
      <c r="AL41" s="30">
        <v>4081879.89</v>
      </c>
      <c r="AM41" s="5">
        <v>5.0172999999999996</v>
      </c>
      <c r="AN41" s="30">
        <v>1545302.59</v>
      </c>
      <c r="AO41" s="5">
        <v>1.179</v>
      </c>
      <c r="AP41" s="30">
        <v>0</v>
      </c>
      <c r="AQ41">
        <v>0</v>
      </c>
      <c r="AR41" s="30">
        <v>0</v>
      </c>
      <c r="AS41">
        <v>0</v>
      </c>
      <c r="AT41" s="30">
        <v>0</v>
      </c>
      <c r="AU41" s="5">
        <v>0</v>
      </c>
      <c r="AV41" s="30">
        <v>0</v>
      </c>
      <c r="AW41" s="5">
        <v>0</v>
      </c>
      <c r="AX41" s="30">
        <v>617570.6</v>
      </c>
      <c r="AY41" s="5">
        <v>0.44169999999999998</v>
      </c>
      <c r="AZ41" s="30">
        <v>0</v>
      </c>
      <c r="BA41">
        <v>0</v>
      </c>
      <c r="BB41" s="30">
        <v>105362426.98</v>
      </c>
      <c r="BC41" s="5">
        <v>17.495200000000001</v>
      </c>
      <c r="BD41" s="30">
        <v>408381.25</v>
      </c>
      <c r="BE41" s="5">
        <v>3.7536</v>
      </c>
      <c r="BF41" s="30">
        <v>0</v>
      </c>
      <c r="BG41">
        <v>0</v>
      </c>
      <c r="BH41" s="30">
        <v>0</v>
      </c>
      <c r="BI41">
        <v>0</v>
      </c>
      <c r="BJ41" s="30">
        <v>14879105</v>
      </c>
      <c r="BK41" s="5">
        <v>1.7511000000000001</v>
      </c>
      <c r="BL41" s="30">
        <v>2007276.52</v>
      </c>
      <c r="BM41" s="5">
        <v>0.48770000000000002</v>
      </c>
      <c r="BN41" s="30">
        <v>0</v>
      </c>
      <c r="BO41">
        <v>0</v>
      </c>
      <c r="BP41" s="30">
        <v>0</v>
      </c>
      <c r="BQ41" s="5">
        <v>0</v>
      </c>
      <c r="BR41" s="30">
        <v>0</v>
      </c>
      <c r="BS41">
        <v>0</v>
      </c>
      <c r="BT41" s="30">
        <v>0</v>
      </c>
      <c r="BU41">
        <v>0</v>
      </c>
      <c r="BV41" s="30">
        <v>335998.38</v>
      </c>
      <c r="BW41" s="5">
        <v>0.36799999999999999</v>
      </c>
      <c r="BX41" s="30">
        <v>0</v>
      </c>
      <c r="BY41" s="5">
        <v>0</v>
      </c>
      <c r="BZ41" s="30">
        <v>108587.29</v>
      </c>
      <c r="CA41" s="5">
        <v>0.124</v>
      </c>
      <c r="CB41" s="30">
        <v>0</v>
      </c>
      <c r="CC41">
        <v>0</v>
      </c>
      <c r="CD41" s="30">
        <v>0</v>
      </c>
      <c r="CE41">
        <v>0</v>
      </c>
      <c r="CF41" s="30">
        <v>0</v>
      </c>
      <c r="CG41">
        <v>0</v>
      </c>
      <c r="CH41" s="30">
        <v>0</v>
      </c>
      <c r="CI41">
        <v>0</v>
      </c>
      <c r="CJ41" s="30">
        <v>51247568.329999998</v>
      </c>
      <c r="CK41" s="5">
        <v>7.0747</v>
      </c>
      <c r="CL41" s="30">
        <v>0</v>
      </c>
      <c r="CM41">
        <v>0</v>
      </c>
      <c r="CN41" s="30">
        <v>188213.4</v>
      </c>
      <c r="CO41" s="5">
        <v>0.69879999999999998</v>
      </c>
      <c r="CP41" s="30">
        <v>1847941.95</v>
      </c>
      <c r="CQ41" s="5">
        <v>0.82930000000000004</v>
      </c>
      <c r="CR41" s="30">
        <v>-4326</v>
      </c>
      <c r="CS41" s="5">
        <v>-8.0000000000000004E-4</v>
      </c>
      <c r="CT41" s="30">
        <v>0</v>
      </c>
      <c r="CU41">
        <v>0</v>
      </c>
      <c r="CV41" s="30">
        <v>0</v>
      </c>
      <c r="CW41">
        <v>0</v>
      </c>
      <c r="CX41" s="30">
        <v>0</v>
      </c>
      <c r="CY41">
        <v>0</v>
      </c>
      <c r="CZ41" s="30">
        <v>1797167.14</v>
      </c>
      <c r="DA41" s="5">
        <v>9.8040000000000003</v>
      </c>
      <c r="DB41" s="30">
        <v>0</v>
      </c>
      <c r="DC41">
        <v>0</v>
      </c>
      <c r="DD41" s="30">
        <v>0</v>
      </c>
      <c r="DE41">
        <v>0</v>
      </c>
      <c r="DF41" s="30">
        <v>0</v>
      </c>
      <c r="DG41">
        <v>0</v>
      </c>
      <c r="DH41" s="30">
        <v>0</v>
      </c>
      <c r="DI41">
        <v>0</v>
      </c>
      <c r="DJ41" s="30">
        <v>0</v>
      </c>
      <c r="DK41">
        <v>0</v>
      </c>
      <c r="DL41" s="30">
        <v>274848.53999999998</v>
      </c>
      <c r="DM41" s="5">
        <v>1.1137999999999999</v>
      </c>
      <c r="DN41" s="30">
        <v>0</v>
      </c>
      <c r="DO41">
        <v>0</v>
      </c>
      <c r="DP41" s="30">
        <v>0</v>
      </c>
      <c r="DQ41">
        <v>0</v>
      </c>
      <c r="DR41" s="30">
        <v>0</v>
      </c>
      <c r="DS41">
        <v>0</v>
      </c>
      <c r="DT41" s="30">
        <v>0</v>
      </c>
      <c r="DU41">
        <v>0</v>
      </c>
      <c r="DV41" s="30">
        <v>0</v>
      </c>
      <c r="DW41">
        <v>0</v>
      </c>
      <c r="DX41" s="30">
        <v>0</v>
      </c>
      <c r="DY41">
        <v>0</v>
      </c>
      <c r="DZ41" s="30">
        <v>0</v>
      </c>
      <c r="EA41">
        <v>0</v>
      </c>
      <c r="EB41" s="30">
        <v>0</v>
      </c>
      <c r="EC41">
        <v>0</v>
      </c>
      <c r="ED41" s="30">
        <v>0</v>
      </c>
      <c r="EE41">
        <v>0</v>
      </c>
      <c r="EF41" s="30">
        <v>0</v>
      </c>
      <c r="EG41">
        <v>0</v>
      </c>
      <c r="EH41" s="30">
        <v>0</v>
      </c>
      <c r="EI41">
        <v>0</v>
      </c>
      <c r="EJ41" s="30">
        <v>0</v>
      </c>
      <c r="EK41">
        <v>0</v>
      </c>
      <c r="EL41" s="30">
        <v>0</v>
      </c>
      <c r="EM41">
        <v>0</v>
      </c>
      <c r="EN41" s="30">
        <v>0</v>
      </c>
      <c r="EO41">
        <v>0</v>
      </c>
      <c r="EP41" s="30">
        <v>0</v>
      </c>
      <c r="EQ41">
        <v>0</v>
      </c>
      <c r="ER41" s="30">
        <v>0</v>
      </c>
      <c r="ES41">
        <v>0</v>
      </c>
      <c r="ET41" s="30">
        <v>0</v>
      </c>
      <c r="EU41">
        <v>0</v>
      </c>
      <c r="EV41" s="30">
        <v>0</v>
      </c>
      <c r="EW41">
        <v>0</v>
      </c>
      <c r="EX41" s="30">
        <v>0</v>
      </c>
      <c r="EY41">
        <v>0</v>
      </c>
      <c r="EZ41" s="30">
        <v>409913.55</v>
      </c>
      <c r="FA41" s="5">
        <v>1.1806000000000001</v>
      </c>
      <c r="FB41" s="30">
        <v>0</v>
      </c>
      <c r="FC41">
        <v>0</v>
      </c>
      <c r="FD41" s="30">
        <v>230.4</v>
      </c>
      <c r="FE41" s="5">
        <v>1E-4</v>
      </c>
      <c r="FF41" s="30">
        <v>449274.28</v>
      </c>
      <c r="FG41" s="5">
        <v>1.7890999999999999</v>
      </c>
      <c r="FH41" s="30">
        <v>8668231.3100000005</v>
      </c>
      <c r="FI41" s="5">
        <v>4.7054</v>
      </c>
      <c r="FJ41" s="30">
        <v>84910.67</v>
      </c>
      <c r="FK41" s="5">
        <v>9.3600000000000003E-2</v>
      </c>
    </row>
    <row r="42" spans="1:167" ht="13.5" thickBot="1">
      <c r="A42" t="s">
        <v>208</v>
      </c>
      <c r="B42" s="30">
        <v>138980736.65000001</v>
      </c>
      <c r="C42" s="5">
        <v>0.37319999999999998</v>
      </c>
      <c r="D42" s="30">
        <v>0</v>
      </c>
      <c r="E42">
        <v>0</v>
      </c>
      <c r="F42" s="30">
        <v>0</v>
      </c>
      <c r="G42">
        <v>0</v>
      </c>
      <c r="H42" s="30">
        <v>0</v>
      </c>
      <c r="I42">
        <v>0</v>
      </c>
      <c r="J42" s="30">
        <v>0</v>
      </c>
      <c r="K42">
        <v>0</v>
      </c>
      <c r="L42" s="30">
        <v>28884938.949999999</v>
      </c>
      <c r="M42" s="5">
        <v>6.0175999999999998</v>
      </c>
      <c r="N42" s="30">
        <v>0</v>
      </c>
      <c r="O42">
        <v>0</v>
      </c>
      <c r="P42" s="30">
        <v>0</v>
      </c>
      <c r="Q42">
        <v>0</v>
      </c>
      <c r="R42" s="30">
        <v>0</v>
      </c>
      <c r="S42">
        <v>0</v>
      </c>
      <c r="T42" s="30">
        <v>0</v>
      </c>
      <c r="U42">
        <v>0</v>
      </c>
      <c r="V42" s="30">
        <v>0</v>
      </c>
      <c r="W42">
        <v>0</v>
      </c>
      <c r="X42" s="30">
        <v>0</v>
      </c>
      <c r="Y42">
        <v>0</v>
      </c>
      <c r="Z42" s="30">
        <v>0</v>
      </c>
      <c r="AA42">
        <v>0</v>
      </c>
      <c r="AB42" s="30">
        <v>0</v>
      </c>
      <c r="AC42">
        <v>0</v>
      </c>
      <c r="AD42" s="30">
        <v>0</v>
      </c>
      <c r="AE42">
        <v>0</v>
      </c>
      <c r="AF42" s="30">
        <v>2381384.81</v>
      </c>
      <c r="AG42" s="5">
        <v>0.15390000000000001</v>
      </c>
      <c r="AH42" s="30">
        <v>0</v>
      </c>
      <c r="AI42">
        <v>0</v>
      </c>
      <c r="AJ42" s="30">
        <v>0</v>
      </c>
      <c r="AK42">
        <v>0</v>
      </c>
      <c r="AL42" s="30">
        <v>0</v>
      </c>
      <c r="AM42">
        <v>0</v>
      </c>
      <c r="AN42" s="30">
        <v>0</v>
      </c>
      <c r="AO42">
        <v>0</v>
      </c>
      <c r="AP42" s="30">
        <v>0</v>
      </c>
      <c r="AQ42">
        <v>0</v>
      </c>
      <c r="AR42" s="30">
        <v>0</v>
      </c>
      <c r="AS42">
        <v>0</v>
      </c>
      <c r="AT42" s="30">
        <v>4952857.84</v>
      </c>
      <c r="AU42" s="5">
        <v>0.29549999999999998</v>
      </c>
      <c r="AV42" s="30">
        <v>3139841.12</v>
      </c>
      <c r="AW42" s="5">
        <v>0.1908</v>
      </c>
      <c r="AX42" s="30">
        <v>0</v>
      </c>
      <c r="AY42">
        <v>0</v>
      </c>
      <c r="AZ42" s="30">
        <v>0</v>
      </c>
      <c r="BA42">
        <v>0</v>
      </c>
      <c r="BB42" s="30">
        <v>4481479.6100000003</v>
      </c>
      <c r="BC42" s="5">
        <v>0.74409999999999998</v>
      </c>
      <c r="BD42" s="30">
        <v>0</v>
      </c>
      <c r="BE42">
        <v>0</v>
      </c>
      <c r="BF42" s="30">
        <v>0</v>
      </c>
      <c r="BG42">
        <v>0</v>
      </c>
      <c r="BH42" s="30">
        <v>0</v>
      </c>
      <c r="BI42">
        <v>0</v>
      </c>
      <c r="BJ42" s="30">
        <v>0</v>
      </c>
      <c r="BK42">
        <v>0</v>
      </c>
      <c r="BL42" s="30">
        <v>0</v>
      </c>
      <c r="BM42">
        <v>0</v>
      </c>
      <c r="BN42" s="30">
        <v>0</v>
      </c>
      <c r="BO42">
        <v>0</v>
      </c>
      <c r="BP42" s="30">
        <v>0</v>
      </c>
      <c r="BQ42">
        <v>0</v>
      </c>
      <c r="BR42" s="30">
        <v>0</v>
      </c>
      <c r="BS42">
        <v>0</v>
      </c>
      <c r="BT42" s="30">
        <v>0</v>
      </c>
      <c r="BU42">
        <v>0</v>
      </c>
      <c r="BV42" s="30">
        <v>0</v>
      </c>
      <c r="BW42">
        <v>0</v>
      </c>
      <c r="BX42" s="30">
        <v>0</v>
      </c>
      <c r="BY42">
        <v>0</v>
      </c>
      <c r="BZ42" s="30">
        <v>0</v>
      </c>
      <c r="CA42">
        <v>0</v>
      </c>
      <c r="CB42" s="30">
        <v>33434107.52</v>
      </c>
      <c r="CC42" s="5">
        <v>0.31509999999999999</v>
      </c>
      <c r="CD42" s="30">
        <v>0</v>
      </c>
      <c r="CE42">
        <v>0</v>
      </c>
      <c r="CF42" s="30">
        <v>0</v>
      </c>
      <c r="CG42">
        <v>0</v>
      </c>
      <c r="CH42" s="30">
        <v>0</v>
      </c>
      <c r="CI42">
        <v>0</v>
      </c>
      <c r="CJ42" s="30">
        <v>0</v>
      </c>
      <c r="CK42">
        <v>0</v>
      </c>
      <c r="CL42" s="30">
        <v>0</v>
      </c>
      <c r="CM42">
        <v>0</v>
      </c>
      <c r="CN42" s="30">
        <v>0</v>
      </c>
      <c r="CO42">
        <v>0</v>
      </c>
      <c r="CP42" s="30">
        <v>55517915.799999997</v>
      </c>
      <c r="CQ42" s="5">
        <v>24.913900000000002</v>
      </c>
      <c r="CR42" s="30">
        <v>0</v>
      </c>
      <c r="CS42">
        <v>0</v>
      </c>
      <c r="CT42" s="30">
        <v>0</v>
      </c>
      <c r="CU42">
        <v>0</v>
      </c>
      <c r="CV42" s="30">
        <v>0</v>
      </c>
      <c r="CW42">
        <v>0</v>
      </c>
      <c r="CX42" s="30">
        <v>0</v>
      </c>
      <c r="CY42">
        <v>0</v>
      </c>
      <c r="CZ42" s="30">
        <v>0</v>
      </c>
      <c r="DA42">
        <v>0</v>
      </c>
      <c r="DB42" s="30">
        <v>0</v>
      </c>
      <c r="DC42">
        <v>0</v>
      </c>
      <c r="DD42" s="30">
        <v>0</v>
      </c>
      <c r="DE42">
        <v>0</v>
      </c>
      <c r="DF42" s="30">
        <v>0</v>
      </c>
      <c r="DG42">
        <v>0</v>
      </c>
      <c r="DH42" s="30">
        <v>0</v>
      </c>
      <c r="DI42">
        <v>0</v>
      </c>
      <c r="DJ42" s="30">
        <v>0</v>
      </c>
      <c r="DK42">
        <v>0</v>
      </c>
      <c r="DL42" s="30">
        <v>0</v>
      </c>
      <c r="DM42">
        <v>0</v>
      </c>
      <c r="DN42" s="30">
        <v>0</v>
      </c>
      <c r="DO42">
        <v>0</v>
      </c>
      <c r="DP42" s="30">
        <v>0</v>
      </c>
      <c r="DQ42">
        <v>0</v>
      </c>
      <c r="DR42" s="30">
        <v>0</v>
      </c>
      <c r="DS42">
        <v>0</v>
      </c>
      <c r="DT42" s="30">
        <v>0</v>
      </c>
      <c r="DU42">
        <v>0</v>
      </c>
      <c r="DV42" s="30">
        <v>0</v>
      </c>
      <c r="DW42">
        <v>0</v>
      </c>
      <c r="DX42" s="30">
        <v>6188211</v>
      </c>
      <c r="DY42" s="5">
        <v>1.8331</v>
      </c>
      <c r="DZ42" s="30">
        <v>0</v>
      </c>
      <c r="EA42">
        <v>0</v>
      </c>
      <c r="EB42" s="30">
        <v>0</v>
      </c>
      <c r="EC42">
        <v>0</v>
      </c>
      <c r="ED42" s="30">
        <v>0</v>
      </c>
      <c r="EE42">
        <v>0</v>
      </c>
      <c r="EF42" s="30">
        <v>0</v>
      </c>
      <c r="EG42">
        <v>0</v>
      </c>
      <c r="EH42" s="30">
        <v>0</v>
      </c>
      <c r="EI42">
        <v>0</v>
      </c>
      <c r="EJ42" s="30">
        <v>0</v>
      </c>
      <c r="EK42">
        <v>0</v>
      </c>
      <c r="EL42" s="30">
        <v>0</v>
      </c>
      <c r="EM42">
        <v>0</v>
      </c>
      <c r="EN42" s="30">
        <v>0</v>
      </c>
      <c r="EO42">
        <v>0</v>
      </c>
      <c r="EP42" s="30">
        <v>0</v>
      </c>
      <c r="EQ42">
        <v>0</v>
      </c>
      <c r="ER42" s="30">
        <v>0</v>
      </c>
      <c r="ES42">
        <v>0</v>
      </c>
      <c r="ET42" s="30">
        <v>0</v>
      </c>
      <c r="EU42">
        <v>0</v>
      </c>
      <c r="EV42" s="30">
        <v>0</v>
      </c>
      <c r="EW42">
        <v>0</v>
      </c>
      <c r="EX42" s="30">
        <v>0</v>
      </c>
      <c r="EY42">
        <v>0</v>
      </c>
      <c r="EZ42" s="30">
        <v>0</v>
      </c>
      <c r="FA42">
        <v>0</v>
      </c>
      <c r="FB42" s="30">
        <v>0</v>
      </c>
      <c r="FC42">
        <v>0</v>
      </c>
      <c r="FD42" s="30">
        <v>0</v>
      </c>
      <c r="FE42">
        <v>0</v>
      </c>
      <c r="FF42" s="30">
        <v>0</v>
      </c>
      <c r="FG42">
        <v>0</v>
      </c>
      <c r="FH42" s="30">
        <v>0</v>
      </c>
      <c r="FI42">
        <v>0</v>
      </c>
      <c r="FJ42" s="30">
        <v>0</v>
      </c>
      <c r="FK42">
        <v>0</v>
      </c>
    </row>
    <row r="43" spans="1:167" ht="14.25" thickTop="1" thickBot="1">
      <c r="A43" s="184" t="s">
        <v>209</v>
      </c>
      <c r="B43" s="185">
        <v>8329530988.8400002</v>
      </c>
      <c r="C43" s="186">
        <v>22.364699999999999</v>
      </c>
      <c r="D43" s="185">
        <v>10827741.35</v>
      </c>
      <c r="E43" s="186">
        <v>2.5289999999999999</v>
      </c>
      <c r="F43" s="185">
        <v>19505495.120000001</v>
      </c>
      <c r="G43" s="186">
        <v>8.1667000000000005</v>
      </c>
      <c r="H43" s="185">
        <v>1416968.1</v>
      </c>
      <c r="I43" s="186">
        <v>0.51739999999999997</v>
      </c>
      <c r="J43" s="185">
        <v>26358034.649999999</v>
      </c>
      <c r="K43" s="186">
        <v>10.4817</v>
      </c>
      <c r="L43" s="185">
        <v>142600534.34999999</v>
      </c>
      <c r="M43" s="186">
        <v>29.708100000000002</v>
      </c>
      <c r="N43" s="185">
        <v>819661.03</v>
      </c>
      <c r="O43" s="186">
        <v>0.51659999999999995</v>
      </c>
      <c r="P43" s="185">
        <v>-3213919.32</v>
      </c>
      <c r="Q43" s="186">
        <v>-9.9413999999999998</v>
      </c>
      <c r="R43" s="185">
        <v>1269477.04</v>
      </c>
      <c r="S43" s="186">
        <v>17.834700000000002</v>
      </c>
      <c r="T43" s="185">
        <v>15144380.970000001</v>
      </c>
      <c r="U43" s="186">
        <v>14.637600000000001</v>
      </c>
      <c r="V43" s="185">
        <v>1144160</v>
      </c>
      <c r="W43" s="186">
        <v>3.4417</v>
      </c>
      <c r="X43" s="185">
        <v>992243</v>
      </c>
      <c r="Y43" s="186">
        <v>3.3043</v>
      </c>
      <c r="Z43" s="185">
        <v>1493897</v>
      </c>
      <c r="AA43" s="186">
        <v>1.538</v>
      </c>
      <c r="AB43" s="185">
        <v>799264987.95000005</v>
      </c>
      <c r="AC43" s="186">
        <v>100</v>
      </c>
      <c r="AD43" s="185">
        <v>214406540.36000001</v>
      </c>
      <c r="AE43" s="186">
        <v>6.2367999999999997</v>
      </c>
      <c r="AF43" s="185">
        <v>1369812217.8900001</v>
      </c>
      <c r="AG43" s="186">
        <v>88.517600000000002</v>
      </c>
      <c r="AH43" s="185">
        <v>467814.94</v>
      </c>
      <c r="AI43" s="186">
        <v>0.79279999999999995</v>
      </c>
      <c r="AJ43" s="185">
        <v>197790.32</v>
      </c>
      <c r="AK43" s="186">
        <v>0.21340000000000001</v>
      </c>
      <c r="AL43" s="185">
        <v>4081879.89</v>
      </c>
      <c r="AM43" s="186">
        <v>5.0172999999999996</v>
      </c>
      <c r="AN43" s="185">
        <v>7032234.79</v>
      </c>
      <c r="AO43" s="186">
        <v>5.3654999999999999</v>
      </c>
      <c r="AP43" s="185">
        <v>8556782.0600000005</v>
      </c>
      <c r="AQ43" s="186">
        <v>18.387699999999999</v>
      </c>
      <c r="AR43" s="185">
        <v>5726064.2400000002</v>
      </c>
      <c r="AS43" s="186">
        <v>2.1972999999999998</v>
      </c>
      <c r="AT43" s="185">
        <v>305393532.04000002</v>
      </c>
      <c r="AU43" s="186">
        <v>18.2209</v>
      </c>
      <c r="AV43" s="185">
        <v>262274952.37</v>
      </c>
      <c r="AW43" s="186">
        <v>15.937799999999999</v>
      </c>
      <c r="AX43" s="185">
        <v>617570.6</v>
      </c>
      <c r="AY43" s="186">
        <v>0.44169999999999998</v>
      </c>
      <c r="AZ43" s="185">
        <v>15992678.619999999</v>
      </c>
      <c r="BA43" s="186">
        <v>6.7771999999999997</v>
      </c>
      <c r="BB43" s="185">
        <v>136421997.94999999</v>
      </c>
      <c r="BC43" s="186">
        <v>22.6525</v>
      </c>
      <c r="BD43" s="185">
        <v>408381.25</v>
      </c>
      <c r="BE43" s="186">
        <v>3.7536</v>
      </c>
      <c r="BF43" s="185">
        <v>33568083.630000003</v>
      </c>
      <c r="BG43" s="186">
        <v>22.2547</v>
      </c>
      <c r="BH43" s="185">
        <v>1769635.61</v>
      </c>
      <c r="BI43" s="186">
        <v>3.7096</v>
      </c>
      <c r="BJ43" s="185">
        <v>14879105</v>
      </c>
      <c r="BK43" s="186">
        <v>1.7511000000000001</v>
      </c>
      <c r="BL43" s="185">
        <v>17530361.879999999</v>
      </c>
      <c r="BM43" s="186">
        <v>4.2595000000000001</v>
      </c>
      <c r="BN43" s="185">
        <v>5238553</v>
      </c>
      <c r="BO43" s="186">
        <v>1.4823</v>
      </c>
      <c r="BP43" s="185">
        <v>884222.48</v>
      </c>
      <c r="BQ43" s="186">
        <v>12.9617</v>
      </c>
      <c r="BR43" s="185">
        <v>3834946.58</v>
      </c>
      <c r="BS43" s="186">
        <v>27.196899999999999</v>
      </c>
      <c r="BT43" s="185">
        <v>546025.87</v>
      </c>
      <c r="BU43" s="186">
        <v>1.0513999999999999</v>
      </c>
      <c r="BV43" s="185">
        <v>335998.38</v>
      </c>
      <c r="BW43" s="186">
        <v>0.36799999999999999</v>
      </c>
      <c r="BX43" s="185">
        <v>768319.64</v>
      </c>
      <c r="BY43" s="186">
        <v>1.5099</v>
      </c>
      <c r="BZ43" s="185">
        <v>108587.29</v>
      </c>
      <c r="CA43" s="186">
        <v>0.124</v>
      </c>
      <c r="CB43" s="185">
        <v>3148244065.3099999</v>
      </c>
      <c r="CC43" s="186">
        <v>29.672499999999999</v>
      </c>
      <c r="CD43" s="185">
        <v>5137726.71</v>
      </c>
      <c r="CE43" s="186">
        <v>5.1763000000000003</v>
      </c>
      <c r="CF43" s="185">
        <v>4125008.52</v>
      </c>
      <c r="CG43" s="186">
        <v>6.3731999999999998</v>
      </c>
      <c r="CH43" s="185">
        <v>6456394.1200000001</v>
      </c>
      <c r="CI43" s="186">
        <v>7.4470999999999998</v>
      </c>
      <c r="CJ43" s="185">
        <v>84801635</v>
      </c>
      <c r="CK43" s="186">
        <v>11.706899999999999</v>
      </c>
      <c r="CL43" s="185">
        <v>3635554.26</v>
      </c>
      <c r="CM43" s="186">
        <v>8.2462</v>
      </c>
      <c r="CN43" s="185">
        <v>188213.4</v>
      </c>
      <c r="CO43" s="186">
        <v>0.69879999999999998</v>
      </c>
      <c r="CP43" s="185">
        <v>85416982.680000007</v>
      </c>
      <c r="CQ43" s="186">
        <v>38.331200000000003</v>
      </c>
      <c r="CR43" s="185">
        <v>61738974.630000003</v>
      </c>
      <c r="CS43" s="186">
        <v>10.897</v>
      </c>
      <c r="CT43" s="185">
        <v>546185.53</v>
      </c>
      <c r="CU43" s="186">
        <v>2.2976000000000001</v>
      </c>
      <c r="CV43" s="185">
        <v>13803111.09</v>
      </c>
      <c r="CW43" s="186">
        <v>9.3780999999999999</v>
      </c>
      <c r="CX43" s="185">
        <v>26610338.899999999</v>
      </c>
      <c r="CY43" s="186">
        <v>3.4657</v>
      </c>
      <c r="CZ43" s="185">
        <v>1797167.14</v>
      </c>
      <c r="DA43" s="186">
        <v>9.8040000000000003</v>
      </c>
      <c r="DB43" s="185">
        <v>31346191.75</v>
      </c>
      <c r="DC43" s="186">
        <v>40.996899999999997</v>
      </c>
      <c r="DD43" s="185">
        <v>1012029.13</v>
      </c>
      <c r="DE43" s="186">
        <v>0.59960000000000002</v>
      </c>
      <c r="DF43" s="185">
        <v>88330.71</v>
      </c>
      <c r="DG43" s="186">
        <v>1.1155999999999999</v>
      </c>
      <c r="DH43" s="185">
        <v>12217.55</v>
      </c>
      <c r="DI43" s="186">
        <v>0.22070000000000001</v>
      </c>
      <c r="DJ43" s="185">
        <v>13940056.970000001</v>
      </c>
      <c r="DK43" s="186">
        <v>81.437899999999999</v>
      </c>
      <c r="DL43" s="185">
        <v>274848.53999999998</v>
      </c>
      <c r="DM43" s="186">
        <v>1.1137999999999999</v>
      </c>
      <c r="DN43" s="185">
        <v>206926056.44999999</v>
      </c>
      <c r="DO43" s="186">
        <v>30.309899999999999</v>
      </c>
      <c r="DP43" s="185">
        <v>8233592.1399999997</v>
      </c>
      <c r="DQ43" s="186">
        <v>100</v>
      </c>
      <c r="DR43" s="185">
        <v>10522102.77</v>
      </c>
      <c r="DS43" s="186">
        <v>5.0275999999999996</v>
      </c>
      <c r="DT43" s="185">
        <v>244016699.05000001</v>
      </c>
      <c r="DU43" s="186">
        <v>26.971800000000002</v>
      </c>
      <c r="DV43" s="185">
        <v>37441166.729999997</v>
      </c>
      <c r="DW43" s="186">
        <v>32.066200000000002</v>
      </c>
      <c r="DX43" s="185">
        <v>66836980.770000003</v>
      </c>
      <c r="DY43" s="186">
        <v>19.798400000000001</v>
      </c>
      <c r="DZ43" s="185">
        <v>1436045.17</v>
      </c>
      <c r="EA43" s="186">
        <v>100</v>
      </c>
      <c r="EB43" s="185">
        <v>13844743.35</v>
      </c>
      <c r="EC43" s="186">
        <v>3.5112999999999999</v>
      </c>
      <c r="ED43" s="185">
        <v>9552967.5</v>
      </c>
      <c r="EE43" s="186">
        <v>21.623100000000001</v>
      </c>
      <c r="EF43" s="185">
        <v>17103109.170000002</v>
      </c>
      <c r="EG43" s="186">
        <v>12.497</v>
      </c>
      <c r="EH43" s="185">
        <v>255109.35</v>
      </c>
      <c r="EI43" s="186">
        <v>0.11890000000000001</v>
      </c>
      <c r="EJ43" s="185">
        <v>332024.51</v>
      </c>
      <c r="EK43" s="186">
        <v>0.37390000000000001</v>
      </c>
      <c r="EL43" s="185">
        <v>2223136.73</v>
      </c>
      <c r="EM43" s="186">
        <v>1.3789</v>
      </c>
      <c r="EN43" s="185">
        <v>31634956.43</v>
      </c>
      <c r="EO43" s="186">
        <v>4.2150999999999996</v>
      </c>
      <c r="EP43" s="185">
        <v>14152609.76</v>
      </c>
      <c r="EQ43" s="186">
        <v>5.5885999999999996</v>
      </c>
      <c r="ER43" s="185">
        <v>8676051.8599999994</v>
      </c>
      <c r="ES43" s="186">
        <v>3.0325000000000002</v>
      </c>
      <c r="ET43" s="185">
        <v>29774114.27</v>
      </c>
      <c r="EU43" s="186">
        <v>2.3559000000000001</v>
      </c>
      <c r="EV43" s="185">
        <v>650425955.86000001</v>
      </c>
      <c r="EW43" s="186">
        <v>31.633199999999999</v>
      </c>
      <c r="EX43" s="185">
        <v>1923333.79</v>
      </c>
      <c r="EY43" s="186">
        <v>5.0544000000000002</v>
      </c>
      <c r="EZ43" s="185">
        <v>409913.55</v>
      </c>
      <c r="FA43" s="186">
        <v>1.1806000000000001</v>
      </c>
      <c r="FB43" s="185">
        <v>1876018.16</v>
      </c>
      <c r="FC43" s="186">
        <v>3.4599000000000002</v>
      </c>
      <c r="FD43" s="185">
        <v>44416072.32</v>
      </c>
      <c r="FE43" s="186">
        <v>23.737300000000001</v>
      </c>
      <c r="FF43" s="185">
        <v>449274.28</v>
      </c>
      <c r="FG43" s="186">
        <v>1.7890999999999999</v>
      </c>
      <c r="FH43" s="185">
        <v>9331074.3399999999</v>
      </c>
      <c r="FI43" s="186">
        <v>5.0652999999999997</v>
      </c>
      <c r="FJ43" s="185">
        <v>84910.67</v>
      </c>
      <c r="FK43" s="186">
        <v>9.3600000000000003E-2</v>
      </c>
    </row>
    <row r="44" spans="1:167" ht="14.25" thickTop="1" thickBot="1">
      <c r="A44" s="184" t="s">
        <v>613</v>
      </c>
      <c r="B44" s="185">
        <v>614382815.57000005</v>
      </c>
      <c r="C44" s="186">
        <v>1.6496</v>
      </c>
      <c r="D44" s="185">
        <v>43798701.399999999</v>
      </c>
      <c r="E44" s="186">
        <v>10.2301</v>
      </c>
      <c r="F44" s="185">
        <v>0</v>
      </c>
      <c r="G44" s="184">
        <v>0</v>
      </c>
      <c r="H44" s="185">
        <v>3927.64</v>
      </c>
      <c r="I44" s="186">
        <v>1.4E-3</v>
      </c>
      <c r="J44" s="185">
        <v>68922.75</v>
      </c>
      <c r="K44" s="186">
        <v>2.7400000000000001E-2</v>
      </c>
      <c r="L44" s="185">
        <v>0</v>
      </c>
      <c r="M44" s="184">
        <v>0</v>
      </c>
      <c r="N44" s="185">
        <v>0</v>
      </c>
      <c r="O44" s="184">
        <v>0</v>
      </c>
      <c r="P44" s="185">
        <v>0</v>
      </c>
      <c r="Q44" s="184">
        <v>0</v>
      </c>
      <c r="R44" s="185">
        <v>0</v>
      </c>
      <c r="S44" s="184">
        <v>0</v>
      </c>
      <c r="T44" s="185">
        <v>363.53</v>
      </c>
      <c r="U44" s="186">
        <v>4.0000000000000002E-4</v>
      </c>
      <c r="V44" s="185">
        <v>0</v>
      </c>
      <c r="W44" s="184">
        <v>0</v>
      </c>
      <c r="X44" s="185">
        <v>0</v>
      </c>
      <c r="Y44" s="184">
        <v>0</v>
      </c>
      <c r="Z44" s="185">
        <v>0</v>
      </c>
      <c r="AA44" s="184">
        <v>0</v>
      </c>
      <c r="AB44" s="185">
        <v>0</v>
      </c>
      <c r="AC44" s="184">
        <v>0</v>
      </c>
      <c r="AD44" s="185">
        <v>0</v>
      </c>
      <c r="AE44" s="184">
        <v>0</v>
      </c>
      <c r="AF44" s="185">
        <v>0</v>
      </c>
      <c r="AG44" s="184">
        <v>0</v>
      </c>
      <c r="AH44" s="185">
        <v>0</v>
      </c>
      <c r="AI44" s="184">
        <v>0</v>
      </c>
      <c r="AJ44" s="185">
        <v>0</v>
      </c>
      <c r="AK44" s="184">
        <v>0</v>
      </c>
      <c r="AL44" s="185">
        <v>0</v>
      </c>
      <c r="AM44" s="184">
        <v>0</v>
      </c>
      <c r="AN44" s="185">
        <v>0</v>
      </c>
      <c r="AO44" s="184">
        <v>0</v>
      </c>
      <c r="AP44" s="185">
        <v>13526.86</v>
      </c>
      <c r="AQ44" s="186">
        <v>2.9100000000000001E-2</v>
      </c>
      <c r="AR44" s="185">
        <v>39059.06</v>
      </c>
      <c r="AS44" s="186">
        <v>1.4999999999999999E-2</v>
      </c>
      <c r="AT44" s="185">
        <v>21860661.16</v>
      </c>
      <c r="AU44" s="186">
        <v>1.3043</v>
      </c>
      <c r="AV44" s="185">
        <v>24303162.949999999</v>
      </c>
      <c r="AW44" s="186">
        <v>1.4767999999999999</v>
      </c>
      <c r="AX44" s="185">
        <v>0</v>
      </c>
      <c r="AY44" s="184">
        <v>0</v>
      </c>
      <c r="AZ44" s="185">
        <v>0</v>
      </c>
      <c r="BA44" s="184">
        <v>0</v>
      </c>
      <c r="BB44" s="185">
        <v>82286816.200000003</v>
      </c>
      <c r="BC44" s="186">
        <v>13.663500000000001</v>
      </c>
      <c r="BD44" s="185">
        <v>0</v>
      </c>
      <c r="BE44" s="184">
        <v>0</v>
      </c>
      <c r="BF44" s="185">
        <v>0</v>
      </c>
      <c r="BG44" s="184">
        <v>0</v>
      </c>
      <c r="BH44" s="185">
        <v>226153.97</v>
      </c>
      <c r="BI44" s="186">
        <v>0.47410000000000002</v>
      </c>
      <c r="BJ44" s="185">
        <v>0</v>
      </c>
      <c r="BK44" s="184">
        <v>0</v>
      </c>
      <c r="BL44" s="185">
        <v>0</v>
      </c>
      <c r="BM44" s="184">
        <v>0</v>
      </c>
      <c r="BN44" s="185">
        <v>22700691</v>
      </c>
      <c r="BO44" s="186">
        <v>6.4236000000000004</v>
      </c>
      <c r="BP44" s="185">
        <v>0</v>
      </c>
      <c r="BQ44" s="184">
        <v>0</v>
      </c>
      <c r="BR44" s="185">
        <v>0</v>
      </c>
      <c r="BS44" s="184">
        <v>0</v>
      </c>
      <c r="BT44" s="185">
        <v>0</v>
      </c>
      <c r="BU44" s="184">
        <v>0</v>
      </c>
      <c r="BV44" s="185">
        <v>0</v>
      </c>
      <c r="BW44" s="184">
        <v>0</v>
      </c>
      <c r="BX44" s="185">
        <v>0</v>
      </c>
      <c r="BY44" s="184">
        <v>0</v>
      </c>
      <c r="BZ44" s="185">
        <v>0</v>
      </c>
      <c r="CA44" s="184">
        <v>0</v>
      </c>
      <c r="CB44" s="185">
        <v>258387939.38999999</v>
      </c>
      <c r="CC44" s="186">
        <v>2.4352999999999998</v>
      </c>
      <c r="CD44" s="185">
        <v>31666.43</v>
      </c>
      <c r="CE44" s="186">
        <v>3.1899999999999998E-2</v>
      </c>
      <c r="CF44" s="185">
        <v>23162.04</v>
      </c>
      <c r="CG44" s="186">
        <v>3.5799999999999998E-2</v>
      </c>
      <c r="CH44" s="185">
        <v>0</v>
      </c>
      <c r="CI44" s="184">
        <v>0</v>
      </c>
      <c r="CJ44" s="185">
        <v>0</v>
      </c>
      <c r="CK44" s="184">
        <v>0</v>
      </c>
      <c r="CL44" s="185">
        <v>0</v>
      </c>
      <c r="CM44" s="184">
        <v>0</v>
      </c>
      <c r="CN44" s="185">
        <v>0</v>
      </c>
      <c r="CO44" s="184">
        <v>0</v>
      </c>
      <c r="CP44" s="185">
        <v>0</v>
      </c>
      <c r="CQ44" s="184">
        <v>0</v>
      </c>
      <c r="CR44" s="185">
        <v>33269</v>
      </c>
      <c r="CS44" s="186">
        <v>5.8999999999999999E-3</v>
      </c>
      <c r="CT44" s="185">
        <v>0</v>
      </c>
      <c r="CU44" s="184">
        <v>0</v>
      </c>
      <c r="CV44" s="185">
        <v>0</v>
      </c>
      <c r="CW44" s="184">
        <v>0</v>
      </c>
      <c r="CX44" s="185">
        <v>0</v>
      </c>
      <c r="CY44" s="184">
        <v>0</v>
      </c>
      <c r="CZ44" s="185">
        <v>432.27</v>
      </c>
      <c r="DA44" s="186">
        <v>2.3999999999999998E-3</v>
      </c>
      <c r="DB44" s="185">
        <v>0</v>
      </c>
      <c r="DC44" s="184">
        <v>0</v>
      </c>
      <c r="DD44" s="185">
        <v>14612.58</v>
      </c>
      <c r="DE44" s="186">
        <v>8.6999999999999994E-3</v>
      </c>
      <c r="DF44" s="185">
        <v>0</v>
      </c>
      <c r="DG44" s="184">
        <v>0</v>
      </c>
      <c r="DH44" s="185">
        <v>0</v>
      </c>
      <c r="DI44" s="184">
        <v>0</v>
      </c>
      <c r="DJ44" s="185">
        <v>0</v>
      </c>
      <c r="DK44" s="184">
        <v>0</v>
      </c>
      <c r="DL44" s="185">
        <v>0</v>
      </c>
      <c r="DM44" s="184">
        <v>0</v>
      </c>
      <c r="DN44" s="185">
        <v>2349241.9500000002</v>
      </c>
      <c r="DO44" s="186">
        <v>0.34410000000000002</v>
      </c>
      <c r="DP44" s="185">
        <v>0</v>
      </c>
      <c r="DQ44" s="184">
        <v>0</v>
      </c>
      <c r="DR44" s="185">
        <v>0</v>
      </c>
      <c r="DS44" s="184">
        <v>0</v>
      </c>
      <c r="DT44" s="185">
        <v>0</v>
      </c>
      <c r="DU44" s="184">
        <v>0</v>
      </c>
      <c r="DV44" s="185">
        <v>17192590.809999999</v>
      </c>
      <c r="DW44" s="186">
        <v>14.724500000000001</v>
      </c>
      <c r="DX44" s="185">
        <v>43141728.649999999</v>
      </c>
      <c r="DY44" s="186">
        <v>12.779400000000001</v>
      </c>
      <c r="DZ44" s="185">
        <v>0</v>
      </c>
      <c r="EA44" s="184">
        <v>0</v>
      </c>
      <c r="EB44" s="185">
        <v>0</v>
      </c>
      <c r="EC44" s="184">
        <v>0</v>
      </c>
      <c r="ED44" s="185">
        <v>0</v>
      </c>
      <c r="EE44" s="184">
        <v>0</v>
      </c>
      <c r="EF44" s="185">
        <v>0</v>
      </c>
      <c r="EG44" s="184">
        <v>0</v>
      </c>
      <c r="EH44" s="185">
        <v>0</v>
      </c>
      <c r="EI44" s="184">
        <v>0</v>
      </c>
      <c r="EJ44" s="185">
        <v>0</v>
      </c>
      <c r="EK44" s="184">
        <v>0</v>
      </c>
      <c r="EL44" s="185">
        <v>533226.43000000005</v>
      </c>
      <c r="EM44" s="186">
        <v>0.33069999999999999</v>
      </c>
      <c r="EN44" s="185">
        <v>41225116.899999999</v>
      </c>
      <c r="EO44" s="186">
        <v>5.4928999999999997</v>
      </c>
      <c r="EP44" s="185">
        <v>7276922.4900000002</v>
      </c>
      <c r="EQ44" s="186">
        <v>2.8734999999999999</v>
      </c>
      <c r="ER44" s="185">
        <v>5068740.22</v>
      </c>
      <c r="ES44" s="186">
        <v>1.7717000000000001</v>
      </c>
      <c r="ET44" s="185">
        <v>32428846.100000001</v>
      </c>
      <c r="EU44" s="186">
        <v>2.5659999999999998</v>
      </c>
      <c r="EV44" s="185">
        <v>0</v>
      </c>
      <c r="EW44" s="184">
        <v>0</v>
      </c>
      <c r="EX44" s="185">
        <v>0</v>
      </c>
      <c r="EY44" s="184">
        <v>0</v>
      </c>
      <c r="EZ44" s="185">
        <v>0</v>
      </c>
      <c r="FA44" s="184">
        <v>0</v>
      </c>
      <c r="FB44" s="185">
        <v>0</v>
      </c>
      <c r="FC44" s="184">
        <v>0</v>
      </c>
      <c r="FD44" s="185">
        <v>0</v>
      </c>
      <c r="FE44" s="184">
        <v>0</v>
      </c>
      <c r="FF44" s="185">
        <v>0</v>
      </c>
      <c r="FG44" s="184">
        <v>0</v>
      </c>
      <c r="FH44" s="185">
        <v>11373333.789999999</v>
      </c>
      <c r="FI44" s="186">
        <v>6.1738999999999997</v>
      </c>
      <c r="FJ44" s="185">
        <v>0</v>
      </c>
      <c r="FK44" s="184">
        <v>0</v>
      </c>
    </row>
    <row r="45" spans="1:167" ht="14.25" thickTop="1" thickBot="1">
      <c r="A45" s="184" t="s">
        <v>211</v>
      </c>
      <c r="B45" s="185">
        <v>8943913804.4099998</v>
      </c>
      <c r="C45" s="186">
        <v>24.014299999999999</v>
      </c>
      <c r="D45" s="185">
        <v>54626442.75</v>
      </c>
      <c r="E45" s="186">
        <v>12.7591</v>
      </c>
      <c r="F45" s="185">
        <v>19505495.120000001</v>
      </c>
      <c r="G45" s="186">
        <v>8.1667000000000005</v>
      </c>
      <c r="H45" s="185">
        <v>1420895.74</v>
      </c>
      <c r="I45" s="186">
        <v>0.51880000000000004</v>
      </c>
      <c r="J45" s="185">
        <v>26426957.399999999</v>
      </c>
      <c r="K45" s="186">
        <v>10.5091</v>
      </c>
      <c r="L45" s="185">
        <v>142600534.34999999</v>
      </c>
      <c r="M45" s="186">
        <v>29.708100000000002</v>
      </c>
      <c r="N45" s="185">
        <v>819661.03</v>
      </c>
      <c r="O45" s="186">
        <v>0.51659999999999995</v>
      </c>
      <c r="P45" s="185">
        <v>-3213919.32</v>
      </c>
      <c r="Q45" s="186">
        <v>-9.9413999999999998</v>
      </c>
      <c r="R45" s="185">
        <v>1269477.04</v>
      </c>
      <c r="S45" s="186">
        <v>17.834700000000002</v>
      </c>
      <c r="T45" s="185">
        <v>15144744.5</v>
      </c>
      <c r="U45" s="186">
        <v>14.638</v>
      </c>
      <c r="V45" s="185">
        <v>1144160</v>
      </c>
      <c r="W45" s="186">
        <v>3.4417</v>
      </c>
      <c r="X45" s="185">
        <v>992243</v>
      </c>
      <c r="Y45" s="186">
        <v>3.3043</v>
      </c>
      <c r="Z45" s="185">
        <v>1493897</v>
      </c>
      <c r="AA45" s="186">
        <v>1.538</v>
      </c>
      <c r="AB45" s="185">
        <v>799264987.95000005</v>
      </c>
      <c r="AC45" s="186">
        <v>100</v>
      </c>
      <c r="AD45" s="185">
        <v>214406540.36000001</v>
      </c>
      <c r="AE45" s="186">
        <v>6.2367999999999997</v>
      </c>
      <c r="AF45" s="185">
        <v>1369812217.8900001</v>
      </c>
      <c r="AG45" s="186">
        <v>88.517600000000002</v>
      </c>
      <c r="AH45" s="185">
        <v>467814.94</v>
      </c>
      <c r="AI45" s="186">
        <v>0.79279999999999995</v>
      </c>
      <c r="AJ45" s="185">
        <v>197790.32</v>
      </c>
      <c r="AK45" s="186">
        <v>0.21340000000000001</v>
      </c>
      <c r="AL45" s="185">
        <v>4081879.89</v>
      </c>
      <c r="AM45" s="186">
        <v>5.0172999999999996</v>
      </c>
      <c r="AN45" s="185">
        <v>7032234.79</v>
      </c>
      <c r="AO45" s="186">
        <v>5.3654999999999999</v>
      </c>
      <c r="AP45" s="185">
        <v>8570308.9199999999</v>
      </c>
      <c r="AQ45" s="186">
        <v>18.416699999999999</v>
      </c>
      <c r="AR45" s="185">
        <v>5765123.2999999998</v>
      </c>
      <c r="AS45" s="186">
        <v>2.2122000000000002</v>
      </c>
      <c r="AT45" s="185">
        <v>327254193.19999999</v>
      </c>
      <c r="AU45" s="186">
        <v>19.525200000000002</v>
      </c>
      <c r="AV45" s="185">
        <v>286578115.31999999</v>
      </c>
      <c r="AW45" s="186">
        <v>17.4146</v>
      </c>
      <c r="AX45" s="185">
        <v>617570.6</v>
      </c>
      <c r="AY45" s="186">
        <v>0.44169999999999998</v>
      </c>
      <c r="AZ45" s="185">
        <v>15992678.619999999</v>
      </c>
      <c r="BA45" s="186">
        <v>6.7771999999999997</v>
      </c>
      <c r="BB45" s="185">
        <v>218708814.15000001</v>
      </c>
      <c r="BC45" s="186">
        <v>36.316099999999999</v>
      </c>
      <c r="BD45" s="185">
        <v>408381.25</v>
      </c>
      <c r="BE45" s="186">
        <v>3.7536</v>
      </c>
      <c r="BF45" s="185">
        <v>33568083.630000003</v>
      </c>
      <c r="BG45" s="186">
        <v>22.2547</v>
      </c>
      <c r="BH45" s="185">
        <v>1995789.58</v>
      </c>
      <c r="BI45" s="186">
        <v>4.1837</v>
      </c>
      <c r="BJ45" s="185">
        <v>14879105</v>
      </c>
      <c r="BK45" s="186">
        <v>1.7511000000000001</v>
      </c>
      <c r="BL45" s="185">
        <v>17530361.879999999</v>
      </c>
      <c r="BM45" s="186">
        <v>4.2595000000000001</v>
      </c>
      <c r="BN45" s="185">
        <v>27939244</v>
      </c>
      <c r="BO45" s="186">
        <v>7.9058999999999999</v>
      </c>
      <c r="BP45" s="185">
        <v>884222.48</v>
      </c>
      <c r="BQ45" s="186">
        <v>12.9617</v>
      </c>
      <c r="BR45" s="185">
        <v>3834946.58</v>
      </c>
      <c r="BS45" s="186">
        <v>27.196899999999999</v>
      </c>
      <c r="BT45" s="185">
        <v>546025.87</v>
      </c>
      <c r="BU45" s="186">
        <v>1.0513999999999999</v>
      </c>
      <c r="BV45" s="185">
        <v>335998.38</v>
      </c>
      <c r="BW45" s="186">
        <v>0.36799999999999999</v>
      </c>
      <c r="BX45" s="185">
        <v>768319.64</v>
      </c>
      <c r="BY45" s="186">
        <v>1.5099</v>
      </c>
      <c r="BZ45" s="185">
        <v>108587.29</v>
      </c>
      <c r="CA45" s="186">
        <v>0.124</v>
      </c>
      <c r="CB45" s="185">
        <v>3406632004.6999998</v>
      </c>
      <c r="CC45" s="186">
        <v>32.107900000000001</v>
      </c>
      <c r="CD45" s="185">
        <v>5169393.1399999997</v>
      </c>
      <c r="CE45" s="186">
        <v>5.2081999999999997</v>
      </c>
      <c r="CF45" s="185">
        <v>4148170.56</v>
      </c>
      <c r="CG45" s="186">
        <v>6.4089999999999998</v>
      </c>
      <c r="CH45" s="185">
        <v>6456394.1200000001</v>
      </c>
      <c r="CI45" s="186">
        <v>7.4470999999999998</v>
      </c>
      <c r="CJ45" s="185">
        <v>84801635</v>
      </c>
      <c r="CK45" s="186">
        <v>11.706899999999999</v>
      </c>
      <c r="CL45" s="185">
        <v>3635554.26</v>
      </c>
      <c r="CM45" s="186">
        <v>8.2462</v>
      </c>
      <c r="CN45" s="185">
        <v>188213.4</v>
      </c>
      <c r="CO45" s="186">
        <v>0.69879999999999998</v>
      </c>
      <c r="CP45" s="185">
        <v>85416982.680000007</v>
      </c>
      <c r="CQ45" s="186">
        <v>38.331200000000003</v>
      </c>
      <c r="CR45" s="185">
        <v>61772243.630000003</v>
      </c>
      <c r="CS45" s="186">
        <v>10.902900000000001</v>
      </c>
      <c r="CT45" s="185">
        <v>546185.53</v>
      </c>
      <c r="CU45" s="186">
        <v>2.2976000000000001</v>
      </c>
      <c r="CV45" s="185">
        <v>13803111.09</v>
      </c>
      <c r="CW45" s="186">
        <v>9.3780999999999999</v>
      </c>
      <c r="CX45" s="185">
        <v>26610338.899999999</v>
      </c>
      <c r="CY45" s="186">
        <v>3.4657</v>
      </c>
      <c r="CZ45" s="185">
        <v>1797599.41</v>
      </c>
      <c r="DA45" s="186">
        <v>9.8064</v>
      </c>
      <c r="DB45" s="185">
        <v>31346191.75</v>
      </c>
      <c r="DC45" s="186">
        <v>40.996899999999997</v>
      </c>
      <c r="DD45" s="185">
        <v>1026641.71</v>
      </c>
      <c r="DE45" s="186">
        <v>0.60829999999999995</v>
      </c>
      <c r="DF45" s="185">
        <v>88330.71</v>
      </c>
      <c r="DG45" s="186">
        <v>1.1155999999999999</v>
      </c>
      <c r="DH45" s="185">
        <v>12217.55</v>
      </c>
      <c r="DI45" s="186">
        <v>0.22070000000000001</v>
      </c>
      <c r="DJ45" s="185">
        <v>13940056.970000001</v>
      </c>
      <c r="DK45" s="186">
        <v>81.437899999999999</v>
      </c>
      <c r="DL45" s="185">
        <v>274848.53999999998</v>
      </c>
      <c r="DM45" s="186">
        <v>1.1137999999999999</v>
      </c>
      <c r="DN45" s="185">
        <v>209275298.40000001</v>
      </c>
      <c r="DO45" s="186">
        <v>30.654</v>
      </c>
      <c r="DP45" s="185">
        <v>8233592.1399999997</v>
      </c>
      <c r="DQ45" s="186">
        <v>100</v>
      </c>
      <c r="DR45" s="185">
        <v>10522102.77</v>
      </c>
      <c r="DS45" s="186">
        <v>5.0275999999999996</v>
      </c>
      <c r="DT45" s="185">
        <v>244016699.05000001</v>
      </c>
      <c r="DU45" s="186">
        <v>26.971800000000002</v>
      </c>
      <c r="DV45" s="185">
        <v>54633757.539999999</v>
      </c>
      <c r="DW45" s="186">
        <v>46.790599999999998</v>
      </c>
      <c r="DX45" s="185">
        <v>109978709.42</v>
      </c>
      <c r="DY45" s="186">
        <v>32.577800000000003</v>
      </c>
      <c r="DZ45" s="185">
        <v>1436045.17</v>
      </c>
      <c r="EA45" s="186">
        <v>100</v>
      </c>
      <c r="EB45" s="185">
        <v>13844743.35</v>
      </c>
      <c r="EC45" s="186">
        <v>3.5112999999999999</v>
      </c>
      <c r="ED45" s="185">
        <v>9552967.5</v>
      </c>
      <c r="EE45" s="186">
        <v>21.623100000000001</v>
      </c>
      <c r="EF45" s="185">
        <v>17103109.170000002</v>
      </c>
      <c r="EG45" s="186">
        <v>12.497</v>
      </c>
      <c r="EH45" s="185">
        <v>255109.35</v>
      </c>
      <c r="EI45" s="186">
        <v>0.11890000000000001</v>
      </c>
      <c r="EJ45" s="185">
        <v>332024.51</v>
      </c>
      <c r="EK45" s="186">
        <v>0.37390000000000001</v>
      </c>
      <c r="EL45" s="185">
        <v>2756363.16</v>
      </c>
      <c r="EM45" s="186">
        <v>1.7097</v>
      </c>
      <c r="EN45" s="185">
        <v>72860073.329999998</v>
      </c>
      <c r="EO45" s="186">
        <v>9.7080000000000002</v>
      </c>
      <c r="EP45" s="185">
        <v>21429532.25</v>
      </c>
      <c r="EQ45" s="186">
        <v>8.4621999999999993</v>
      </c>
      <c r="ER45" s="185">
        <v>13744792.08</v>
      </c>
      <c r="ES45" s="186">
        <v>4.8041999999999998</v>
      </c>
      <c r="ET45" s="185">
        <v>62202960.369999997</v>
      </c>
      <c r="EU45" s="186">
        <v>4.9218999999999999</v>
      </c>
      <c r="EV45" s="185">
        <v>650425955.86000001</v>
      </c>
      <c r="EW45" s="186">
        <v>31.633199999999999</v>
      </c>
      <c r="EX45" s="185">
        <v>1923333.79</v>
      </c>
      <c r="EY45" s="186">
        <v>5.0544000000000002</v>
      </c>
      <c r="EZ45" s="185">
        <v>409913.55</v>
      </c>
      <c r="FA45" s="186">
        <v>1.1806000000000001</v>
      </c>
      <c r="FB45" s="185">
        <v>1876018.16</v>
      </c>
      <c r="FC45" s="186">
        <v>3.4599000000000002</v>
      </c>
      <c r="FD45" s="185">
        <v>44416072.32</v>
      </c>
      <c r="FE45" s="186">
        <v>23.737300000000001</v>
      </c>
      <c r="FF45" s="185">
        <v>449274.28</v>
      </c>
      <c r="FG45" s="186">
        <v>1.7890999999999999</v>
      </c>
      <c r="FH45" s="185">
        <v>20704408.129999999</v>
      </c>
      <c r="FI45" s="186">
        <v>11.239100000000001</v>
      </c>
      <c r="FJ45" s="185">
        <v>84910.67</v>
      </c>
      <c r="FK45" s="186">
        <v>9.3600000000000003E-2</v>
      </c>
    </row>
    <row r="46" spans="1:167" ht="13.5" thickTop="1">
      <c r="A46" t="s">
        <v>181</v>
      </c>
      <c r="B46" s="30">
        <v>8266052652.8500004</v>
      </c>
      <c r="C46" s="5">
        <v>22.194199999999999</v>
      </c>
      <c r="D46" s="30">
        <v>22175.599999999999</v>
      </c>
      <c r="E46" s="5">
        <v>5.1999999999999998E-3</v>
      </c>
      <c r="F46" s="30">
        <v>24127068.73</v>
      </c>
      <c r="G46" s="5">
        <v>10.101699999999999</v>
      </c>
      <c r="H46" s="30">
        <v>248529267.66999999</v>
      </c>
      <c r="I46" s="5">
        <v>90.742599999999996</v>
      </c>
      <c r="J46" s="30">
        <v>21531324.989999998</v>
      </c>
      <c r="K46" s="5">
        <v>8.5623000000000005</v>
      </c>
      <c r="L46" s="30">
        <v>0</v>
      </c>
      <c r="M46">
        <v>0</v>
      </c>
      <c r="N46" s="30">
        <v>139507921.02000001</v>
      </c>
      <c r="O46" s="5">
        <v>87.920100000000005</v>
      </c>
      <c r="P46" s="30">
        <v>35542708.869999997</v>
      </c>
      <c r="Q46" s="5">
        <v>109.9414</v>
      </c>
      <c r="R46" s="30">
        <v>2532452.09</v>
      </c>
      <c r="S46" s="5">
        <v>35.578000000000003</v>
      </c>
      <c r="T46" s="30">
        <v>0</v>
      </c>
      <c r="U46">
        <v>0</v>
      </c>
      <c r="V46" s="30">
        <v>32100004.579999998</v>
      </c>
      <c r="W46" s="5">
        <v>96.558300000000003</v>
      </c>
      <c r="X46" s="30">
        <v>29036375.84</v>
      </c>
      <c r="Y46" s="5">
        <v>96.695700000000002</v>
      </c>
      <c r="Z46" s="30">
        <v>95635737.709999993</v>
      </c>
      <c r="AA46" s="5">
        <v>98.462000000000003</v>
      </c>
      <c r="AB46" s="30">
        <v>0</v>
      </c>
      <c r="AC46">
        <v>0</v>
      </c>
      <c r="AD46" s="30">
        <v>0</v>
      </c>
      <c r="AE46">
        <v>0</v>
      </c>
      <c r="AF46" s="30">
        <v>177690153.80000001</v>
      </c>
      <c r="AG46" s="5">
        <v>11.4824</v>
      </c>
      <c r="AH46" s="30">
        <v>58537887.079999998</v>
      </c>
      <c r="AI46" s="5">
        <v>99.2072</v>
      </c>
      <c r="AJ46" s="30">
        <v>89269324.540000007</v>
      </c>
      <c r="AK46" s="5">
        <v>96.328999999999994</v>
      </c>
      <c r="AL46" s="30">
        <v>65336204.909999996</v>
      </c>
      <c r="AM46" s="5">
        <v>80.309399999999997</v>
      </c>
      <c r="AN46" s="30">
        <v>3693370.9</v>
      </c>
      <c r="AO46" s="5">
        <v>2.8180000000000001</v>
      </c>
      <c r="AP46" s="30">
        <v>0</v>
      </c>
      <c r="AQ46">
        <v>0</v>
      </c>
      <c r="AR46" s="30">
        <v>16109041.119999999</v>
      </c>
      <c r="AS46" s="5">
        <v>6.1814999999999998</v>
      </c>
      <c r="AT46" s="30">
        <v>1950659.55</v>
      </c>
      <c r="AU46" s="5">
        <v>0.1164</v>
      </c>
      <c r="AV46" s="30">
        <v>0</v>
      </c>
      <c r="AW46">
        <v>0</v>
      </c>
      <c r="AX46" s="30">
        <v>134440887.5</v>
      </c>
      <c r="AY46" s="5">
        <v>96.147800000000004</v>
      </c>
      <c r="AZ46" s="30">
        <v>205557091.33000001</v>
      </c>
      <c r="BA46" s="5">
        <v>87.108400000000003</v>
      </c>
      <c r="BB46" s="30">
        <v>0</v>
      </c>
      <c r="BC46">
        <v>0</v>
      </c>
      <c r="BD46" s="30">
        <v>9701301.5</v>
      </c>
      <c r="BE46" s="5">
        <v>89.167699999999996</v>
      </c>
      <c r="BF46" s="30">
        <v>117268079.06</v>
      </c>
      <c r="BG46" s="5">
        <v>77.7453</v>
      </c>
      <c r="BH46" s="30">
        <v>38724865.520000003</v>
      </c>
      <c r="BI46" s="5">
        <v>81.176900000000003</v>
      </c>
      <c r="BJ46" s="30">
        <v>834817152</v>
      </c>
      <c r="BK46" s="5">
        <v>98.248900000000006</v>
      </c>
      <c r="BL46" s="30">
        <v>0</v>
      </c>
      <c r="BM46">
        <v>0</v>
      </c>
      <c r="BN46" s="30">
        <v>0</v>
      </c>
      <c r="BO46">
        <v>0</v>
      </c>
      <c r="BP46" s="30">
        <v>0</v>
      </c>
      <c r="BQ46">
        <v>0</v>
      </c>
      <c r="BR46" s="30">
        <v>0</v>
      </c>
      <c r="BS46">
        <v>0</v>
      </c>
      <c r="BT46" s="30">
        <v>9761716.1099999994</v>
      </c>
      <c r="BU46" s="5">
        <v>18.796800000000001</v>
      </c>
      <c r="BV46" s="30">
        <v>90955763.920000002</v>
      </c>
      <c r="BW46" s="5">
        <v>99.632000000000005</v>
      </c>
      <c r="BX46" s="30">
        <v>2694941.92</v>
      </c>
      <c r="BY46" s="5">
        <v>5.2962999999999996</v>
      </c>
      <c r="BZ46" s="30">
        <v>71842665.219999999</v>
      </c>
      <c r="CA46" s="5">
        <v>82.067300000000003</v>
      </c>
      <c r="CB46" s="30">
        <v>556931912.48000002</v>
      </c>
      <c r="CC46" s="5">
        <v>5.2491000000000003</v>
      </c>
      <c r="CD46" s="30">
        <v>83464072.340000004</v>
      </c>
      <c r="CE46" s="5">
        <v>84.091200000000001</v>
      </c>
      <c r="CF46" s="30">
        <v>0</v>
      </c>
      <c r="CG46">
        <v>0</v>
      </c>
      <c r="CH46" s="30">
        <v>0</v>
      </c>
      <c r="CI46">
        <v>0</v>
      </c>
      <c r="CJ46" s="30">
        <v>411858939.57999998</v>
      </c>
      <c r="CK46" s="5">
        <v>56.857300000000002</v>
      </c>
      <c r="CL46" s="30">
        <v>10837158.359999999</v>
      </c>
      <c r="CM46" s="5">
        <v>24.581</v>
      </c>
      <c r="CN46" s="30">
        <v>22272264.059999999</v>
      </c>
      <c r="CO46" s="5">
        <v>82.6905</v>
      </c>
      <c r="CP46" s="30">
        <v>116186312.66</v>
      </c>
      <c r="CQ46" s="5">
        <v>52.139099999999999</v>
      </c>
      <c r="CR46" s="30">
        <v>44636120</v>
      </c>
      <c r="CS46" s="5">
        <v>7.8783000000000003</v>
      </c>
      <c r="CT46" s="30">
        <v>19604184.57</v>
      </c>
      <c r="CU46" s="5">
        <v>82.465800000000002</v>
      </c>
      <c r="CV46" s="30">
        <v>133381192.12</v>
      </c>
      <c r="CW46" s="5">
        <v>90.621899999999997</v>
      </c>
      <c r="CX46" s="30">
        <v>663477753.92999995</v>
      </c>
      <c r="CY46" s="5">
        <v>86.4114</v>
      </c>
      <c r="CZ46" s="30">
        <v>14940787.310000001</v>
      </c>
      <c r="DA46" s="5">
        <v>81.506100000000004</v>
      </c>
      <c r="DB46" s="30">
        <v>29359.439999999999</v>
      </c>
      <c r="DC46" s="5">
        <v>3.8399999999999997E-2</v>
      </c>
      <c r="DD46" s="30">
        <v>143504667.71000001</v>
      </c>
      <c r="DE46" s="5">
        <v>85.026700000000005</v>
      </c>
      <c r="DF46" s="30">
        <v>7829272.9800000004</v>
      </c>
      <c r="DG46" s="5">
        <v>98.884399999999999</v>
      </c>
      <c r="DH46" s="30">
        <v>5523962.1900000004</v>
      </c>
      <c r="DI46" s="5">
        <v>99.779300000000006</v>
      </c>
      <c r="DJ46" s="30">
        <v>3177346.93</v>
      </c>
      <c r="DK46" s="5">
        <v>18.562100000000001</v>
      </c>
      <c r="DL46" s="30">
        <v>21997034.48</v>
      </c>
      <c r="DM46" s="5">
        <v>89.140500000000003</v>
      </c>
      <c r="DN46" s="30">
        <v>0</v>
      </c>
      <c r="DO46">
        <v>0</v>
      </c>
      <c r="DP46" s="30">
        <v>0</v>
      </c>
      <c r="DQ46">
        <v>0</v>
      </c>
      <c r="DR46" s="30">
        <v>24804676.18</v>
      </c>
      <c r="DS46" s="5">
        <v>11.852</v>
      </c>
      <c r="DT46" s="30">
        <v>0</v>
      </c>
      <c r="DU46">
        <v>0</v>
      </c>
      <c r="DV46" s="30">
        <v>0</v>
      </c>
      <c r="DW46">
        <v>0</v>
      </c>
      <c r="DX46" s="30">
        <v>0</v>
      </c>
      <c r="DY46">
        <v>0</v>
      </c>
      <c r="DZ46" s="30">
        <v>0</v>
      </c>
      <c r="EA46">
        <v>0</v>
      </c>
      <c r="EB46" s="30">
        <v>380450965.32999998</v>
      </c>
      <c r="EC46" s="5">
        <v>96.488699999999994</v>
      </c>
      <c r="ED46" s="30">
        <v>10887.3</v>
      </c>
      <c r="EE46" s="5">
        <v>2.46E-2</v>
      </c>
      <c r="EF46" s="30">
        <v>19963803.010000002</v>
      </c>
      <c r="EG46" s="5">
        <v>14.587199999999999</v>
      </c>
      <c r="EH46" s="30">
        <v>214357039.46000001</v>
      </c>
      <c r="EI46" s="5">
        <v>99.881100000000004</v>
      </c>
      <c r="EJ46" s="30">
        <v>74315841.530000001</v>
      </c>
      <c r="EK46" s="5">
        <v>83.698300000000003</v>
      </c>
      <c r="EL46" s="30">
        <v>148869071.34999999</v>
      </c>
      <c r="EM46" s="5">
        <v>92.337400000000002</v>
      </c>
      <c r="EN46" s="30">
        <v>577211636.83000004</v>
      </c>
      <c r="EO46" s="5">
        <v>76.908799999999999</v>
      </c>
      <c r="EP46" s="30">
        <v>190101330.31999999</v>
      </c>
      <c r="EQ46" s="5">
        <v>75.067999999999998</v>
      </c>
      <c r="ER46" s="30">
        <v>246604521.27000001</v>
      </c>
      <c r="ES46" s="5">
        <v>86.194500000000005</v>
      </c>
      <c r="ET46" s="30">
        <v>1052102330.33</v>
      </c>
      <c r="EU46" s="5">
        <v>83.248999999999995</v>
      </c>
      <c r="EV46" s="30">
        <v>278449957.69999999</v>
      </c>
      <c r="EW46" s="5">
        <v>13.542299999999999</v>
      </c>
      <c r="EX46" s="30">
        <v>36129121.600000001</v>
      </c>
      <c r="EY46" s="5">
        <v>94.945599999999999</v>
      </c>
      <c r="EZ46" s="30">
        <v>34312227.359999999</v>
      </c>
      <c r="FA46" s="5">
        <v>98.819400000000002</v>
      </c>
      <c r="FB46" s="30">
        <v>52345127.369999997</v>
      </c>
      <c r="FC46" s="5">
        <v>96.540099999999995</v>
      </c>
      <c r="FD46" s="30">
        <v>6766448.3700000001</v>
      </c>
      <c r="FE46" s="5">
        <v>3.6162000000000001</v>
      </c>
      <c r="FF46" s="30">
        <v>21905060.91</v>
      </c>
      <c r="FG46" s="5">
        <v>87.232799999999997</v>
      </c>
      <c r="FH46" s="30">
        <v>153907.46</v>
      </c>
      <c r="FI46" s="5">
        <v>8.3500000000000005E-2</v>
      </c>
      <c r="FJ46" s="30">
        <v>90630214.950000003</v>
      </c>
      <c r="FK46" s="5">
        <v>99.906400000000005</v>
      </c>
    </row>
    <row r="47" spans="1:167">
      <c r="A47" t="s">
        <v>182</v>
      </c>
      <c r="B47" s="30">
        <v>280751837.12</v>
      </c>
      <c r="C47" s="5">
        <v>0.75380000000000003</v>
      </c>
      <c r="D47" s="30">
        <v>0</v>
      </c>
      <c r="E47">
        <v>0</v>
      </c>
      <c r="F47" s="30">
        <v>0</v>
      </c>
      <c r="G47">
        <v>0</v>
      </c>
      <c r="H47" s="30">
        <v>0</v>
      </c>
      <c r="I47">
        <v>0</v>
      </c>
      <c r="J47" s="30">
        <v>0</v>
      </c>
      <c r="K47">
        <v>0</v>
      </c>
      <c r="L47" s="30">
        <v>0</v>
      </c>
      <c r="M47">
        <v>0</v>
      </c>
      <c r="N47" s="30">
        <v>18348134.16</v>
      </c>
      <c r="O47" s="5">
        <v>11.5633</v>
      </c>
      <c r="P47" s="30">
        <v>0</v>
      </c>
      <c r="Q47">
        <v>0</v>
      </c>
      <c r="R47" s="30">
        <v>0</v>
      </c>
      <c r="S47">
        <v>0</v>
      </c>
      <c r="T47" s="30">
        <v>0</v>
      </c>
      <c r="U47">
        <v>0</v>
      </c>
      <c r="V47" s="30">
        <v>0</v>
      </c>
      <c r="W47">
        <v>0</v>
      </c>
      <c r="X47" s="30">
        <v>0</v>
      </c>
      <c r="Y47">
        <v>0</v>
      </c>
      <c r="Z47" s="30">
        <v>0</v>
      </c>
      <c r="AA47">
        <v>0</v>
      </c>
      <c r="AB47" s="30">
        <v>0</v>
      </c>
      <c r="AC47">
        <v>0</v>
      </c>
      <c r="AD47" s="30">
        <v>0</v>
      </c>
      <c r="AE47">
        <v>0</v>
      </c>
      <c r="AF47" s="30">
        <v>0</v>
      </c>
      <c r="AG47">
        <v>0</v>
      </c>
      <c r="AH47" s="30">
        <v>0</v>
      </c>
      <c r="AI47">
        <v>0</v>
      </c>
      <c r="AJ47" s="30">
        <v>3204145.9</v>
      </c>
      <c r="AK47" s="5">
        <v>3.4575</v>
      </c>
      <c r="AL47" s="30">
        <v>11937490.17</v>
      </c>
      <c r="AM47" s="5">
        <v>14.6732</v>
      </c>
      <c r="AN47" s="30">
        <v>0</v>
      </c>
      <c r="AO47">
        <v>0</v>
      </c>
      <c r="AP47" s="30">
        <v>0</v>
      </c>
      <c r="AQ47">
        <v>0</v>
      </c>
      <c r="AR47" s="30">
        <v>37717126.090000004</v>
      </c>
      <c r="AS47" s="5">
        <v>14.473100000000001</v>
      </c>
      <c r="AT47" s="30">
        <v>46985498.009999998</v>
      </c>
      <c r="AU47" s="5">
        <v>2.8033000000000001</v>
      </c>
      <c r="AV47" s="30">
        <v>0</v>
      </c>
      <c r="AW47">
        <v>0</v>
      </c>
      <c r="AX47" s="30">
        <v>4768927.01</v>
      </c>
      <c r="AY47" s="5">
        <v>3.4106000000000001</v>
      </c>
      <c r="AZ47" s="30">
        <v>0</v>
      </c>
      <c r="BA47">
        <v>0</v>
      </c>
      <c r="BB47" s="30">
        <v>0</v>
      </c>
      <c r="BC47">
        <v>0</v>
      </c>
      <c r="BD47" s="30">
        <v>770158.05</v>
      </c>
      <c r="BE47" s="5">
        <v>7.0788000000000002</v>
      </c>
      <c r="BF47" s="30">
        <v>0</v>
      </c>
      <c r="BG47">
        <v>0</v>
      </c>
      <c r="BH47" s="30">
        <v>0</v>
      </c>
      <c r="BI47">
        <v>0</v>
      </c>
      <c r="BJ47" s="30">
        <v>0</v>
      </c>
      <c r="BK47">
        <v>0</v>
      </c>
      <c r="BL47" s="30">
        <v>0</v>
      </c>
      <c r="BM47">
        <v>0</v>
      </c>
      <c r="BN47" s="30">
        <v>0</v>
      </c>
      <c r="BO47">
        <v>0</v>
      </c>
      <c r="BP47" s="30">
        <v>0</v>
      </c>
      <c r="BQ47">
        <v>0</v>
      </c>
      <c r="BR47" s="30">
        <v>0</v>
      </c>
      <c r="BS47">
        <v>0</v>
      </c>
      <c r="BT47" s="30">
        <v>0</v>
      </c>
      <c r="BU47">
        <v>0</v>
      </c>
      <c r="BV47" s="30">
        <v>0</v>
      </c>
      <c r="BW47">
        <v>0</v>
      </c>
      <c r="BX47" s="30">
        <v>0</v>
      </c>
      <c r="BY47">
        <v>0</v>
      </c>
      <c r="BZ47" s="30">
        <v>15589921.93</v>
      </c>
      <c r="CA47" s="5">
        <v>17.808700000000002</v>
      </c>
      <c r="CB47" s="30">
        <v>0</v>
      </c>
      <c r="CC47">
        <v>0</v>
      </c>
      <c r="CD47" s="30">
        <v>0</v>
      </c>
      <c r="CE47">
        <v>0</v>
      </c>
      <c r="CF47" s="30">
        <v>0</v>
      </c>
      <c r="CG47">
        <v>0</v>
      </c>
      <c r="CH47" s="30">
        <v>0</v>
      </c>
      <c r="CI47">
        <v>0</v>
      </c>
      <c r="CJ47" s="30">
        <v>0</v>
      </c>
      <c r="CK47">
        <v>0</v>
      </c>
      <c r="CL47" s="30">
        <v>2076499.45</v>
      </c>
      <c r="CM47" s="5">
        <v>4.7099000000000002</v>
      </c>
      <c r="CN47" s="30">
        <v>4473996.41</v>
      </c>
      <c r="CO47" s="5">
        <v>16.610700000000001</v>
      </c>
      <c r="CP47" s="30">
        <v>0</v>
      </c>
      <c r="CQ47" s="5">
        <v>0</v>
      </c>
      <c r="CR47" s="30">
        <v>0</v>
      </c>
      <c r="CS47">
        <v>0</v>
      </c>
      <c r="CT47" s="30">
        <v>0</v>
      </c>
      <c r="CU47">
        <v>0</v>
      </c>
      <c r="CV47" s="30">
        <v>0</v>
      </c>
      <c r="CW47">
        <v>0</v>
      </c>
      <c r="CX47" s="30">
        <v>24215000</v>
      </c>
      <c r="CY47" s="5">
        <v>3.1537999999999999</v>
      </c>
      <c r="CZ47" s="30">
        <v>599648.98</v>
      </c>
      <c r="DA47" s="5">
        <v>3.2711999999999999</v>
      </c>
      <c r="DB47" s="30">
        <v>0</v>
      </c>
      <c r="DC47">
        <v>0</v>
      </c>
      <c r="DD47" s="30">
        <v>0</v>
      </c>
      <c r="DE47">
        <v>0</v>
      </c>
      <c r="DF47" s="30">
        <v>0</v>
      </c>
      <c r="DG47">
        <v>0</v>
      </c>
      <c r="DH47" s="30">
        <v>0</v>
      </c>
      <c r="DI47" s="5">
        <v>0</v>
      </c>
      <c r="DJ47" s="30">
        <v>0</v>
      </c>
      <c r="DK47" s="5">
        <v>0</v>
      </c>
      <c r="DL47" s="30">
        <v>2404927.81</v>
      </c>
      <c r="DM47" s="5">
        <v>9.7456999999999994</v>
      </c>
      <c r="DN47" s="30">
        <v>0</v>
      </c>
      <c r="DO47">
        <v>0</v>
      </c>
      <c r="DP47" s="30">
        <v>0</v>
      </c>
      <c r="DQ47">
        <v>0</v>
      </c>
      <c r="DR47" s="30">
        <v>0</v>
      </c>
      <c r="DS47">
        <v>0</v>
      </c>
      <c r="DT47" s="30">
        <v>0</v>
      </c>
      <c r="DU47">
        <v>0</v>
      </c>
      <c r="DV47" s="30">
        <v>0</v>
      </c>
      <c r="DW47">
        <v>0</v>
      </c>
      <c r="DX47" s="30">
        <v>0</v>
      </c>
      <c r="DY47">
        <v>0</v>
      </c>
      <c r="DZ47" s="30">
        <v>0</v>
      </c>
      <c r="EA47">
        <v>0</v>
      </c>
      <c r="EB47" s="30">
        <v>0</v>
      </c>
      <c r="EC47">
        <v>0</v>
      </c>
      <c r="ED47" s="30">
        <v>8605048.2799999993</v>
      </c>
      <c r="EE47" s="5">
        <v>19.477499999999999</v>
      </c>
      <c r="EF47" s="30">
        <v>0</v>
      </c>
      <c r="EG47">
        <v>0</v>
      </c>
      <c r="EH47" s="30">
        <v>0</v>
      </c>
      <c r="EI47">
        <v>0</v>
      </c>
      <c r="EJ47" s="30">
        <v>14142317.5</v>
      </c>
      <c r="EK47" s="5">
        <v>15.9278</v>
      </c>
      <c r="EL47" s="30">
        <v>4801872.6100000003</v>
      </c>
      <c r="EM47" s="5">
        <v>2.9784000000000002</v>
      </c>
      <c r="EN47" s="30">
        <v>22314168.039999999</v>
      </c>
      <c r="EO47" s="5">
        <v>2.9731999999999998</v>
      </c>
      <c r="EP47" s="30">
        <v>7645333.0199999996</v>
      </c>
      <c r="EQ47" s="5">
        <v>3.0190000000000001</v>
      </c>
      <c r="ER47" s="30">
        <v>8828937.5800000001</v>
      </c>
      <c r="ES47" s="5">
        <v>3.0859000000000001</v>
      </c>
      <c r="ET47" s="30">
        <v>38565974.460000001</v>
      </c>
      <c r="EU47" s="5">
        <v>3.0516000000000001</v>
      </c>
      <c r="EV47" s="30">
        <v>0</v>
      </c>
      <c r="EW47">
        <v>0</v>
      </c>
      <c r="EX47" s="30">
        <v>0</v>
      </c>
      <c r="EY47">
        <v>0</v>
      </c>
      <c r="EZ47" s="30">
        <v>0</v>
      </c>
      <c r="FA47">
        <v>0</v>
      </c>
      <c r="FB47" s="30">
        <v>0</v>
      </c>
      <c r="FC47">
        <v>0</v>
      </c>
      <c r="FD47" s="30">
        <v>0</v>
      </c>
      <c r="FE47">
        <v>0</v>
      </c>
      <c r="FF47" s="30">
        <v>2756711.66</v>
      </c>
      <c r="FG47" s="5">
        <v>10.9781</v>
      </c>
      <c r="FH47" s="30">
        <v>0</v>
      </c>
      <c r="FI47">
        <v>0</v>
      </c>
      <c r="FJ47" s="30">
        <v>0</v>
      </c>
      <c r="FK47">
        <v>0</v>
      </c>
    </row>
    <row r="48" spans="1:167" ht="13.5" thickBot="1">
      <c r="A48" t="s">
        <v>183</v>
      </c>
      <c r="B48" s="30">
        <v>1896713009.77</v>
      </c>
      <c r="C48" s="5">
        <v>5.0926</v>
      </c>
      <c r="D48" s="30">
        <v>0</v>
      </c>
      <c r="E48">
        <v>0</v>
      </c>
      <c r="F48" s="30">
        <v>0</v>
      </c>
      <c r="G48">
        <v>0</v>
      </c>
      <c r="H48" s="30">
        <v>23933579.690000001</v>
      </c>
      <c r="I48" s="5">
        <v>8.7385999999999999</v>
      </c>
      <c r="J48" s="30">
        <v>0</v>
      </c>
      <c r="K48">
        <v>0</v>
      </c>
      <c r="L48" s="30">
        <v>0</v>
      </c>
      <c r="M48">
        <v>0</v>
      </c>
      <c r="N48" s="30">
        <v>0</v>
      </c>
      <c r="O48">
        <v>0</v>
      </c>
      <c r="P48" s="30">
        <v>0</v>
      </c>
      <c r="Q48">
        <v>0</v>
      </c>
      <c r="R48" s="30">
        <v>0</v>
      </c>
      <c r="S48">
        <v>0</v>
      </c>
      <c r="T48" s="30">
        <v>16752333.68</v>
      </c>
      <c r="U48" s="5">
        <v>16.191800000000001</v>
      </c>
      <c r="V48" s="30">
        <v>0</v>
      </c>
      <c r="W48">
        <v>0</v>
      </c>
      <c r="X48" s="30">
        <v>0</v>
      </c>
      <c r="Y48">
        <v>0</v>
      </c>
      <c r="Z48" s="30">
        <v>0</v>
      </c>
      <c r="AA48">
        <v>0</v>
      </c>
      <c r="AB48" s="30">
        <v>0</v>
      </c>
      <c r="AC48">
        <v>0</v>
      </c>
      <c r="AD48" s="30">
        <v>0</v>
      </c>
      <c r="AE48">
        <v>0</v>
      </c>
      <c r="AF48" s="30">
        <v>0</v>
      </c>
      <c r="AG48">
        <v>0</v>
      </c>
      <c r="AH48" s="30">
        <v>0</v>
      </c>
      <c r="AI48">
        <v>0</v>
      </c>
      <c r="AJ48" s="30">
        <v>0</v>
      </c>
      <c r="AK48">
        <v>0</v>
      </c>
      <c r="AL48" s="30">
        <v>0</v>
      </c>
      <c r="AM48">
        <v>0</v>
      </c>
      <c r="AN48" s="30">
        <v>0</v>
      </c>
      <c r="AO48">
        <v>0</v>
      </c>
      <c r="AP48" s="30">
        <v>0</v>
      </c>
      <c r="AQ48">
        <v>0</v>
      </c>
      <c r="AR48" s="30">
        <v>1846452.09</v>
      </c>
      <c r="AS48" s="5">
        <v>0.70850000000000002</v>
      </c>
      <c r="AT48" s="30">
        <v>205209477.00999999</v>
      </c>
      <c r="AU48" s="5">
        <v>12.243600000000001</v>
      </c>
      <c r="AV48" s="30">
        <v>295781910.75</v>
      </c>
      <c r="AW48" s="5">
        <v>17.9739</v>
      </c>
      <c r="AX48" s="30">
        <v>0</v>
      </c>
      <c r="AY48">
        <v>0</v>
      </c>
      <c r="AZ48" s="30">
        <v>0</v>
      </c>
      <c r="BA48">
        <v>0</v>
      </c>
      <c r="BB48" s="30">
        <v>0</v>
      </c>
      <c r="BC48">
        <v>0</v>
      </c>
      <c r="BD48" s="30">
        <v>0</v>
      </c>
      <c r="BE48">
        <v>0</v>
      </c>
      <c r="BF48" s="30">
        <v>0</v>
      </c>
      <c r="BG48">
        <v>0</v>
      </c>
      <c r="BH48" s="30">
        <v>6983615.3600000003</v>
      </c>
      <c r="BI48" s="5">
        <v>14.6394</v>
      </c>
      <c r="BJ48" s="30">
        <v>0</v>
      </c>
      <c r="BK48">
        <v>0</v>
      </c>
      <c r="BL48" s="30">
        <v>0</v>
      </c>
      <c r="BM48">
        <v>0</v>
      </c>
      <c r="BN48" s="30">
        <v>29574810</v>
      </c>
      <c r="BO48" s="5">
        <v>8.3688000000000002</v>
      </c>
      <c r="BP48" s="30">
        <v>0</v>
      </c>
      <c r="BQ48">
        <v>0</v>
      </c>
      <c r="BR48" s="30">
        <v>0</v>
      </c>
      <c r="BS48">
        <v>0</v>
      </c>
      <c r="BT48" s="30">
        <v>0</v>
      </c>
      <c r="BU48">
        <v>0</v>
      </c>
      <c r="BV48" s="30">
        <v>0</v>
      </c>
      <c r="BW48">
        <v>0</v>
      </c>
      <c r="BX48" s="30">
        <v>0</v>
      </c>
      <c r="BY48">
        <v>0</v>
      </c>
      <c r="BZ48" s="30">
        <v>0</v>
      </c>
      <c r="CA48">
        <v>0</v>
      </c>
      <c r="CB48" s="30">
        <v>932494617.39999998</v>
      </c>
      <c r="CC48" s="5">
        <v>8.7888999999999999</v>
      </c>
      <c r="CD48" s="30">
        <v>5038722.22</v>
      </c>
      <c r="CE48" s="5">
        <v>5.0766</v>
      </c>
      <c r="CF48" s="30">
        <v>0</v>
      </c>
      <c r="CG48">
        <v>0</v>
      </c>
      <c r="CH48" s="30">
        <v>12489083.23</v>
      </c>
      <c r="CI48" s="5">
        <v>14.4055</v>
      </c>
      <c r="CJ48" s="30">
        <v>0</v>
      </c>
      <c r="CK48">
        <v>0</v>
      </c>
      <c r="CL48" s="30">
        <v>0</v>
      </c>
      <c r="CM48">
        <v>0</v>
      </c>
      <c r="CN48" s="30">
        <v>0</v>
      </c>
      <c r="CO48">
        <v>0</v>
      </c>
      <c r="CP48" s="30">
        <v>0</v>
      </c>
      <c r="CQ48">
        <v>0</v>
      </c>
      <c r="CR48" s="30">
        <v>32063561</v>
      </c>
      <c r="CS48" s="5">
        <v>5.6592000000000002</v>
      </c>
      <c r="CT48" s="30">
        <v>3622146.31</v>
      </c>
      <c r="CU48" s="5">
        <v>15.236700000000001</v>
      </c>
      <c r="CV48" s="30">
        <v>0</v>
      </c>
      <c r="CW48">
        <v>0</v>
      </c>
      <c r="CX48" s="30">
        <v>53509384.350000001</v>
      </c>
      <c r="CY48" s="5">
        <v>6.9691000000000001</v>
      </c>
      <c r="CZ48" s="30">
        <v>992857.23</v>
      </c>
      <c r="DA48" s="5">
        <v>5.4162999999999997</v>
      </c>
      <c r="DB48" s="30">
        <v>0</v>
      </c>
      <c r="DC48">
        <v>0</v>
      </c>
      <c r="DD48" s="30">
        <v>24244735.370000001</v>
      </c>
      <c r="DE48" s="5">
        <v>14.365</v>
      </c>
      <c r="DF48" s="30">
        <v>0</v>
      </c>
      <c r="DG48">
        <v>0</v>
      </c>
      <c r="DH48" s="30">
        <v>0</v>
      </c>
      <c r="DI48">
        <v>0</v>
      </c>
      <c r="DJ48" s="30">
        <v>0</v>
      </c>
      <c r="DK48">
        <v>0</v>
      </c>
      <c r="DL48" s="30">
        <v>0</v>
      </c>
      <c r="DM48">
        <v>0</v>
      </c>
      <c r="DN48" s="30">
        <v>0</v>
      </c>
      <c r="DO48">
        <v>0</v>
      </c>
      <c r="DP48" s="30">
        <v>0</v>
      </c>
      <c r="DQ48">
        <v>0</v>
      </c>
      <c r="DR48" s="30">
        <v>0</v>
      </c>
      <c r="DS48">
        <v>0</v>
      </c>
      <c r="DT48" s="30">
        <v>0</v>
      </c>
      <c r="DU48">
        <v>0</v>
      </c>
      <c r="DV48" s="30">
        <v>0</v>
      </c>
      <c r="DW48">
        <v>0</v>
      </c>
      <c r="DX48" s="30">
        <v>0</v>
      </c>
      <c r="DY48">
        <v>0</v>
      </c>
      <c r="DZ48" s="30">
        <v>0</v>
      </c>
      <c r="EA48">
        <v>0</v>
      </c>
      <c r="EB48" s="30">
        <v>0</v>
      </c>
      <c r="EC48">
        <v>0</v>
      </c>
      <c r="ED48" s="30">
        <v>0</v>
      </c>
      <c r="EE48">
        <v>0</v>
      </c>
      <c r="EF48" s="30">
        <v>0</v>
      </c>
      <c r="EG48">
        <v>0</v>
      </c>
      <c r="EH48" s="30">
        <v>0</v>
      </c>
      <c r="EI48">
        <v>0</v>
      </c>
      <c r="EJ48" s="30">
        <v>0</v>
      </c>
      <c r="EK48">
        <v>0</v>
      </c>
      <c r="EL48" s="30">
        <v>4795665.3600000003</v>
      </c>
      <c r="EM48" s="5">
        <v>2.9746000000000001</v>
      </c>
      <c r="EN48" s="30">
        <v>78128264.090000004</v>
      </c>
      <c r="EO48" s="5">
        <v>10.41</v>
      </c>
      <c r="EP48" s="30">
        <v>34062610.030000001</v>
      </c>
      <c r="EQ48" s="5">
        <v>13.450799999999999</v>
      </c>
      <c r="ER48" s="30">
        <v>16924055.350000001</v>
      </c>
      <c r="ES48" s="5">
        <v>5.9154</v>
      </c>
      <c r="ET48" s="30">
        <v>110930363.69</v>
      </c>
      <c r="EU48" s="5">
        <v>8.7774999999999999</v>
      </c>
      <c r="EV48" s="30">
        <v>0</v>
      </c>
      <c r="EW48">
        <v>0</v>
      </c>
      <c r="EX48" s="30">
        <v>0</v>
      </c>
      <c r="EY48">
        <v>0</v>
      </c>
      <c r="EZ48" s="30">
        <v>0</v>
      </c>
      <c r="FA48">
        <v>0</v>
      </c>
      <c r="FB48" s="30">
        <v>0</v>
      </c>
      <c r="FC48">
        <v>0</v>
      </c>
      <c r="FD48" s="30">
        <v>0</v>
      </c>
      <c r="FE48">
        <v>0</v>
      </c>
      <c r="FF48" s="30">
        <v>0</v>
      </c>
      <c r="FG48">
        <v>0</v>
      </c>
      <c r="FH48" s="30">
        <v>7334765.5599999996</v>
      </c>
      <c r="FI48" s="5">
        <v>3.9815999999999998</v>
      </c>
      <c r="FJ48" s="30">
        <v>0</v>
      </c>
      <c r="FK48">
        <v>0</v>
      </c>
    </row>
    <row r="49" spans="1:167" ht="14.25" thickTop="1" thickBot="1">
      <c r="A49" s="184" t="s">
        <v>184</v>
      </c>
      <c r="B49" s="185">
        <v>10443517499.74</v>
      </c>
      <c r="C49" s="186">
        <v>28.040700000000001</v>
      </c>
      <c r="D49" s="185">
        <v>22175.599999999999</v>
      </c>
      <c r="E49" s="186">
        <v>5.1999999999999998E-3</v>
      </c>
      <c r="F49" s="185">
        <v>24127068.73</v>
      </c>
      <c r="G49" s="186">
        <v>10.101699999999999</v>
      </c>
      <c r="H49" s="185">
        <v>272462847.36000001</v>
      </c>
      <c r="I49" s="186">
        <v>99.481200000000001</v>
      </c>
      <c r="J49" s="185">
        <v>21531324.989999998</v>
      </c>
      <c r="K49" s="186">
        <v>8.5623000000000005</v>
      </c>
      <c r="L49" s="185">
        <v>0</v>
      </c>
      <c r="M49" s="184">
        <v>0</v>
      </c>
      <c r="N49" s="185">
        <v>157856055.18000001</v>
      </c>
      <c r="O49" s="186">
        <v>99.483400000000003</v>
      </c>
      <c r="P49" s="185">
        <v>35542708.869999997</v>
      </c>
      <c r="Q49" s="186">
        <v>109.9414</v>
      </c>
      <c r="R49" s="185">
        <v>2532452.09</v>
      </c>
      <c r="S49" s="186">
        <v>35.578000000000003</v>
      </c>
      <c r="T49" s="185">
        <v>16752333.68</v>
      </c>
      <c r="U49" s="186">
        <v>16.191800000000001</v>
      </c>
      <c r="V49" s="185">
        <v>32100004.579999998</v>
      </c>
      <c r="W49" s="186">
        <v>96.558300000000003</v>
      </c>
      <c r="X49" s="185">
        <v>29036375.84</v>
      </c>
      <c r="Y49" s="186">
        <v>96.695700000000002</v>
      </c>
      <c r="Z49" s="185">
        <v>95635737.709999993</v>
      </c>
      <c r="AA49" s="186">
        <v>98.462000000000003</v>
      </c>
      <c r="AB49" s="185">
        <v>0</v>
      </c>
      <c r="AC49" s="184">
        <v>0</v>
      </c>
      <c r="AD49" s="185">
        <v>0</v>
      </c>
      <c r="AE49" s="184">
        <v>0</v>
      </c>
      <c r="AF49" s="185">
        <v>177690153.80000001</v>
      </c>
      <c r="AG49" s="186">
        <v>11.4824</v>
      </c>
      <c r="AH49" s="185">
        <v>58537887.079999998</v>
      </c>
      <c r="AI49" s="186">
        <v>99.2072</v>
      </c>
      <c r="AJ49" s="185">
        <v>92473470.439999998</v>
      </c>
      <c r="AK49" s="186">
        <v>99.786600000000007</v>
      </c>
      <c r="AL49" s="185">
        <v>77273695.079999998</v>
      </c>
      <c r="AM49" s="186">
        <v>94.982699999999994</v>
      </c>
      <c r="AN49" s="185">
        <v>3693370.9</v>
      </c>
      <c r="AO49" s="186">
        <v>2.8180000000000001</v>
      </c>
      <c r="AP49" s="185">
        <v>0</v>
      </c>
      <c r="AQ49" s="184">
        <v>0</v>
      </c>
      <c r="AR49" s="185">
        <v>55672619.299999997</v>
      </c>
      <c r="AS49" s="186">
        <v>21.363199999999999</v>
      </c>
      <c r="AT49" s="185">
        <v>254145634.56999999</v>
      </c>
      <c r="AU49" s="186">
        <v>15.1633</v>
      </c>
      <c r="AV49" s="185">
        <v>295781910.75</v>
      </c>
      <c r="AW49" s="186">
        <v>17.9739</v>
      </c>
      <c r="AX49" s="185">
        <v>139209814.50999999</v>
      </c>
      <c r="AY49" s="186">
        <v>99.558300000000003</v>
      </c>
      <c r="AZ49" s="185">
        <v>205557091.33000001</v>
      </c>
      <c r="BA49" s="186">
        <v>87.108400000000003</v>
      </c>
      <c r="BB49" s="185">
        <v>0</v>
      </c>
      <c r="BC49" s="184">
        <v>0</v>
      </c>
      <c r="BD49" s="185">
        <v>10471459.550000001</v>
      </c>
      <c r="BE49" s="186">
        <v>96.246399999999994</v>
      </c>
      <c r="BF49" s="185">
        <v>117268079.06</v>
      </c>
      <c r="BG49" s="186">
        <v>77.7453</v>
      </c>
      <c r="BH49" s="185">
        <v>45708480.880000003</v>
      </c>
      <c r="BI49" s="186">
        <v>95.816299999999998</v>
      </c>
      <c r="BJ49" s="185">
        <v>834817152</v>
      </c>
      <c r="BK49" s="186">
        <v>98.248900000000006</v>
      </c>
      <c r="BL49" s="185">
        <v>0</v>
      </c>
      <c r="BM49" s="184">
        <v>0</v>
      </c>
      <c r="BN49" s="185">
        <v>29574810</v>
      </c>
      <c r="BO49" s="186">
        <v>8.3688000000000002</v>
      </c>
      <c r="BP49" s="185">
        <v>0</v>
      </c>
      <c r="BQ49" s="184">
        <v>0</v>
      </c>
      <c r="BR49" s="185">
        <v>0</v>
      </c>
      <c r="BS49" s="184">
        <v>0</v>
      </c>
      <c r="BT49" s="185">
        <v>9761716.1099999994</v>
      </c>
      <c r="BU49" s="186">
        <v>18.796800000000001</v>
      </c>
      <c r="BV49" s="185">
        <v>90955763.920000002</v>
      </c>
      <c r="BW49" s="186">
        <v>99.632000000000005</v>
      </c>
      <c r="BX49" s="185">
        <v>2694941.92</v>
      </c>
      <c r="BY49" s="186">
        <v>5.2962999999999996</v>
      </c>
      <c r="BZ49" s="185">
        <v>87432587.150000006</v>
      </c>
      <c r="CA49" s="186">
        <v>99.876000000000005</v>
      </c>
      <c r="CB49" s="185">
        <v>1489426529.8800001</v>
      </c>
      <c r="CC49" s="186">
        <v>14.038</v>
      </c>
      <c r="CD49" s="185">
        <v>88502794.560000002</v>
      </c>
      <c r="CE49" s="186">
        <v>89.1678</v>
      </c>
      <c r="CF49" s="185">
        <v>0</v>
      </c>
      <c r="CG49" s="184">
        <v>0</v>
      </c>
      <c r="CH49" s="185">
        <v>12489083.23</v>
      </c>
      <c r="CI49" s="186">
        <v>14.4055</v>
      </c>
      <c r="CJ49" s="185">
        <v>411858939.57999998</v>
      </c>
      <c r="CK49" s="186">
        <v>56.857300000000002</v>
      </c>
      <c r="CL49" s="185">
        <v>12913657.810000001</v>
      </c>
      <c r="CM49" s="186">
        <v>29.290900000000001</v>
      </c>
      <c r="CN49" s="185">
        <v>26746260.469999999</v>
      </c>
      <c r="CO49" s="186">
        <v>99.301199999999994</v>
      </c>
      <c r="CP49" s="185">
        <v>116186312.66</v>
      </c>
      <c r="CQ49" s="186">
        <v>52.139099999999999</v>
      </c>
      <c r="CR49" s="185">
        <v>76699681</v>
      </c>
      <c r="CS49" s="186">
        <v>13.537599999999999</v>
      </c>
      <c r="CT49" s="185">
        <v>23226330.879999999</v>
      </c>
      <c r="CU49" s="186">
        <v>97.702399999999997</v>
      </c>
      <c r="CV49" s="185">
        <v>133381192.12</v>
      </c>
      <c r="CW49" s="186">
        <v>90.621899999999997</v>
      </c>
      <c r="CX49" s="185">
        <v>741202138.27999997</v>
      </c>
      <c r="CY49" s="186">
        <v>96.534300000000002</v>
      </c>
      <c r="CZ49" s="185">
        <v>16533293.52</v>
      </c>
      <c r="DA49" s="186">
        <v>90.193600000000004</v>
      </c>
      <c r="DB49" s="185">
        <v>29359.439999999999</v>
      </c>
      <c r="DC49" s="186">
        <v>3.8399999999999997E-2</v>
      </c>
      <c r="DD49" s="185">
        <v>167749403.08000001</v>
      </c>
      <c r="DE49" s="186">
        <v>99.3917</v>
      </c>
      <c r="DF49" s="185">
        <v>7829272.9800000004</v>
      </c>
      <c r="DG49" s="186">
        <v>98.884399999999999</v>
      </c>
      <c r="DH49" s="185">
        <v>5523962.1900000004</v>
      </c>
      <c r="DI49" s="186">
        <v>99.779300000000006</v>
      </c>
      <c r="DJ49" s="185">
        <v>3177346.93</v>
      </c>
      <c r="DK49" s="186">
        <v>18.562100000000001</v>
      </c>
      <c r="DL49" s="185">
        <v>24401962.289999999</v>
      </c>
      <c r="DM49" s="186">
        <v>98.886200000000002</v>
      </c>
      <c r="DN49" s="185">
        <v>0</v>
      </c>
      <c r="DO49" s="184">
        <v>0</v>
      </c>
      <c r="DP49" s="185">
        <v>0</v>
      </c>
      <c r="DQ49" s="184">
        <v>0</v>
      </c>
      <c r="DR49" s="185">
        <v>24804676.18</v>
      </c>
      <c r="DS49" s="186">
        <v>11.852</v>
      </c>
      <c r="DT49" s="185">
        <v>0</v>
      </c>
      <c r="DU49" s="184">
        <v>0</v>
      </c>
      <c r="DV49" s="185">
        <v>0</v>
      </c>
      <c r="DW49" s="184">
        <v>0</v>
      </c>
      <c r="DX49" s="185">
        <v>0</v>
      </c>
      <c r="DY49" s="184">
        <v>0</v>
      </c>
      <c r="DZ49" s="185">
        <v>0</v>
      </c>
      <c r="EA49" s="184">
        <v>0</v>
      </c>
      <c r="EB49" s="185">
        <v>380450965.32999998</v>
      </c>
      <c r="EC49" s="186">
        <v>96.488699999999994</v>
      </c>
      <c r="ED49" s="185">
        <v>8615935.5800000001</v>
      </c>
      <c r="EE49" s="186">
        <v>19.502099999999999</v>
      </c>
      <c r="EF49" s="185">
        <v>19963803.010000002</v>
      </c>
      <c r="EG49" s="186">
        <v>14.587199999999999</v>
      </c>
      <c r="EH49" s="185">
        <v>214357039.46000001</v>
      </c>
      <c r="EI49" s="186">
        <v>99.881100000000004</v>
      </c>
      <c r="EJ49" s="185">
        <v>88458159.030000001</v>
      </c>
      <c r="EK49" s="186">
        <v>99.626099999999994</v>
      </c>
      <c r="EL49" s="185">
        <v>158466609.31999999</v>
      </c>
      <c r="EM49" s="186">
        <v>98.290300000000002</v>
      </c>
      <c r="EN49" s="185">
        <v>677654068.96000004</v>
      </c>
      <c r="EO49" s="186">
        <v>90.292000000000002</v>
      </c>
      <c r="EP49" s="185">
        <v>231809273.37</v>
      </c>
      <c r="EQ49" s="186">
        <v>91.537800000000004</v>
      </c>
      <c r="ER49" s="185">
        <v>272357514.19999999</v>
      </c>
      <c r="ES49" s="186">
        <v>95.195800000000006</v>
      </c>
      <c r="ET49" s="185">
        <v>1201598668.48</v>
      </c>
      <c r="EU49" s="186">
        <v>95.078100000000006</v>
      </c>
      <c r="EV49" s="185">
        <v>278449957.69999999</v>
      </c>
      <c r="EW49" s="186">
        <v>13.542299999999999</v>
      </c>
      <c r="EX49" s="185">
        <v>36129121.600000001</v>
      </c>
      <c r="EY49" s="186">
        <v>94.945599999999999</v>
      </c>
      <c r="EZ49" s="185">
        <v>34312227.359999999</v>
      </c>
      <c r="FA49" s="186">
        <v>98.819400000000002</v>
      </c>
      <c r="FB49" s="185">
        <v>52345127.369999997</v>
      </c>
      <c r="FC49" s="186">
        <v>96.540099999999995</v>
      </c>
      <c r="FD49" s="185">
        <v>6766448.3700000001</v>
      </c>
      <c r="FE49" s="186">
        <v>3.6162000000000001</v>
      </c>
      <c r="FF49" s="185">
        <v>24661772.57</v>
      </c>
      <c r="FG49" s="186">
        <v>98.210899999999995</v>
      </c>
      <c r="FH49" s="185">
        <v>7488673.0199999996</v>
      </c>
      <c r="FI49" s="186">
        <v>4.0651000000000002</v>
      </c>
      <c r="FJ49" s="185">
        <v>90630214.950000003</v>
      </c>
      <c r="FK49" s="186">
        <v>99.906400000000005</v>
      </c>
    </row>
    <row r="50" spans="1:167" ht="14.25" thickTop="1" thickBot="1">
      <c r="A50" s="184"/>
      <c r="B50" s="185"/>
      <c r="C50" s="184"/>
      <c r="D50" s="185"/>
      <c r="E50" s="184"/>
      <c r="F50" s="185"/>
      <c r="G50" s="184"/>
      <c r="H50" s="185"/>
      <c r="I50" s="184"/>
      <c r="J50" s="185"/>
      <c r="K50" s="184"/>
      <c r="L50" s="185"/>
      <c r="M50" s="184"/>
      <c r="N50" s="185"/>
      <c r="O50" s="184"/>
      <c r="P50" s="185"/>
      <c r="Q50" s="184"/>
      <c r="R50" s="185"/>
      <c r="S50" s="184"/>
      <c r="T50" s="185"/>
      <c r="U50" s="184"/>
      <c r="V50" s="185"/>
      <c r="W50" s="184"/>
      <c r="X50" s="185"/>
      <c r="Y50" s="184"/>
      <c r="Z50" s="185"/>
      <c r="AA50" s="184"/>
      <c r="AB50" s="185"/>
      <c r="AC50" s="184"/>
      <c r="AD50" s="185"/>
      <c r="AE50" s="184"/>
      <c r="AF50" s="185"/>
      <c r="AG50" s="184"/>
      <c r="AH50" s="185"/>
      <c r="AI50" s="184"/>
      <c r="AJ50" s="185"/>
      <c r="AK50" s="184"/>
      <c r="AL50" s="185"/>
      <c r="AM50" s="184"/>
      <c r="AN50" s="185"/>
      <c r="AO50" s="184"/>
      <c r="AP50" s="185"/>
      <c r="AQ50" s="184"/>
      <c r="AR50" s="185"/>
      <c r="AS50" s="184"/>
      <c r="AT50" s="185"/>
      <c r="AU50" s="184"/>
      <c r="AV50" s="185"/>
      <c r="AW50" s="184"/>
      <c r="AX50" s="185"/>
      <c r="AY50" s="184"/>
      <c r="AZ50" s="185"/>
      <c r="BA50" s="184"/>
      <c r="BB50" s="185"/>
      <c r="BC50" s="184"/>
      <c r="BD50" s="185"/>
      <c r="BE50" s="184"/>
      <c r="BF50" s="185"/>
      <c r="BG50" s="184"/>
      <c r="BH50" s="185"/>
      <c r="BI50" s="184"/>
      <c r="BJ50" s="185"/>
      <c r="BK50" s="184"/>
      <c r="BL50" s="185"/>
      <c r="BM50" s="184"/>
      <c r="BN50" s="185"/>
      <c r="BO50" s="184"/>
      <c r="BP50" s="185"/>
      <c r="BQ50" s="184"/>
      <c r="BR50" s="185"/>
      <c r="BS50" s="184"/>
      <c r="BT50" s="185"/>
      <c r="BU50" s="184"/>
      <c r="BV50" s="185"/>
      <c r="BW50" s="184"/>
      <c r="BX50" s="185"/>
      <c r="BY50" s="184"/>
      <c r="BZ50" s="185"/>
      <c r="CA50" s="184"/>
      <c r="CB50" s="185"/>
      <c r="CC50" s="184"/>
      <c r="CD50" s="185"/>
      <c r="CE50" s="184"/>
      <c r="CF50" s="185"/>
      <c r="CG50" s="184"/>
      <c r="CH50" s="185"/>
      <c r="CI50" s="184"/>
      <c r="CJ50" s="185"/>
      <c r="CK50" s="184"/>
      <c r="CL50" s="185"/>
      <c r="CM50" s="184"/>
      <c r="CN50" s="185"/>
      <c r="CO50" s="184"/>
      <c r="CP50" s="185"/>
      <c r="CQ50" s="184"/>
      <c r="CR50" s="185"/>
      <c r="CS50" s="184"/>
      <c r="CT50" s="185"/>
      <c r="CU50" s="184"/>
      <c r="CV50" s="185"/>
      <c r="CW50" s="184"/>
      <c r="CX50" s="185"/>
      <c r="CY50" s="184"/>
      <c r="CZ50" s="185"/>
      <c r="DA50" s="184"/>
      <c r="DB50" s="185"/>
      <c r="DC50" s="184"/>
      <c r="DD50" s="185"/>
      <c r="DE50" s="184"/>
      <c r="DF50" s="185"/>
      <c r="DG50" s="184"/>
      <c r="DH50" s="185"/>
      <c r="DI50" s="184"/>
      <c r="DJ50" s="185"/>
      <c r="DK50" s="184"/>
      <c r="DL50" s="185"/>
      <c r="DM50" s="184"/>
      <c r="DN50" s="185"/>
      <c r="DO50" s="184"/>
      <c r="DP50" s="185"/>
      <c r="DQ50" s="184"/>
      <c r="DR50" s="185"/>
      <c r="DS50" s="184"/>
      <c r="DT50" s="185"/>
      <c r="DU50" s="184"/>
      <c r="DV50" s="185"/>
      <c r="DW50" s="184"/>
      <c r="DX50" s="185"/>
      <c r="DY50" s="184"/>
      <c r="DZ50" s="185"/>
      <c r="EA50" s="184"/>
      <c r="EB50" s="185"/>
      <c r="EC50" s="184"/>
      <c r="ED50" s="185"/>
      <c r="EE50" s="184"/>
      <c r="EF50" s="185"/>
      <c r="EG50" s="184"/>
      <c r="EH50" s="185"/>
      <c r="EI50" s="184"/>
      <c r="EJ50" s="185"/>
      <c r="EK50" s="184"/>
      <c r="EL50" s="185"/>
      <c r="EM50" s="184"/>
      <c r="EN50" s="185"/>
      <c r="EO50" s="184"/>
      <c r="EP50" s="185"/>
      <c r="EQ50" s="184"/>
      <c r="ER50" s="185"/>
      <c r="ES50" s="184"/>
      <c r="ET50" s="185"/>
      <c r="EU50" s="184"/>
      <c r="EV50" s="185"/>
      <c r="EW50" s="184"/>
      <c r="EX50" s="185"/>
      <c r="EY50" s="184"/>
      <c r="EZ50" s="185"/>
      <c r="FA50" s="184"/>
      <c r="FB50" s="185"/>
      <c r="FC50" s="184"/>
      <c r="FD50" s="185"/>
      <c r="FE50" s="184"/>
      <c r="FF50" s="185"/>
      <c r="FG50" s="184"/>
      <c r="FH50" s="185"/>
      <c r="FI50" s="184"/>
      <c r="FJ50" s="185"/>
      <c r="FK50" s="184"/>
    </row>
    <row r="51" spans="1:167" s="5" customFormat="1" ht="13.5" thickTop="1">
      <c r="A51" s="5" t="s">
        <v>614</v>
      </c>
      <c r="B51" s="5">
        <v>43839</v>
      </c>
      <c r="D51" s="5">
        <v>256</v>
      </c>
      <c r="F51" s="5">
        <v>16</v>
      </c>
      <c r="H51" s="5">
        <v>510</v>
      </c>
      <c r="J51" s="5">
        <v>396</v>
      </c>
      <c r="L51" s="5">
        <v>9259</v>
      </c>
      <c r="N51" s="5">
        <v>13</v>
      </c>
      <c r="P51" s="5">
        <v>9</v>
      </c>
      <c r="R51" s="5">
        <v>5</v>
      </c>
      <c r="T51" s="5">
        <v>31</v>
      </c>
      <c r="V51" s="5">
        <v>24</v>
      </c>
      <c r="X51" s="5">
        <v>33</v>
      </c>
      <c r="Z51" s="5">
        <v>166</v>
      </c>
      <c r="AB51" s="5">
        <v>20</v>
      </c>
      <c r="AD51" s="5">
        <v>19</v>
      </c>
      <c r="AF51" s="5">
        <v>19</v>
      </c>
      <c r="AH51" s="5">
        <v>58</v>
      </c>
      <c r="AJ51" s="5">
        <v>24</v>
      </c>
      <c r="AL51" s="5">
        <v>198</v>
      </c>
      <c r="AN51" s="5">
        <v>118</v>
      </c>
      <c r="AP51" s="5">
        <v>194</v>
      </c>
      <c r="AR51" s="5">
        <v>57</v>
      </c>
      <c r="AT51" s="5">
        <v>511</v>
      </c>
      <c r="AV51" s="5">
        <v>1197</v>
      </c>
      <c r="AX51" s="5">
        <v>55</v>
      </c>
      <c r="AZ51" s="5">
        <v>8</v>
      </c>
      <c r="BB51" s="5">
        <v>496</v>
      </c>
      <c r="BD51" s="5">
        <v>9</v>
      </c>
      <c r="BF51" s="5">
        <v>266</v>
      </c>
      <c r="BH51" s="5">
        <v>2</v>
      </c>
      <c r="BJ51" s="5">
        <v>83</v>
      </c>
      <c r="BL51" s="5">
        <v>2</v>
      </c>
      <c r="BN51" s="5">
        <v>187</v>
      </c>
      <c r="BP51" s="5">
        <v>13</v>
      </c>
      <c r="BR51" s="5">
        <v>16</v>
      </c>
      <c r="BT51" s="5">
        <v>37</v>
      </c>
      <c r="BV51" s="5">
        <v>5</v>
      </c>
      <c r="BX51" s="5">
        <v>7060</v>
      </c>
      <c r="BZ51" s="5">
        <v>1</v>
      </c>
      <c r="CB51" s="5">
        <v>5609</v>
      </c>
      <c r="CD51" s="5">
        <v>233</v>
      </c>
      <c r="CF51" s="5">
        <v>26</v>
      </c>
      <c r="CH51" s="5">
        <v>284</v>
      </c>
      <c r="CJ51" s="5">
        <v>13</v>
      </c>
      <c r="CL51" s="5">
        <v>60</v>
      </c>
      <c r="CN51" s="5">
        <v>37</v>
      </c>
      <c r="CP51" s="5">
        <v>24</v>
      </c>
      <c r="CR51" s="5">
        <v>6115</v>
      </c>
      <c r="CT51" s="5">
        <v>8</v>
      </c>
      <c r="CV51" s="5">
        <v>821</v>
      </c>
      <c r="CX51" s="5">
        <v>1599</v>
      </c>
      <c r="CZ51" s="5">
        <v>27</v>
      </c>
      <c r="DB51" s="5">
        <v>19</v>
      </c>
      <c r="DD51" s="5">
        <v>13</v>
      </c>
      <c r="DF51" s="5">
        <v>13</v>
      </c>
      <c r="DH51" s="5">
        <v>7</v>
      </c>
      <c r="DJ51" s="5">
        <v>11</v>
      </c>
      <c r="DL51" s="5">
        <v>88</v>
      </c>
      <c r="DN51" s="5">
        <v>810</v>
      </c>
      <c r="DP51" s="5">
        <v>38</v>
      </c>
      <c r="DR51" s="5">
        <v>198</v>
      </c>
      <c r="DT51" s="5">
        <v>100</v>
      </c>
      <c r="DV51" s="5">
        <v>118</v>
      </c>
      <c r="DX51" s="5">
        <v>867</v>
      </c>
      <c r="DZ51" s="5">
        <v>1</v>
      </c>
      <c r="EB51" s="5">
        <v>6</v>
      </c>
      <c r="ED51" s="5">
        <v>10</v>
      </c>
      <c r="EF51" s="5">
        <v>14</v>
      </c>
      <c r="EH51" s="5">
        <v>95</v>
      </c>
      <c r="EJ51" s="5">
        <v>72</v>
      </c>
      <c r="EL51" s="5">
        <v>320</v>
      </c>
      <c r="EN51" s="5">
        <v>774</v>
      </c>
      <c r="EP51" s="5">
        <v>345</v>
      </c>
      <c r="ER51" s="5">
        <v>431</v>
      </c>
      <c r="ET51" s="5">
        <v>1248</v>
      </c>
      <c r="EV51" s="5">
        <v>13</v>
      </c>
      <c r="EX51" s="5">
        <v>8</v>
      </c>
      <c r="EZ51" s="5">
        <v>19</v>
      </c>
      <c r="FB51" s="5">
        <v>644</v>
      </c>
      <c r="FD51" s="5">
        <v>1104</v>
      </c>
      <c r="FF51" s="5">
        <v>14</v>
      </c>
      <c r="FH51" s="5">
        <v>59</v>
      </c>
      <c r="FJ51" s="5">
        <v>151</v>
      </c>
    </row>
    <row r="52" spans="1:167" s="5" customFormat="1" ht="13.5" thickBot="1">
      <c r="A52" s="187" t="s">
        <v>212</v>
      </c>
      <c r="B52" s="187">
        <v>849566.37</v>
      </c>
      <c r="C52" s="187"/>
      <c r="D52" s="187">
        <v>1672411.93</v>
      </c>
      <c r="E52" s="187"/>
      <c r="F52" s="187">
        <v>14927663.939999999</v>
      </c>
      <c r="G52" s="187"/>
      <c r="H52" s="187">
        <v>537026.94999999995</v>
      </c>
      <c r="I52" s="187"/>
      <c r="J52" s="187">
        <v>635017.67000000004</v>
      </c>
      <c r="K52" s="187"/>
      <c r="L52" s="187">
        <v>51841.97</v>
      </c>
      <c r="M52" s="187"/>
      <c r="N52" s="187">
        <v>12205824.32</v>
      </c>
      <c r="O52" s="187"/>
      <c r="P52" s="187">
        <v>3592087.73</v>
      </c>
      <c r="Q52" s="187"/>
      <c r="R52" s="187">
        <v>1423607.08</v>
      </c>
      <c r="S52" s="187"/>
      <c r="T52" s="187">
        <v>3337481.16</v>
      </c>
      <c r="U52" s="187"/>
      <c r="V52" s="187">
        <v>1385173.52</v>
      </c>
      <c r="W52" s="187"/>
      <c r="X52" s="187">
        <v>909958.15</v>
      </c>
      <c r="Y52" s="187"/>
      <c r="Z52" s="187">
        <v>585118.28</v>
      </c>
      <c r="AA52" s="187"/>
      <c r="AB52" s="187">
        <v>39963249.399999999</v>
      </c>
      <c r="AC52" s="187"/>
      <c r="AD52" s="187">
        <v>180936448.81</v>
      </c>
      <c r="AE52" s="187"/>
      <c r="AF52" s="187">
        <v>81447493.25</v>
      </c>
      <c r="AG52" s="187"/>
      <c r="AH52" s="187">
        <v>1017339.69</v>
      </c>
      <c r="AI52" s="187"/>
      <c r="AJ52" s="187">
        <v>3861302.53</v>
      </c>
      <c r="AK52" s="187"/>
      <c r="AL52" s="187">
        <v>410886.74</v>
      </c>
      <c r="AM52" s="187"/>
      <c r="AN52" s="187">
        <v>1110709.77</v>
      </c>
      <c r="AO52" s="187"/>
      <c r="AP52" s="187">
        <v>239873.58</v>
      </c>
      <c r="AQ52" s="187"/>
      <c r="AR52" s="187">
        <v>4571944.42</v>
      </c>
      <c r="AS52" s="187"/>
      <c r="AT52" s="187">
        <v>3279958.71</v>
      </c>
      <c r="AU52" s="187"/>
      <c r="AV52" s="187">
        <v>1374783.84</v>
      </c>
      <c r="AW52" s="187"/>
      <c r="AX52" s="187">
        <v>2542316.09</v>
      </c>
      <c r="AY52" s="187"/>
      <c r="AZ52" s="187">
        <v>29497308.300000001</v>
      </c>
      <c r="BA52" s="187"/>
      <c r="BB52" s="187">
        <v>1214187.6299999999</v>
      </c>
      <c r="BC52" s="187"/>
      <c r="BD52" s="187">
        <v>1208871.2</v>
      </c>
      <c r="BE52" s="187"/>
      <c r="BF52" s="187">
        <v>567053.24</v>
      </c>
      <c r="BG52" s="187"/>
      <c r="BH52" s="187">
        <v>23852135.23</v>
      </c>
      <c r="BI52" s="187"/>
      <c r="BJ52" s="187">
        <v>10237304.310000001</v>
      </c>
      <c r="BK52" s="187"/>
      <c r="BL52" s="187">
        <v>205781514.65000001</v>
      </c>
      <c r="BM52" s="187"/>
      <c r="BN52" s="187">
        <v>1889815.13</v>
      </c>
      <c r="BO52" s="187"/>
      <c r="BP52" s="187">
        <v>524755.54</v>
      </c>
      <c r="BQ52" s="187"/>
      <c r="BR52" s="187">
        <v>881291.79</v>
      </c>
      <c r="BS52" s="187"/>
      <c r="BT52" s="187">
        <v>1403592.31</v>
      </c>
      <c r="BU52" s="187"/>
      <c r="BV52" s="187">
        <v>18258352.460000001</v>
      </c>
      <c r="BW52" s="187"/>
      <c r="BX52" s="187">
        <v>7207.34</v>
      </c>
      <c r="BY52" s="187"/>
      <c r="BZ52" s="187">
        <v>87541174.439999998</v>
      </c>
      <c r="CA52" s="187"/>
      <c r="CB52" s="187">
        <v>1891595.55</v>
      </c>
      <c r="CC52" s="187"/>
      <c r="CD52" s="187">
        <v>425983.9</v>
      </c>
      <c r="CE52" s="187"/>
      <c r="CF52" s="187">
        <v>2489399.25</v>
      </c>
      <c r="CG52" s="187"/>
      <c r="CH52" s="187">
        <v>305270.32</v>
      </c>
      <c r="CI52" s="187"/>
      <c r="CJ52" s="187">
        <v>55721003.350000001</v>
      </c>
      <c r="CK52" s="187"/>
      <c r="CL52" s="187">
        <v>734793.54</v>
      </c>
      <c r="CM52" s="187"/>
      <c r="CN52" s="187">
        <v>727958.75</v>
      </c>
      <c r="CO52" s="187"/>
      <c r="CP52" s="187">
        <v>9284964.5999999996</v>
      </c>
      <c r="CQ52" s="187"/>
      <c r="CR52" s="187">
        <v>92652.44</v>
      </c>
      <c r="CS52" s="187"/>
      <c r="CT52" s="187">
        <v>2971564.55</v>
      </c>
      <c r="CU52" s="187"/>
      <c r="CV52" s="187">
        <v>179274.43</v>
      </c>
      <c r="CW52" s="187"/>
      <c r="CX52" s="187">
        <v>480182.91</v>
      </c>
      <c r="CY52" s="187"/>
      <c r="CZ52" s="187">
        <v>678921.96</v>
      </c>
      <c r="DA52" s="187"/>
      <c r="DB52" s="187">
        <v>4024203.15</v>
      </c>
      <c r="DC52" s="187"/>
      <c r="DD52" s="187">
        <v>12982772.68</v>
      </c>
      <c r="DE52" s="187"/>
      <c r="DF52" s="187">
        <v>609046.43999999994</v>
      </c>
      <c r="DG52" s="187"/>
      <c r="DH52" s="187">
        <v>790882.82</v>
      </c>
      <c r="DI52" s="187"/>
      <c r="DJ52" s="187">
        <v>1556127.63</v>
      </c>
      <c r="DK52" s="187"/>
      <c r="DL52" s="187">
        <v>280418.3</v>
      </c>
      <c r="DM52" s="187"/>
      <c r="DN52" s="187">
        <v>842840.74</v>
      </c>
      <c r="DO52" s="187"/>
      <c r="DP52" s="187">
        <v>216673.48</v>
      </c>
      <c r="DQ52" s="187"/>
      <c r="DR52" s="187">
        <v>1057002.8700000001</v>
      </c>
      <c r="DS52" s="187"/>
      <c r="DT52" s="187">
        <v>9047100.4800000004</v>
      </c>
      <c r="DU52" s="187"/>
      <c r="DV52" s="187">
        <v>989509.62</v>
      </c>
      <c r="DW52" s="187"/>
      <c r="DX52" s="187">
        <v>389374.22</v>
      </c>
      <c r="DY52" s="187"/>
      <c r="DZ52" s="187">
        <v>1436045.17</v>
      </c>
      <c r="EA52" s="187"/>
      <c r="EB52" s="187">
        <v>65715951.450000003</v>
      </c>
      <c r="EC52" s="187"/>
      <c r="ED52" s="187">
        <v>4417943.8899999997</v>
      </c>
      <c r="EE52" s="187"/>
      <c r="EF52" s="187">
        <v>9775577.4199999999</v>
      </c>
      <c r="EG52" s="187"/>
      <c r="EH52" s="187">
        <v>2259075.25</v>
      </c>
      <c r="EI52" s="187"/>
      <c r="EJ52" s="187">
        <v>1233196.99</v>
      </c>
      <c r="EK52" s="187"/>
      <c r="EL52" s="187">
        <v>503821.79</v>
      </c>
      <c r="EM52" s="187"/>
      <c r="EN52" s="187">
        <v>969656.51</v>
      </c>
      <c r="EO52" s="187"/>
      <c r="EP52" s="187">
        <v>734025.52</v>
      </c>
      <c r="EQ52" s="187"/>
      <c r="ER52" s="187">
        <v>663810.46</v>
      </c>
      <c r="ES52" s="187"/>
      <c r="ET52" s="187">
        <v>1012661.56</v>
      </c>
      <c r="EU52" s="187"/>
      <c r="EV52" s="187">
        <v>158165434.83000001</v>
      </c>
      <c r="EW52" s="187"/>
      <c r="EX52" s="187">
        <v>4756556.92</v>
      </c>
      <c r="EY52" s="187"/>
      <c r="EZ52" s="187">
        <v>1827481.1</v>
      </c>
      <c r="FA52" s="187"/>
      <c r="FB52" s="187">
        <v>84194.33</v>
      </c>
      <c r="FC52" s="187"/>
      <c r="FD52" s="187">
        <v>169487.97</v>
      </c>
      <c r="FE52" s="187"/>
      <c r="FF52" s="187">
        <v>1793646.2</v>
      </c>
      <c r="FG52" s="187"/>
      <c r="FH52" s="187">
        <v>3122328.14</v>
      </c>
      <c r="FI52" s="187"/>
      <c r="FJ52" s="187">
        <v>600762.42000000004</v>
      </c>
      <c r="FK52" s="187"/>
    </row>
    <row r="53" spans="1:167" ht="13.5" thickTop="1">
      <c r="H53" s="30" t="s">
        <v>333</v>
      </c>
      <c r="N53" s="30" t="s">
        <v>333</v>
      </c>
      <c r="P53" s="30" t="s">
        <v>333</v>
      </c>
      <c r="V53" s="30" t="s">
        <v>333</v>
      </c>
      <c r="X53" s="30" t="s">
        <v>333</v>
      </c>
      <c r="Z53" s="30" t="s">
        <v>333</v>
      </c>
      <c r="AH53" s="30" t="s">
        <v>333</v>
      </c>
      <c r="AJ53" s="30" t="s">
        <v>333</v>
      </c>
      <c r="AL53" s="30" t="s">
        <v>333</v>
      </c>
      <c r="AX53" s="30" t="s">
        <v>333</v>
      </c>
      <c r="AZ53" s="30" t="s">
        <v>333</v>
      </c>
      <c r="BD53" s="30" t="s">
        <v>333</v>
      </c>
      <c r="BF53" s="30" t="s">
        <v>333</v>
      </c>
      <c r="BH53" s="30" t="s">
        <v>333</v>
      </c>
      <c r="BJ53" s="30" t="s">
        <v>333</v>
      </c>
      <c r="BV53" s="30" t="s">
        <v>333</v>
      </c>
      <c r="BZ53" s="30" t="s">
        <v>333</v>
      </c>
      <c r="CD53" s="30" t="s">
        <v>333</v>
      </c>
      <c r="CN53" s="30" t="s">
        <v>333</v>
      </c>
      <c r="CT53" s="30" t="s">
        <v>333</v>
      </c>
      <c r="CV53" s="30" t="s">
        <v>333</v>
      </c>
      <c r="CX53" s="30" t="s">
        <v>333</v>
      </c>
      <c r="CZ53" s="30" t="s">
        <v>333</v>
      </c>
      <c r="DD53" s="30" t="s">
        <v>333</v>
      </c>
      <c r="DF53" s="30" t="s">
        <v>333</v>
      </c>
      <c r="DH53" s="30" t="s">
        <v>333</v>
      </c>
      <c r="DL53" s="30" t="s">
        <v>333</v>
      </c>
      <c r="DP53" s="30" t="s">
        <v>333</v>
      </c>
      <c r="EB53" s="30" t="s">
        <v>333</v>
      </c>
      <c r="EH53" s="30" t="s">
        <v>333</v>
      </c>
      <c r="EJ53" s="30" t="s">
        <v>333</v>
      </c>
      <c r="EL53" s="30" t="s">
        <v>333</v>
      </c>
      <c r="EN53" s="30" t="s">
        <v>333</v>
      </c>
      <c r="EP53" s="30" t="s">
        <v>333</v>
      </c>
      <c r="ER53" s="30" t="s">
        <v>333</v>
      </c>
      <c r="ET53" s="30" t="s">
        <v>333</v>
      </c>
      <c r="EX53" s="30" t="s">
        <v>333</v>
      </c>
      <c r="EZ53" s="30" t="s">
        <v>333</v>
      </c>
      <c r="FB53" s="30" t="s">
        <v>333</v>
      </c>
      <c r="FF53" s="30" t="s">
        <v>333</v>
      </c>
      <c r="FJ53" s="30" t="s">
        <v>333</v>
      </c>
    </row>
    <row r="54" spans="1:167">
      <c r="A54" s="286" t="s">
        <v>213</v>
      </c>
      <c r="B54" s="334" t="s">
        <v>20</v>
      </c>
      <c r="C54" s="334"/>
      <c r="D54" s="328" t="s">
        <v>528</v>
      </c>
      <c r="E54" s="328"/>
      <c r="F54" s="328" t="s">
        <v>529</v>
      </c>
      <c r="G54" s="328"/>
      <c r="H54" s="328" t="s">
        <v>530</v>
      </c>
      <c r="I54" s="328"/>
      <c r="J54" s="328" t="s">
        <v>531</v>
      </c>
      <c r="K54" s="328"/>
      <c r="L54" s="328" t="s">
        <v>532</v>
      </c>
      <c r="M54" s="328"/>
      <c r="N54" s="328" t="s">
        <v>533</v>
      </c>
      <c r="O54" s="328"/>
      <c r="P54" s="328" t="s">
        <v>534</v>
      </c>
      <c r="Q54" s="328"/>
      <c r="R54" s="328" t="s">
        <v>535</v>
      </c>
      <c r="S54" s="328"/>
      <c r="T54" s="328" t="s">
        <v>536</v>
      </c>
      <c r="U54" s="328"/>
      <c r="V54" s="328" t="s">
        <v>537</v>
      </c>
      <c r="W54" s="328"/>
      <c r="X54" s="328" t="s">
        <v>538</v>
      </c>
      <c r="Y54" s="328"/>
      <c r="Z54" s="328" t="s">
        <v>539</v>
      </c>
      <c r="AA54" s="328"/>
      <c r="AB54" s="328" t="s">
        <v>540</v>
      </c>
      <c r="AC54" s="328"/>
      <c r="AD54" s="328" t="s">
        <v>541</v>
      </c>
      <c r="AE54" s="328"/>
      <c r="AF54" s="328" t="s">
        <v>542</v>
      </c>
      <c r="AG54" s="328"/>
      <c r="AH54" s="328" t="s">
        <v>543</v>
      </c>
      <c r="AI54" s="328"/>
      <c r="AJ54" s="328" t="s">
        <v>544</v>
      </c>
      <c r="AK54" s="328"/>
      <c r="AL54" s="328" t="s">
        <v>545</v>
      </c>
      <c r="AM54" s="328"/>
      <c r="AN54" s="328" t="s">
        <v>546</v>
      </c>
      <c r="AO54" s="328"/>
      <c r="AP54" s="328" t="s">
        <v>547</v>
      </c>
      <c r="AQ54" s="328"/>
      <c r="AR54" s="328" t="s">
        <v>548</v>
      </c>
      <c r="AS54" s="328"/>
      <c r="AT54" s="328" t="s">
        <v>549</v>
      </c>
      <c r="AU54" s="328"/>
      <c r="AV54" s="328" t="s">
        <v>550</v>
      </c>
      <c r="AW54" s="328"/>
      <c r="AX54" s="328" t="s">
        <v>551</v>
      </c>
      <c r="AY54" s="328"/>
      <c r="AZ54" s="328" t="s">
        <v>552</v>
      </c>
      <c r="BA54" s="328"/>
      <c r="BB54" s="328" t="s">
        <v>553</v>
      </c>
      <c r="BC54" s="328"/>
      <c r="BD54" s="328" t="s">
        <v>554</v>
      </c>
      <c r="BE54" s="328"/>
      <c r="BF54" s="328" t="s">
        <v>555</v>
      </c>
      <c r="BG54" s="328"/>
      <c r="BH54" s="328" t="s">
        <v>556</v>
      </c>
      <c r="BI54" s="328"/>
      <c r="BJ54" s="328" t="s">
        <v>557</v>
      </c>
      <c r="BK54" s="328"/>
      <c r="BL54" s="328" t="s">
        <v>558</v>
      </c>
      <c r="BM54" s="328"/>
      <c r="BN54" s="328" t="s">
        <v>559</v>
      </c>
      <c r="BO54" s="328"/>
      <c r="BP54" s="328" t="s">
        <v>560</v>
      </c>
      <c r="BQ54" s="328"/>
      <c r="BR54" s="328" t="s">
        <v>561</v>
      </c>
      <c r="BS54" s="328"/>
      <c r="BT54" s="328" t="s">
        <v>562</v>
      </c>
      <c r="BU54" s="328"/>
      <c r="BV54" s="328" t="s">
        <v>563</v>
      </c>
      <c r="BW54" s="328"/>
      <c r="BX54" s="328" t="s">
        <v>564</v>
      </c>
      <c r="BY54" s="328"/>
      <c r="BZ54" s="328" t="s">
        <v>565</v>
      </c>
      <c r="CA54" s="328"/>
      <c r="CB54" s="328" t="s">
        <v>566</v>
      </c>
      <c r="CC54" s="328"/>
      <c r="CD54" s="328" t="s">
        <v>567</v>
      </c>
      <c r="CE54" s="328"/>
      <c r="CF54" s="328" t="s">
        <v>568</v>
      </c>
      <c r="CG54" s="328"/>
      <c r="CH54" s="328" t="s">
        <v>569</v>
      </c>
      <c r="CI54" s="328"/>
      <c r="CJ54" s="328" t="s">
        <v>570</v>
      </c>
      <c r="CK54" s="328"/>
      <c r="CL54" s="328" t="s">
        <v>571</v>
      </c>
      <c r="CM54" s="328"/>
      <c r="CN54" s="328" t="s">
        <v>572</v>
      </c>
      <c r="CO54" s="328"/>
      <c r="CP54" s="328" t="s">
        <v>573</v>
      </c>
      <c r="CQ54" s="328"/>
      <c r="CR54" s="328" t="s">
        <v>574</v>
      </c>
      <c r="CS54" s="328"/>
      <c r="CT54" s="328" t="s">
        <v>575</v>
      </c>
      <c r="CU54" s="328"/>
      <c r="CV54" s="328" t="s">
        <v>576</v>
      </c>
      <c r="CW54" s="328"/>
      <c r="CX54" s="328" t="s">
        <v>577</v>
      </c>
      <c r="CY54" s="328"/>
      <c r="CZ54" s="328" t="s">
        <v>578</v>
      </c>
      <c r="DA54" s="328"/>
      <c r="DB54" s="328" t="s">
        <v>579</v>
      </c>
      <c r="DC54" s="328"/>
      <c r="DD54" s="328" t="s">
        <v>580</v>
      </c>
      <c r="DE54" s="328"/>
      <c r="DF54" s="328" t="s">
        <v>581</v>
      </c>
      <c r="DG54" s="328"/>
      <c r="DH54" s="328" t="s">
        <v>582</v>
      </c>
      <c r="DI54" s="328"/>
      <c r="DJ54" s="328" t="s">
        <v>583</v>
      </c>
      <c r="DK54" s="328"/>
      <c r="DL54" s="328" t="s">
        <v>584</v>
      </c>
      <c r="DM54" s="328"/>
      <c r="DN54" s="328" t="s">
        <v>585</v>
      </c>
      <c r="DO54" s="328"/>
      <c r="DP54" s="328" t="s">
        <v>586</v>
      </c>
      <c r="DQ54" s="328"/>
      <c r="DR54" s="328" t="s">
        <v>587</v>
      </c>
      <c r="DS54" s="328"/>
      <c r="DT54" s="328" t="s">
        <v>588</v>
      </c>
      <c r="DU54" s="328"/>
      <c r="DV54" s="328" t="s">
        <v>589</v>
      </c>
      <c r="DW54" s="328"/>
      <c r="DX54" s="328" t="s">
        <v>590</v>
      </c>
      <c r="DY54" s="328"/>
      <c r="DZ54" s="328" t="s">
        <v>591</v>
      </c>
      <c r="EA54" s="328"/>
      <c r="EB54" s="328" t="s">
        <v>592</v>
      </c>
      <c r="EC54" s="328"/>
      <c r="ED54" s="328" t="s">
        <v>593</v>
      </c>
      <c r="EE54" s="328"/>
      <c r="EF54" s="328" t="s">
        <v>594</v>
      </c>
      <c r="EG54" s="328"/>
      <c r="EH54" s="328" t="s">
        <v>595</v>
      </c>
      <c r="EI54" s="328"/>
      <c r="EJ54" s="328" t="s">
        <v>596</v>
      </c>
      <c r="EK54" s="328"/>
      <c r="EL54" s="328" t="s">
        <v>597</v>
      </c>
      <c r="EM54" s="328"/>
      <c r="EN54" s="328" t="s">
        <v>598</v>
      </c>
      <c r="EO54" s="328"/>
      <c r="EP54" s="328" t="s">
        <v>599</v>
      </c>
      <c r="EQ54" s="328"/>
      <c r="ER54" s="328" t="s">
        <v>600</v>
      </c>
      <c r="ES54" s="328"/>
      <c r="ET54" s="328" t="s">
        <v>601</v>
      </c>
      <c r="EU54" s="328"/>
      <c r="EV54" s="328" t="s">
        <v>602</v>
      </c>
      <c r="EW54" s="328"/>
      <c r="EX54" s="328" t="s">
        <v>603</v>
      </c>
      <c r="EY54" s="328"/>
      <c r="EZ54" s="328" t="s">
        <v>604</v>
      </c>
      <c r="FA54" s="328"/>
      <c r="FB54" s="328" t="s">
        <v>605</v>
      </c>
      <c r="FC54" s="328"/>
      <c r="FD54" s="328" t="s">
        <v>606</v>
      </c>
      <c r="FE54" s="328"/>
      <c r="FF54" s="328" t="s">
        <v>607</v>
      </c>
      <c r="FG54" s="328"/>
      <c r="FH54" s="328" t="s">
        <v>608</v>
      </c>
      <c r="FI54" s="328"/>
      <c r="FJ54" s="328" t="s">
        <v>609</v>
      </c>
      <c r="FK54" s="328"/>
    </row>
    <row r="55" spans="1:167">
      <c r="A55" s="178"/>
      <c r="B55" s="179"/>
      <c r="C55" s="178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329"/>
      <c r="AY55" s="329"/>
      <c r="AZ55" s="329"/>
      <c r="BA55" s="329"/>
      <c r="BB55" s="329"/>
      <c r="BC55" s="329"/>
      <c r="BD55" s="329"/>
      <c r="BE55" s="329"/>
      <c r="BF55" s="329"/>
      <c r="BG55" s="329"/>
      <c r="BH55" s="329"/>
      <c r="BI55" s="329"/>
      <c r="BJ55" s="329"/>
      <c r="BK55" s="329"/>
      <c r="BL55" s="329"/>
      <c r="BM55" s="329"/>
      <c r="BN55" s="329"/>
      <c r="BO55" s="329"/>
      <c r="BP55" s="329"/>
      <c r="BQ55" s="329"/>
      <c r="BR55" s="329"/>
      <c r="BS55" s="329"/>
      <c r="BT55" s="329"/>
      <c r="BU55" s="329"/>
      <c r="BV55" s="329"/>
      <c r="BW55" s="329"/>
      <c r="BX55" s="329"/>
      <c r="BY55" s="329"/>
      <c r="BZ55" s="329"/>
      <c r="CA55" s="329"/>
      <c r="CB55" s="329"/>
      <c r="CC55" s="329"/>
      <c r="CD55" s="329"/>
      <c r="CE55" s="329"/>
      <c r="CF55" s="329"/>
      <c r="CG55" s="329"/>
      <c r="CH55" s="329"/>
      <c r="CI55" s="329"/>
      <c r="CJ55" s="329"/>
      <c r="CK55" s="329"/>
      <c r="CL55" s="329"/>
      <c r="CM55" s="329"/>
      <c r="CN55" s="329"/>
      <c r="CO55" s="329"/>
      <c r="CP55" s="329"/>
      <c r="CQ55" s="329"/>
      <c r="CR55" s="329"/>
      <c r="CS55" s="329"/>
      <c r="CT55" s="329"/>
      <c r="CU55" s="329"/>
      <c r="CV55" s="329"/>
      <c r="CW55" s="329"/>
      <c r="CX55" s="329"/>
      <c r="CY55" s="329"/>
      <c r="CZ55" s="329"/>
      <c r="DA55" s="329"/>
      <c r="DB55" s="329"/>
      <c r="DC55" s="329"/>
      <c r="DD55" s="329"/>
      <c r="DE55" s="329"/>
      <c r="DF55" s="329"/>
      <c r="DG55" s="329"/>
      <c r="DH55" s="329"/>
      <c r="DI55" s="329"/>
      <c r="DJ55" s="329"/>
      <c r="DK55" s="329"/>
      <c r="DL55" s="329"/>
      <c r="DM55" s="329"/>
      <c r="DN55" s="329"/>
      <c r="DO55" s="329"/>
      <c r="DP55" s="329"/>
      <c r="DQ55" s="329"/>
      <c r="DR55" s="329"/>
      <c r="DS55" s="329"/>
      <c r="DT55" s="329"/>
      <c r="DU55" s="329"/>
      <c r="DV55" s="329"/>
      <c r="DW55" s="329"/>
      <c r="DX55" s="329"/>
      <c r="DY55" s="329"/>
      <c r="DZ55" s="329"/>
      <c r="EA55" s="329"/>
      <c r="EB55" s="329"/>
      <c r="EC55" s="329"/>
      <c r="ED55" s="329"/>
      <c r="EE55" s="329"/>
      <c r="EF55" s="329"/>
      <c r="EG55" s="329"/>
      <c r="EH55" s="329"/>
      <c r="EI55" s="329"/>
      <c r="EJ55" s="329"/>
      <c r="EK55" s="329"/>
      <c r="EL55" s="329"/>
      <c r="EM55" s="329"/>
      <c r="EN55" s="329"/>
      <c r="EO55" s="329"/>
      <c r="EP55" s="329"/>
      <c r="EQ55" s="329"/>
      <c r="ER55" s="329"/>
      <c r="ES55" s="329"/>
      <c r="ET55" s="329"/>
      <c r="EU55" s="329"/>
      <c r="EV55" s="329"/>
      <c r="EW55" s="329"/>
      <c r="EX55" s="329"/>
      <c r="EY55" s="329"/>
      <c r="EZ55" s="329"/>
      <c r="FA55" s="329"/>
      <c r="FB55" s="329"/>
      <c r="FC55" s="329"/>
      <c r="FD55" s="329"/>
      <c r="FE55" s="329"/>
      <c r="FF55" s="329"/>
      <c r="FG55" s="329"/>
      <c r="FH55" s="329"/>
      <c r="FI55" s="329"/>
      <c r="FJ55" s="329"/>
      <c r="FK55" s="329"/>
    </row>
    <row r="56" spans="1:167">
      <c r="A56" s="75"/>
      <c r="B56" s="180" t="s">
        <v>13</v>
      </c>
      <c r="C56" s="192" t="s">
        <v>14</v>
      </c>
      <c r="D56" s="180" t="s">
        <v>13</v>
      </c>
      <c r="E56" s="192" t="s">
        <v>14</v>
      </c>
      <c r="F56" s="180" t="s">
        <v>13</v>
      </c>
      <c r="G56" s="192" t="s">
        <v>14</v>
      </c>
      <c r="H56" s="180" t="s">
        <v>13</v>
      </c>
      <c r="I56" s="192" t="s">
        <v>14</v>
      </c>
      <c r="J56" s="180" t="s">
        <v>13</v>
      </c>
      <c r="K56" s="192" t="s">
        <v>14</v>
      </c>
      <c r="L56" s="180" t="s">
        <v>13</v>
      </c>
      <c r="M56" s="192" t="s">
        <v>14</v>
      </c>
      <c r="N56" s="180" t="s">
        <v>13</v>
      </c>
      <c r="O56" s="192" t="s">
        <v>14</v>
      </c>
      <c r="P56" s="180" t="s">
        <v>13</v>
      </c>
      <c r="Q56" s="192" t="s">
        <v>14</v>
      </c>
      <c r="R56" s="180" t="s">
        <v>13</v>
      </c>
      <c r="S56" s="192" t="s">
        <v>14</v>
      </c>
      <c r="T56" s="180" t="s">
        <v>13</v>
      </c>
      <c r="U56" s="192" t="s">
        <v>14</v>
      </c>
      <c r="V56" s="180" t="s">
        <v>13</v>
      </c>
      <c r="W56" s="192" t="s">
        <v>14</v>
      </c>
      <c r="X56" s="180" t="s">
        <v>13</v>
      </c>
      <c r="Y56" s="192" t="s">
        <v>14</v>
      </c>
      <c r="Z56" s="180" t="s">
        <v>13</v>
      </c>
      <c r="AA56" s="192" t="s">
        <v>14</v>
      </c>
      <c r="AB56" s="180" t="s">
        <v>13</v>
      </c>
      <c r="AC56" s="192" t="s">
        <v>14</v>
      </c>
      <c r="AD56" s="180" t="s">
        <v>13</v>
      </c>
      <c r="AE56" s="192" t="s">
        <v>14</v>
      </c>
      <c r="AF56" s="180" t="s">
        <v>13</v>
      </c>
      <c r="AG56" s="192" t="s">
        <v>14</v>
      </c>
      <c r="AH56" s="180" t="s">
        <v>13</v>
      </c>
      <c r="AI56" s="192" t="s">
        <v>14</v>
      </c>
      <c r="AJ56" s="180" t="s">
        <v>13</v>
      </c>
      <c r="AK56" s="192" t="s">
        <v>14</v>
      </c>
      <c r="AL56" s="180" t="s">
        <v>13</v>
      </c>
      <c r="AM56" s="192" t="s">
        <v>14</v>
      </c>
      <c r="AN56" s="180" t="s">
        <v>13</v>
      </c>
      <c r="AO56" s="192" t="s">
        <v>14</v>
      </c>
      <c r="AP56" s="180" t="s">
        <v>13</v>
      </c>
      <c r="AQ56" s="192" t="s">
        <v>14</v>
      </c>
      <c r="AR56" s="180" t="s">
        <v>13</v>
      </c>
      <c r="AS56" s="192" t="s">
        <v>14</v>
      </c>
      <c r="AT56" s="180" t="s">
        <v>13</v>
      </c>
      <c r="AU56" s="192" t="s">
        <v>14</v>
      </c>
      <c r="AV56" s="180" t="s">
        <v>13</v>
      </c>
      <c r="AW56" s="192" t="s">
        <v>14</v>
      </c>
      <c r="AX56" s="180" t="s">
        <v>13</v>
      </c>
      <c r="AY56" s="192" t="s">
        <v>14</v>
      </c>
      <c r="AZ56" s="180" t="s">
        <v>13</v>
      </c>
      <c r="BA56" s="192" t="s">
        <v>14</v>
      </c>
      <c r="BB56" s="180" t="s">
        <v>13</v>
      </c>
      <c r="BC56" s="192" t="s">
        <v>14</v>
      </c>
      <c r="BD56" s="180" t="s">
        <v>13</v>
      </c>
      <c r="BE56" s="192" t="s">
        <v>14</v>
      </c>
      <c r="BF56" s="180" t="s">
        <v>13</v>
      </c>
      <c r="BG56" s="192" t="s">
        <v>14</v>
      </c>
      <c r="BH56" s="180" t="s">
        <v>13</v>
      </c>
      <c r="BI56" s="192" t="s">
        <v>14</v>
      </c>
      <c r="BJ56" s="180" t="s">
        <v>13</v>
      </c>
      <c r="BK56" s="192" t="s">
        <v>14</v>
      </c>
      <c r="BL56" s="180" t="s">
        <v>13</v>
      </c>
      <c r="BM56" s="192" t="s">
        <v>14</v>
      </c>
      <c r="BN56" s="180" t="s">
        <v>13</v>
      </c>
      <c r="BO56" s="192" t="s">
        <v>14</v>
      </c>
      <c r="BP56" s="180" t="s">
        <v>13</v>
      </c>
      <c r="BQ56" s="192" t="s">
        <v>14</v>
      </c>
      <c r="BR56" s="180" t="s">
        <v>13</v>
      </c>
      <c r="BS56" s="192" t="s">
        <v>14</v>
      </c>
      <c r="BT56" s="180" t="s">
        <v>13</v>
      </c>
      <c r="BU56" s="192" t="s">
        <v>14</v>
      </c>
      <c r="BV56" s="180" t="s">
        <v>13</v>
      </c>
      <c r="BW56" s="192" t="s">
        <v>14</v>
      </c>
      <c r="BX56" s="180" t="s">
        <v>13</v>
      </c>
      <c r="BY56" s="192" t="s">
        <v>14</v>
      </c>
      <c r="BZ56" s="180" t="s">
        <v>13</v>
      </c>
      <c r="CA56" s="192" t="s">
        <v>14</v>
      </c>
      <c r="CB56" s="180" t="s">
        <v>13</v>
      </c>
      <c r="CC56" s="192" t="s">
        <v>14</v>
      </c>
      <c r="CD56" s="180" t="s">
        <v>13</v>
      </c>
      <c r="CE56" s="192" t="s">
        <v>14</v>
      </c>
      <c r="CF56" s="180" t="s">
        <v>13</v>
      </c>
      <c r="CG56" s="192" t="s">
        <v>14</v>
      </c>
      <c r="CH56" s="180" t="s">
        <v>13</v>
      </c>
      <c r="CI56" s="192" t="s">
        <v>14</v>
      </c>
      <c r="CJ56" s="180" t="s">
        <v>13</v>
      </c>
      <c r="CK56" s="192" t="s">
        <v>14</v>
      </c>
      <c r="CL56" s="180" t="s">
        <v>13</v>
      </c>
      <c r="CM56" s="192" t="s">
        <v>14</v>
      </c>
      <c r="CN56" s="180" t="s">
        <v>13</v>
      </c>
      <c r="CO56" s="192" t="s">
        <v>14</v>
      </c>
      <c r="CP56" s="180" t="s">
        <v>13</v>
      </c>
      <c r="CQ56" s="192" t="s">
        <v>14</v>
      </c>
      <c r="CR56" s="180" t="s">
        <v>13</v>
      </c>
      <c r="CS56" s="192" t="s">
        <v>14</v>
      </c>
      <c r="CT56" s="180" t="s">
        <v>13</v>
      </c>
      <c r="CU56" s="192" t="s">
        <v>14</v>
      </c>
      <c r="CV56" s="180" t="s">
        <v>13</v>
      </c>
      <c r="CW56" s="192" t="s">
        <v>14</v>
      </c>
      <c r="CX56" s="180" t="s">
        <v>13</v>
      </c>
      <c r="CY56" s="192" t="s">
        <v>14</v>
      </c>
      <c r="CZ56" s="180" t="s">
        <v>13</v>
      </c>
      <c r="DA56" s="192" t="s">
        <v>14</v>
      </c>
      <c r="DB56" s="180" t="s">
        <v>13</v>
      </c>
      <c r="DC56" s="192" t="s">
        <v>14</v>
      </c>
      <c r="DD56" s="180" t="s">
        <v>13</v>
      </c>
      <c r="DE56" s="192" t="s">
        <v>14</v>
      </c>
      <c r="DF56" s="180" t="s">
        <v>13</v>
      </c>
      <c r="DG56" s="192" t="s">
        <v>14</v>
      </c>
      <c r="DH56" s="180" t="s">
        <v>13</v>
      </c>
      <c r="DI56" s="192" t="s">
        <v>14</v>
      </c>
      <c r="DJ56" s="180" t="s">
        <v>13</v>
      </c>
      <c r="DK56" s="192" t="s">
        <v>14</v>
      </c>
      <c r="DL56" s="180" t="s">
        <v>13</v>
      </c>
      <c r="DM56" s="192" t="s">
        <v>14</v>
      </c>
      <c r="DN56" s="180" t="s">
        <v>13</v>
      </c>
      <c r="DO56" s="192" t="s">
        <v>14</v>
      </c>
      <c r="DP56" s="180" t="s">
        <v>13</v>
      </c>
      <c r="DQ56" s="192" t="s">
        <v>14</v>
      </c>
      <c r="DR56" s="180" t="s">
        <v>13</v>
      </c>
      <c r="DS56" s="192" t="s">
        <v>14</v>
      </c>
      <c r="DT56" s="180" t="s">
        <v>13</v>
      </c>
      <c r="DU56" s="192" t="s">
        <v>14</v>
      </c>
      <c r="DV56" s="180" t="s">
        <v>13</v>
      </c>
      <c r="DW56" s="192" t="s">
        <v>14</v>
      </c>
      <c r="DX56" s="180" t="s">
        <v>13</v>
      </c>
      <c r="DY56" s="192" t="s">
        <v>14</v>
      </c>
      <c r="DZ56" s="180" t="s">
        <v>13</v>
      </c>
      <c r="EA56" s="192" t="s">
        <v>14</v>
      </c>
      <c r="EB56" s="180" t="s">
        <v>13</v>
      </c>
      <c r="EC56" s="192" t="s">
        <v>14</v>
      </c>
      <c r="ED56" s="180" t="s">
        <v>13</v>
      </c>
      <c r="EE56" s="192" t="s">
        <v>14</v>
      </c>
      <c r="EF56" s="180" t="s">
        <v>13</v>
      </c>
      <c r="EG56" s="192" t="s">
        <v>14</v>
      </c>
      <c r="EH56" s="180" t="s">
        <v>13</v>
      </c>
      <c r="EI56" s="192" t="s">
        <v>14</v>
      </c>
      <c r="EJ56" s="180" t="s">
        <v>13</v>
      </c>
      <c r="EK56" s="192" t="s">
        <v>14</v>
      </c>
      <c r="EL56" s="180" t="s">
        <v>13</v>
      </c>
      <c r="EM56" s="192" t="s">
        <v>14</v>
      </c>
      <c r="EN56" s="180" t="s">
        <v>13</v>
      </c>
      <c r="EO56" s="192" t="s">
        <v>14</v>
      </c>
      <c r="EP56" s="180" t="s">
        <v>13</v>
      </c>
      <c r="EQ56" s="192" t="s">
        <v>14</v>
      </c>
      <c r="ER56" s="180" t="s">
        <v>13</v>
      </c>
      <c r="ES56" s="192" t="s">
        <v>14</v>
      </c>
      <c r="ET56" s="180" t="s">
        <v>13</v>
      </c>
      <c r="EU56" s="192" t="s">
        <v>14</v>
      </c>
      <c r="EV56" s="180" t="s">
        <v>13</v>
      </c>
      <c r="EW56" s="192" t="s">
        <v>14</v>
      </c>
      <c r="EX56" s="180" t="s">
        <v>13</v>
      </c>
      <c r="EY56" s="192" t="s">
        <v>14</v>
      </c>
      <c r="EZ56" s="180" t="s">
        <v>13</v>
      </c>
      <c r="FA56" s="192" t="s">
        <v>14</v>
      </c>
      <c r="FB56" s="180" t="s">
        <v>13</v>
      </c>
      <c r="FC56" s="192" t="s">
        <v>14</v>
      </c>
      <c r="FD56" s="180" t="s">
        <v>13</v>
      </c>
      <c r="FE56" s="192" t="s">
        <v>14</v>
      </c>
      <c r="FF56" s="180" t="s">
        <v>13</v>
      </c>
      <c r="FG56" s="192" t="s">
        <v>14</v>
      </c>
      <c r="FH56" s="180" t="s">
        <v>13</v>
      </c>
      <c r="FI56" s="192" t="s">
        <v>14</v>
      </c>
      <c r="FJ56" s="180" t="s">
        <v>13</v>
      </c>
      <c r="FK56" s="192" t="s">
        <v>14</v>
      </c>
    </row>
    <row r="57" spans="1:167">
      <c r="A57" t="s">
        <v>214</v>
      </c>
      <c r="B57" s="30">
        <v>2067597887.4200001</v>
      </c>
      <c r="C57" s="5">
        <v>5.5514999999999999</v>
      </c>
      <c r="D57" s="30">
        <v>11345942.41</v>
      </c>
      <c r="E57" s="5">
        <v>2.6501000000000001</v>
      </c>
      <c r="F57" s="30">
        <v>19505495.120000001</v>
      </c>
      <c r="G57" s="5">
        <v>8.1667000000000005</v>
      </c>
      <c r="H57" s="30">
        <v>1420895.74</v>
      </c>
      <c r="I57" s="5">
        <v>0.51880000000000004</v>
      </c>
      <c r="J57" s="30">
        <v>26426957.399999999</v>
      </c>
      <c r="K57" s="5">
        <v>10.5091</v>
      </c>
      <c r="L57" s="30">
        <v>22764848.030000001</v>
      </c>
      <c r="M57" s="5">
        <v>4.7426000000000004</v>
      </c>
      <c r="N57" s="30">
        <v>819661.03</v>
      </c>
      <c r="O57" s="5">
        <v>0.51659999999999995</v>
      </c>
      <c r="P57" s="30">
        <v>-3418787.44</v>
      </c>
      <c r="Q57" s="5">
        <v>-10.575100000000001</v>
      </c>
      <c r="R57" s="30">
        <v>1269477.04</v>
      </c>
      <c r="S57" s="5">
        <v>17.834700000000002</v>
      </c>
      <c r="T57" s="30">
        <v>15144744.5</v>
      </c>
      <c r="U57" s="5">
        <v>14.638</v>
      </c>
      <c r="V57" s="30">
        <v>1144160</v>
      </c>
      <c r="W57" s="5">
        <v>3.4417</v>
      </c>
      <c r="X57" s="30">
        <v>992243</v>
      </c>
      <c r="Y57" s="5">
        <v>3.3043</v>
      </c>
      <c r="Z57" s="30">
        <v>1493897</v>
      </c>
      <c r="AA57" s="5">
        <v>1.538</v>
      </c>
      <c r="AB57" s="30">
        <v>164843073.47</v>
      </c>
      <c r="AC57" s="5">
        <v>20.624300000000002</v>
      </c>
      <c r="AD57" s="30">
        <v>214406540.36000001</v>
      </c>
      <c r="AE57" s="5">
        <v>6.2367999999999997</v>
      </c>
      <c r="AF57" s="30">
        <v>103568908.14</v>
      </c>
      <c r="AG57" s="5">
        <v>6.6925999999999997</v>
      </c>
      <c r="AH57" s="30">
        <v>467814.94</v>
      </c>
      <c r="AI57" s="5">
        <v>0.79279999999999995</v>
      </c>
      <c r="AJ57" s="30">
        <v>197790.32</v>
      </c>
      <c r="AK57" s="5">
        <v>0.21340000000000001</v>
      </c>
      <c r="AL57" s="30">
        <v>4081879.89</v>
      </c>
      <c r="AM57" s="5">
        <v>5.0172999999999996</v>
      </c>
      <c r="AN57" s="30">
        <v>1545302.59</v>
      </c>
      <c r="AO57" s="5">
        <v>1.179</v>
      </c>
      <c r="AP57" s="30">
        <v>8570308.9199999999</v>
      </c>
      <c r="AQ57" s="5">
        <v>18.416699999999999</v>
      </c>
      <c r="AR57" s="30">
        <v>5765123.2999999998</v>
      </c>
      <c r="AS57" s="5">
        <v>2.2122000000000002</v>
      </c>
      <c r="AT57" s="30">
        <v>86091416.819999993</v>
      </c>
      <c r="AU57" s="5">
        <v>5.1364999999999998</v>
      </c>
      <c r="AV57" s="30">
        <v>26349701.449999999</v>
      </c>
      <c r="AW57" s="5">
        <v>1.6012</v>
      </c>
      <c r="AX57" s="30">
        <v>617570.6</v>
      </c>
      <c r="AY57" s="5">
        <v>0.44169999999999998</v>
      </c>
      <c r="AZ57" s="30">
        <v>15992678.619999999</v>
      </c>
      <c r="BA57" s="5">
        <v>6.7771999999999997</v>
      </c>
      <c r="BB57" s="30">
        <v>98491853.569999993</v>
      </c>
      <c r="BC57" s="5">
        <v>16.354299999999999</v>
      </c>
      <c r="BD57" s="30">
        <v>408381.25</v>
      </c>
      <c r="BE57" s="5">
        <v>3.7536</v>
      </c>
      <c r="BF57" s="30">
        <v>33568083.630000003</v>
      </c>
      <c r="BG57" s="5">
        <v>22.2547</v>
      </c>
      <c r="BH57" s="30">
        <v>1995789.58</v>
      </c>
      <c r="BI57" s="5">
        <v>4.1837</v>
      </c>
      <c r="BJ57" s="30">
        <v>14879105</v>
      </c>
      <c r="BK57" s="5">
        <v>1.7511000000000001</v>
      </c>
      <c r="BL57" s="30">
        <v>17530361.879999999</v>
      </c>
      <c r="BM57" s="5">
        <v>4.2595000000000001</v>
      </c>
      <c r="BN57" s="30">
        <v>27939244</v>
      </c>
      <c r="BO57" s="5">
        <v>7.9058999999999999</v>
      </c>
      <c r="BP57" s="30">
        <v>884222.48</v>
      </c>
      <c r="BQ57" s="5">
        <v>12.9617</v>
      </c>
      <c r="BR57" s="30">
        <v>3834946.58</v>
      </c>
      <c r="BS57" s="5">
        <v>27.196899999999999</v>
      </c>
      <c r="BT57" s="30">
        <v>546025.87</v>
      </c>
      <c r="BU57" s="5">
        <v>1.0513999999999999</v>
      </c>
      <c r="BV57" s="30">
        <v>335998.38</v>
      </c>
      <c r="BW57" s="5">
        <v>0.36799999999999999</v>
      </c>
      <c r="BX57" s="30">
        <v>768319.64</v>
      </c>
      <c r="BY57" s="5">
        <v>1.5099</v>
      </c>
      <c r="BZ57" s="30">
        <v>108587.29</v>
      </c>
      <c r="CA57" s="5">
        <v>0.124</v>
      </c>
      <c r="CB57" s="30">
        <v>87976172.510000005</v>
      </c>
      <c r="CC57" s="5">
        <v>0.82920000000000005</v>
      </c>
      <c r="CD57" s="30">
        <v>5169393.1399999997</v>
      </c>
      <c r="CE57" s="5">
        <v>5.2081999999999997</v>
      </c>
      <c r="CF57" s="30">
        <v>4148170.56</v>
      </c>
      <c r="CG57" s="5">
        <v>6.4089999999999998</v>
      </c>
      <c r="CH57" s="30">
        <v>2455039.84</v>
      </c>
      <c r="CI57" s="5">
        <v>2.8317999999999999</v>
      </c>
      <c r="CJ57" s="30">
        <v>84801635</v>
      </c>
      <c r="CK57" s="5">
        <v>11.706899999999999</v>
      </c>
      <c r="CL57" s="30">
        <v>3635554.26</v>
      </c>
      <c r="CM57" s="5">
        <v>8.2462</v>
      </c>
      <c r="CN57" s="30">
        <v>188213.4</v>
      </c>
      <c r="CO57" s="5">
        <v>0.69879999999999998</v>
      </c>
      <c r="CP57" s="30">
        <v>6342687.8300000001</v>
      </c>
      <c r="CQ57" s="5">
        <v>2.8462999999999998</v>
      </c>
      <c r="CR57" s="30">
        <v>57249216.630000003</v>
      </c>
      <c r="CS57" s="5">
        <v>10.1045</v>
      </c>
      <c r="CT57" s="30">
        <v>546185.53</v>
      </c>
      <c r="CU57" s="5">
        <v>2.2976000000000001</v>
      </c>
      <c r="CV57" s="30">
        <v>13803111.09</v>
      </c>
      <c r="CW57" s="5">
        <v>9.3780999999999999</v>
      </c>
      <c r="CX57" s="30">
        <v>4677338.9000000004</v>
      </c>
      <c r="CY57" s="5">
        <v>0.60919999999999996</v>
      </c>
      <c r="CZ57" s="30">
        <v>1797599.41</v>
      </c>
      <c r="DA57" s="5">
        <v>9.8064</v>
      </c>
      <c r="DB57" s="30">
        <v>31346191.75</v>
      </c>
      <c r="DC57" s="5">
        <v>40.996899999999997</v>
      </c>
      <c r="DD57" s="30">
        <v>1026641.71</v>
      </c>
      <c r="DE57" s="5">
        <v>0.60829999999999995</v>
      </c>
      <c r="DF57" s="30">
        <v>88330.71</v>
      </c>
      <c r="DG57" s="5">
        <v>1.1155999999999999</v>
      </c>
      <c r="DH57" s="30">
        <v>12217.55</v>
      </c>
      <c r="DI57" s="5">
        <v>0.22070000000000001</v>
      </c>
      <c r="DJ57" s="30">
        <v>901314.46</v>
      </c>
      <c r="DK57" s="5">
        <v>5.2655000000000003</v>
      </c>
      <c r="DL57" s="30">
        <v>274848.53999999998</v>
      </c>
      <c r="DM57" s="5">
        <v>1.1137999999999999</v>
      </c>
      <c r="DN57" s="30">
        <v>61418952.909999996</v>
      </c>
      <c r="DO57" s="5">
        <v>8.9964999999999993</v>
      </c>
      <c r="DP57" s="30">
        <v>8233592.1399999997</v>
      </c>
      <c r="DQ57" s="5">
        <v>100</v>
      </c>
      <c r="DR57" s="30">
        <v>10522102.77</v>
      </c>
      <c r="DS57" s="5">
        <v>5.0275999999999996</v>
      </c>
      <c r="DT57" s="30">
        <v>244016699.05000001</v>
      </c>
      <c r="DU57" s="5">
        <v>26.971800000000002</v>
      </c>
      <c r="DV57" s="30">
        <v>54633757.539999999</v>
      </c>
      <c r="DW57" s="5">
        <v>46.790599999999998</v>
      </c>
      <c r="DX57" s="30">
        <v>45718217.259999998</v>
      </c>
      <c r="DY57" s="5">
        <v>13.5426</v>
      </c>
      <c r="DZ57" s="30">
        <v>1436045.17</v>
      </c>
      <c r="EA57" s="5">
        <v>100</v>
      </c>
      <c r="EB57" s="30">
        <v>13844743.35</v>
      </c>
      <c r="EC57" s="5">
        <v>3.5112999999999999</v>
      </c>
      <c r="ED57" s="30">
        <v>3763546.4</v>
      </c>
      <c r="EE57" s="5">
        <v>8.5188000000000006</v>
      </c>
      <c r="EF57" s="30">
        <v>17103109.170000002</v>
      </c>
      <c r="EG57" s="5">
        <v>12.497</v>
      </c>
      <c r="EH57" s="30">
        <v>255109.35</v>
      </c>
      <c r="EI57" s="5">
        <v>0.11890000000000001</v>
      </c>
      <c r="EJ57" s="30">
        <v>332024.51</v>
      </c>
      <c r="EK57" s="5">
        <v>0.37390000000000001</v>
      </c>
      <c r="EL57" s="30">
        <v>2756363.16</v>
      </c>
      <c r="EM57" s="5">
        <v>1.7097</v>
      </c>
      <c r="EN57" s="30">
        <v>72860073.329999998</v>
      </c>
      <c r="EO57" s="5">
        <v>9.7080000000000002</v>
      </c>
      <c r="EP57" s="30">
        <v>21429532.25</v>
      </c>
      <c r="EQ57" s="5">
        <v>8.4621999999999993</v>
      </c>
      <c r="ER57" s="30">
        <v>13744792.08</v>
      </c>
      <c r="ES57" s="5">
        <v>4.8041999999999998</v>
      </c>
      <c r="ET57" s="30">
        <v>62202960.369999997</v>
      </c>
      <c r="EU57" s="5">
        <v>4.9218999999999999</v>
      </c>
      <c r="EV57" s="30">
        <v>154883441.19</v>
      </c>
      <c r="EW57" s="5">
        <v>7.5327000000000002</v>
      </c>
      <c r="EX57" s="30">
        <v>1923333.79</v>
      </c>
      <c r="EY57" s="5">
        <v>5.0544000000000002</v>
      </c>
      <c r="EZ57" s="30">
        <v>409913.55</v>
      </c>
      <c r="FA57" s="5">
        <v>1.1806000000000001</v>
      </c>
      <c r="FB57" s="30">
        <v>1876018.16</v>
      </c>
      <c r="FC57" s="5">
        <v>3.4599000000000002</v>
      </c>
      <c r="FD57" s="30">
        <v>24943644.469999999</v>
      </c>
      <c r="FE57" s="5">
        <v>13.3307</v>
      </c>
      <c r="FF57" s="30">
        <v>449274.28</v>
      </c>
      <c r="FG57" s="5">
        <v>1.7890999999999999</v>
      </c>
      <c r="FH57" s="30">
        <v>9617305.2799999993</v>
      </c>
      <c r="FI57" s="5">
        <v>5.2206000000000001</v>
      </c>
      <c r="FJ57" s="30">
        <v>84910.67</v>
      </c>
      <c r="FK57" s="5">
        <v>9.3600000000000003E-2</v>
      </c>
    </row>
    <row r="58" spans="1:167">
      <c r="A58" t="s">
        <v>215</v>
      </c>
      <c r="B58" s="30">
        <v>2447235274.1799998</v>
      </c>
      <c r="C58" s="5">
        <v>6.5708000000000002</v>
      </c>
      <c r="D58" s="30">
        <v>6923293.7400000002</v>
      </c>
      <c r="E58" s="5">
        <v>1.6171</v>
      </c>
      <c r="F58" s="30">
        <v>0</v>
      </c>
      <c r="G58">
        <v>0</v>
      </c>
      <c r="H58" s="30">
        <v>0</v>
      </c>
      <c r="I58">
        <v>0</v>
      </c>
      <c r="J58" s="30">
        <v>0</v>
      </c>
      <c r="K58">
        <v>0</v>
      </c>
      <c r="L58" s="30">
        <v>25003835</v>
      </c>
      <c r="M58" s="5">
        <v>5.2091000000000003</v>
      </c>
      <c r="N58" s="30">
        <v>0</v>
      </c>
      <c r="O58">
        <v>0</v>
      </c>
      <c r="P58" s="30">
        <v>0</v>
      </c>
      <c r="Q58">
        <v>0</v>
      </c>
      <c r="R58" s="30">
        <v>0</v>
      </c>
      <c r="S58">
        <v>0</v>
      </c>
      <c r="T58" s="30">
        <v>0</v>
      </c>
      <c r="U58">
        <v>0</v>
      </c>
      <c r="V58" s="30">
        <v>0</v>
      </c>
      <c r="W58">
        <v>0</v>
      </c>
      <c r="X58" s="30">
        <v>0</v>
      </c>
      <c r="Y58">
        <v>0</v>
      </c>
      <c r="Z58" s="30">
        <v>0</v>
      </c>
      <c r="AA58">
        <v>0</v>
      </c>
      <c r="AB58" s="30">
        <v>193158658.77000001</v>
      </c>
      <c r="AC58" s="5">
        <v>24.167000000000002</v>
      </c>
      <c r="AD58" s="30">
        <v>0</v>
      </c>
      <c r="AE58">
        <v>0</v>
      </c>
      <c r="AF58" s="30">
        <v>294938748.81999999</v>
      </c>
      <c r="AG58" s="5">
        <v>19.059000000000001</v>
      </c>
      <c r="AH58" s="30">
        <v>0</v>
      </c>
      <c r="AI58">
        <v>0</v>
      </c>
      <c r="AJ58" s="30">
        <v>0</v>
      </c>
      <c r="AK58">
        <v>0</v>
      </c>
      <c r="AL58" s="30">
        <v>0</v>
      </c>
      <c r="AM58">
        <v>0</v>
      </c>
      <c r="AN58" s="30">
        <v>0</v>
      </c>
      <c r="AO58">
        <v>0</v>
      </c>
      <c r="AP58" s="30">
        <v>0</v>
      </c>
      <c r="AQ58">
        <v>0</v>
      </c>
      <c r="AR58" s="30">
        <v>0</v>
      </c>
      <c r="AS58">
        <v>0</v>
      </c>
      <c r="AT58" s="30">
        <v>0</v>
      </c>
      <c r="AU58" s="5">
        <v>0</v>
      </c>
      <c r="AV58" s="30">
        <v>0</v>
      </c>
      <c r="AW58" s="5">
        <v>0</v>
      </c>
      <c r="AX58" s="30">
        <v>0</v>
      </c>
      <c r="AY58">
        <v>0</v>
      </c>
      <c r="AZ58" s="30">
        <v>0</v>
      </c>
      <c r="BA58">
        <v>0</v>
      </c>
      <c r="BB58" s="30">
        <v>12735360.84</v>
      </c>
      <c r="BC58" s="5">
        <v>2.1147</v>
      </c>
      <c r="BD58" s="30">
        <v>0</v>
      </c>
      <c r="BE58">
        <v>0</v>
      </c>
      <c r="BF58" s="30">
        <v>0</v>
      </c>
      <c r="BG58">
        <v>0</v>
      </c>
      <c r="BH58" s="30">
        <v>0</v>
      </c>
      <c r="BI58">
        <v>0</v>
      </c>
      <c r="BJ58" s="30">
        <v>0</v>
      </c>
      <c r="BK58">
        <v>0</v>
      </c>
      <c r="BL58" s="30">
        <v>0</v>
      </c>
      <c r="BM58">
        <v>0</v>
      </c>
      <c r="BN58" s="30">
        <v>0</v>
      </c>
      <c r="BO58">
        <v>0</v>
      </c>
      <c r="BP58" s="30">
        <v>0</v>
      </c>
      <c r="BQ58" s="5">
        <v>0</v>
      </c>
      <c r="BR58" s="30">
        <v>0</v>
      </c>
      <c r="BS58">
        <v>0</v>
      </c>
      <c r="BT58" s="30">
        <v>0</v>
      </c>
      <c r="BU58">
        <v>0</v>
      </c>
      <c r="BV58" s="30">
        <v>0</v>
      </c>
      <c r="BW58">
        <v>0</v>
      </c>
      <c r="BX58" s="30">
        <v>0</v>
      </c>
      <c r="BY58">
        <v>0</v>
      </c>
      <c r="BZ58" s="30">
        <v>0</v>
      </c>
      <c r="CA58">
        <v>0</v>
      </c>
      <c r="CB58" s="30">
        <v>1767772776.5999999</v>
      </c>
      <c r="CC58" s="5">
        <v>16.6614</v>
      </c>
      <c r="CD58" s="30">
        <v>0</v>
      </c>
      <c r="CE58">
        <v>0</v>
      </c>
      <c r="CF58" s="30">
        <v>0</v>
      </c>
      <c r="CG58">
        <v>0</v>
      </c>
      <c r="CH58" s="30">
        <v>0</v>
      </c>
      <c r="CI58">
        <v>0</v>
      </c>
      <c r="CJ58" s="30">
        <v>0</v>
      </c>
      <c r="CK58">
        <v>0</v>
      </c>
      <c r="CL58" s="30">
        <v>0</v>
      </c>
      <c r="CM58">
        <v>0</v>
      </c>
      <c r="CN58" s="30">
        <v>0</v>
      </c>
      <c r="CO58">
        <v>0</v>
      </c>
      <c r="CP58" s="30">
        <v>0</v>
      </c>
      <c r="CQ58">
        <v>0</v>
      </c>
      <c r="CR58" s="30">
        <v>0</v>
      </c>
      <c r="CS58">
        <v>0</v>
      </c>
      <c r="CT58" s="30">
        <v>0</v>
      </c>
      <c r="CU58">
        <v>0</v>
      </c>
      <c r="CV58" s="30">
        <v>0</v>
      </c>
      <c r="CW58">
        <v>0</v>
      </c>
      <c r="CX58" s="30">
        <v>21933000</v>
      </c>
      <c r="CY58" s="5">
        <v>2.8565999999999998</v>
      </c>
      <c r="CZ58" s="30">
        <v>0</v>
      </c>
      <c r="DA58">
        <v>0</v>
      </c>
      <c r="DB58" s="30">
        <v>0</v>
      </c>
      <c r="DC58">
        <v>0</v>
      </c>
      <c r="DD58" s="30">
        <v>0</v>
      </c>
      <c r="DE58">
        <v>0</v>
      </c>
      <c r="DF58" s="30">
        <v>0</v>
      </c>
      <c r="DG58">
        <v>0</v>
      </c>
      <c r="DH58" s="30">
        <v>0</v>
      </c>
      <c r="DI58">
        <v>0</v>
      </c>
      <c r="DJ58" s="30">
        <v>3023418.08</v>
      </c>
      <c r="DK58" s="5">
        <v>17.662800000000001</v>
      </c>
      <c r="DL58" s="30">
        <v>0</v>
      </c>
      <c r="DM58">
        <v>0</v>
      </c>
      <c r="DN58" s="30">
        <v>45779760.289999999</v>
      </c>
      <c r="DO58" s="5">
        <v>6.7057000000000002</v>
      </c>
      <c r="DP58" s="30">
        <v>0</v>
      </c>
      <c r="DQ58">
        <v>0</v>
      </c>
      <c r="DR58" s="30">
        <v>0</v>
      </c>
      <c r="DS58">
        <v>0</v>
      </c>
      <c r="DT58" s="30">
        <v>0</v>
      </c>
      <c r="DU58">
        <v>0</v>
      </c>
      <c r="DV58" s="30">
        <v>0</v>
      </c>
      <c r="DW58">
        <v>0</v>
      </c>
      <c r="DX58" s="30">
        <v>20357412</v>
      </c>
      <c r="DY58" s="5">
        <v>6.0303000000000004</v>
      </c>
      <c r="DZ58" s="30">
        <v>0</v>
      </c>
      <c r="EA58">
        <v>0</v>
      </c>
      <c r="EB58" s="30">
        <v>0</v>
      </c>
      <c r="EC58">
        <v>0</v>
      </c>
      <c r="ED58" s="30">
        <v>400029.12</v>
      </c>
      <c r="EE58" s="5">
        <v>0.90549999999999997</v>
      </c>
      <c r="EF58" s="30">
        <v>0</v>
      </c>
      <c r="EG58">
        <v>0</v>
      </c>
      <c r="EH58" s="30">
        <v>0</v>
      </c>
      <c r="EI58">
        <v>0</v>
      </c>
      <c r="EJ58" s="30">
        <v>0</v>
      </c>
      <c r="EK58">
        <v>0</v>
      </c>
      <c r="EL58" s="30">
        <v>0</v>
      </c>
      <c r="EM58">
        <v>0</v>
      </c>
      <c r="EN58" s="30">
        <v>0</v>
      </c>
      <c r="EO58">
        <v>0</v>
      </c>
      <c r="EP58" s="30">
        <v>0</v>
      </c>
      <c r="EQ58">
        <v>0</v>
      </c>
      <c r="ER58" s="30">
        <v>0</v>
      </c>
      <c r="ES58">
        <v>0</v>
      </c>
      <c r="ET58" s="30">
        <v>0</v>
      </c>
      <c r="EU58">
        <v>0</v>
      </c>
      <c r="EV58" s="30">
        <v>45276142.670000002</v>
      </c>
      <c r="EW58" s="5">
        <v>2.202</v>
      </c>
      <c r="EX58" s="30">
        <v>0</v>
      </c>
      <c r="EY58">
        <v>0</v>
      </c>
      <c r="EZ58" s="30">
        <v>0</v>
      </c>
      <c r="FA58">
        <v>0</v>
      </c>
      <c r="FB58" s="30">
        <v>0</v>
      </c>
      <c r="FC58">
        <v>0</v>
      </c>
      <c r="FD58" s="30">
        <v>9932838.25</v>
      </c>
      <c r="FE58" s="5">
        <v>5.3083999999999998</v>
      </c>
      <c r="FF58" s="30">
        <v>0</v>
      </c>
      <c r="FG58">
        <v>0</v>
      </c>
      <c r="FH58" s="30">
        <v>0</v>
      </c>
      <c r="FI58">
        <v>0</v>
      </c>
      <c r="FJ58" s="30">
        <v>0</v>
      </c>
      <c r="FK58">
        <v>0</v>
      </c>
    </row>
    <row r="59" spans="1:167">
      <c r="A59" t="s">
        <v>216</v>
      </c>
      <c r="B59" s="30">
        <v>252045859.34</v>
      </c>
      <c r="C59" s="5">
        <v>0.67669999999999997</v>
      </c>
      <c r="D59" s="30">
        <v>0</v>
      </c>
      <c r="E59">
        <v>0</v>
      </c>
      <c r="F59" s="30">
        <v>0</v>
      </c>
      <c r="G59">
        <v>0</v>
      </c>
      <c r="H59" s="30">
        <v>0</v>
      </c>
      <c r="I59">
        <v>0</v>
      </c>
      <c r="J59" s="30">
        <v>0</v>
      </c>
      <c r="K59">
        <v>0</v>
      </c>
      <c r="L59" s="30">
        <v>0</v>
      </c>
      <c r="M59">
        <v>0</v>
      </c>
      <c r="N59" s="30">
        <v>0</v>
      </c>
      <c r="O59">
        <v>0</v>
      </c>
      <c r="P59" s="30">
        <v>0</v>
      </c>
      <c r="Q59">
        <v>0</v>
      </c>
      <c r="R59" s="30">
        <v>0</v>
      </c>
      <c r="S59">
        <v>0</v>
      </c>
      <c r="T59" s="30">
        <v>0</v>
      </c>
      <c r="U59">
        <v>0</v>
      </c>
      <c r="V59" s="30">
        <v>0</v>
      </c>
      <c r="W59">
        <v>0</v>
      </c>
      <c r="X59" s="30">
        <v>0</v>
      </c>
      <c r="Y59">
        <v>0</v>
      </c>
      <c r="Z59" s="30">
        <v>0</v>
      </c>
      <c r="AA59">
        <v>0</v>
      </c>
      <c r="AB59" s="30">
        <v>211978510.55000001</v>
      </c>
      <c r="AC59" s="5">
        <v>26.521699999999999</v>
      </c>
      <c r="AD59" s="30">
        <v>0</v>
      </c>
      <c r="AE59">
        <v>0</v>
      </c>
      <c r="AF59" s="30">
        <v>0</v>
      </c>
      <c r="AG59">
        <v>0</v>
      </c>
      <c r="AH59" s="30">
        <v>0</v>
      </c>
      <c r="AI59">
        <v>0</v>
      </c>
      <c r="AJ59" s="30">
        <v>0</v>
      </c>
      <c r="AK59">
        <v>0</v>
      </c>
      <c r="AL59" s="30">
        <v>0</v>
      </c>
      <c r="AM59">
        <v>0</v>
      </c>
      <c r="AN59" s="30">
        <v>0</v>
      </c>
      <c r="AO59">
        <v>0</v>
      </c>
      <c r="AP59" s="30">
        <v>0</v>
      </c>
      <c r="AQ59">
        <v>0</v>
      </c>
      <c r="AR59" s="30">
        <v>0</v>
      </c>
      <c r="AS59">
        <v>0</v>
      </c>
      <c r="AT59" s="30">
        <v>0</v>
      </c>
      <c r="AU59" s="5">
        <v>0</v>
      </c>
      <c r="AV59" s="30">
        <v>0</v>
      </c>
      <c r="AW59" s="5">
        <v>0</v>
      </c>
      <c r="AX59" s="30">
        <v>0</v>
      </c>
      <c r="AY59">
        <v>0</v>
      </c>
      <c r="AZ59" s="30">
        <v>0</v>
      </c>
      <c r="BA59">
        <v>0</v>
      </c>
      <c r="BB59" s="30">
        <v>0</v>
      </c>
      <c r="BC59">
        <v>0</v>
      </c>
      <c r="BD59" s="30">
        <v>0</v>
      </c>
      <c r="BE59">
        <v>0</v>
      </c>
      <c r="BF59" s="30">
        <v>0</v>
      </c>
      <c r="BG59">
        <v>0</v>
      </c>
      <c r="BH59" s="30">
        <v>0</v>
      </c>
      <c r="BI59">
        <v>0</v>
      </c>
      <c r="BJ59" s="30">
        <v>0</v>
      </c>
      <c r="BK59">
        <v>0</v>
      </c>
      <c r="BL59" s="30">
        <v>0</v>
      </c>
      <c r="BM59">
        <v>0</v>
      </c>
      <c r="BN59" s="30">
        <v>0</v>
      </c>
      <c r="BO59">
        <v>0</v>
      </c>
      <c r="BP59" s="30">
        <v>0</v>
      </c>
      <c r="BQ59">
        <v>0</v>
      </c>
      <c r="BR59" s="30">
        <v>0</v>
      </c>
      <c r="BS59">
        <v>0</v>
      </c>
      <c r="BT59" s="30">
        <v>0</v>
      </c>
      <c r="BU59">
        <v>0</v>
      </c>
      <c r="BV59" s="30">
        <v>0</v>
      </c>
      <c r="BW59">
        <v>0</v>
      </c>
      <c r="BX59" s="30">
        <v>0</v>
      </c>
      <c r="BY59">
        <v>0</v>
      </c>
      <c r="BZ59" s="30">
        <v>0</v>
      </c>
      <c r="CA59">
        <v>0</v>
      </c>
      <c r="CB59" s="30">
        <v>0</v>
      </c>
      <c r="CC59">
        <v>0</v>
      </c>
      <c r="CD59" s="30">
        <v>0</v>
      </c>
      <c r="CE59">
        <v>0</v>
      </c>
      <c r="CF59" s="30">
        <v>0</v>
      </c>
      <c r="CG59">
        <v>0</v>
      </c>
      <c r="CH59" s="30">
        <v>0</v>
      </c>
      <c r="CI59">
        <v>0</v>
      </c>
      <c r="CJ59" s="30">
        <v>0</v>
      </c>
      <c r="CK59">
        <v>0</v>
      </c>
      <c r="CL59" s="30">
        <v>0</v>
      </c>
      <c r="CM59">
        <v>0</v>
      </c>
      <c r="CN59" s="30">
        <v>0</v>
      </c>
      <c r="CO59">
        <v>0</v>
      </c>
      <c r="CP59" s="30">
        <v>0</v>
      </c>
      <c r="CQ59">
        <v>0</v>
      </c>
      <c r="CR59" s="30">
        <v>0</v>
      </c>
      <c r="CS59">
        <v>0</v>
      </c>
      <c r="CT59" s="30">
        <v>0</v>
      </c>
      <c r="CU59">
        <v>0</v>
      </c>
      <c r="CV59" s="30">
        <v>0</v>
      </c>
      <c r="CW59">
        <v>0</v>
      </c>
      <c r="CX59" s="30">
        <v>0</v>
      </c>
      <c r="CY59">
        <v>0</v>
      </c>
      <c r="CZ59" s="30">
        <v>0</v>
      </c>
      <c r="DA59">
        <v>0</v>
      </c>
      <c r="DB59" s="30">
        <v>0</v>
      </c>
      <c r="DC59">
        <v>0</v>
      </c>
      <c r="DD59" s="30">
        <v>0</v>
      </c>
      <c r="DE59">
        <v>0</v>
      </c>
      <c r="DF59" s="30">
        <v>0</v>
      </c>
      <c r="DG59">
        <v>0</v>
      </c>
      <c r="DH59" s="30">
        <v>0</v>
      </c>
      <c r="DI59">
        <v>0</v>
      </c>
      <c r="DJ59" s="30">
        <v>0</v>
      </c>
      <c r="DK59" s="5">
        <v>0</v>
      </c>
      <c r="DL59" s="30">
        <v>0</v>
      </c>
      <c r="DM59">
        <v>0</v>
      </c>
      <c r="DN59" s="30">
        <v>39663715.07</v>
      </c>
      <c r="DO59" s="5">
        <v>5.8098000000000001</v>
      </c>
      <c r="DP59" s="30">
        <v>0</v>
      </c>
      <c r="DQ59">
        <v>0</v>
      </c>
      <c r="DR59" s="30">
        <v>0</v>
      </c>
      <c r="DS59">
        <v>0</v>
      </c>
      <c r="DT59" s="30">
        <v>0</v>
      </c>
      <c r="DU59">
        <v>0</v>
      </c>
      <c r="DV59" s="30">
        <v>0</v>
      </c>
      <c r="DW59">
        <v>0</v>
      </c>
      <c r="DX59" s="30">
        <v>0</v>
      </c>
      <c r="DY59">
        <v>0</v>
      </c>
      <c r="DZ59" s="30">
        <v>0</v>
      </c>
      <c r="EA59">
        <v>0</v>
      </c>
      <c r="EB59" s="30">
        <v>0</v>
      </c>
      <c r="EC59">
        <v>0</v>
      </c>
      <c r="ED59" s="30">
        <v>403633.72</v>
      </c>
      <c r="EE59" s="5">
        <v>0.91359999999999997</v>
      </c>
      <c r="EF59" s="30">
        <v>0</v>
      </c>
      <c r="EG59">
        <v>0</v>
      </c>
      <c r="EH59" s="30">
        <v>0</v>
      </c>
      <c r="EI59">
        <v>0</v>
      </c>
      <c r="EJ59" s="30">
        <v>0</v>
      </c>
      <c r="EK59">
        <v>0</v>
      </c>
      <c r="EL59" s="30">
        <v>0</v>
      </c>
      <c r="EM59">
        <v>0</v>
      </c>
      <c r="EN59" s="30">
        <v>0</v>
      </c>
      <c r="EO59">
        <v>0</v>
      </c>
      <c r="EP59" s="30">
        <v>0</v>
      </c>
      <c r="EQ59">
        <v>0</v>
      </c>
      <c r="ER59" s="30">
        <v>0</v>
      </c>
      <c r="ES59">
        <v>0</v>
      </c>
      <c r="ET59" s="30">
        <v>0</v>
      </c>
      <c r="EU59">
        <v>0</v>
      </c>
      <c r="EV59" s="30">
        <v>0</v>
      </c>
      <c r="EW59" s="5">
        <v>0</v>
      </c>
      <c r="EX59" s="30">
        <v>0</v>
      </c>
      <c r="EY59">
        <v>0</v>
      </c>
      <c r="EZ59" s="30">
        <v>0</v>
      </c>
      <c r="FA59">
        <v>0</v>
      </c>
      <c r="FB59" s="30">
        <v>0</v>
      </c>
      <c r="FC59">
        <v>0</v>
      </c>
      <c r="FD59" s="30">
        <v>0</v>
      </c>
      <c r="FE59">
        <v>0</v>
      </c>
      <c r="FF59" s="30">
        <v>0</v>
      </c>
      <c r="FG59">
        <v>0</v>
      </c>
      <c r="FH59" s="30">
        <v>0</v>
      </c>
      <c r="FI59">
        <v>0</v>
      </c>
      <c r="FJ59" s="30">
        <v>0</v>
      </c>
      <c r="FK59">
        <v>0</v>
      </c>
    </row>
    <row r="60" spans="1:167">
      <c r="A60" t="s">
        <v>217</v>
      </c>
      <c r="B60" s="30">
        <v>610289338.90999997</v>
      </c>
      <c r="C60" s="5">
        <v>1.6386000000000001</v>
      </c>
      <c r="D60" s="30">
        <v>0</v>
      </c>
      <c r="E60">
        <v>0</v>
      </c>
      <c r="F60" s="30">
        <v>0</v>
      </c>
      <c r="G60">
        <v>0</v>
      </c>
      <c r="H60" s="30">
        <v>0</v>
      </c>
      <c r="I60">
        <v>0</v>
      </c>
      <c r="J60" s="30">
        <v>0</v>
      </c>
      <c r="K60">
        <v>0</v>
      </c>
      <c r="L60" s="30">
        <v>15247140</v>
      </c>
      <c r="M60" s="5">
        <v>3.1764999999999999</v>
      </c>
      <c r="N60" s="30">
        <v>0</v>
      </c>
      <c r="O60">
        <v>0</v>
      </c>
      <c r="P60" s="30">
        <v>0</v>
      </c>
      <c r="Q60">
        <v>0</v>
      </c>
      <c r="R60" s="30">
        <v>0</v>
      </c>
      <c r="S60">
        <v>0</v>
      </c>
      <c r="T60" s="30">
        <v>0</v>
      </c>
      <c r="U60">
        <v>0</v>
      </c>
      <c r="V60" s="30">
        <v>0</v>
      </c>
      <c r="W60">
        <v>0</v>
      </c>
      <c r="X60" s="30">
        <v>0</v>
      </c>
      <c r="Y60">
        <v>0</v>
      </c>
      <c r="Z60" s="30">
        <v>0</v>
      </c>
      <c r="AA60">
        <v>0</v>
      </c>
      <c r="AB60" s="30">
        <v>229284745.16</v>
      </c>
      <c r="AC60" s="5">
        <v>28.686900000000001</v>
      </c>
      <c r="AD60" s="30">
        <v>0</v>
      </c>
      <c r="AE60">
        <v>0</v>
      </c>
      <c r="AF60" s="30">
        <v>194396738.77000001</v>
      </c>
      <c r="AG60" s="5">
        <v>12.561999999999999</v>
      </c>
      <c r="AH60" s="30">
        <v>0</v>
      </c>
      <c r="AI60">
        <v>0</v>
      </c>
      <c r="AJ60" s="30">
        <v>0</v>
      </c>
      <c r="AK60">
        <v>0</v>
      </c>
      <c r="AL60" s="30">
        <v>0</v>
      </c>
      <c r="AM60">
        <v>0</v>
      </c>
      <c r="AN60" s="30">
        <v>0</v>
      </c>
      <c r="AO60">
        <v>0</v>
      </c>
      <c r="AP60" s="30">
        <v>0</v>
      </c>
      <c r="AQ60">
        <v>0</v>
      </c>
      <c r="AR60" s="30">
        <v>0</v>
      </c>
      <c r="AS60">
        <v>0</v>
      </c>
      <c r="AT60" s="30">
        <v>0</v>
      </c>
      <c r="AU60" s="5">
        <v>0</v>
      </c>
      <c r="AV60" s="30">
        <v>0</v>
      </c>
      <c r="AW60" s="5">
        <v>0</v>
      </c>
      <c r="AX60" s="30">
        <v>0</v>
      </c>
      <c r="AY60">
        <v>0</v>
      </c>
      <c r="AZ60" s="30">
        <v>0</v>
      </c>
      <c r="BA60">
        <v>0</v>
      </c>
      <c r="BB60" s="30">
        <v>0</v>
      </c>
      <c r="BC60">
        <v>0</v>
      </c>
      <c r="BD60" s="30">
        <v>0</v>
      </c>
      <c r="BE60">
        <v>0</v>
      </c>
      <c r="BF60" s="30">
        <v>0</v>
      </c>
      <c r="BG60">
        <v>0</v>
      </c>
      <c r="BH60" s="30">
        <v>0</v>
      </c>
      <c r="BI60">
        <v>0</v>
      </c>
      <c r="BJ60" s="30">
        <v>0</v>
      </c>
      <c r="BK60">
        <v>0</v>
      </c>
      <c r="BL60" s="30">
        <v>0</v>
      </c>
      <c r="BM60">
        <v>0</v>
      </c>
      <c r="BN60" s="30">
        <v>0</v>
      </c>
      <c r="BO60">
        <v>0</v>
      </c>
      <c r="BP60" s="30">
        <v>0</v>
      </c>
      <c r="BQ60">
        <v>0</v>
      </c>
      <c r="BR60" s="30">
        <v>0</v>
      </c>
      <c r="BS60">
        <v>0</v>
      </c>
      <c r="BT60" s="30">
        <v>0</v>
      </c>
      <c r="BU60">
        <v>0</v>
      </c>
      <c r="BV60" s="30">
        <v>0</v>
      </c>
      <c r="BW60">
        <v>0</v>
      </c>
      <c r="BX60" s="30">
        <v>0</v>
      </c>
      <c r="BY60">
        <v>0</v>
      </c>
      <c r="BZ60" s="30">
        <v>0</v>
      </c>
      <c r="CA60">
        <v>0</v>
      </c>
      <c r="CB60" s="30">
        <v>0</v>
      </c>
      <c r="CC60">
        <v>0</v>
      </c>
      <c r="CD60" s="30">
        <v>0</v>
      </c>
      <c r="CE60">
        <v>0</v>
      </c>
      <c r="CF60" s="30">
        <v>0</v>
      </c>
      <c r="CG60">
        <v>0</v>
      </c>
      <c r="CH60" s="30">
        <v>0</v>
      </c>
      <c r="CI60">
        <v>0</v>
      </c>
      <c r="CJ60" s="30">
        <v>0</v>
      </c>
      <c r="CK60">
        <v>0</v>
      </c>
      <c r="CL60" s="30">
        <v>0</v>
      </c>
      <c r="CM60">
        <v>0</v>
      </c>
      <c r="CN60" s="30">
        <v>0</v>
      </c>
      <c r="CO60">
        <v>0</v>
      </c>
      <c r="CP60" s="30">
        <v>0</v>
      </c>
      <c r="CQ60">
        <v>0</v>
      </c>
      <c r="CR60" s="30">
        <v>0</v>
      </c>
      <c r="CS60">
        <v>0</v>
      </c>
      <c r="CT60" s="30">
        <v>0</v>
      </c>
      <c r="CU60">
        <v>0</v>
      </c>
      <c r="CV60" s="30">
        <v>0</v>
      </c>
      <c r="CW60">
        <v>0</v>
      </c>
      <c r="CX60" s="30">
        <v>0</v>
      </c>
      <c r="CY60">
        <v>0</v>
      </c>
      <c r="CZ60" s="30">
        <v>0</v>
      </c>
      <c r="DA60">
        <v>0</v>
      </c>
      <c r="DB60" s="30">
        <v>0</v>
      </c>
      <c r="DC60">
        <v>0</v>
      </c>
      <c r="DD60" s="30">
        <v>0</v>
      </c>
      <c r="DE60">
        <v>0</v>
      </c>
      <c r="DF60" s="30">
        <v>0</v>
      </c>
      <c r="DG60">
        <v>0</v>
      </c>
      <c r="DH60" s="30">
        <v>0</v>
      </c>
      <c r="DI60">
        <v>0</v>
      </c>
      <c r="DJ60" s="30">
        <v>4019276.91</v>
      </c>
      <c r="DK60" s="5">
        <v>23.480599999999999</v>
      </c>
      <c r="DL60" s="30">
        <v>0</v>
      </c>
      <c r="DM60">
        <v>0</v>
      </c>
      <c r="DN60" s="30">
        <v>62412870.130000003</v>
      </c>
      <c r="DO60" s="5">
        <v>9.1420999999999992</v>
      </c>
      <c r="DP60" s="30">
        <v>0</v>
      </c>
      <c r="DQ60">
        <v>0</v>
      </c>
      <c r="DR60" s="30">
        <v>0</v>
      </c>
      <c r="DS60">
        <v>0</v>
      </c>
      <c r="DT60" s="30">
        <v>0</v>
      </c>
      <c r="DU60">
        <v>0</v>
      </c>
      <c r="DV60" s="30">
        <v>0</v>
      </c>
      <c r="DW60">
        <v>0</v>
      </c>
      <c r="DX60" s="30">
        <v>0</v>
      </c>
      <c r="DY60">
        <v>0</v>
      </c>
      <c r="DZ60" s="30">
        <v>0</v>
      </c>
      <c r="EA60">
        <v>0</v>
      </c>
      <c r="EB60" s="30">
        <v>0</v>
      </c>
      <c r="EC60">
        <v>0</v>
      </c>
      <c r="ED60" s="30">
        <v>906935.12</v>
      </c>
      <c r="EE60" s="5">
        <v>2.0528</v>
      </c>
      <c r="EF60" s="30">
        <v>0</v>
      </c>
      <c r="EG60">
        <v>0</v>
      </c>
      <c r="EH60" s="30">
        <v>0</v>
      </c>
      <c r="EI60">
        <v>0</v>
      </c>
      <c r="EJ60" s="30">
        <v>0</v>
      </c>
      <c r="EK60">
        <v>0</v>
      </c>
      <c r="EL60" s="30">
        <v>0</v>
      </c>
      <c r="EM60">
        <v>0</v>
      </c>
      <c r="EN60" s="30">
        <v>0</v>
      </c>
      <c r="EO60">
        <v>0</v>
      </c>
      <c r="EP60" s="30">
        <v>0</v>
      </c>
      <c r="EQ60">
        <v>0</v>
      </c>
      <c r="ER60" s="30">
        <v>0</v>
      </c>
      <c r="ES60">
        <v>0</v>
      </c>
      <c r="ET60" s="30">
        <v>0</v>
      </c>
      <c r="EU60">
        <v>0</v>
      </c>
      <c r="EV60" s="30">
        <v>104021632.81999999</v>
      </c>
      <c r="EW60" s="5">
        <v>5.0590000000000002</v>
      </c>
      <c r="EX60" s="30">
        <v>0</v>
      </c>
      <c r="EY60">
        <v>0</v>
      </c>
      <c r="EZ60" s="30">
        <v>0</v>
      </c>
      <c r="FA60">
        <v>0</v>
      </c>
      <c r="FB60" s="30">
        <v>0</v>
      </c>
      <c r="FC60">
        <v>0</v>
      </c>
      <c r="FD60" s="30">
        <v>0</v>
      </c>
      <c r="FE60">
        <v>0</v>
      </c>
      <c r="FF60" s="30">
        <v>0</v>
      </c>
      <c r="FG60">
        <v>0</v>
      </c>
      <c r="FH60" s="30">
        <v>0</v>
      </c>
      <c r="FI60">
        <v>0</v>
      </c>
      <c r="FJ60" s="30">
        <v>0</v>
      </c>
      <c r="FK60">
        <v>0</v>
      </c>
    </row>
    <row r="61" spans="1:167">
      <c r="A61" t="s">
        <v>218</v>
      </c>
      <c r="B61" s="30">
        <v>970891462.30999994</v>
      </c>
      <c r="C61" s="5">
        <v>2.6067999999999998</v>
      </c>
      <c r="D61" s="30">
        <v>0</v>
      </c>
      <c r="E61">
        <v>0</v>
      </c>
      <c r="F61" s="30">
        <v>0</v>
      </c>
      <c r="G61">
        <v>0</v>
      </c>
      <c r="H61" s="30">
        <v>0</v>
      </c>
      <c r="I61">
        <v>0</v>
      </c>
      <c r="J61" s="30">
        <v>0</v>
      </c>
      <c r="K61">
        <v>0</v>
      </c>
      <c r="L61" s="30">
        <v>0</v>
      </c>
      <c r="M61">
        <v>0</v>
      </c>
      <c r="N61" s="30">
        <v>0</v>
      </c>
      <c r="O61">
        <v>0</v>
      </c>
      <c r="P61" s="30">
        <v>0</v>
      </c>
      <c r="Q61">
        <v>0</v>
      </c>
      <c r="R61" s="30">
        <v>0</v>
      </c>
      <c r="S61">
        <v>0</v>
      </c>
      <c r="T61" s="30">
        <v>0</v>
      </c>
      <c r="U61">
        <v>0</v>
      </c>
      <c r="V61" s="30">
        <v>0</v>
      </c>
      <c r="W61">
        <v>0</v>
      </c>
      <c r="X61" s="30">
        <v>0</v>
      </c>
      <c r="Y61">
        <v>0</v>
      </c>
      <c r="Z61" s="30">
        <v>0</v>
      </c>
      <c r="AA61">
        <v>0</v>
      </c>
      <c r="AB61" s="30">
        <v>0</v>
      </c>
      <c r="AC61">
        <v>0</v>
      </c>
      <c r="AD61" s="30">
        <v>0</v>
      </c>
      <c r="AE61">
        <v>0</v>
      </c>
      <c r="AF61" s="30">
        <v>495631190.23000002</v>
      </c>
      <c r="AG61" s="5">
        <v>32.027799999999999</v>
      </c>
      <c r="AH61" s="30">
        <v>0</v>
      </c>
      <c r="AI61">
        <v>0</v>
      </c>
      <c r="AJ61" s="30">
        <v>0</v>
      </c>
      <c r="AK61">
        <v>0</v>
      </c>
      <c r="AL61" s="30">
        <v>0</v>
      </c>
      <c r="AM61">
        <v>0</v>
      </c>
      <c r="AN61" s="30">
        <v>0</v>
      </c>
      <c r="AO61">
        <v>0</v>
      </c>
      <c r="AP61" s="30">
        <v>0</v>
      </c>
      <c r="AQ61">
        <v>0</v>
      </c>
      <c r="AR61" s="30">
        <v>0</v>
      </c>
      <c r="AS61">
        <v>0</v>
      </c>
      <c r="AT61" s="30">
        <v>14044091.59</v>
      </c>
      <c r="AU61" s="5">
        <v>0.83789999999999998</v>
      </c>
      <c r="AV61" s="30">
        <v>40928149.82</v>
      </c>
      <c r="AW61" s="5">
        <v>2.4870999999999999</v>
      </c>
      <c r="AX61" s="30">
        <v>0</v>
      </c>
      <c r="AY61">
        <v>0</v>
      </c>
      <c r="AZ61" s="30">
        <v>0</v>
      </c>
      <c r="BA61">
        <v>0</v>
      </c>
      <c r="BB61" s="30">
        <v>46665724.07</v>
      </c>
      <c r="BC61" s="5">
        <v>7.7487000000000004</v>
      </c>
      <c r="BD61" s="30">
        <v>0</v>
      </c>
      <c r="BE61">
        <v>0</v>
      </c>
      <c r="BF61" s="30">
        <v>0</v>
      </c>
      <c r="BG61">
        <v>0</v>
      </c>
      <c r="BH61" s="30">
        <v>0</v>
      </c>
      <c r="BI61">
        <v>0</v>
      </c>
      <c r="BJ61" s="30">
        <v>0</v>
      </c>
      <c r="BK61">
        <v>0</v>
      </c>
      <c r="BL61" s="30">
        <v>0</v>
      </c>
      <c r="BM61">
        <v>0</v>
      </c>
      <c r="BN61" s="30">
        <v>0</v>
      </c>
      <c r="BO61">
        <v>0</v>
      </c>
      <c r="BP61" s="30">
        <v>0</v>
      </c>
      <c r="BQ61">
        <v>0</v>
      </c>
      <c r="BR61" s="30">
        <v>0</v>
      </c>
      <c r="BS61">
        <v>0</v>
      </c>
      <c r="BT61" s="30">
        <v>0</v>
      </c>
      <c r="BU61">
        <v>0</v>
      </c>
      <c r="BV61" s="30">
        <v>0</v>
      </c>
      <c r="BW61">
        <v>0</v>
      </c>
      <c r="BX61" s="30">
        <v>0</v>
      </c>
      <c r="BY61">
        <v>0</v>
      </c>
      <c r="BZ61" s="30">
        <v>0</v>
      </c>
      <c r="CA61">
        <v>0</v>
      </c>
      <c r="CB61" s="30">
        <v>95693658.120000005</v>
      </c>
      <c r="CC61" s="5">
        <v>0.90190000000000003</v>
      </c>
      <c r="CD61" s="30">
        <v>0</v>
      </c>
      <c r="CE61">
        <v>0</v>
      </c>
      <c r="CF61" s="30">
        <v>0</v>
      </c>
      <c r="CG61">
        <v>0</v>
      </c>
      <c r="CH61" s="30">
        <v>4001354.28</v>
      </c>
      <c r="CI61" s="5">
        <v>4.6153000000000004</v>
      </c>
      <c r="CJ61" s="30">
        <v>0</v>
      </c>
      <c r="CK61">
        <v>0</v>
      </c>
      <c r="CL61" s="30">
        <v>0</v>
      </c>
      <c r="CM61">
        <v>0</v>
      </c>
      <c r="CN61" s="30">
        <v>0</v>
      </c>
      <c r="CO61">
        <v>0</v>
      </c>
      <c r="CP61" s="30">
        <v>0</v>
      </c>
      <c r="CQ61">
        <v>0</v>
      </c>
      <c r="CR61" s="30">
        <v>2122206</v>
      </c>
      <c r="CS61" s="5">
        <v>0.37459999999999999</v>
      </c>
      <c r="CT61" s="30">
        <v>0</v>
      </c>
      <c r="CU61">
        <v>0</v>
      </c>
      <c r="CV61" s="30">
        <v>0</v>
      </c>
      <c r="CW61">
        <v>0</v>
      </c>
      <c r="CX61" s="30">
        <v>0</v>
      </c>
      <c r="CY61">
        <v>0</v>
      </c>
      <c r="CZ61" s="30">
        <v>0</v>
      </c>
      <c r="DA61">
        <v>0</v>
      </c>
      <c r="DB61" s="30">
        <v>0</v>
      </c>
      <c r="DC61">
        <v>0</v>
      </c>
      <c r="DD61" s="30">
        <v>0</v>
      </c>
      <c r="DE61">
        <v>0</v>
      </c>
      <c r="DF61" s="30">
        <v>0</v>
      </c>
      <c r="DG61">
        <v>0</v>
      </c>
      <c r="DH61" s="30">
        <v>0</v>
      </c>
      <c r="DI61">
        <v>0</v>
      </c>
      <c r="DJ61" s="30">
        <v>5099769.6100000003</v>
      </c>
      <c r="DK61" s="5">
        <v>29.792899999999999</v>
      </c>
      <c r="DL61" s="30">
        <v>0</v>
      </c>
      <c r="DM61">
        <v>0</v>
      </c>
      <c r="DN61" s="30">
        <v>0</v>
      </c>
      <c r="DO61">
        <v>0</v>
      </c>
      <c r="DP61" s="30">
        <v>0</v>
      </c>
      <c r="DQ61">
        <v>0</v>
      </c>
      <c r="DR61" s="30">
        <v>0</v>
      </c>
      <c r="DS61">
        <v>0</v>
      </c>
      <c r="DT61" s="30">
        <v>0</v>
      </c>
      <c r="DU61">
        <v>0</v>
      </c>
      <c r="DV61" s="30">
        <v>0</v>
      </c>
      <c r="DW61">
        <v>0</v>
      </c>
      <c r="DX61" s="30">
        <v>8231965.8899999997</v>
      </c>
      <c r="DY61" s="5">
        <v>2.4384999999999999</v>
      </c>
      <c r="DZ61" s="30">
        <v>0</v>
      </c>
      <c r="EA61">
        <v>0</v>
      </c>
      <c r="EB61" s="30">
        <v>0</v>
      </c>
      <c r="EC61">
        <v>0</v>
      </c>
      <c r="ED61" s="30">
        <v>603902.92000000004</v>
      </c>
      <c r="EE61" s="5">
        <v>1.3669</v>
      </c>
      <c r="EF61" s="30">
        <v>0</v>
      </c>
      <c r="EG61">
        <v>0</v>
      </c>
      <c r="EH61" s="30">
        <v>0</v>
      </c>
      <c r="EI61">
        <v>0</v>
      </c>
      <c r="EJ61" s="30">
        <v>0</v>
      </c>
      <c r="EK61">
        <v>0</v>
      </c>
      <c r="EL61" s="30">
        <v>0</v>
      </c>
      <c r="EM61">
        <v>0</v>
      </c>
      <c r="EN61" s="30">
        <v>0</v>
      </c>
      <c r="EO61">
        <v>0</v>
      </c>
      <c r="EP61" s="30">
        <v>0</v>
      </c>
      <c r="EQ61">
        <v>0</v>
      </c>
      <c r="ER61" s="30">
        <v>0</v>
      </c>
      <c r="ES61">
        <v>0</v>
      </c>
      <c r="ET61" s="30">
        <v>0</v>
      </c>
      <c r="EU61">
        <v>0</v>
      </c>
      <c r="EV61" s="30">
        <v>248329860.18000001</v>
      </c>
      <c r="EW61" s="5">
        <v>12.077400000000001</v>
      </c>
      <c r="EX61" s="30">
        <v>0</v>
      </c>
      <c r="EY61">
        <v>0</v>
      </c>
      <c r="EZ61" s="30">
        <v>0</v>
      </c>
      <c r="FA61">
        <v>0</v>
      </c>
      <c r="FB61" s="30">
        <v>0</v>
      </c>
      <c r="FC61">
        <v>0</v>
      </c>
      <c r="FD61" s="30">
        <v>9539589.5999999996</v>
      </c>
      <c r="FE61" s="5">
        <v>5.0983000000000001</v>
      </c>
      <c r="FF61" s="30">
        <v>0</v>
      </c>
      <c r="FG61">
        <v>0</v>
      </c>
      <c r="FH61" s="30">
        <v>0</v>
      </c>
      <c r="FI61">
        <v>0</v>
      </c>
      <c r="FJ61" s="30">
        <v>0</v>
      </c>
      <c r="FK61">
        <v>0</v>
      </c>
    </row>
    <row r="62" spans="1:167">
      <c r="A62" t="s">
        <v>219</v>
      </c>
      <c r="B62" s="30">
        <v>1028637770.73</v>
      </c>
      <c r="C62" s="5">
        <v>2.7618999999999998</v>
      </c>
      <c r="D62" s="30">
        <v>15481588.58</v>
      </c>
      <c r="E62" s="5">
        <v>3.6160000000000001</v>
      </c>
      <c r="F62" s="30">
        <v>0</v>
      </c>
      <c r="G62">
        <v>0</v>
      </c>
      <c r="H62" s="30">
        <v>0</v>
      </c>
      <c r="I62">
        <v>0</v>
      </c>
      <c r="J62" s="30">
        <v>0</v>
      </c>
      <c r="K62">
        <v>0</v>
      </c>
      <c r="L62" s="30">
        <v>38083830.350000001</v>
      </c>
      <c r="M62" s="5">
        <v>7.9340999999999999</v>
      </c>
      <c r="N62" s="30">
        <v>0</v>
      </c>
      <c r="O62">
        <v>0</v>
      </c>
      <c r="P62" s="30">
        <v>0</v>
      </c>
      <c r="Q62">
        <v>0</v>
      </c>
      <c r="R62" s="30">
        <v>0</v>
      </c>
      <c r="S62">
        <v>0</v>
      </c>
      <c r="T62" s="30">
        <v>0</v>
      </c>
      <c r="U62">
        <v>0</v>
      </c>
      <c r="V62" s="30">
        <v>0</v>
      </c>
      <c r="W62">
        <v>0</v>
      </c>
      <c r="X62" s="30">
        <v>0</v>
      </c>
      <c r="Y62">
        <v>0</v>
      </c>
      <c r="Z62" s="30">
        <v>0</v>
      </c>
      <c r="AA62">
        <v>0</v>
      </c>
      <c r="AB62" s="30">
        <v>0</v>
      </c>
      <c r="AC62">
        <v>0</v>
      </c>
      <c r="AD62" s="30">
        <v>0</v>
      </c>
      <c r="AE62">
        <v>0</v>
      </c>
      <c r="AF62" s="30">
        <v>61898933.060000002</v>
      </c>
      <c r="AG62" s="5">
        <v>3.9998999999999998</v>
      </c>
      <c r="AH62" s="30">
        <v>0</v>
      </c>
      <c r="AI62">
        <v>0</v>
      </c>
      <c r="AJ62" s="30">
        <v>0</v>
      </c>
      <c r="AK62">
        <v>0</v>
      </c>
      <c r="AL62" s="30">
        <v>0</v>
      </c>
      <c r="AM62">
        <v>0</v>
      </c>
      <c r="AN62" s="30">
        <v>0</v>
      </c>
      <c r="AO62">
        <v>0</v>
      </c>
      <c r="AP62" s="30">
        <v>0</v>
      </c>
      <c r="AQ62">
        <v>0</v>
      </c>
      <c r="AR62" s="30">
        <v>0</v>
      </c>
      <c r="AS62">
        <v>0</v>
      </c>
      <c r="AT62" s="30">
        <v>105611915.64</v>
      </c>
      <c r="AU62" s="5">
        <v>6.3011999999999997</v>
      </c>
      <c r="AV62" s="30">
        <v>152263589.90000001</v>
      </c>
      <c r="AW62" s="5">
        <v>9.2527000000000008</v>
      </c>
      <c r="AX62" s="30">
        <v>0</v>
      </c>
      <c r="AY62">
        <v>0</v>
      </c>
      <c r="AZ62" s="30">
        <v>0</v>
      </c>
      <c r="BA62">
        <v>0</v>
      </c>
      <c r="BB62" s="30">
        <v>36363624.539999999</v>
      </c>
      <c r="BC62" s="5">
        <v>6.0381</v>
      </c>
      <c r="BD62" s="30">
        <v>0</v>
      </c>
      <c r="BE62">
        <v>0</v>
      </c>
      <c r="BF62" s="30">
        <v>0</v>
      </c>
      <c r="BG62">
        <v>0</v>
      </c>
      <c r="BH62" s="30">
        <v>0</v>
      </c>
      <c r="BI62">
        <v>0</v>
      </c>
      <c r="BJ62" s="30">
        <v>0</v>
      </c>
      <c r="BK62">
        <v>0</v>
      </c>
      <c r="BL62" s="30">
        <v>0</v>
      </c>
      <c r="BM62">
        <v>0</v>
      </c>
      <c r="BN62" s="30">
        <v>0</v>
      </c>
      <c r="BO62">
        <v>0</v>
      </c>
      <c r="BP62" s="30">
        <v>0</v>
      </c>
      <c r="BQ62">
        <v>0</v>
      </c>
      <c r="BR62" s="30">
        <v>0</v>
      </c>
      <c r="BS62">
        <v>0</v>
      </c>
      <c r="BT62" s="30">
        <v>0</v>
      </c>
      <c r="BU62">
        <v>0</v>
      </c>
      <c r="BV62" s="30">
        <v>0</v>
      </c>
      <c r="BW62">
        <v>0</v>
      </c>
      <c r="BX62" s="30">
        <v>0</v>
      </c>
      <c r="BY62">
        <v>0</v>
      </c>
      <c r="BZ62" s="30">
        <v>0</v>
      </c>
      <c r="CA62">
        <v>0</v>
      </c>
      <c r="CB62" s="30">
        <v>477168929.97000003</v>
      </c>
      <c r="CC62" s="5">
        <v>4.4973999999999998</v>
      </c>
      <c r="CD62" s="30">
        <v>0</v>
      </c>
      <c r="CE62">
        <v>0</v>
      </c>
      <c r="CF62" s="30">
        <v>0</v>
      </c>
      <c r="CG62">
        <v>0</v>
      </c>
      <c r="CH62" s="30">
        <v>0</v>
      </c>
      <c r="CI62">
        <v>0</v>
      </c>
      <c r="CJ62" s="30">
        <v>0</v>
      </c>
      <c r="CK62">
        <v>0</v>
      </c>
      <c r="CL62" s="30">
        <v>0</v>
      </c>
      <c r="CM62">
        <v>0</v>
      </c>
      <c r="CN62" s="30">
        <v>0</v>
      </c>
      <c r="CO62">
        <v>0</v>
      </c>
      <c r="CP62" s="30">
        <v>20645028</v>
      </c>
      <c r="CQ62" s="5">
        <v>9.2645</v>
      </c>
      <c r="CR62" s="30">
        <v>2400821</v>
      </c>
      <c r="CS62" s="5">
        <v>0.42370000000000002</v>
      </c>
      <c r="CT62" s="30">
        <v>0</v>
      </c>
      <c r="CU62">
        <v>0</v>
      </c>
      <c r="CV62" s="30">
        <v>0</v>
      </c>
      <c r="CW62">
        <v>0</v>
      </c>
      <c r="CX62" s="30">
        <v>0</v>
      </c>
      <c r="CY62">
        <v>0</v>
      </c>
      <c r="CZ62" s="30">
        <v>0</v>
      </c>
      <c r="DA62">
        <v>0</v>
      </c>
      <c r="DB62" s="30">
        <v>0</v>
      </c>
      <c r="DC62">
        <v>0</v>
      </c>
      <c r="DD62" s="30">
        <v>0</v>
      </c>
      <c r="DE62">
        <v>0</v>
      </c>
      <c r="DF62" s="30">
        <v>0</v>
      </c>
      <c r="DG62">
        <v>0</v>
      </c>
      <c r="DH62" s="30">
        <v>0</v>
      </c>
      <c r="DI62">
        <v>0</v>
      </c>
      <c r="DJ62" s="30">
        <v>896277.91</v>
      </c>
      <c r="DK62" s="5">
        <v>5.2361000000000004</v>
      </c>
      <c r="DL62" s="30">
        <v>0</v>
      </c>
      <c r="DM62">
        <v>0</v>
      </c>
      <c r="DN62" s="30">
        <v>0</v>
      </c>
      <c r="DO62">
        <v>0</v>
      </c>
      <c r="DP62" s="30">
        <v>0</v>
      </c>
      <c r="DQ62">
        <v>0</v>
      </c>
      <c r="DR62" s="30">
        <v>0</v>
      </c>
      <c r="DS62">
        <v>0</v>
      </c>
      <c r="DT62" s="30">
        <v>0</v>
      </c>
      <c r="DU62">
        <v>0</v>
      </c>
      <c r="DV62" s="30">
        <v>0</v>
      </c>
      <c r="DW62">
        <v>0</v>
      </c>
      <c r="DX62" s="30">
        <v>7919273.7699999996</v>
      </c>
      <c r="DY62" s="5">
        <v>2.3458000000000001</v>
      </c>
      <c r="DZ62" s="30">
        <v>0</v>
      </c>
      <c r="EA62">
        <v>0</v>
      </c>
      <c r="EB62" s="30">
        <v>0</v>
      </c>
      <c r="EC62">
        <v>0</v>
      </c>
      <c r="ED62" s="30">
        <v>901976.16</v>
      </c>
      <c r="EE62" s="5">
        <v>2.0415999999999999</v>
      </c>
      <c r="EF62" s="30">
        <v>0</v>
      </c>
      <c r="EG62">
        <v>0</v>
      </c>
      <c r="EH62" s="30">
        <v>0</v>
      </c>
      <c r="EI62">
        <v>0</v>
      </c>
      <c r="EJ62" s="30">
        <v>0</v>
      </c>
      <c r="EK62">
        <v>0</v>
      </c>
      <c r="EL62" s="30">
        <v>0</v>
      </c>
      <c r="EM62">
        <v>0</v>
      </c>
      <c r="EN62" s="30">
        <v>0</v>
      </c>
      <c r="EO62">
        <v>0</v>
      </c>
      <c r="EP62" s="30">
        <v>0</v>
      </c>
      <c r="EQ62">
        <v>0</v>
      </c>
      <c r="ER62" s="30">
        <v>0</v>
      </c>
      <c r="ES62">
        <v>0</v>
      </c>
      <c r="ET62" s="30">
        <v>0</v>
      </c>
      <c r="EU62">
        <v>0</v>
      </c>
      <c r="EV62" s="30">
        <v>97914879</v>
      </c>
      <c r="EW62" s="5">
        <v>4.7619999999999996</v>
      </c>
      <c r="EX62" s="30">
        <v>0</v>
      </c>
      <c r="EY62">
        <v>0</v>
      </c>
      <c r="EZ62" s="30">
        <v>0</v>
      </c>
      <c r="FA62">
        <v>0</v>
      </c>
      <c r="FB62" s="30">
        <v>0</v>
      </c>
      <c r="FC62">
        <v>0</v>
      </c>
      <c r="FD62" s="30">
        <v>0</v>
      </c>
      <c r="FE62">
        <v>0</v>
      </c>
      <c r="FF62" s="30">
        <v>0</v>
      </c>
      <c r="FG62">
        <v>0</v>
      </c>
      <c r="FH62" s="30">
        <v>11087102.85</v>
      </c>
      <c r="FI62" s="5">
        <v>6.0185000000000004</v>
      </c>
      <c r="FJ62" s="30">
        <v>0</v>
      </c>
      <c r="FK62">
        <v>0</v>
      </c>
    </row>
    <row r="63" spans="1:167">
      <c r="A63" t="s">
        <v>220</v>
      </c>
      <c r="B63" s="30">
        <v>737923701.60000002</v>
      </c>
      <c r="C63" s="5">
        <v>1.9813000000000001</v>
      </c>
      <c r="D63" s="30">
        <v>20875618.02</v>
      </c>
      <c r="E63" s="5">
        <v>4.8758999999999997</v>
      </c>
      <c r="F63" s="30">
        <v>0</v>
      </c>
      <c r="G63">
        <v>0</v>
      </c>
      <c r="H63" s="30">
        <v>0</v>
      </c>
      <c r="I63">
        <v>0</v>
      </c>
      <c r="J63" s="30">
        <v>0</v>
      </c>
      <c r="K63">
        <v>0</v>
      </c>
      <c r="L63" s="30">
        <v>29127490.960000001</v>
      </c>
      <c r="M63" s="5">
        <v>6.0682</v>
      </c>
      <c r="N63" s="30">
        <v>0</v>
      </c>
      <c r="O63">
        <v>0</v>
      </c>
      <c r="P63" s="30">
        <v>0</v>
      </c>
      <c r="Q63">
        <v>0</v>
      </c>
      <c r="R63" s="30">
        <v>0</v>
      </c>
      <c r="S63">
        <v>0</v>
      </c>
      <c r="T63" s="30">
        <v>0</v>
      </c>
      <c r="U63">
        <v>0</v>
      </c>
      <c r="V63" s="30">
        <v>0</v>
      </c>
      <c r="W63">
        <v>0</v>
      </c>
      <c r="X63" s="30">
        <v>0</v>
      </c>
      <c r="Y63">
        <v>0</v>
      </c>
      <c r="Z63" s="30">
        <v>0</v>
      </c>
      <c r="AA63">
        <v>0</v>
      </c>
      <c r="AB63" s="30">
        <v>0</v>
      </c>
      <c r="AC63">
        <v>0</v>
      </c>
      <c r="AD63" s="30">
        <v>0</v>
      </c>
      <c r="AE63">
        <v>0</v>
      </c>
      <c r="AF63" s="30">
        <v>97464337.950000003</v>
      </c>
      <c r="AG63" s="5">
        <v>6.2981999999999996</v>
      </c>
      <c r="AH63" s="30">
        <v>0</v>
      </c>
      <c r="AI63">
        <v>0</v>
      </c>
      <c r="AJ63" s="30">
        <v>0</v>
      </c>
      <c r="AK63">
        <v>0</v>
      </c>
      <c r="AL63" s="30">
        <v>0</v>
      </c>
      <c r="AM63">
        <v>0</v>
      </c>
      <c r="AN63" s="30">
        <v>5486932.2000000002</v>
      </c>
      <c r="AO63" s="5">
        <v>4.1864999999999997</v>
      </c>
      <c r="AP63" s="30">
        <v>0</v>
      </c>
      <c r="AQ63">
        <v>0</v>
      </c>
      <c r="AR63" s="30">
        <v>0</v>
      </c>
      <c r="AS63">
        <v>0</v>
      </c>
      <c r="AT63" s="30">
        <v>16682622.960000001</v>
      </c>
      <c r="AU63" s="5">
        <v>0.99529999999999996</v>
      </c>
      <c r="AV63" s="30">
        <v>17311318.899999999</v>
      </c>
      <c r="AW63" s="5">
        <v>1.052</v>
      </c>
      <c r="AX63" s="30">
        <v>0</v>
      </c>
      <c r="AY63">
        <v>0</v>
      </c>
      <c r="AZ63" s="30">
        <v>0</v>
      </c>
      <c r="BA63">
        <v>0</v>
      </c>
      <c r="BB63" s="30">
        <v>6371953.6600000001</v>
      </c>
      <c r="BC63" s="5">
        <v>1.0580000000000001</v>
      </c>
      <c r="BD63" s="30">
        <v>0</v>
      </c>
      <c r="BE63">
        <v>0</v>
      </c>
      <c r="BF63" s="30">
        <v>0</v>
      </c>
      <c r="BG63">
        <v>0</v>
      </c>
      <c r="BH63" s="30">
        <v>0</v>
      </c>
      <c r="BI63">
        <v>0</v>
      </c>
      <c r="BJ63" s="30">
        <v>0</v>
      </c>
      <c r="BK63">
        <v>0</v>
      </c>
      <c r="BL63" s="30">
        <v>0</v>
      </c>
      <c r="BM63">
        <v>0</v>
      </c>
      <c r="BN63" s="30">
        <v>0</v>
      </c>
      <c r="BO63">
        <v>0</v>
      </c>
      <c r="BP63" s="30">
        <v>0</v>
      </c>
      <c r="BQ63">
        <v>0</v>
      </c>
      <c r="BR63" s="30">
        <v>0</v>
      </c>
      <c r="BS63">
        <v>0</v>
      </c>
      <c r="BT63" s="30">
        <v>0</v>
      </c>
      <c r="BU63">
        <v>0</v>
      </c>
      <c r="BV63" s="30">
        <v>0</v>
      </c>
      <c r="BW63">
        <v>0</v>
      </c>
      <c r="BX63" s="30">
        <v>0</v>
      </c>
      <c r="BY63">
        <v>0</v>
      </c>
      <c r="BZ63" s="30">
        <v>0</v>
      </c>
      <c r="CA63">
        <v>0</v>
      </c>
      <c r="CB63" s="30">
        <v>520335620.60000002</v>
      </c>
      <c r="CC63" s="5">
        <v>4.9042000000000003</v>
      </c>
      <c r="CD63" s="30">
        <v>0</v>
      </c>
      <c r="CE63">
        <v>0</v>
      </c>
      <c r="CF63" s="30">
        <v>0</v>
      </c>
      <c r="CG63">
        <v>0</v>
      </c>
      <c r="CH63" s="30">
        <v>0</v>
      </c>
      <c r="CI63">
        <v>0</v>
      </c>
      <c r="CJ63" s="30">
        <v>0</v>
      </c>
      <c r="CK63">
        <v>0</v>
      </c>
      <c r="CL63" s="30">
        <v>0</v>
      </c>
      <c r="CM63">
        <v>0</v>
      </c>
      <c r="CN63" s="30">
        <v>0</v>
      </c>
      <c r="CO63">
        <v>0</v>
      </c>
      <c r="CP63" s="30">
        <v>16465143.25</v>
      </c>
      <c r="CQ63" s="5">
        <v>7.3887999999999998</v>
      </c>
      <c r="CR63" s="30">
        <v>0</v>
      </c>
      <c r="CS63">
        <v>0</v>
      </c>
      <c r="CT63" s="30">
        <v>0</v>
      </c>
      <c r="CU63">
        <v>0</v>
      </c>
      <c r="CV63" s="30">
        <v>0</v>
      </c>
      <c r="CW63">
        <v>0</v>
      </c>
      <c r="CX63" s="30">
        <v>0</v>
      </c>
      <c r="CY63">
        <v>0</v>
      </c>
      <c r="CZ63" s="30">
        <v>0</v>
      </c>
      <c r="DA63">
        <v>0</v>
      </c>
      <c r="DB63" s="30">
        <v>0</v>
      </c>
      <c r="DC63">
        <v>0</v>
      </c>
      <c r="DD63" s="30">
        <v>0</v>
      </c>
      <c r="DE63">
        <v>0</v>
      </c>
      <c r="DF63" s="30">
        <v>0</v>
      </c>
      <c r="DG63">
        <v>0</v>
      </c>
      <c r="DH63" s="30">
        <v>0</v>
      </c>
      <c r="DI63">
        <v>0</v>
      </c>
      <c r="DJ63" s="30">
        <v>0</v>
      </c>
      <c r="DK63">
        <v>0</v>
      </c>
      <c r="DL63" s="30">
        <v>0</v>
      </c>
      <c r="DM63">
        <v>0</v>
      </c>
      <c r="DN63" s="30">
        <v>0</v>
      </c>
      <c r="DO63">
        <v>0</v>
      </c>
      <c r="DP63" s="30">
        <v>0</v>
      </c>
      <c r="DQ63">
        <v>0</v>
      </c>
      <c r="DR63" s="30">
        <v>0</v>
      </c>
      <c r="DS63">
        <v>0</v>
      </c>
      <c r="DT63" s="30">
        <v>0</v>
      </c>
      <c r="DU63">
        <v>0</v>
      </c>
      <c r="DV63" s="30">
        <v>0</v>
      </c>
      <c r="DW63">
        <v>0</v>
      </c>
      <c r="DX63" s="30">
        <v>7802663.0999999996</v>
      </c>
      <c r="DY63" s="5">
        <v>2.3113000000000001</v>
      </c>
      <c r="DZ63" s="30">
        <v>0</v>
      </c>
      <c r="EA63">
        <v>0</v>
      </c>
      <c r="EB63" s="30">
        <v>0</v>
      </c>
      <c r="EC63">
        <v>0</v>
      </c>
      <c r="ED63" s="30">
        <v>0</v>
      </c>
      <c r="EE63">
        <v>0</v>
      </c>
      <c r="EF63" s="30">
        <v>0</v>
      </c>
      <c r="EG63">
        <v>0</v>
      </c>
      <c r="EH63" s="30">
        <v>0</v>
      </c>
      <c r="EI63">
        <v>0</v>
      </c>
      <c r="EJ63" s="30">
        <v>0</v>
      </c>
      <c r="EK63">
        <v>0</v>
      </c>
      <c r="EL63" s="30">
        <v>0</v>
      </c>
      <c r="EM63">
        <v>0</v>
      </c>
      <c r="EN63" s="30">
        <v>0</v>
      </c>
      <c r="EO63">
        <v>0</v>
      </c>
      <c r="EP63" s="30">
        <v>0</v>
      </c>
      <c r="EQ63">
        <v>0</v>
      </c>
      <c r="ER63" s="30">
        <v>0</v>
      </c>
      <c r="ES63">
        <v>0</v>
      </c>
      <c r="ET63" s="30">
        <v>0</v>
      </c>
      <c r="EU63">
        <v>0</v>
      </c>
      <c r="EV63" s="30">
        <v>0</v>
      </c>
      <c r="EW63">
        <v>0</v>
      </c>
      <c r="EX63" s="30">
        <v>0</v>
      </c>
      <c r="EY63">
        <v>0</v>
      </c>
      <c r="EZ63" s="30">
        <v>0</v>
      </c>
      <c r="FA63">
        <v>0</v>
      </c>
      <c r="FB63" s="30">
        <v>0</v>
      </c>
      <c r="FC63">
        <v>0</v>
      </c>
      <c r="FD63" s="30">
        <v>0</v>
      </c>
      <c r="FE63">
        <v>0</v>
      </c>
      <c r="FF63" s="30">
        <v>0</v>
      </c>
      <c r="FG63">
        <v>0</v>
      </c>
      <c r="FH63" s="30">
        <v>0</v>
      </c>
      <c r="FI63">
        <v>0</v>
      </c>
      <c r="FJ63" s="30">
        <v>0</v>
      </c>
      <c r="FK63">
        <v>0</v>
      </c>
    </row>
    <row r="64" spans="1:167" ht="13.5" thickBot="1">
      <c r="A64" t="s">
        <v>221</v>
      </c>
      <c r="B64" s="30">
        <v>829292509.91999996</v>
      </c>
      <c r="C64" s="5">
        <v>2.2265999999999999</v>
      </c>
      <c r="D64" s="30">
        <v>0</v>
      </c>
      <c r="E64">
        <v>0</v>
      </c>
      <c r="F64" s="30">
        <v>0</v>
      </c>
      <c r="G64">
        <v>0</v>
      </c>
      <c r="H64" s="30">
        <v>0</v>
      </c>
      <c r="I64">
        <v>0</v>
      </c>
      <c r="J64" s="30">
        <v>0</v>
      </c>
      <c r="K64">
        <v>0</v>
      </c>
      <c r="L64" s="30">
        <v>12373390.01</v>
      </c>
      <c r="M64" s="5">
        <v>2.5777999999999999</v>
      </c>
      <c r="N64" s="30">
        <v>0</v>
      </c>
      <c r="O64">
        <v>0</v>
      </c>
      <c r="P64" s="30">
        <v>204868.12</v>
      </c>
      <c r="Q64" s="5">
        <v>0.63370000000000004</v>
      </c>
      <c r="R64" s="30">
        <v>0</v>
      </c>
      <c r="S64">
        <v>0</v>
      </c>
      <c r="T64" s="30">
        <v>0</v>
      </c>
      <c r="U64">
        <v>0</v>
      </c>
      <c r="V64" s="30">
        <v>0</v>
      </c>
      <c r="W64">
        <v>0</v>
      </c>
      <c r="X64" s="30">
        <v>0</v>
      </c>
      <c r="Y64">
        <v>0</v>
      </c>
      <c r="Z64" s="30">
        <v>0</v>
      </c>
      <c r="AA64">
        <v>0</v>
      </c>
      <c r="AB64" s="30">
        <v>0</v>
      </c>
      <c r="AC64">
        <v>0</v>
      </c>
      <c r="AD64" s="30">
        <v>0</v>
      </c>
      <c r="AE64">
        <v>0</v>
      </c>
      <c r="AF64" s="30">
        <v>121913360.92</v>
      </c>
      <c r="AG64" s="5">
        <v>7.8780999999999999</v>
      </c>
      <c r="AH64" s="30">
        <v>0</v>
      </c>
      <c r="AI64">
        <v>0</v>
      </c>
      <c r="AJ64" s="30">
        <v>0</v>
      </c>
      <c r="AK64">
        <v>0</v>
      </c>
      <c r="AL64" s="30">
        <v>0</v>
      </c>
      <c r="AM64">
        <v>0</v>
      </c>
      <c r="AN64" s="30">
        <v>0</v>
      </c>
      <c r="AO64">
        <v>0</v>
      </c>
      <c r="AP64" s="30">
        <v>0</v>
      </c>
      <c r="AQ64">
        <v>0</v>
      </c>
      <c r="AR64" s="30">
        <v>0</v>
      </c>
      <c r="AS64">
        <v>0</v>
      </c>
      <c r="AT64" s="30">
        <v>104824146.19</v>
      </c>
      <c r="AU64" s="5">
        <v>6.2542</v>
      </c>
      <c r="AV64" s="30">
        <v>49725355.25</v>
      </c>
      <c r="AW64" s="5">
        <v>3.0217000000000001</v>
      </c>
      <c r="AX64" s="30">
        <v>0</v>
      </c>
      <c r="AY64">
        <v>0</v>
      </c>
      <c r="AZ64" s="30">
        <v>0</v>
      </c>
      <c r="BA64">
        <v>0</v>
      </c>
      <c r="BB64" s="30">
        <v>18080297.469999999</v>
      </c>
      <c r="BC64" s="5">
        <v>3.0022000000000002</v>
      </c>
      <c r="BD64" s="30">
        <v>0</v>
      </c>
      <c r="BE64">
        <v>0</v>
      </c>
      <c r="BF64" s="30">
        <v>0</v>
      </c>
      <c r="BG64">
        <v>0</v>
      </c>
      <c r="BH64" s="30">
        <v>0</v>
      </c>
      <c r="BI64">
        <v>0</v>
      </c>
      <c r="BJ64" s="30">
        <v>0</v>
      </c>
      <c r="BK64">
        <v>0</v>
      </c>
      <c r="BL64" s="30">
        <v>0</v>
      </c>
      <c r="BM64">
        <v>0</v>
      </c>
      <c r="BN64" s="30">
        <v>0</v>
      </c>
      <c r="BO64">
        <v>0</v>
      </c>
      <c r="BP64" s="30">
        <v>0</v>
      </c>
      <c r="BQ64">
        <v>0</v>
      </c>
      <c r="BR64" s="30">
        <v>0</v>
      </c>
      <c r="BS64">
        <v>0</v>
      </c>
      <c r="BT64" s="30">
        <v>0</v>
      </c>
      <c r="BU64">
        <v>0</v>
      </c>
      <c r="BV64" s="30">
        <v>0</v>
      </c>
      <c r="BW64">
        <v>0</v>
      </c>
      <c r="BX64" s="30">
        <v>0</v>
      </c>
      <c r="BY64">
        <v>0</v>
      </c>
      <c r="BZ64" s="30">
        <v>0</v>
      </c>
      <c r="CA64">
        <v>0</v>
      </c>
      <c r="CB64" s="30">
        <v>457684846.89999998</v>
      </c>
      <c r="CC64" s="5">
        <v>4.3136999999999999</v>
      </c>
      <c r="CD64" s="30">
        <v>0</v>
      </c>
      <c r="CE64">
        <v>0</v>
      </c>
      <c r="CF64" s="30">
        <v>0</v>
      </c>
      <c r="CG64">
        <v>0</v>
      </c>
      <c r="CH64" s="30">
        <v>0</v>
      </c>
      <c r="CI64">
        <v>0</v>
      </c>
      <c r="CJ64" s="30">
        <v>0</v>
      </c>
      <c r="CK64">
        <v>0</v>
      </c>
      <c r="CL64" s="30">
        <v>0</v>
      </c>
      <c r="CM64">
        <v>0</v>
      </c>
      <c r="CN64" s="30">
        <v>0</v>
      </c>
      <c r="CO64">
        <v>0</v>
      </c>
      <c r="CP64" s="30">
        <v>41964123.600000001</v>
      </c>
      <c r="CQ64" s="5">
        <v>18.831600000000002</v>
      </c>
      <c r="CR64" s="30">
        <v>0</v>
      </c>
      <c r="CS64">
        <v>0</v>
      </c>
      <c r="CT64" s="30">
        <v>0</v>
      </c>
      <c r="CU64">
        <v>0</v>
      </c>
      <c r="CV64" s="30">
        <v>0</v>
      </c>
      <c r="CW64">
        <v>0</v>
      </c>
      <c r="CX64" s="30">
        <v>0</v>
      </c>
      <c r="CY64">
        <v>0</v>
      </c>
      <c r="CZ64" s="30">
        <v>0</v>
      </c>
      <c r="DA64">
        <v>0</v>
      </c>
      <c r="DB64" s="30">
        <v>0</v>
      </c>
      <c r="DC64">
        <v>0</v>
      </c>
      <c r="DD64" s="30">
        <v>0</v>
      </c>
      <c r="DE64">
        <v>0</v>
      </c>
      <c r="DF64" s="30">
        <v>0</v>
      </c>
      <c r="DG64">
        <v>0</v>
      </c>
      <c r="DH64" s="30">
        <v>0</v>
      </c>
      <c r="DI64">
        <v>0</v>
      </c>
      <c r="DJ64" s="30">
        <v>0</v>
      </c>
      <c r="DK64">
        <v>0</v>
      </c>
      <c r="DL64" s="30">
        <v>0</v>
      </c>
      <c r="DM64">
        <v>0</v>
      </c>
      <c r="DN64" s="30">
        <v>0</v>
      </c>
      <c r="DO64">
        <v>0</v>
      </c>
      <c r="DP64" s="30">
        <v>0</v>
      </c>
      <c r="DQ64">
        <v>0</v>
      </c>
      <c r="DR64" s="30">
        <v>0</v>
      </c>
      <c r="DS64">
        <v>0</v>
      </c>
      <c r="DT64" s="30">
        <v>0</v>
      </c>
      <c r="DU64">
        <v>0</v>
      </c>
      <c r="DV64" s="30">
        <v>0</v>
      </c>
      <c r="DW64">
        <v>0</v>
      </c>
      <c r="DX64" s="30">
        <v>19949177.399999999</v>
      </c>
      <c r="DY64" s="5">
        <v>5.9093</v>
      </c>
      <c r="DZ64" s="30">
        <v>0</v>
      </c>
      <c r="EA64">
        <v>0</v>
      </c>
      <c r="EB64" s="30">
        <v>0</v>
      </c>
      <c r="EC64">
        <v>0</v>
      </c>
      <c r="ED64" s="30">
        <v>2572944.06</v>
      </c>
      <c r="EE64" s="5">
        <v>5.8238000000000003</v>
      </c>
      <c r="EF64" s="30">
        <v>0</v>
      </c>
      <c r="EG64">
        <v>0</v>
      </c>
      <c r="EH64" s="30">
        <v>0</v>
      </c>
      <c r="EI64">
        <v>0</v>
      </c>
      <c r="EJ64" s="30">
        <v>0</v>
      </c>
      <c r="EK64">
        <v>0</v>
      </c>
      <c r="EL64" s="30">
        <v>0</v>
      </c>
      <c r="EM64">
        <v>0</v>
      </c>
      <c r="EN64" s="30">
        <v>0</v>
      </c>
      <c r="EO64">
        <v>0</v>
      </c>
      <c r="EP64" s="30">
        <v>0</v>
      </c>
      <c r="EQ64">
        <v>0</v>
      </c>
      <c r="ER64" s="30">
        <v>0</v>
      </c>
      <c r="ES64">
        <v>0</v>
      </c>
      <c r="ET64" s="30">
        <v>0</v>
      </c>
      <c r="EU64">
        <v>0</v>
      </c>
      <c r="EV64" s="30">
        <v>0</v>
      </c>
      <c r="EW64">
        <v>0</v>
      </c>
      <c r="EX64" s="30">
        <v>0</v>
      </c>
      <c r="EY64">
        <v>0</v>
      </c>
      <c r="EZ64" s="30">
        <v>0</v>
      </c>
      <c r="FA64">
        <v>0</v>
      </c>
      <c r="FB64" s="30">
        <v>0</v>
      </c>
      <c r="FC64">
        <v>0</v>
      </c>
      <c r="FD64" s="30">
        <v>0</v>
      </c>
      <c r="FE64">
        <v>0</v>
      </c>
      <c r="FF64" s="30">
        <v>0</v>
      </c>
      <c r="FG64">
        <v>0</v>
      </c>
      <c r="FH64" s="30">
        <v>0</v>
      </c>
      <c r="FI64">
        <v>0</v>
      </c>
      <c r="FJ64" s="30">
        <v>0</v>
      </c>
      <c r="FK64">
        <v>0</v>
      </c>
    </row>
    <row r="65" spans="1:167" ht="14.25" thickTop="1" thickBot="1">
      <c r="A65" s="184" t="s">
        <v>20</v>
      </c>
      <c r="B65" s="185">
        <v>8943913804.4099998</v>
      </c>
      <c r="C65" s="186">
        <v>24.014299999999999</v>
      </c>
      <c r="D65" s="185">
        <v>54626442.75</v>
      </c>
      <c r="E65" s="186">
        <v>12.7591</v>
      </c>
      <c r="F65" s="185">
        <v>19505495.120000001</v>
      </c>
      <c r="G65" s="186">
        <v>8.1667000000000005</v>
      </c>
      <c r="H65" s="185">
        <v>1420895.74</v>
      </c>
      <c r="I65" s="186">
        <v>0.51880000000000004</v>
      </c>
      <c r="J65" s="185">
        <v>26426957.399999999</v>
      </c>
      <c r="K65" s="186">
        <v>10.5091</v>
      </c>
      <c r="L65" s="185">
        <v>142600534.34999999</v>
      </c>
      <c r="M65" s="186">
        <v>29.708100000000002</v>
      </c>
      <c r="N65" s="185">
        <v>819661.03</v>
      </c>
      <c r="O65" s="186">
        <v>0.51659999999999995</v>
      </c>
      <c r="P65" s="185">
        <v>-3213919.32</v>
      </c>
      <c r="Q65" s="186">
        <v>-9.9413999999999998</v>
      </c>
      <c r="R65" s="185">
        <v>1269477.04</v>
      </c>
      <c r="S65" s="186">
        <v>17.834700000000002</v>
      </c>
      <c r="T65" s="185">
        <v>15144744.5</v>
      </c>
      <c r="U65" s="186">
        <v>14.638</v>
      </c>
      <c r="V65" s="185">
        <v>1144160</v>
      </c>
      <c r="W65" s="186">
        <v>3.4417</v>
      </c>
      <c r="X65" s="185">
        <v>992243</v>
      </c>
      <c r="Y65" s="186">
        <v>3.3043</v>
      </c>
      <c r="Z65" s="185">
        <v>1493897</v>
      </c>
      <c r="AA65" s="186">
        <v>1.538</v>
      </c>
      <c r="AB65" s="185">
        <v>799264987.95000005</v>
      </c>
      <c r="AC65" s="186">
        <v>100</v>
      </c>
      <c r="AD65" s="185">
        <v>214406540.36000001</v>
      </c>
      <c r="AE65" s="186">
        <v>6.2367999999999997</v>
      </c>
      <c r="AF65" s="185">
        <v>1369812217.8900001</v>
      </c>
      <c r="AG65" s="186">
        <v>88.517600000000002</v>
      </c>
      <c r="AH65" s="185">
        <v>467814.94</v>
      </c>
      <c r="AI65" s="186">
        <v>0.79279999999999995</v>
      </c>
      <c r="AJ65" s="185">
        <v>197790.32</v>
      </c>
      <c r="AK65" s="186">
        <v>0.21340000000000001</v>
      </c>
      <c r="AL65" s="185">
        <v>4081879.89</v>
      </c>
      <c r="AM65" s="186">
        <v>5.0172999999999996</v>
      </c>
      <c r="AN65" s="185">
        <v>7032234.79</v>
      </c>
      <c r="AO65" s="186">
        <v>5.3654999999999999</v>
      </c>
      <c r="AP65" s="185">
        <v>8570308.9199999999</v>
      </c>
      <c r="AQ65" s="186">
        <v>18.416699999999999</v>
      </c>
      <c r="AR65" s="185">
        <v>5765123.2999999998</v>
      </c>
      <c r="AS65" s="186">
        <v>2.2122000000000002</v>
      </c>
      <c r="AT65" s="185">
        <v>327254193.19999999</v>
      </c>
      <c r="AU65" s="186">
        <v>19.525200000000002</v>
      </c>
      <c r="AV65" s="185">
        <v>286578115.31999999</v>
      </c>
      <c r="AW65" s="186">
        <v>17.4146</v>
      </c>
      <c r="AX65" s="185">
        <v>617570.6</v>
      </c>
      <c r="AY65" s="186">
        <v>0.44169999999999998</v>
      </c>
      <c r="AZ65" s="185">
        <v>15992678.619999999</v>
      </c>
      <c r="BA65" s="186">
        <v>6.7771999999999997</v>
      </c>
      <c r="BB65" s="185">
        <v>218708814.15000001</v>
      </c>
      <c r="BC65" s="186">
        <v>36.316099999999999</v>
      </c>
      <c r="BD65" s="185">
        <v>408381.25</v>
      </c>
      <c r="BE65" s="186">
        <v>3.7536</v>
      </c>
      <c r="BF65" s="185">
        <v>33568083.630000003</v>
      </c>
      <c r="BG65" s="186">
        <v>22.2547</v>
      </c>
      <c r="BH65" s="185">
        <v>1995789.58</v>
      </c>
      <c r="BI65" s="186">
        <v>4.1837</v>
      </c>
      <c r="BJ65" s="185">
        <v>14879105</v>
      </c>
      <c r="BK65" s="186">
        <v>1.7511000000000001</v>
      </c>
      <c r="BL65" s="185">
        <v>17530361.879999999</v>
      </c>
      <c r="BM65" s="186">
        <v>4.2595000000000001</v>
      </c>
      <c r="BN65" s="185">
        <v>27939244</v>
      </c>
      <c r="BO65" s="186">
        <v>7.9058999999999999</v>
      </c>
      <c r="BP65" s="185">
        <v>884222.48</v>
      </c>
      <c r="BQ65" s="186">
        <v>12.9617</v>
      </c>
      <c r="BR65" s="185">
        <v>3834946.58</v>
      </c>
      <c r="BS65" s="186">
        <v>27.196899999999999</v>
      </c>
      <c r="BT65" s="185">
        <v>546025.87</v>
      </c>
      <c r="BU65" s="186">
        <v>1.0513999999999999</v>
      </c>
      <c r="BV65" s="185">
        <v>335998.38</v>
      </c>
      <c r="BW65" s="186">
        <v>0.36799999999999999</v>
      </c>
      <c r="BX65" s="185">
        <v>768319.64</v>
      </c>
      <c r="BY65" s="186">
        <v>1.5099</v>
      </c>
      <c r="BZ65" s="185">
        <v>108587.29</v>
      </c>
      <c r="CA65" s="186">
        <v>0.124</v>
      </c>
      <c r="CB65" s="185">
        <v>3406632004.6999998</v>
      </c>
      <c r="CC65" s="186">
        <v>32.107900000000001</v>
      </c>
      <c r="CD65" s="185">
        <v>5169393.1399999997</v>
      </c>
      <c r="CE65" s="186">
        <v>5.2081999999999997</v>
      </c>
      <c r="CF65" s="185">
        <v>4148170.56</v>
      </c>
      <c r="CG65" s="186">
        <v>6.4089999999999998</v>
      </c>
      <c r="CH65" s="185">
        <v>6456394.1200000001</v>
      </c>
      <c r="CI65" s="186">
        <v>7.4470999999999998</v>
      </c>
      <c r="CJ65" s="185">
        <v>84801635</v>
      </c>
      <c r="CK65" s="186">
        <v>11.706899999999999</v>
      </c>
      <c r="CL65" s="185">
        <v>3635554.26</v>
      </c>
      <c r="CM65" s="186">
        <v>8.2462</v>
      </c>
      <c r="CN65" s="185">
        <v>188213.4</v>
      </c>
      <c r="CO65" s="186">
        <v>0.69879999999999998</v>
      </c>
      <c r="CP65" s="185">
        <v>85416982.680000007</v>
      </c>
      <c r="CQ65" s="186">
        <v>38.331200000000003</v>
      </c>
      <c r="CR65" s="185">
        <v>61772243.630000003</v>
      </c>
      <c r="CS65" s="186">
        <v>10.902900000000001</v>
      </c>
      <c r="CT65" s="185">
        <v>546185.53</v>
      </c>
      <c r="CU65" s="186">
        <v>2.2976000000000001</v>
      </c>
      <c r="CV65" s="185">
        <v>13803111.09</v>
      </c>
      <c r="CW65" s="186">
        <v>9.3780999999999999</v>
      </c>
      <c r="CX65" s="185">
        <v>26610338.899999999</v>
      </c>
      <c r="CY65" s="186">
        <v>3.4657</v>
      </c>
      <c r="CZ65" s="185">
        <v>1797599.41</v>
      </c>
      <c r="DA65" s="186">
        <v>9.8064</v>
      </c>
      <c r="DB65" s="185">
        <v>31346191.75</v>
      </c>
      <c r="DC65" s="186">
        <v>40.996899999999997</v>
      </c>
      <c r="DD65" s="185">
        <v>1026641.71</v>
      </c>
      <c r="DE65" s="186">
        <v>0.60829999999999995</v>
      </c>
      <c r="DF65" s="185">
        <v>88330.71</v>
      </c>
      <c r="DG65" s="186">
        <v>1.1155999999999999</v>
      </c>
      <c r="DH65" s="185">
        <v>12217.55</v>
      </c>
      <c r="DI65" s="186">
        <v>0.22070000000000001</v>
      </c>
      <c r="DJ65" s="185">
        <v>13940056.970000001</v>
      </c>
      <c r="DK65" s="186">
        <v>81.437899999999999</v>
      </c>
      <c r="DL65" s="185">
        <v>274848.53999999998</v>
      </c>
      <c r="DM65" s="186">
        <v>1.1137999999999999</v>
      </c>
      <c r="DN65" s="185">
        <v>209275298.40000001</v>
      </c>
      <c r="DO65" s="186">
        <v>30.654</v>
      </c>
      <c r="DP65" s="185">
        <v>8233592.1399999997</v>
      </c>
      <c r="DQ65" s="186">
        <v>100</v>
      </c>
      <c r="DR65" s="185">
        <v>10522102.77</v>
      </c>
      <c r="DS65" s="186">
        <v>5.0275999999999996</v>
      </c>
      <c r="DT65" s="185">
        <v>244016699.05000001</v>
      </c>
      <c r="DU65" s="186">
        <v>26.971800000000002</v>
      </c>
      <c r="DV65" s="185">
        <v>54633757.539999999</v>
      </c>
      <c r="DW65" s="186">
        <v>46.790599999999998</v>
      </c>
      <c r="DX65" s="185">
        <v>109978709.42</v>
      </c>
      <c r="DY65" s="186">
        <v>32.577800000000003</v>
      </c>
      <c r="DZ65" s="185">
        <v>1436045.17</v>
      </c>
      <c r="EA65" s="186">
        <v>100</v>
      </c>
      <c r="EB65" s="185">
        <v>13844743.35</v>
      </c>
      <c r="EC65" s="186">
        <v>3.5112999999999999</v>
      </c>
      <c r="ED65" s="185">
        <v>9552967.5</v>
      </c>
      <c r="EE65" s="186">
        <v>21.623100000000001</v>
      </c>
      <c r="EF65" s="185">
        <v>17103109.170000002</v>
      </c>
      <c r="EG65" s="186">
        <v>12.497</v>
      </c>
      <c r="EH65" s="185">
        <v>255109.35</v>
      </c>
      <c r="EI65" s="186">
        <v>0.11890000000000001</v>
      </c>
      <c r="EJ65" s="185">
        <v>332024.51</v>
      </c>
      <c r="EK65" s="186">
        <v>0.37390000000000001</v>
      </c>
      <c r="EL65" s="185">
        <v>2756363.16</v>
      </c>
      <c r="EM65" s="186">
        <v>1.7097</v>
      </c>
      <c r="EN65" s="185">
        <v>72860073.329999998</v>
      </c>
      <c r="EO65" s="186">
        <v>9.7080000000000002</v>
      </c>
      <c r="EP65" s="185">
        <v>21429532.25</v>
      </c>
      <c r="EQ65" s="186">
        <v>8.4621999999999993</v>
      </c>
      <c r="ER65" s="185">
        <v>13744792.08</v>
      </c>
      <c r="ES65" s="186">
        <v>4.8041999999999998</v>
      </c>
      <c r="ET65" s="185">
        <v>62202960.369999997</v>
      </c>
      <c r="EU65" s="186">
        <v>4.9218999999999999</v>
      </c>
      <c r="EV65" s="185">
        <v>650425955.86000001</v>
      </c>
      <c r="EW65" s="186">
        <v>31.633199999999999</v>
      </c>
      <c r="EX65" s="185">
        <v>1923333.79</v>
      </c>
      <c r="EY65" s="186">
        <v>5.0544000000000002</v>
      </c>
      <c r="EZ65" s="185">
        <v>409913.55</v>
      </c>
      <c r="FA65" s="186">
        <v>1.1806000000000001</v>
      </c>
      <c r="FB65" s="185">
        <v>1876018.16</v>
      </c>
      <c r="FC65" s="186">
        <v>3.4599000000000002</v>
      </c>
      <c r="FD65" s="185">
        <v>44416072.32</v>
      </c>
      <c r="FE65" s="186">
        <v>23.737300000000001</v>
      </c>
      <c r="FF65" s="185">
        <v>449274.28</v>
      </c>
      <c r="FG65" s="186">
        <v>1.7890999999999999</v>
      </c>
      <c r="FH65" s="185">
        <v>20704408.129999999</v>
      </c>
      <c r="FI65" s="186">
        <v>11.239100000000001</v>
      </c>
      <c r="FJ65" s="185">
        <v>84910.67</v>
      </c>
      <c r="FK65" s="186">
        <v>9.3600000000000003E-2</v>
      </c>
    </row>
    <row r="66" spans="1:167" ht="13.5" thickTop="1"/>
    <row r="67" spans="1:167">
      <c r="A67" t="s">
        <v>332</v>
      </c>
      <c r="B67" s="30">
        <v>13105827108.26</v>
      </c>
      <c r="D67" s="30">
        <v>0</v>
      </c>
      <c r="F67" s="30">
        <v>0</v>
      </c>
      <c r="H67" s="30">
        <v>0</v>
      </c>
      <c r="J67" s="30">
        <v>512905.89</v>
      </c>
      <c r="L67" s="30">
        <v>0</v>
      </c>
      <c r="N67" s="30">
        <v>0</v>
      </c>
      <c r="P67" s="30">
        <v>0</v>
      </c>
      <c r="R67" s="30">
        <v>4279223.88</v>
      </c>
      <c r="T67" s="30">
        <v>0</v>
      </c>
      <c r="V67" s="30">
        <v>33244164.579999998</v>
      </c>
      <c r="X67" s="30">
        <v>30028618.84</v>
      </c>
      <c r="Z67" s="30">
        <v>97129634.709999993</v>
      </c>
      <c r="AB67" s="30">
        <v>0</v>
      </c>
      <c r="AD67" s="30">
        <v>0</v>
      </c>
      <c r="AF67" s="30">
        <v>0</v>
      </c>
      <c r="AH67" s="30">
        <v>0</v>
      </c>
      <c r="AJ67" s="30">
        <v>0</v>
      </c>
      <c r="AL67" s="30">
        <v>0</v>
      </c>
      <c r="AN67" s="30">
        <v>0</v>
      </c>
      <c r="AP67" s="30">
        <v>917025.58</v>
      </c>
      <c r="AR67" s="30">
        <v>0</v>
      </c>
      <c r="AT67" s="30">
        <v>1520388234.03</v>
      </c>
      <c r="AV67" s="30">
        <v>1267197973.8299999</v>
      </c>
      <c r="AX67" s="30">
        <v>0</v>
      </c>
      <c r="AZ67" s="30">
        <v>0</v>
      </c>
      <c r="BB67" s="30">
        <v>216091332</v>
      </c>
      <c r="BD67" s="30">
        <v>0</v>
      </c>
      <c r="BF67" s="30">
        <v>0</v>
      </c>
      <c r="BH67" s="30">
        <v>0</v>
      </c>
      <c r="BJ67" s="30">
        <v>849696258</v>
      </c>
      <c r="BL67" s="30">
        <v>411563029.30000001</v>
      </c>
      <c r="BN67" s="30">
        <v>0</v>
      </c>
      <c r="BP67" s="30">
        <v>1343445.92</v>
      </c>
      <c r="BR67" s="30">
        <v>7406343.6100000003</v>
      </c>
      <c r="BT67" s="30">
        <v>0</v>
      </c>
      <c r="BV67" s="30">
        <v>0</v>
      </c>
      <c r="BX67" s="30">
        <v>0</v>
      </c>
      <c r="BZ67" s="30">
        <v>0</v>
      </c>
      <c r="CB67" s="30">
        <v>2643108118.71</v>
      </c>
      <c r="CD67" s="30">
        <v>8932882.2899999991</v>
      </c>
      <c r="CF67" s="30">
        <v>0</v>
      </c>
      <c r="CH67" s="30">
        <v>25199.06</v>
      </c>
      <c r="CJ67" s="30">
        <v>0</v>
      </c>
      <c r="CL67" s="30">
        <v>0</v>
      </c>
      <c r="CN67" s="30">
        <v>0</v>
      </c>
      <c r="CP67" s="30">
        <v>0</v>
      </c>
      <c r="CR67" s="30">
        <v>46458742.979999997</v>
      </c>
      <c r="CT67" s="30">
        <v>475450.33</v>
      </c>
      <c r="CV67" s="30">
        <v>73369232.640000001</v>
      </c>
      <c r="CX67" s="30">
        <v>366240965.5</v>
      </c>
      <c r="CZ67" s="30">
        <v>0</v>
      </c>
      <c r="DB67" s="30">
        <v>67789311.769999996</v>
      </c>
      <c r="DD67" s="30">
        <v>33755208.960000001</v>
      </c>
      <c r="DF67" s="30">
        <v>3969509.29</v>
      </c>
      <c r="DH67" s="30">
        <v>4475330.1100000003</v>
      </c>
      <c r="DJ67" s="30">
        <v>15317382.949999999</v>
      </c>
      <c r="DL67" s="30">
        <v>3715417.1</v>
      </c>
      <c r="DN67" s="30">
        <v>185762941.80000001</v>
      </c>
      <c r="DP67" s="30">
        <v>6581933.5599999996</v>
      </c>
      <c r="DR67" s="30">
        <v>0</v>
      </c>
      <c r="DT67" s="30">
        <v>631507521.70000005</v>
      </c>
      <c r="DV67" s="30">
        <v>0</v>
      </c>
      <c r="DX67" s="30">
        <v>110426832.09999999</v>
      </c>
      <c r="DZ67" s="30">
        <v>0</v>
      </c>
      <c r="EB67" s="30">
        <v>393713345.89999998</v>
      </c>
      <c r="ED67" s="30">
        <v>0</v>
      </c>
      <c r="EF67" s="30">
        <v>0</v>
      </c>
      <c r="EH67" s="30">
        <v>0</v>
      </c>
      <c r="EJ67" s="30">
        <v>0</v>
      </c>
      <c r="EL67" s="30">
        <v>122529459.08</v>
      </c>
      <c r="EN67" s="30">
        <v>397772495.41000003</v>
      </c>
      <c r="EP67" s="30">
        <v>119022238.64</v>
      </c>
      <c r="ER67" s="30">
        <v>228881845.02000001</v>
      </c>
      <c r="ET67" s="30">
        <v>922575189.05999994</v>
      </c>
      <c r="EV67" s="30">
        <v>2056150652.78</v>
      </c>
      <c r="EX67" s="30">
        <v>38052455.390000001</v>
      </c>
      <c r="EZ67" s="30">
        <v>0</v>
      </c>
      <c r="FB67" s="30">
        <v>28351551.77</v>
      </c>
      <c r="FD67" s="30">
        <v>157067704.19</v>
      </c>
      <c r="FF67" s="30">
        <v>0</v>
      </c>
      <c r="FH67" s="30">
        <v>0</v>
      </c>
      <c r="FJ67" s="30">
        <v>0</v>
      </c>
    </row>
  </sheetData>
  <mergeCells count="166"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FH3:FI4"/>
    <mergeCell ref="FJ3:FK4"/>
    <mergeCell ref="B54:C54"/>
    <mergeCell ref="D54:E55"/>
    <mergeCell ref="F54:G55"/>
    <mergeCell ref="H54:I55"/>
    <mergeCell ref="J54:K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L54:M55"/>
    <mergeCell ref="N54:O55"/>
    <mergeCell ref="P54:Q55"/>
    <mergeCell ref="R54:S55"/>
    <mergeCell ref="T54:U55"/>
    <mergeCell ref="V54:W55"/>
    <mergeCell ref="FB3:FC4"/>
    <mergeCell ref="FD3:FE4"/>
    <mergeCell ref="FF3:FG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AJ54:AK55"/>
    <mergeCell ref="AL54:AM55"/>
    <mergeCell ref="AN54:AO55"/>
    <mergeCell ref="AP54:AQ55"/>
    <mergeCell ref="AR54:AS55"/>
    <mergeCell ref="AT54:AU55"/>
    <mergeCell ref="X54:Y55"/>
    <mergeCell ref="Z54:AA55"/>
    <mergeCell ref="AB54:AC55"/>
    <mergeCell ref="AD54:AE55"/>
    <mergeCell ref="AF54:AG55"/>
    <mergeCell ref="AH54:AI55"/>
    <mergeCell ref="BH54:BI55"/>
    <mergeCell ref="BJ54:BK55"/>
    <mergeCell ref="BL54:BM55"/>
    <mergeCell ref="BN54:BO55"/>
    <mergeCell ref="BP54:BQ55"/>
    <mergeCell ref="BR54:BS55"/>
    <mergeCell ref="AV54:AW55"/>
    <mergeCell ref="AX54:AY55"/>
    <mergeCell ref="AZ54:BA55"/>
    <mergeCell ref="BB54:BC55"/>
    <mergeCell ref="BD54:BE55"/>
    <mergeCell ref="BF54:BG55"/>
    <mergeCell ref="CF54:CG55"/>
    <mergeCell ref="CH54:CI55"/>
    <mergeCell ref="CJ54:CK55"/>
    <mergeCell ref="CL54:CM55"/>
    <mergeCell ref="CN54:CO55"/>
    <mergeCell ref="CP54:CQ55"/>
    <mergeCell ref="BT54:BU55"/>
    <mergeCell ref="BV54:BW55"/>
    <mergeCell ref="BX54:BY55"/>
    <mergeCell ref="BZ54:CA55"/>
    <mergeCell ref="CB54:CC55"/>
    <mergeCell ref="CD54:CE55"/>
    <mergeCell ref="DD54:DE55"/>
    <mergeCell ref="DF54:DG55"/>
    <mergeCell ref="DH54:DI55"/>
    <mergeCell ref="DJ54:DK55"/>
    <mergeCell ref="DL54:DM55"/>
    <mergeCell ref="DN54:DO55"/>
    <mergeCell ref="CR54:CS55"/>
    <mergeCell ref="CT54:CU55"/>
    <mergeCell ref="CV54:CW55"/>
    <mergeCell ref="CX54:CY55"/>
    <mergeCell ref="CZ54:DA55"/>
    <mergeCell ref="DB54:DC55"/>
    <mergeCell ref="EB54:EC55"/>
    <mergeCell ref="ED54:EE55"/>
    <mergeCell ref="EF54:EG55"/>
    <mergeCell ref="EH54:EI55"/>
    <mergeCell ref="EJ54:EK55"/>
    <mergeCell ref="EL54:EM55"/>
    <mergeCell ref="DP54:DQ55"/>
    <mergeCell ref="DR54:DS55"/>
    <mergeCell ref="DT54:DU55"/>
    <mergeCell ref="DV54:DW55"/>
    <mergeCell ref="DX54:DY55"/>
    <mergeCell ref="DZ54:EA55"/>
    <mergeCell ref="EZ54:FA55"/>
    <mergeCell ref="FB54:FC55"/>
    <mergeCell ref="FD54:FE55"/>
    <mergeCell ref="FF54:FG55"/>
    <mergeCell ref="FH54:FI55"/>
    <mergeCell ref="FJ54:FK55"/>
    <mergeCell ref="EN54:EO55"/>
    <mergeCell ref="EP54:EQ55"/>
    <mergeCell ref="ER54:ES55"/>
    <mergeCell ref="ET54:EU55"/>
    <mergeCell ref="EV54:EW55"/>
    <mergeCell ref="EX54:EY55"/>
  </mergeCells>
  <phoneticPr fontId="0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K67"/>
  <sheetViews>
    <sheetView workbookViewId="0" xr3:uid="{F4A53677-9E12-59C4-BAB1-211CDE2C826E}"/>
  </sheetViews>
  <sheetFormatPr defaultRowHeight="12.75"/>
  <cols>
    <col min="1" max="1" width="46.4257812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2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1" style="30" bestFit="1" customWidth="1"/>
    <col min="17" max="17" width="4" bestFit="1" customWidth="1"/>
    <col min="18" max="18" width="12" style="30" bestFit="1" customWidth="1"/>
    <col min="19" max="19" width="4" bestFit="1" customWidth="1"/>
    <col min="20" max="20" width="11" style="30" bestFit="1" customWidth="1"/>
    <col min="21" max="21" width="4" bestFit="1" customWidth="1"/>
    <col min="22" max="22" width="12" style="30" bestFit="1" customWidth="1"/>
    <col min="23" max="23" width="4" bestFit="1" customWidth="1"/>
    <col min="24" max="24" width="11" style="30" bestFit="1" customWidth="1"/>
    <col min="25" max="25" width="4" bestFit="1" customWidth="1"/>
    <col min="26" max="26" width="12" style="30" bestFit="1" customWidth="1"/>
    <col min="27" max="27" width="4" bestFit="1" customWidth="1"/>
    <col min="28" max="28" width="12" style="30" bestFit="1" customWidth="1"/>
    <col min="29" max="29" width="4" bestFit="1" customWidth="1"/>
    <col min="30" max="30" width="12" style="30" bestFit="1" customWidth="1"/>
    <col min="31" max="31" width="4" bestFit="1" customWidth="1"/>
    <col min="32" max="32" width="12" style="30" bestFit="1" customWidth="1"/>
    <col min="33" max="33" width="4" bestFit="1" customWidth="1"/>
    <col min="34" max="34" width="12" style="30" bestFit="1" customWidth="1"/>
    <col min="35" max="35" width="4" bestFit="1" customWidth="1"/>
    <col min="36" max="36" width="12" style="30" bestFit="1" customWidth="1"/>
    <col min="37" max="37" width="4" bestFit="1" customWidth="1"/>
  </cols>
  <sheetData>
    <row r="1" spans="1:37">
      <c r="A1" s="1" t="s">
        <v>316</v>
      </c>
    </row>
    <row r="2" spans="1:37">
      <c r="D2" s="30" t="s">
        <v>333</v>
      </c>
      <c r="F2" s="30" t="s">
        <v>333</v>
      </c>
      <c r="H2" s="30" t="s">
        <v>333</v>
      </c>
      <c r="J2" s="30" t="s">
        <v>333</v>
      </c>
      <c r="L2" s="30" t="s">
        <v>333</v>
      </c>
      <c r="N2" s="30" t="s">
        <v>333</v>
      </c>
      <c r="P2" s="30" t="s">
        <v>333</v>
      </c>
      <c r="R2" s="30" t="s">
        <v>333</v>
      </c>
      <c r="T2" s="30" t="s">
        <v>333</v>
      </c>
      <c r="V2" s="30" t="s">
        <v>333</v>
      </c>
      <c r="X2" s="30" t="s">
        <v>333</v>
      </c>
      <c r="Z2" s="30" t="s">
        <v>333</v>
      </c>
      <c r="AB2" s="30" t="s">
        <v>333</v>
      </c>
      <c r="AD2" s="30" t="s">
        <v>333</v>
      </c>
      <c r="AF2" s="30" t="s">
        <v>333</v>
      </c>
      <c r="AH2" s="30" t="s">
        <v>333</v>
      </c>
      <c r="AJ2" s="30" t="s">
        <v>333</v>
      </c>
    </row>
    <row r="3" spans="1:37">
      <c r="A3" s="286" t="s">
        <v>291</v>
      </c>
      <c r="B3" s="334" t="s">
        <v>20</v>
      </c>
      <c r="C3" s="334"/>
      <c r="D3" s="328" t="s">
        <v>615</v>
      </c>
      <c r="E3" s="328"/>
      <c r="F3" s="328" t="s">
        <v>616</v>
      </c>
      <c r="G3" s="328"/>
      <c r="H3" s="328" t="s">
        <v>617</v>
      </c>
      <c r="I3" s="328"/>
      <c r="J3" s="328" t="s">
        <v>618</v>
      </c>
      <c r="K3" s="328"/>
      <c r="L3" s="328" t="s">
        <v>619</v>
      </c>
      <c r="M3" s="328"/>
      <c r="N3" s="328" t="s">
        <v>620</v>
      </c>
      <c r="O3" s="328"/>
      <c r="P3" s="328" t="s">
        <v>621</v>
      </c>
      <c r="Q3" s="328"/>
      <c r="R3" s="328" t="s">
        <v>622</v>
      </c>
      <c r="S3" s="328"/>
      <c r="T3" s="328" t="s">
        <v>623</v>
      </c>
      <c r="U3" s="328"/>
      <c r="V3" s="328" t="s">
        <v>624</v>
      </c>
      <c r="W3" s="328"/>
      <c r="X3" s="328" t="s">
        <v>625</v>
      </c>
      <c r="Y3" s="328"/>
      <c r="Z3" s="328" t="s">
        <v>626</v>
      </c>
      <c r="AA3" s="328"/>
      <c r="AB3" s="328" t="s">
        <v>627</v>
      </c>
      <c r="AC3" s="328"/>
      <c r="AD3" s="328" t="s">
        <v>628</v>
      </c>
      <c r="AE3" s="328"/>
      <c r="AF3" s="328" t="s">
        <v>629</v>
      </c>
      <c r="AG3" s="328"/>
      <c r="AH3" s="328" t="s">
        <v>630</v>
      </c>
      <c r="AI3" s="328"/>
      <c r="AJ3" s="328" t="s">
        <v>631</v>
      </c>
      <c r="AK3" s="328"/>
    </row>
    <row r="4" spans="1:37">
      <c r="A4" s="178" t="s">
        <v>632</v>
      </c>
      <c r="B4" s="179"/>
      <c r="C4" s="178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</row>
    <row r="5" spans="1:37">
      <c r="A5" s="75"/>
      <c r="B5" s="180" t="s">
        <v>13</v>
      </c>
      <c r="C5" s="192" t="s">
        <v>14</v>
      </c>
      <c r="D5" s="180" t="s">
        <v>13</v>
      </c>
      <c r="E5" s="192" t="s">
        <v>14</v>
      </c>
      <c r="F5" s="180" t="s">
        <v>13</v>
      </c>
      <c r="G5" s="192" t="s">
        <v>14</v>
      </c>
      <c r="H5" s="180" t="s">
        <v>13</v>
      </c>
      <c r="I5" s="192" t="s">
        <v>14</v>
      </c>
      <c r="J5" s="180" t="s">
        <v>13</v>
      </c>
      <c r="K5" s="192" t="s">
        <v>14</v>
      </c>
      <c r="L5" s="180" t="s">
        <v>13</v>
      </c>
      <c r="M5" s="192" t="s">
        <v>14</v>
      </c>
      <c r="N5" s="180" t="s">
        <v>13</v>
      </c>
      <c r="O5" s="192" t="s">
        <v>14</v>
      </c>
      <c r="P5" s="180" t="s">
        <v>13</v>
      </c>
      <c r="Q5" s="192" t="s">
        <v>14</v>
      </c>
      <c r="R5" s="180" t="s">
        <v>13</v>
      </c>
      <c r="S5" s="192" t="s">
        <v>14</v>
      </c>
      <c r="T5" s="180" t="s">
        <v>13</v>
      </c>
      <c r="U5" s="192" t="s">
        <v>14</v>
      </c>
      <c r="V5" s="180" t="s">
        <v>13</v>
      </c>
      <c r="W5" s="192" t="s">
        <v>14</v>
      </c>
      <c r="X5" s="180" t="s">
        <v>13</v>
      </c>
      <c r="Y5" s="192" t="s">
        <v>14</v>
      </c>
      <c r="Z5" s="180" t="s">
        <v>13</v>
      </c>
      <c r="AA5" s="192" t="s">
        <v>14</v>
      </c>
      <c r="AB5" s="180" t="s">
        <v>13</v>
      </c>
      <c r="AC5" s="192" t="s">
        <v>14</v>
      </c>
      <c r="AD5" s="180" t="s">
        <v>13</v>
      </c>
      <c r="AE5" s="192" t="s">
        <v>14</v>
      </c>
      <c r="AF5" s="180" t="s">
        <v>13</v>
      </c>
      <c r="AG5" s="192" t="s">
        <v>14</v>
      </c>
      <c r="AH5" s="180" t="s">
        <v>13</v>
      </c>
      <c r="AI5" s="192" t="s">
        <v>14</v>
      </c>
      <c r="AJ5" s="180" t="s">
        <v>13</v>
      </c>
      <c r="AK5" s="192" t="s">
        <v>14</v>
      </c>
    </row>
    <row r="6" spans="1:37">
      <c r="A6" s="1" t="s">
        <v>158</v>
      </c>
    </row>
    <row r="7" spans="1:37">
      <c r="A7" t="s">
        <v>610</v>
      </c>
      <c r="B7" s="30">
        <v>116041256.05</v>
      </c>
      <c r="C7" s="5">
        <v>4.8967999999999998</v>
      </c>
      <c r="D7" s="30">
        <v>0</v>
      </c>
      <c r="E7">
        <v>0</v>
      </c>
      <c r="F7" s="30">
        <v>0</v>
      </c>
      <c r="G7">
        <v>0</v>
      </c>
      <c r="H7" s="30">
        <v>0</v>
      </c>
      <c r="I7">
        <v>0</v>
      </c>
      <c r="J7" s="30">
        <v>0</v>
      </c>
      <c r="K7">
        <v>0</v>
      </c>
      <c r="L7" s="30">
        <v>0</v>
      </c>
      <c r="M7">
        <v>0</v>
      </c>
      <c r="N7" s="30">
        <v>0</v>
      </c>
      <c r="O7">
        <v>0</v>
      </c>
      <c r="P7" s="30">
        <v>0</v>
      </c>
      <c r="Q7">
        <v>0</v>
      </c>
      <c r="R7" s="30">
        <v>0</v>
      </c>
      <c r="S7">
        <v>0</v>
      </c>
      <c r="T7" s="30">
        <v>0</v>
      </c>
      <c r="U7">
        <v>0</v>
      </c>
      <c r="V7" s="30">
        <v>0</v>
      </c>
      <c r="W7">
        <v>0</v>
      </c>
      <c r="X7" s="30">
        <v>0</v>
      </c>
      <c r="Y7">
        <v>0</v>
      </c>
      <c r="Z7" s="30">
        <v>116041256.05</v>
      </c>
      <c r="AA7" s="5">
        <v>59.456600000000002</v>
      </c>
      <c r="AB7" s="30">
        <v>0</v>
      </c>
      <c r="AC7">
        <v>0</v>
      </c>
      <c r="AD7" s="30">
        <v>0</v>
      </c>
      <c r="AE7">
        <v>0</v>
      </c>
      <c r="AF7" s="30">
        <v>0</v>
      </c>
      <c r="AG7">
        <v>0</v>
      </c>
      <c r="AH7" s="30">
        <v>0</v>
      </c>
      <c r="AI7">
        <v>0</v>
      </c>
      <c r="AJ7" s="30">
        <v>0</v>
      </c>
      <c r="AK7">
        <v>0</v>
      </c>
    </row>
    <row r="8" spans="1:37">
      <c r="A8" t="s">
        <v>191</v>
      </c>
      <c r="B8" s="30">
        <v>163066502.41999999</v>
      </c>
      <c r="C8" s="5">
        <v>6.8811999999999998</v>
      </c>
      <c r="D8" s="30">
        <v>4843036.16</v>
      </c>
      <c r="E8" s="5">
        <v>3.3740999999999999</v>
      </c>
      <c r="F8" s="30">
        <v>1181049.73</v>
      </c>
      <c r="G8" s="5">
        <v>0.6411</v>
      </c>
      <c r="H8" s="30">
        <v>595435.02</v>
      </c>
      <c r="I8" s="5">
        <v>2.0415999999999999</v>
      </c>
      <c r="J8" s="30">
        <v>20748565.710000001</v>
      </c>
      <c r="K8" s="5">
        <v>3.5364</v>
      </c>
      <c r="L8" s="30">
        <v>15479432.34</v>
      </c>
      <c r="M8" s="5">
        <v>7.0357000000000003</v>
      </c>
      <c r="N8" s="30">
        <v>8756687.4900000002</v>
      </c>
      <c r="O8" s="5">
        <v>5.7954999999999997</v>
      </c>
      <c r="P8" s="30">
        <v>110756.89</v>
      </c>
      <c r="Q8" s="5">
        <v>1.5242</v>
      </c>
      <c r="R8" s="30">
        <v>130385.23</v>
      </c>
      <c r="S8" s="5">
        <v>0.45229999999999998</v>
      </c>
      <c r="T8" s="30">
        <v>9786.42</v>
      </c>
      <c r="U8" s="5">
        <v>0.34949999999999998</v>
      </c>
      <c r="V8" s="30">
        <v>522592.83</v>
      </c>
      <c r="W8" s="5">
        <v>0.51339999999999997</v>
      </c>
      <c r="X8" s="30">
        <v>1042106.02</v>
      </c>
      <c r="Y8" s="5">
        <v>10.6762</v>
      </c>
      <c r="Z8" s="30">
        <v>72677343.359999999</v>
      </c>
      <c r="AA8" s="5">
        <v>37.238</v>
      </c>
      <c r="AB8" s="30">
        <v>1374487.62</v>
      </c>
      <c r="AC8" s="5">
        <v>1.9513</v>
      </c>
      <c r="AD8" s="30">
        <v>386811.45</v>
      </c>
      <c r="AE8" s="5">
        <v>0.27679999999999999</v>
      </c>
      <c r="AF8" s="30">
        <v>16475845.41</v>
      </c>
      <c r="AG8" s="5">
        <v>14.652900000000001</v>
      </c>
      <c r="AH8" s="30">
        <v>841005.88</v>
      </c>
      <c r="AI8" s="5">
        <v>0.63959999999999995</v>
      </c>
      <c r="AJ8" s="30">
        <v>17891174.859999999</v>
      </c>
      <c r="AK8" s="5">
        <v>7.0088999999999997</v>
      </c>
    </row>
    <row r="9" spans="1:37">
      <c r="A9" t="s">
        <v>192</v>
      </c>
      <c r="B9" s="30">
        <v>7281361.0499999998</v>
      </c>
      <c r="C9" s="5">
        <v>0.30730000000000002</v>
      </c>
      <c r="D9" s="30">
        <v>0</v>
      </c>
      <c r="E9">
        <v>0</v>
      </c>
      <c r="F9" s="30">
        <v>0</v>
      </c>
      <c r="G9">
        <v>0</v>
      </c>
      <c r="H9" s="30">
        <v>0</v>
      </c>
      <c r="I9">
        <v>0</v>
      </c>
      <c r="J9" s="30">
        <v>0</v>
      </c>
      <c r="K9">
        <v>0</v>
      </c>
      <c r="L9" s="30">
        <v>0</v>
      </c>
      <c r="M9">
        <v>0</v>
      </c>
      <c r="N9" s="30">
        <v>0</v>
      </c>
      <c r="O9">
        <v>0</v>
      </c>
      <c r="P9" s="30">
        <v>0</v>
      </c>
      <c r="Q9">
        <v>0</v>
      </c>
      <c r="R9" s="30">
        <v>0</v>
      </c>
      <c r="S9">
        <v>0</v>
      </c>
      <c r="T9" s="30">
        <v>0</v>
      </c>
      <c r="U9">
        <v>0</v>
      </c>
      <c r="V9" s="30">
        <v>0</v>
      </c>
      <c r="W9">
        <v>0</v>
      </c>
      <c r="X9" s="30">
        <v>830204.8</v>
      </c>
      <c r="Y9" s="5">
        <v>8.5053000000000001</v>
      </c>
      <c r="Z9" s="30">
        <v>6451156.25</v>
      </c>
      <c r="AA9" s="5">
        <v>3.3054000000000001</v>
      </c>
      <c r="AB9" s="30">
        <v>0</v>
      </c>
      <c r="AC9">
        <v>0</v>
      </c>
      <c r="AD9" s="30">
        <v>0</v>
      </c>
      <c r="AE9">
        <v>0</v>
      </c>
      <c r="AF9" s="30">
        <v>0</v>
      </c>
      <c r="AG9">
        <v>0</v>
      </c>
      <c r="AH9" s="30">
        <v>0</v>
      </c>
      <c r="AI9">
        <v>0</v>
      </c>
      <c r="AJ9" s="30">
        <v>0</v>
      </c>
      <c r="AK9">
        <v>0</v>
      </c>
    </row>
    <row r="10" spans="1:37">
      <c r="A10" t="s">
        <v>164</v>
      </c>
      <c r="B10" s="30">
        <v>2083339505.7</v>
      </c>
      <c r="C10" s="5">
        <v>87.914699999999996</v>
      </c>
      <c r="D10" s="30">
        <v>138692806.94999999</v>
      </c>
      <c r="E10" s="5">
        <v>96.625900000000001</v>
      </c>
      <c r="F10" s="30">
        <v>183039467.75</v>
      </c>
      <c r="G10" s="5">
        <v>99.358900000000006</v>
      </c>
      <c r="H10" s="30">
        <v>28569326.460000001</v>
      </c>
      <c r="I10" s="5">
        <v>97.958399999999997</v>
      </c>
      <c r="J10" s="30">
        <v>565967775.51999998</v>
      </c>
      <c r="K10" s="5">
        <v>96.4636</v>
      </c>
      <c r="L10" s="30">
        <v>204534615.52000001</v>
      </c>
      <c r="M10" s="5">
        <v>92.964299999999994</v>
      </c>
      <c r="N10" s="30">
        <v>142336896.34999999</v>
      </c>
      <c r="O10" s="5">
        <v>94.204499999999996</v>
      </c>
      <c r="P10" s="30">
        <v>7155974.0899999999</v>
      </c>
      <c r="Q10" s="5">
        <v>98.475800000000007</v>
      </c>
      <c r="R10" s="30">
        <v>28699886.170000002</v>
      </c>
      <c r="S10" s="5">
        <v>99.547700000000006</v>
      </c>
      <c r="T10" s="30">
        <v>2790080.82</v>
      </c>
      <c r="U10" s="5">
        <v>99.650499999999994</v>
      </c>
      <c r="V10" s="30">
        <v>101265108.62</v>
      </c>
      <c r="W10" s="5">
        <v>99.486599999999996</v>
      </c>
      <c r="X10" s="30">
        <v>7888728.5700000003</v>
      </c>
      <c r="Y10" s="5">
        <v>80.8185</v>
      </c>
      <c r="Z10" s="30">
        <v>0</v>
      </c>
      <c r="AA10">
        <v>0</v>
      </c>
      <c r="AB10" s="30">
        <v>69063542.900000006</v>
      </c>
      <c r="AC10" s="5">
        <v>98.048699999999997</v>
      </c>
      <c r="AD10" s="30">
        <v>139356189.16999999</v>
      </c>
      <c r="AE10" s="5">
        <v>99.723200000000006</v>
      </c>
      <c r="AF10" s="30">
        <v>95964629.650000006</v>
      </c>
      <c r="AG10" s="5">
        <v>85.347099999999998</v>
      </c>
      <c r="AH10" s="30">
        <v>130640732.54000001</v>
      </c>
      <c r="AI10" s="5">
        <v>99.360399999999998</v>
      </c>
      <c r="AJ10" s="30">
        <v>237373744.62</v>
      </c>
      <c r="AK10" s="5">
        <v>92.991100000000003</v>
      </c>
    </row>
    <row r="11" spans="1:37" ht="13.5" thickBot="1">
      <c r="A11" t="s">
        <v>611</v>
      </c>
      <c r="B11" s="30">
        <v>0</v>
      </c>
      <c r="C11">
        <v>0</v>
      </c>
      <c r="D11" s="30">
        <v>0</v>
      </c>
      <c r="E11">
        <v>0</v>
      </c>
      <c r="F11" s="30">
        <v>0</v>
      </c>
      <c r="G11">
        <v>0</v>
      </c>
      <c r="H11" s="30">
        <v>0</v>
      </c>
      <c r="I11">
        <v>0</v>
      </c>
      <c r="J11" s="30">
        <v>0</v>
      </c>
      <c r="K11">
        <v>0</v>
      </c>
      <c r="L11" s="30">
        <v>0</v>
      </c>
      <c r="M11">
        <v>0</v>
      </c>
      <c r="N11" s="30">
        <v>0</v>
      </c>
      <c r="O11">
        <v>0</v>
      </c>
      <c r="P11" s="30">
        <v>0</v>
      </c>
      <c r="Q11">
        <v>0</v>
      </c>
      <c r="R11" s="30">
        <v>0</v>
      </c>
      <c r="S11">
        <v>0</v>
      </c>
      <c r="T11" s="30">
        <v>0</v>
      </c>
      <c r="U11">
        <v>0</v>
      </c>
      <c r="V11" s="30">
        <v>0</v>
      </c>
      <c r="W11">
        <v>0</v>
      </c>
      <c r="X11" s="30">
        <v>0</v>
      </c>
      <c r="Y11">
        <v>0</v>
      </c>
      <c r="Z11" s="30">
        <v>0</v>
      </c>
      <c r="AA11">
        <v>0</v>
      </c>
      <c r="AB11" s="30">
        <v>0</v>
      </c>
      <c r="AC11">
        <v>0</v>
      </c>
      <c r="AD11" s="30">
        <v>0</v>
      </c>
      <c r="AE11">
        <v>0</v>
      </c>
      <c r="AF11" s="30">
        <v>0</v>
      </c>
      <c r="AG11">
        <v>0</v>
      </c>
      <c r="AH11" s="30">
        <v>0</v>
      </c>
      <c r="AI11">
        <v>0</v>
      </c>
      <c r="AJ11" s="30">
        <v>0</v>
      </c>
      <c r="AK11">
        <v>0</v>
      </c>
    </row>
    <row r="12" spans="1:37" ht="14.25" thickTop="1" thickBot="1">
      <c r="A12" s="184" t="s">
        <v>3</v>
      </c>
      <c r="B12" s="185">
        <v>2369728625.2199998</v>
      </c>
      <c r="C12" s="186">
        <v>100</v>
      </c>
      <c r="D12" s="185">
        <v>143535843.11000001</v>
      </c>
      <c r="E12" s="186">
        <v>100</v>
      </c>
      <c r="F12" s="185">
        <v>184220517.47999999</v>
      </c>
      <c r="G12" s="186">
        <v>100</v>
      </c>
      <c r="H12" s="185">
        <v>29164761.48</v>
      </c>
      <c r="I12" s="186">
        <v>100</v>
      </c>
      <c r="J12" s="185">
        <v>586716341.23000002</v>
      </c>
      <c r="K12" s="186">
        <v>100</v>
      </c>
      <c r="L12" s="185">
        <v>220014047.86000001</v>
      </c>
      <c r="M12" s="186">
        <v>100</v>
      </c>
      <c r="N12" s="185">
        <v>151093583.84</v>
      </c>
      <c r="O12" s="186">
        <v>100</v>
      </c>
      <c r="P12" s="185">
        <v>7266730.9800000004</v>
      </c>
      <c r="Q12" s="186">
        <v>100</v>
      </c>
      <c r="R12" s="185">
        <v>28830271.399999999</v>
      </c>
      <c r="S12" s="186">
        <v>100</v>
      </c>
      <c r="T12" s="185">
        <v>2799867.24</v>
      </c>
      <c r="U12" s="186">
        <v>100</v>
      </c>
      <c r="V12" s="185">
        <v>101787701.45</v>
      </c>
      <c r="W12" s="186">
        <v>100</v>
      </c>
      <c r="X12" s="185">
        <v>9761039.3900000006</v>
      </c>
      <c r="Y12" s="186">
        <v>100</v>
      </c>
      <c r="Z12" s="185">
        <v>195169755.66</v>
      </c>
      <c r="AA12" s="186">
        <v>100</v>
      </c>
      <c r="AB12" s="185">
        <v>70438030.519999996</v>
      </c>
      <c r="AC12" s="186">
        <v>100</v>
      </c>
      <c r="AD12" s="185">
        <v>139743000.62</v>
      </c>
      <c r="AE12" s="186">
        <v>100</v>
      </c>
      <c r="AF12" s="185">
        <v>112440475.06</v>
      </c>
      <c r="AG12" s="186">
        <v>100</v>
      </c>
      <c r="AH12" s="185">
        <v>131481738.42</v>
      </c>
      <c r="AI12" s="186">
        <v>100</v>
      </c>
      <c r="AJ12" s="185">
        <v>255264919.47999999</v>
      </c>
      <c r="AK12" s="186">
        <v>100</v>
      </c>
    </row>
    <row r="13" spans="1:37" ht="13.5" thickTop="1">
      <c r="A13" s="1" t="s">
        <v>612</v>
      </c>
    </row>
    <row r="14" spans="1:37">
      <c r="A14" t="s">
        <v>166</v>
      </c>
      <c r="B14" s="30">
        <v>3364875</v>
      </c>
      <c r="C14" s="5">
        <v>0.14199999999999999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0</v>
      </c>
      <c r="O14">
        <v>0</v>
      </c>
      <c r="P14" s="30">
        <v>0</v>
      </c>
      <c r="Q14">
        <v>0</v>
      </c>
      <c r="R14" s="30">
        <v>0</v>
      </c>
      <c r="S14">
        <v>0</v>
      </c>
      <c r="T14" s="30">
        <v>0</v>
      </c>
      <c r="U14">
        <v>0</v>
      </c>
      <c r="V14" s="30">
        <v>0</v>
      </c>
      <c r="W14">
        <v>0</v>
      </c>
      <c r="X14" s="30">
        <v>0</v>
      </c>
      <c r="Y14">
        <v>0</v>
      </c>
      <c r="Z14" s="30">
        <v>3364875</v>
      </c>
      <c r="AA14" s="5">
        <v>1.7241</v>
      </c>
      <c r="AB14" s="30">
        <v>0</v>
      </c>
      <c r="AC14">
        <v>0</v>
      </c>
      <c r="AD14" s="30">
        <v>0</v>
      </c>
      <c r="AE14">
        <v>0</v>
      </c>
      <c r="AF14" s="30">
        <v>0</v>
      </c>
      <c r="AG14">
        <v>0</v>
      </c>
      <c r="AH14" s="30">
        <v>0</v>
      </c>
      <c r="AI14">
        <v>0</v>
      </c>
      <c r="AJ14" s="30">
        <v>0</v>
      </c>
      <c r="AK14">
        <v>0</v>
      </c>
    </row>
    <row r="15" spans="1:37">
      <c r="A15" t="s">
        <v>167</v>
      </c>
      <c r="B15" s="30">
        <v>29420305.100000001</v>
      </c>
      <c r="C15" s="5">
        <v>1.2415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  <c r="V15" s="30">
        <v>0</v>
      </c>
      <c r="W15">
        <v>0</v>
      </c>
      <c r="X15" s="30">
        <v>0</v>
      </c>
      <c r="Y15">
        <v>0</v>
      </c>
      <c r="Z15" s="30">
        <v>29420305.100000001</v>
      </c>
      <c r="AA15" s="5">
        <v>15.074199999999999</v>
      </c>
      <c r="AB15" s="30">
        <v>0</v>
      </c>
      <c r="AC15">
        <v>0</v>
      </c>
      <c r="AD15" s="30">
        <v>0</v>
      </c>
      <c r="AE15">
        <v>0</v>
      </c>
      <c r="AF15" s="30">
        <v>0</v>
      </c>
      <c r="AG15">
        <v>0</v>
      </c>
      <c r="AH15" s="30">
        <v>0</v>
      </c>
      <c r="AI15">
        <v>0</v>
      </c>
      <c r="AJ15" s="30">
        <v>0</v>
      </c>
      <c r="AK15">
        <v>0</v>
      </c>
    </row>
    <row r="16" spans="1:37">
      <c r="A16" t="s">
        <v>168</v>
      </c>
      <c r="B16" s="30">
        <v>24012346</v>
      </c>
      <c r="C16" s="5">
        <v>1.0133000000000001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0</v>
      </c>
      <c r="O16">
        <v>0</v>
      </c>
      <c r="P16" s="30">
        <v>0</v>
      </c>
      <c r="Q16">
        <v>0</v>
      </c>
      <c r="R16" s="30">
        <v>0</v>
      </c>
      <c r="S16">
        <v>0</v>
      </c>
      <c r="T16" s="30">
        <v>0</v>
      </c>
      <c r="U16">
        <v>0</v>
      </c>
      <c r="V16" s="30">
        <v>0</v>
      </c>
      <c r="W16">
        <v>0</v>
      </c>
      <c r="X16" s="30">
        <v>0</v>
      </c>
      <c r="Y16">
        <v>0</v>
      </c>
      <c r="Z16" s="30">
        <v>24012346</v>
      </c>
      <c r="AA16" s="5">
        <v>12.3033</v>
      </c>
      <c r="AB16" s="30">
        <v>0</v>
      </c>
      <c r="AC16">
        <v>0</v>
      </c>
      <c r="AD16" s="30">
        <v>0</v>
      </c>
      <c r="AE16">
        <v>0</v>
      </c>
      <c r="AF16" s="30">
        <v>0</v>
      </c>
      <c r="AG16">
        <v>0</v>
      </c>
      <c r="AH16" s="30">
        <v>0</v>
      </c>
      <c r="AI16">
        <v>0</v>
      </c>
      <c r="AJ16" s="30">
        <v>0</v>
      </c>
      <c r="AK16">
        <v>0</v>
      </c>
    </row>
    <row r="17" spans="1:37">
      <c r="A17" t="s">
        <v>169</v>
      </c>
      <c r="B17" s="30">
        <v>6143459.1600000001</v>
      </c>
      <c r="C17" s="5">
        <v>0.25919999999999999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  <c r="J17" s="30">
        <v>0</v>
      </c>
      <c r="K17">
        <v>0</v>
      </c>
      <c r="L17" s="30">
        <v>0</v>
      </c>
      <c r="M17">
        <v>0</v>
      </c>
      <c r="N17" s="30">
        <v>0</v>
      </c>
      <c r="O17">
        <v>0</v>
      </c>
      <c r="P17" s="30">
        <v>0</v>
      </c>
      <c r="Q17">
        <v>0</v>
      </c>
      <c r="R17" s="30">
        <v>0</v>
      </c>
      <c r="S17">
        <v>0</v>
      </c>
      <c r="T17" s="30">
        <v>0</v>
      </c>
      <c r="U17">
        <v>0</v>
      </c>
      <c r="V17" s="30">
        <v>0</v>
      </c>
      <c r="W17">
        <v>0</v>
      </c>
      <c r="X17" s="30">
        <v>0</v>
      </c>
      <c r="Y17">
        <v>0</v>
      </c>
      <c r="Z17" s="30">
        <v>6143459.1600000001</v>
      </c>
      <c r="AA17" s="5">
        <v>3.1478000000000002</v>
      </c>
      <c r="AB17" s="30">
        <v>0</v>
      </c>
      <c r="AC17">
        <v>0</v>
      </c>
      <c r="AD17" s="30">
        <v>0</v>
      </c>
      <c r="AE17">
        <v>0</v>
      </c>
      <c r="AF17" s="30">
        <v>0</v>
      </c>
      <c r="AG17">
        <v>0</v>
      </c>
      <c r="AH17" s="30">
        <v>0</v>
      </c>
      <c r="AI17">
        <v>0</v>
      </c>
      <c r="AJ17" s="30">
        <v>0</v>
      </c>
      <c r="AK17">
        <v>0</v>
      </c>
    </row>
    <row r="18" spans="1:37">
      <c r="A18" t="s">
        <v>170</v>
      </c>
      <c r="B18" s="30">
        <v>17089239</v>
      </c>
      <c r="C18" s="5">
        <v>0.72109999999999996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  <c r="R18" s="30">
        <v>0</v>
      </c>
      <c r="S18">
        <v>0</v>
      </c>
      <c r="T18" s="30">
        <v>0</v>
      </c>
      <c r="U18">
        <v>0</v>
      </c>
      <c r="V18" s="30">
        <v>0</v>
      </c>
      <c r="W18">
        <v>0</v>
      </c>
      <c r="X18" s="30">
        <v>0</v>
      </c>
      <c r="Y18">
        <v>0</v>
      </c>
      <c r="Z18" s="30">
        <v>17089239</v>
      </c>
      <c r="AA18" s="5">
        <v>8.7561</v>
      </c>
      <c r="AB18" s="30">
        <v>0</v>
      </c>
      <c r="AC18">
        <v>0</v>
      </c>
      <c r="AD18" s="30">
        <v>0</v>
      </c>
      <c r="AE18">
        <v>0</v>
      </c>
      <c r="AF18" s="30">
        <v>0</v>
      </c>
      <c r="AG18">
        <v>0</v>
      </c>
      <c r="AH18" s="30">
        <v>0</v>
      </c>
      <c r="AI18">
        <v>0</v>
      </c>
      <c r="AJ18" s="30">
        <v>0</v>
      </c>
      <c r="AK18">
        <v>0</v>
      </c>
    </row>
    <row r="19" spans="1:37">
      <c r="A19" t="s">
        <v>171</v>
      </c>
      <c r="B19" s="30">
        <v>0</v>
      </c>
      <c r="C19">
        <v>0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  <c r="T19" s="30">
        <v>0</v>
      </c>
      <c r="U19">
        <v>0</v>
      </c>
      <c r="V19" s="30">
        <v>0</v>
      </c>
      <c r="W19">
        <v>0</v>
      </c>
      <c r="X19" s="30">
        <v>0</v>
      </c>
      <c r="Y19">
        <v>0</v>
      </c>
      <c r="Z19" s="30">
        <v>0</v>
      </c>
      <c r="AA19">
        <v>0</v>
      </c>
      <c r="AB19" s="30">
        <v>0</v>
      </c>
      <c r="AC19">
        <v>0</v>
      </c>
      <c r="AD19" s="30">
        <v>0</v>
      </c>
      <c r="AE19">
        <v>0</v>
      </c>
      <c r="AF19" s="30">
        <v>0</v>
      </c>
      <c r="AG19">
        <v>0</v>
      </c>
      <c r="AH19" s="30">
        <v>0</v>
      </c>
      <c r="AI19">
        <v>0</v>
      </c>
      <c r="AJ19" s="30">
        <v>0</v>
      </c>
      <c r="AK19">
        <v>0</v>
      </c>
    </row>
    <row r="20" spans="1:37">
      <c r="A20" t="s">
        <v>172</v>
      </c>
      <c r="B20" s="30">
        <v>12856142.789999999</v>
      </c>
      <c r="C20" s="5">
        <v>0.54249999999999998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  <c r="T20" s="30">
        <v>0</v>
      </c>
      <c r="U20">
        <v>0</v>
      </c>
      <c r="V20" s="30">
        <v>0</v>
      </c>
      <c r="W20">
        <v>0</v>
      </c>
      <c r="X20" s="30">
        <v>0</v>
      </c>
      <c r="Y20">
        <v>0</v>
      </c>
      <c r="Z20" s="30">
        <v>12856142.789999999</v>
      </c>
      <c r="AA20" s="5">
        <v>6.5872000000000002</v>
      </c>
      <c r="AB20" s="30">
        <v>0</v>
      </c>
      <c r="AC20">
        <v>0</v>
      </c>
      <c r="AD20" s="30">
        <v>0</v>
      </c>
      <c r="AE20">
        <v>0</v>
      </c>
      <c r="AF20" s="30">
        <v>0</v>
      </c>
      <c r="AG20">
        <v>0</v>
      </c>
      <c r="AH20" s="30">
        <v>0</v>
      </c>
      <c r="AI20">
        <v>0</v>
      </c>
      <c r="AJ20" s="30">
        <v>0</v>
      </c>
      <c r="AK20">
        <v>0</v>
      </c>
    </row>
    <row r="21" spans="1:37">
      <c r="A21" t="s">
        <v>173</v>
      </c>
      <c r="B21" s="30">
        <v>6136550</v>
      </c>
      <c r="C21" s="5">
        <v>0.25900000000000001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0</v>
      </c>
      <c r="O21">
        <v>0</v>
      </c>
      <c r="P21" s="30">
        <v>0</v>
      </c>
      <c r="Q21">
        <v>0</v>
      </c>
      <c r="R21" s="30">
        <v>0</v>
      </c>
      <c r="S21">
        <v>0</v>
      </c>
      <c r="T21" s="30">
        <v>0</v>
      </c>
      <c r="U21">
        <v>0</v>
      </c>
      <c r="V21" s="30">
        <v>0</v>
      </c>
      <c r="W21">
        <v>0</v>
      </c>
      <c r="X21" s="30">
        <v>0</v>
      </c>
      <c r="Y21">
        <v>0</v>
      </c>
      <c r="Z21" s="30">
        <v>6136550</v>
      </c>
      <c r="AA21" s="5">
        <v>3.1442000000000001</v>
      </c>
      <c r="AB21" s="30">
        <v>0</v>
      </c>
      <c r="AC21">
        <v>0</v>
      </c>
      <c r="AD21" s="30">
        <v>0</v>
      </c>
      <c r="AE21">
        <v>0</v>
      </c>
      <c r="AF21" s="30">
        <v>0</v>
      </c>
      <c r="AG21">
        <v>0</v>
      </c>
      <c r="AH21" s="30">
        <v>0</v>
      </c>
      <c r="AI21">
        <v>0</v>
      </c>
      <c r="AJ21" s="30">
        <v>0</v>
      </c>
      <c r="AK21">
        <v>0</v>
      </c>
    </row>
    <row r="22" spans="1:37">
      <c r="A22" t="s">
        <v>175</v>
      </c>
      <c r="B22" s="30">
        <v>6290518</v>
      </c>
      <c r="C22" s="5">
        <v>0.26550000000000001</v>
      </c>
      <c r="D22" s="30">
        <v>0</v>
      </c>
      <c r="E22">
        <v>0</v>
      </c>
      <c r="F22" s="30">
        <v>0</v>
      </c>
      <c r="G22">
        <v>0</v>
      </c>
      <c r="H22" s="30">
        <v>0</v>
      </c>
      <c r="I22">
        <v>0</v>
      </c>
      <c r="J22" s="30">
        <v>0</v>
      </c>
      <c r="K22">
        <v>0</v>
      </c>
      <c r="L22" s="30">
        <v>0</v>
      </c>
      <c r="M22">
        <v>0</v>
      </c>
      <c r="N22" s="30">
        <v>0</v>
      </c>
      <c r="O22">
        <v>0</v>
      </c>
      <c r="P22" s="30">
        <v>0</v>
      </c>
      <c r="Q22">
        <v>0</v>
      </c>
      <c r="R22" s="30">
        <v>0</v>
      </c>
      <c r="S22">
        <v>0</v>
      </c>
      <c r="T22" s="30">
        <v>0</v>
      </c>
      <c r="U22">
        <v>0</v>
      </c>
      <c r="V22" s="30">
        <v>0</v>
      </c>
      <c r="W22">
        <v>0</v>
      </c>
      <c r="X22" s="30">
        <v>0</v>
      </c>
      <c r="Y22">
        <v>0</v>
      </c>
      <c r="Z22" s="30">
        <v>6290518</v>
      </c>
      <c r="AA22" s="5">
        <v>3.2231000000000001</v>
      </c>
      <c r="AB22" s="30">
        <v>0</v>
      </c>
      <c r="AC22">
        <v>0</v>
      </c>
      <c r="AD22" s="30">
        <v>0</v>
      </c>
      <c r="AE22">
        <v>0</v>
      </c>
      <c r="AF22" s="30">
        <v>0</v>
      </c>
      <c r="AG22">
        <v>0</v>
      </c>
      <c r="AH22" s="30">
        <v>0</v>
      </c>
      <c r="AI22">
        <v>0</v>
      </c>
      <c r="AJ22" s="30">
        <v>0</v>
      </c>
      <c r="AK22">
        <v>0</v>
      </c>
    </row>
    <row r="23" spans="1:37">
      <c r="A23" t="s">
        <v>73</v>
      </c>
      <c r="B23" s="30">
        <v>0</v>
      </c>
      <c r="C23">
        <v>0</v>
      </c>
      <c r="D23" s="30">
        <v>0</v>
      </c>
      <c r="E23">
        <v>0</v>
      </c>
      <c r="F23" s="30">
        <v>0</v>
      </c>
      <c r="G23">
        <v>0</v>
      </c>
      <c r="H23" s="30">
        <v>0</v>
      </c>
      <c r="I23">
        <v>0</v>
      </c>
      <c r="J23" s="30">
        <v>0</v>
      </c>
      <c r="K23">
        <v>0</v>
      </c>
      <c r="L23" s="30">
        <v>0</v>
      </c>
      <c r="M23">
        <v>0</v>
      </c>
      <c r="N23" s="30">
        <v>0</v>
      </c>
      <c r="O23">
        <v>0</v>
      </c>
      <c r="P23" s="30">
        <v>0</v>
      </c>
      <c r="Q23">
        <v>0</v>
      </c>
      <c r="R23" s="30">
        <v>0</v>
      </c>
      <c r="S23">
        <v>0</v>
      </c>
      <c r="T23" s="30">
        <v>0</v>
      </c>
      <c r="U23">
        <v>0</v>
      </c>
      <c r="V23" s="30">
        <v>0</v>
      </c>
      <c r="W23">
        <v>0</v>
      </c>
      <c r="X23" s="30">
        <v>0</v>
      </c>
      <c r="Y23">
        <v>0</v>
      </c>
      <c r="Z23" s="30">
        <v>0</v>
      </c>
      <c r="AA23">
        <v>0</v>
      </c>
      <c r="AB23" s="30">
        <v>0</v>
      </c>
      <c r="AC23">
        <v>0</v>
      </c>
      <c r="AD23" s="30">
        <v>0</v>
      </c>
      <c r="AE23">
        <v>0</v>
      </c>
      <c r="AF23" s="30">
        <v>0</v>
      </c>
      <c r="AG23">
        <v>0</v>
      </c>
      <c r="AH23" s="30">
        <v>0</v>
      </c>
      <c r="AI23">
        <v>0</v>
      </c>
      <c r="AJ23" s="30">
        <v>0</v>
      </c>
      <c r="AK23">
        <v>0</v>
      </c>
    </row>
    <row r="24" spans="1:37">
      <c r="A24" t="s">
        <v>176</v>
      </c>
      <c r="B24" s="30">
        <v>0</v>
      </c>
      <c r="C24">
        <v>0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0</v>
      </c>
      <c r="O24">
        <v>0</v>
      </c>
      <c r="P24" s="30">
        <v>0</v>
      </c>
      <c r="Q24">
        <v>0</v>
      </c>
      <c r="R24" s="30">
        <v>0</v>
      </c>
      <c r="S24">
        <v>0</v>
      </c>
      <c r="T24" s="30">
        <v>0</v>
      </c>
      <c r="U24">
        <v>0</v>
      </c>
      <c r="V24" s="30">
        <v>0</v>
      </c>
      <c r="W24">
        <v>0</v>
      </c>
      <c r="X24" s="30">
        <v>0</v>
      </c>
      <c r="Y24">
        <v>0</v>
      </c>
      <c r="Z24" s="30">
        <v>0</v>
      </c>
      <c r="AA24">
        <v>0</v>
      </c>
      <c r="AB24" s="30">
        <v>0</v>
      </c>
      <c r="AC24">
        <v>0</v>
      </c>
      <c r="AD24" s="30">
        <v>0</v>
      </c>
      <c r="AE24">
        <v>0</v>
      </c>
      <c r="AF24" s="30">
        <v>0</v>
      </c>
      <c r="AG24">
        <v>0</v>
      </c>
      <c r="AH24" s="30">
        <v>0</v>
      </c>
      <c r="AI24">
        <v>0</v>
      </c>
      <c r="AJ24" s="30">
        <v>0</v>
      </c>
      <c r="AK24">
        <v>0</v>
      </c>
    </row>
    <row r="25" spans="1:37">
      <c r="A25" t="s">
        <v>174</v>
      </c>
      <c r="B25" s="30">
        <v>0</v>
      </c>
      <c r="C25">
        <v>0</v>
      </c>
      <c r="D25" s="30">
        <v>0</v>
      </c>
      <c r="E25">
        <v>0</v>
      </c>
      <c r="F25" s="30">
        <v>0</v>
      </c>
      <c r="G25">
        <v>0</v>
      </c>
      <c r="H25" s="30">
        <v>0</v>
      </c>
      <c r="I25">
        <v>0</v>
      </c>
      <c r="J25" s="30">
        <v>0</v>
      </c>
      <c r="K25">
        <v>0</v>
      </c>
      <c r="L25" s="30">
        <v>0</v>
      </c>
      <c r="M25">
        <v>0</v>
      </c>
      <c r="N25" s="30">
        <v>0</v>
      </c>
      <c r="O25">
        <v>0</v>
      </c>
      <c r="P25" s="30">
        <v>0</v>
      </c>
      <c r="Q25">
        <v>0</v>
      </c>
      <c r="R25" s="30">
        <v>0</v>
      </c>
      <c r="S25">
        <v>0</v>
      </c>
      <c r="T25" s="30">
        <v>0</v>
      </c>
      <c r="U25">
        <v>0</v>
      </c>
      <c r="V25" s="30">
        <v>0</v>
      </c>
      <c r="W25">
        <v>0</v>
      </c>
      <c r="X25" s="30">
        <v>0</v>
      </c>
      <c r="Y25">
        <v>0</v>
      </c>
      <c r="Z25" s="30">
        <v>0</v>
      </c>
      <c r="AA25">
        <v>0</v>
      </c>
      <c r="AB25" s="30">
        <v>0</v>
      </c>
      <c r="AC25">
        <v>0</v>
      </c>
      <c r="AD25" s="30">
        <v>0</v>
      </c>
      <c r="AE25">
        <v>0</v>
      </c>
      <c r="AF25" s="30">
        <v>0</v>
      </c>
      <c r="AG25">
        <v>0</v>
      </c>
      <c r="AH25" s="30">
        <v>0</v>
      </c>
      <c r="AI25">
        <v>0</v>
      </c>
      <c r="AJ25" s="30">
        <v>0</v>
      </c>
      <c r="AK25">
        <v>0</v>
      </c>
    </row>
    <row r="26" spans="1:37" ht="13.5" thickBot="1">
      <c r="A26" t="s">
        <v>177</v>
      </c>
      <c r="B26" s="30">
        <v>0</v>
      </c>
      <c r="C26">
        <v>0</v>
      </c>
      <c r="D26" s="30">
        <v>0</v>
      </c>
      <c r="E26">
        <v>0</v>
      </c>
      <c r="F26" s="30">
        <v>0</v>
      </c>
      <c r="G26">
        <v>0</v>
      </c>
      <c r="H26" s="30">
        <v>0</v>
      </c>
      <c r="I26">
        <v>0</v>
      </c>
      <c r="J26" s="30">
        <v>0</v>
      </c>
      <c r="K26">
        <v>0</v>
      </c>
      <c r="L26" s="30">
        <v>0</v>
      </c>
      <c r="M26">
        <v>0</v>
      </c>
      <c r="N26" s="30">
        <v>0</v>
      </c>
      <c r="O26">
        <v>0</v>
      </c>
      <c r="P26" s="30">
        <v>0</v>
      </c>
      <c r="Q26">
        <v>0</v>
      </c>
      <c r="R26" s="30">
        <v>0</v>
      </c>
      <c r="S26">
        <v>0</v>
      </c>
      <c r="T26" s="30">
        <v>0</v>
      </c>
      <c r="U26">
        <v>0</v>
      </c>
      <c r="V26" s="30">
        <v>0</v>
      </c>
      <c r="W26">
        <v>0</v>
      </c>
      <c r="X26" s="30">
        <v>0</v>
      </c>
      <c r="Y26">
        <v>0</v>
      </c>
      <c r="Z26" s="30">
        <v>0</v>
      </c>
      <c r="AA26">
        <v>0</v>
      </c>
      <c r="AB26" s="30">
        <v>0</v>
      </c>
      <c r="AC26">
        <v>0</v>
      </c>
      <c r="AD26" s="30">
        <v>0</v>
      </c>
      <c r="AE26">
        <v>0</v>
      </c>
      <c r="AF26" s="30">
        <v>0</v>
      </c>
      <c r="AG26">
        <v>0</v>
      </c>
      <c r="AH26" s="30">
        <v>0</v>
      </c>
      <c r="AI26">
        <v>0</v>
      </c>
      <c r="AJ26" s="30">
        <v>0</v>
      </c>
      <c r="AK26">
        <v>0</v>
      </c>
    </row>
    <row r="27" spans="1:37" ht="14.25" thickTop="1" thickBot="1">
      <c r="A27" s="184" t="s">
        <v>194</v>
      </c>
      <c r="B27" s="185">
        <v>106386715.05</v>
      </c>
      <c r="C27" s="186">
        <v>4.4893999999999998</v>
      </c>
      <c r="D27" s="185">
        <v>0</v>
      </c>
      <c r="E27" s="184">
        <v>0</v>
      </c>
      <c r="F27" s="185">
        <v>0</v>
      </c>
      <c r="G27" s="184">
        <v>0</v>
      </c>
      <c r="H27" s="185">
        <v>0</v>
      </c>
      <c r="I27" s="184">
        <v>0</v>
      </c>
      <c r="J27" s="185">
        <v>0</v>
      </c>
      <c r="K27" s="184">
        <v>0</v>
      </c>
      <c r="L27" s="185">
        <v>0</v>
      </c>
      <c r="M27" s="184">
        <v>0</v>
      </c>
      <c r="N27" s="185">
        <v>0</v>
      </c>
      <c r="O27" s="184">
        <v>0</v>
      </c>
      <c r="P27" s="185">
        <v>0</v>
      </c>
      <c r="Q27" s="184">
        <v>0</v>
      </c>
      <c r="R27" s="185">
        <v>0</v>
      </c>
      <c r="S27" s="184">
        <v>0</v>
      </c>
      <c r="T27" s="185">
        <v>0</v>
      </c>
      <c r="U27" s="184">
        <v>0</v>
      </c>
      <c r="V27" s="185">
        <v>0</v>
      </c>
      <c r="W27" s="184">
        <v>0</v>
      </c>
      <c r="X27" s="185">
        <v>0</v>
      </c>
      <c r="Y27" s="184">
        <v>0</v>
      </c>
      <c r="Z27" s="185">
        <v>106386715.05</v>
      </c>
      <c r="AA27" s="186">
        <v>54.509799999999998</v>
      </c>
      <c r="AB27" s="185">
        <v>0</v>
      </c>
      <c r="AC27" s="184">
        <v>0</v>
      </c>
      <c r="AD27" s="185">
        <v>0</v>
      </c>
      <c r="AE27" s="184">
        <v>0</v>
      </c>
      <c r="AF27" s="185">
        <v>0</v>
      </c>
      <c r="AG27" s="184">
        <v>0</v>
      </c>
      <c r="AH27" s="185">
        <v>0</v>
      </c>
      <c r="AI27" s="184">
        <v>0</v>
      </c>
      <c r="AJ27" s="185">
        <v>0</v>
      </c>
      <c r="AK27" s="184">
        <v>0</v>
      </c>
    </row>
    <row r="28" spans="1:37" ht="14.25" thickTop="1" thickBot="1">
      <c r="A28" s="1" t="s">
        <v>179</v>
      </c>
      <c r="B28" s="30">
        <v>9654541</v>
      </c>
      <c r="C28" s="5">
        <v>0.40739999999999998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>
        <v>0</v>
      </c>
      <c r="N28" s="30">
        <v>0</v>
      </c>
      <c r="O28">
        <v>0</v>
      </c>
      <c r="P28" s="30">
        <v>0</v>
      </c>
      <c r="Q28">
        <v>0</v>
      </c>
      <c r="R28" s="30">
        <v>0</v>
      </c>
      <c r="S28">
        <v>0</v>
      </c>
      <c r="T28" s="30">
        <v>0</v>
      </c>
      <c r="U28">
        <v>0</v>
      </c>
      <c r="V28" s="30">
        <v>0</v>
      </c>
      <c r="W28">
        <v>0</v>
      </c>
      <c r="X28" s="30">
        <v>0</v>
      </c>
      <c r="Y28">
        <v>0</v>
      </c>
      <c r="Z28" s="30">
        <v>9654541</v>
      </c>
      <c r="AA28" s="5">
        <v>4.9466999999999999</v>
      </c>
      <c r="AB28" s="30">
        <v>0</v>
      </c>
      <c r="AC28">
        <v>0</v>
      </c>
      <c r="AD28" s="30">
        <v>0</v>
      </c>
      <c r="AE28">
        <v>0</v>
      </c>
      <c r="AF28" s="30">
        <v>0</v>
      </c>
      <c r="AG28">
        <v>0</v>
      </c>
      <c r="AH28" s="30">
        <v>0</v>
      </c>
      <c r="AI28">
        <v>0</v>
      </c>
      <c r="AJ28" s="30">
        <v>0</v>
      </c>
      <c r="AK28">
        <v>0</v>
      </c>
    </row>
    <row r="29" spans="1:37" ht="14.25" thickTop="1" thickBot="1">
      <c r="A29" s="184" t="s">
        <v>195</v>
      </c>
      <c r="B29" s="185">
        <v>116041256.05</v>
      </c>
      <c r="C29" s="186">
        <v>4.8967999999999998</v>
      </c>
      <c r="D29" s="185">
        <v>0</v>
      </c>
      <c r="E29" s="184">
        <v>0</v>
      </c>
      <c r="F29" s="185">
        <v>0</v>
      </c>
      <c r="G29" s="184">
        <v>0</v>
      </c>
      <c r="H29" s="185">
        <v>0</v>
      </c>
      <c r="I29" s="184">
        <v>0</v>
      </c>
      <c r="J29" s="185">
        <v>0</v>
      </c>
      <c r="K29" s="184">
        <v>0</v>
      </c>
      <c r="L29" s="185">
        <v>0</v>
      </c>
      <c r="M29" s="184">
        <v>0</v>
      </c>
      <c r="N29" s="185">
        <v>0</v>
      </c>
      <c r="O29" s="184">
        <v>0</v>
      </c>
      <c r="P29" s="185">
        <v>0</v>
      </c>
      <c r="Q29" s="184">
        <v>0</v>
      </c>
      <c r="R29" s="185">
        <v>0</v>
      </c>
      <c r="S29" s="184">
        <v>0</v>
      </c>
      <c r="T29" s="185">
        <v>0</v>
      </c>
      <c r="U29" s="184">
        <v>0</v>
      </c>
      <c r="V29" s="185">
        <v>0</v>
      </c>
      <c r="W29" s="184">
        <v>0</v>
      </c>
      <c r="X29" s="185">
        <v>0</v>
      </c>
      <c r="Y29" s="184">
        <v>0</v>
      </c>
      <c r="Z29" s="185">
        <v>116041256.05</v>
      </c>
      <c r="AA29" s="186">
        <v>59.456600000000002</v>
      </c>
      <c r="AB29" s="185">
        <v>0</v>
      </c>
      <c r="AC29" s="184">
        <v>0</v>
      </c>
      <c r="AD29" s="185">
        <v>0</v>
      </c>
      <c r="AE29" s="184">
        <v>0</v>
      </c>
      <c r="AF29" s="185">
        <v>0</v>
      </c>
      <c r="AG29" s="184">
        <v>0</v>
      </c>
      <c r="AH29" s="185">
        <v>0</v>
      </c>
      <c r="AI29" s="184">
        <v>0</v>
      </c>
      <c r="AJ29" s="185">
        <v>0</v>
      </c>
      <c r="AK29" s="184">
        <v>0</v>
      </c>
    </row>
    <row r="30" spans="1:37" ht="13.5" thickTop="1">
      <c r="A30" s="104" t="s">
        <v>196</v>
      </c>
      <c r="B30" s="30">
        <v>0</v>
      </c>
      <c r="C30">
        <v>0</v>
      </c>
      <c r="D30" s="30">
        <v>0</v>
      </c>
      <c r="E30">
        <v>0</v>
      </c>
      <c r="F30" s="30">
        <v>0</v>
      </c>
      <c r="G30">
        <v>0</v>
      </c>
      <c r="H30" s="30">
        <v>0</v>
      </c>
      <c r="I30">
        <v>0</v>
      </c>
      <c r="J30" s="30">
        <v>0</v>
      </c>
      <c r="K30">
        <v>0</v>
      </c>
      <c r="L30" s="30">
        <v>0</v>
      </c>
      <c r="M30">
        <v>0</v>
      </c>
      <c r="N30" s="30">
        <v>0</v>
      </c>
      <c r="O30">
        <v>0</v>
      </c>
      <c r="P30" s="30">
        <v>0</v>
      </c>
      <c r="Q30">
        <v>0</v>
      </c>
      <c r="R30" s="30">
        <v>0</v>
      </c>
      <c r="S30">
        <v>0</v>
      </c>
      <c r="T30" s="30">
        <v>0</v>
      </c>
      <c r="U30">
        <v>0</v>
      </c>
      <c r="V30" s="30">
        <v>0</v>
      </c>
      <c r="W30">
        <v>0</v>
      </c>
      <c r="X30" s="30">
        <v>0</v>
      </c>
      <c r="Y30">
        <v>0</v>
      </c>
      <c r="Z30" s="30">
        <v>0</v>
      </c>
      <c r="AA30">
        <v>0</v>
      </c>
      <c r="AB30" s="30">
        <v>0</v>
      </c>
      <c r="AC30">
        <v>0</v>
      </c>
      <c r="AD30" s="30">
        <v>0</v>
      </c>
      <c r="AE30">
        <v>0</v>
      </c>
      <c r="AF30" s="30">
        <v>0</v>
      </c>
      <c r="AG30">
        <v>0</v>
      </c>
      <c r="AH30" s="30">
        <v>0</v>
      </c>
      <c r="AI30">
        <v>0</v>
      </c>
      <c r="AJ30" s="30">
        <v>0</v>
      </c>
      <c r="AK30">
        <v>0</v>
      </c>
    </row>
    <row r="31" spans="1:37" ht="13.5" thickBot="1">
      <c r="A31" t="s">
        <v>197</v>
      </c>
      <c r="B31" s="30">
        <v>7281361.0499999998</v>
      </c>
      <c r="C31" s="5">
        <v>0.30730000000000002</v>
      </c>
      <c r="D31" s="30">
        <v>0</v>
      </c>
      <c r="E31">
        <v>0</v>
      </c>
      <c r="F31" s="30">
        <v>0</v>
      </c>
      <c r="G31">
        <v>0</v>
      </c>
      <c r="H31" s="30">
        <v>0</v>
      </c>
      <c r="I31">
        <v>0</v>
      </c>
      <c r="J31" s="30">
        <v>0</v>
      </c>
      <c r="K31">
        <v>0</v>
      </c>
      <c r="L31" s="30">
        <v>0</v>
      </c>
      <c r="M31">
        <v>0</v>
      </c>
      <c r="N31" s="30">
        <v>0</v>
      </c>
      <c r="O31">
        <v>0</v>
      </c>
      <c r="P31" s="30">
        <v>0</v>
      </c>
      <c r="Q31">
        <v>0</v>
      </c>
      <c r="R31" s="30">
        <v>0</v>
      </c>
      <c r="S31">
        <v>0</v>
      </c>
      <c r="T31" s="30">
        <v>0</v>
      </c>
      <c r="U31">
        <v>0</v>
      </c>
      <c r="V31" s="30">
        <v>0</v>
      </c>
      <c r="W31">
        <v>0</v>
      </c>
      <c r="X31" s="30">
        <v>830204.8</v>
      </c>
      <c r="Y31" s="5">
        <v>8.5053000000000001</v>
      </c>
      <c r="Z31" s="30">
        <v>6451156.25</v>
      </c>
      <c r="AA31" s="5">
        <v>3.3054000000000001</v>
      </c>
      <c r="AB31" s="30">
        <v>0</v>
      </c>
      <c r="AC31">
        <v>0</v>
      </c>
      <c r="AD31" s="30">
        <v>0</v>
      </c>
      <c r="AE31">
        <v>0</v>
      </c>
      <c r="AF31" s="30">
        <v>0</v>
      </c>
      <c r="AG31">
        <v>0</v>
      </c>
      <c r="AH31" s="30">
        <v>0</v>
      </c>
      <c r="AI31">
        <v>0</v>
      </c>
      <c r="AJ31" s="30">
        <v>0</v>
      </c>
      <c r="AK31">
        <v>0</v>
      </c>
    </row>
    <row r="32" spans="1:37" ht="14.25" thickTop="1" thickBot="1">
      <c r="A32" s="184" t="s">
        <v>198</v>
      </c>
      <c r="B32" s="185">
        <v>7281361.0499999998</v>
      </c>
      <c r="C32" s="186">
        <v>0.30730000000000002</v>
      </c>
      <c r="D32" s="185">
        <v>0</v>
      </c>
      <c r="E32" s="184">
        <v>0</v>
      </c>
      <c r="F32" s="185">
        <v>0</v>
      </c>
      <c r="G32" s="184">
        <v>0</v>
      </c>
      <c r="H32" s="185">
        <v>0</v>
      </c>
      <c r="I32" s="184">
        <v>0</v>
      </c>
      <c r="J32" s="185">
        <v>0</v>
      </c>
      <c r="K32" s="184">
        <v>0</v>
      </c>
      <c r="L32" s="185">
        <v>0</v>
      </c>
      <c r="M32" s="184">
        <v>0</v>
      </c>
      <c r="N32" s="185">
        <v>0</v>
      </c>
      <c r="O32" s="184">
        <v>0</v>
      </c>
      <c r="P32" s="185">
        <v>0</v>
      </c>
      <c r="Q32" s="184">
        <v>0</v>
      </c>
      <c r="R32" s="185">
        <v>0</v>
      </c>
      <c r="S32" s="184">
        <v>0</v>
      </c>
      <c r="T32" s="185">
        <v>0</v>
      </c>
      <c r="U32" s="184">
        <v>0</v>
      </c>
      <c r="V32" s="185">
        <v>0</v>
      </c>
      <c r="W32" s="184">
        <v>0</v>
      </c>
      <c r="X32" s="185">
        <v>830204.8</v>
      </c>
      <c r="Y32" s="186">
        <v>8.5053000000000001</v>
      </c>
      <c r="Z32" s="185">
        <v>6451156.25</v>
      </c>
      <c r="AA32" s="186">
        <v>3.3054000000000001</v>
      </c>
      <c r="AB32" s="185">
        <v>0</v>
      </c>
      <c r="AC32" s="184">
        <v>0</v>
      </c>
      <c r="AD32" s="185">
        <v>0</v>
      </c>
      <c r="AE32" s="184">
        <v>0</v>
      </c>
      <c r="AF32" s="185">
        <v>0</v>
      </c>
      <c r="AG32" s="184">
        <v>0</v>
      </c>
      <c r="AH32" s="185">
        <v>0</v>
      </c>
      <c r="AI32" s="184">
        <v>0</v>
      </c>
      <c r="AJ32" s="185">
        <v>0</v>
      </c>
      <c r="AK32" s="184">
        <v>0</v>
      </c>
    </row>
    <row r="33" spans="1:37" ht="13.5" thickTop="1">
      <c r="A33" s="1" t="s">
        <v>199</v>
      </c>
    </row>
    <row r="34" spans="1:37">
      <c r="A34" t="s">
        <v>200</v>
      </c>
      <c r="B34" s="30">
        <v>96889337.859999999</v>
      </c>
      <c r="C34" s="5">
        <v>4.0885999999999996</v>
      </c>
      <c r="D34" s="30">
        <v>4140098.98</v>
      </c>
      <c r="E34" s="5">
        <v>2.8843999999999999</v>
      </c>
      <c r="F34" s="30">
        <v>1179072.32</v>
      </c>
      <c r="G34" s="5">
        <v>0.64</v>
      </c>
      <c r="H34" s="30">
        <v>595435.02</v>
      </c>
      <c r="I34" s="5">
        <v>2.0415999999999999</v>
      </c>
      <c r="J34" s="30">
        <v>6468815.9500000002</v>
      </c>
      <c r="K34" s="5">
        <v>1.1025</v>
      </c>
      <c r="L34" s="30">
        <v>15390480.24</v>
      </c>
      <c r="M34" s="5">
        <v>6.9951999999999996</v>
      </c>
      <c r="N34" s="30">
        <v>0</v>
      </c>
      <c r="O34">
        <v>0</v>
      </c>
      <c r="P34" s="30">
        <v>110756.89</v>
      </c>
      <c r="Q34" s="5">
        <v>1.5242</v>
      </c>
      <c r="R34" s="30">
        <v>0</v>
      </c>
      <c r="S34">
        <v>0</v>
      </c>
      <c r="T34" s="30">
        <v>9786.42</v>
      </c>
      <c r="U34" s="5">
        <v>0.34949999999999998</v>
      </c>
      <c r="V34" s="30">
        <v>522592.83</v>
      </c>
      <c r="W34" s="5">
        <v>0.51339999999999997</v>
      </c>
      <c r="X34" s="30">
        <v>1042106.02</v>
      </c>
      <c r="Y34" s="5">
        <v>10.6762</v>
      </c>
      <c r="Z34" s="30">
        <v>33336108.969999999</v>
      </c>
      <c r="AA34" s="5">
        <v>17.0806</v>
      </c>
      <c r="AB34" s="30">
        <v>1335892.6399999999</v>
      </c>
      <c r="AC34" s="5">
        <v>1.8966000000000001</v>
      </c>
      <c r="AD34" s="30">
        <v>0</v>
      </c>
      <c r="AE34">
        <v>0</v>
      </c>
      <c r="AF34" s="30">
        <v>16475845.41</v>
      </c>
      <c r="AG34" s="5">
        <v>14.652900000000001</v>
      </c>
      <c r="AH34" s="30">
        <v>841005.88</v>
      </c>
      <c r="AI34" s="5">
        <v>0.63959999999999995</v>
      </c>
      <c r="AJ34" s="30">
        <v>15441340.289999999</v>
      </c>
      <c r="AK34" s="5">
        <v>6.0491000000000001</v>
      </c>
    </row>
    <row r="35" spans="1:37">
      <c r="A35" t="s">
        <v>201</v>
      </c>
      <c r="B35" s="30">
        <v>0</v>
      </c>
      <c r="C35">
        <v>0</v>
      </c>
      <c r="D35" s="30">
        <v>0</v>
      </c>
      <c r="E35">
        <v>0</v>
      </c>
      <c r="F35" s="30">
        <v>0</v>
      </c>
      <c r="G35">
        <v>0</v>
      </c>
      <c r="H35" s="30">
        <v>0</v>
      </c>
      <c r="I35">
        <v>0</v>
      </c>
      <c r="J35" s="30">
        <v>0</v>
      </c>
      <c r="K35">
        <v>0</v>
      </c>
      <c r="L35" s="30">
        <v>0</v>
      </c>
      <c r="M35">
        <v>0</v>
      </c>
      <c r="N35" s="30">
        <v>0</v>
      </c>
      <c r="O35">
        <v>0</v>
      </c>
      <c r="P35" s="30">
        <v>0</v>
      </c>
      <c r="Q35">
        <v>0</v>
      </c>
      <c r="R35" s="30">
        <v>0</v>
      </c>
      <c r="S35">
        <v>0</v>
      </c>
      <c r="T35" s="30">
        <v>0</v>
      </c>
      <c r="U35">
        <v>0</v>
      </c>
      <c r="V35" s="30">
        <v>0</v>
      </c>
      <c r="W35">
        <v>0</v>
      </c>
      <c r="X35" s="30">
        <v>0</v>
      </c>
      <c r="Y35">
        <v>0</v>
      </c>
      <c r="Z35" s="30">
        <v>0</v>
      </c>
      <c r="AA35">
        <v>0</v>
      </c>
      <c r="AB35" s="30">
        <v>0</v>
      </c>
      <c r="AC35">
        <v>0</v>
      </c>
      <c r="AD35" s="30">
        <v>0</v>
      </c>
      <c r="AE35">
        <v>0</v>
      </c>
      <c r="AF35" s="30">
        <v>0</v>
      </c>
      <c r="AG35">
        <v>0</v>
      </c>
      <c r="AH35" s="30">
        <v>0</v>
      </c>
      <c r="AI35">
        <v>0</v>
      </c>
      <c r="AJ35" s="30">
        <v>0</v>
      </c>
      <c r="AK35">
        <v>0</v>
      </c>
    </row>
    <row r="36" spans="1:37">
      <c r="A36" t="s">
        <v>202</v>
      </c>
      <c r="B36" s="30">
        <v>0</v>
      </c>
      <c r="C36">
        <v>0</v>
      </c>
      <c r="D36" s="30">
        <v>0</v>
      </c>
      <c r="E36">
        <v>0</v>
      </c>
      <c r="F36" s="30">
        <v>0</v>
      </c>
      <c r="G36">
        <v>0</v>
      </c>
      <c r="H36" s="30">
        <v>0</v>
      </c>
      <c r="I36">
        <v>0</v>
      </c>
      <c r="J36" s="30">
        <v>0</v>
      </c>
      <c r="K36">
        <v>0</v>
      </c>
      <c r="L36" s="30">
        <v>0</v>
      </c>
      <c r="M36">
        <v>0</v>
      </c>
      <c r="N36" s="30">
        <v>0</v>
      </c>
      <c r="O36">
        <v>0</v>
      </c>
      <c r="P36" s="30">
        <v>0</v>
      </c>
      <c r="Q36">
        <v>0</v>
      </c>
      <c r="R36" s="30">
        <v>0</v>
      </c>
      <c r="S36">
        <v>0</v>
      </c>
      <c r="T36" s="30">
        <v>0</v>
      </c>
      <c r="U36">
        <v>0</v>
      </c>
      <c r="V36" s="30">
        <v>0</v>
      </c>
      <c r="W36">
        <v>0</v>
      </c>
      <c r="X36" s="30">
        <v>0</v>
      </c>
      <c r="Y36">
        <v>0</v>
      </c>
      <c r="Z36" s="30">
        <v>0</v>
      </c>
      <c r="AA36">
        <v>0</v>
      </c>
      <c r="AB36" s="30">
        <v>0</v>
      </c>
      <c r="AC36">
        <v>0</v>
      </c>
      <c r="AD36" s="30">
        <v>0</v>
      </c>
      <c r="AE36">
        <v>0</v>
      </c>
      <c r="AF36" s="30">
        <v>0</v>
      </c>
      <c r="AG36">
        <v>0</v>
      </c>
      <c r="AH36" s="30">
        <v>0</v>
      </c>
      <c r="AI36">
        <v>0</v>
      </c>
      <c r="AJ36" s="30">
        <v>0</v>
      </c>
      <c r="AK36">
        <v>0</v>
      </c>
    </row>
    <row r="37" spans="1:37">
      <c r="A37" t="s">
        <v>203</v>
      </c>
      <c r="B37" s="30">
        <v>0</v>
      </c>
      <c r="C37">
        <v>0</v>
      </c>
      <c r="D37" s="30">
        <v>0</v>
      </c>
      <c r="E37">
        <v>0</v>
      </c>
      <c r="F37" s="30">
        <v>0</v>
      </c>
      <c r="G37">
        <v>0</v>
      </c>
      <c r="H37" s="30">
        <v>0</v>
      </c>
      <c r="I37">
        <v>0</v>
      </c>
      <c r="J37" s="30">
        <v>0</v>
      </c>
      <c r="K37">
        <v>0</v>
      </c>
      <c r="L37" s="30">
        <v>0</v>
      </c>
      <c r="M37">
        <v>0</v>
      </c>
      <c r="N37" s="30">
        <v>0</v>
      </c>
      <c r="O37">
        <v>0</v>
      </c>
      <c r="P37" s="30">
        <v>0</v>
      </c>
      <c r="Q37">
        <v>0</v>
      </c>
      <c r="R37" s="30">
        <v>0</v>
      </c>
      <c r="S37">
        <v>0</v>
      </c>
      <c r="T37" s="30">
        <v>0</v>
      </c>
      <c r="U37">
        <v>0</v>
      </c>
      <c r="V37" s="30">
        <v>0</v>
      </c>
      <c r="W37">
        <v>0</v>
      </c>
      <c r="X37" s="30">
        <v>0</v>
      </c>
      <c r="Y37">
        <v>0</v>
      </c>
      <c r="Z37" s="30">
        <v>0</v>
      </c>
      <c r="AA37">
        <v>0</v>
      </c>
      <c r="AB37" s="30">
        <v>0</v>
      </c>
      <c r="AC37">
        <v>0</v>
      </c>
      <c r="AD37" s="30">
        <v>0</v>
      </c>
      <c r="AE37">
        <v>0</v>
      </c>
      <c r="AF37" s="30">
        <v>0</v>
      </c>
      <c r="AG37">
        <v>0</v>
      </c>
      <c r="AH37" s="30">
        <v>0</v>
      </c>
      <c r="AI37">
        <v>0</v>
      </c>
      <c r="AJ37" s="30">
        <v>0</v>
      </c>
      <c r="AK37">
        <v>0</v>
      </c>
    </row>
    <row r="38" spans="1:37">
      <c r="A38" t="s">
        <v>204</v>
      </c>
      <c r="B38" s="30">
        <v>0</v>
      </c>
      <c r="C38">
        <v>0</v>
      </c>
      <c r="D38" s="30">
        <v>0</v>
      </c>
      <c r="E38">
        <v>0</v>
      </c>
      <c r="F38" s="30">
        <v>0</v>
      </c>
      <c r="G38">
        <v>0</v>
      </c>
      <c r="H38" s="30">
        <v>0</v>
      </c>
      <c r="I38">
        <v>0</v>
      </c>
      <c r="J38" s="30">
        <v>0</v>
      </c>
      <c r="K38">
        <v>0</v>
      </c>
      <c r="L38" s="30">
        <v>0</v>
      </c>
      <c r="M38">
        <v>0</v>
      </c>
      <c r="N38" s="30">
        <v>0</v>
      </c>
      <c r="O38">
        <v>0</v>
      </c>
      <c r="P38" s="30">
        <v>0</v>
      </c>
      <c r="Q38">
        <v>0</v>
      </c>
      <c r="R38" s="30">
        <v>0</v>
      </c>
      <c r="S38">
        <v>0</v>
      </c>
      <c r="T38" s="30">
        <v>0</v>
      </c>
      <c r="U38">
        <v>0</v>
      </c>
      <c r="V38" s="30">
        <v>0</v>
      </c>
      <c r="W38">
        <v>0</v>
      </c>
      <c r="X38" s="30">
        <v>0</v>
      </c>
      <c r="Y38">
        <v>0</v>
      </c>
      <c r="Z38" s="30">
        <v>0</v>
      </c>
      <c r="AA38">
        <v>0</v>
      </c>
      <c r="AB38" s="30">
        <v>0</v>
      </c>
      <c r="AC38">
        <v>0</v>
      </c>
      <c r="AD38" s="30">
        <v>0</v>
      </c>
      <c r="AE38">
        <v>0</v>
      </c>
      <c r="AF38" s="30">
        <v>0</v>
      </c>
      <c r="AG38">
        <v>0</v>
      </c>
      <c r="AH38" s="30">
        <v>0</v>
      </c>
      <c r="AI38">
        <v>0</v>
      </c>
      <c r="AJ38" s="30">
        <v>0</v>
      </c>
      <c r="AK38">
        <v>0</v>
      </c>
    </row>
    <row r="39" spans="1:37">
      <c r="A39" t="s">
        <v>205</v>
      </c>
      <c r="B39" s="30">
        <v>16478211.84</v>
      </c>
      <c r="C39" s="5">
        <v>0.69540000000000002</v>
      </c>
      <c r="D39" s="30">
        <v>0</v>
      </c>
      <c r="E39">
        <v>0</v>
      </c>
      <c r="F39" s="30">
        <v>0</v>
      </c>
      <c r="G39">
        <v>0</v>
      </c>
      <c r="H39" s="30">
        <v>0</v>
      </c>
      <c r="I39">
        <v>0</v>
      </c>
      <c r="J39" s="30">
        <v>0</v>
      </c>
      <c r="K39">
        <v>0</v>
      </c>
      <c r="L39" s="30">
        <v>0</v>
      </c>
      <c r="M39">
        <v>0</v>
      </c>
      <c r="N39" s="30">
        <v>0</v>
      </c>
      <c r="O39">
        <v>0</v>
      </c>
      <c r="P39" s="30">
        <v>0</v>
      </c>
      <c r="Q39">
        <v>0</v>
      </c>
      <c r="R39" s="30">
        <v>0</v>
      </c>
      <c r="S39">
        <v>0</v>
      </c>
      <c r="T39" s="30">
        <v>0</v>
      </c>
      <c r="U39">
        <v>0</v>
      </c>
      <c r="V39" s="30">
        <v>0</v>
      </c>
      <c r="W39">
        <v>0</v>
      </c>
      <c r="X39" s="30">
        <v>0</v>
      </c>
      <c r="Y39">
        <v>0</v>
      </c>
      <c r="Z39" s="30">
        <v>16478211.84</v>
      </c>
      <c r="AA39" s="5">
        <v>8.4429999999999996</v>
      </c>
      <c r="AB39" s="30">
        <v>0</v>
      </c>
      <c r="AC39">
        <v>0</v>
      </c>
      <c r="AD39" s="30">
        <v>0</v>
      </c>
      <c r="AE39">
        <v>0</v>
      </c>
      <c r="AF39" s="30">
        <v>0</v>
      </c>
      <c r="AG39">
        <v>0</v>
      </c>
      <c r="AH39" s="30">
        <v>0</v>
      </c>
      <c r="AI39">
        <v>0</v>
      </c>
      <c r="AJ39" s="30">
        <v>0</v>
      </c>
      <c r="AK39">
        <v>0</v>
      </c>
    </row>
    <row r="40" spans="1:37">
      <c r="A40" t="s">
        <v>206</v>
      </c>
      <c r="B40" s="30">
        <v>9725220</v>
      </c>
      <c r="C40" s="5">
        <v>0.41039999999999999</v>
      </c>
      <c r="D40" s="30">
        <v>0</v>
      </c>
      <c r="E40">
        <v>0</v>
      </c>
      <c r="F40" s="30">
        <v>0</v>
      </c>
      <c r="G40">
        <v>0</v>
      </c>
      <c r="H40" s="30">
        <v>0</v>
      </c>
      <c r="I40">
        <v>0</v>
      </c>
      <c r="J40" s="30">
        <v>0</v>
      </c>
      <c r="K40">
        <v>0</v>
      </c>
      <c r="L40" s="30">
        <v>0</v>
      </c>
      <c r="M40">
        <v>0</v>
      </c>
      <c r="N40" s="30">
        <v>0</v>
      </c>
      <c r="O40">
        <v>0</v>
      </c>
      <c r="P40" s="30">
        <v>0</v>
      </c>
      <c r="Q40">
        <v>0</v>
      </c>
      <c r="R40" s="30">
        <v>0</v>
      </c>
      <c r="S40">
        <v>0</v>
      </c>
      <c r="T40" s="30">
        <v>0</v>
      </c>
      <c r="U40">
        <v>0</v>
      </c>
      <c r="V40" s="30">
        <v>0</v>
      </c>
      <c r="W40">
        <v>0</v>
      </c>
      <c r="X40" s="30">
        <v>0</v>
      </c>
      <c r="Y40">
        <v>0</v>
      </c>
      <c r="Z40" s="30">
        <v>9725220</v>
      </c>
      <c r="AA40" s="5">
        <v>4.9829999999999997</v>
      </c>
      <c r="AB40" s="30">
        <v>0</v>
      </c>
      <c r="AC40">
        <v>0</v>
      </c>
      <c r="AD40" s="30">
        <v>0</v>
      </c>
      <c r="AE40">
        <v>0</v>
      </c>
      <c r="AF40" s="30">
        <v>0</v>
      </c>
      <c r="AG40">
        <v>0</v>
      </c>
      <c r="AH40" s="30">
        <v>0</v>
      </c>
      <c r="AI40">
        <v>0</v>
      </c>
      <c r="AJ40" s="30">
        <v>0</v>
      </c>
      <c r="AK40">
        <v>0</v>
      </c>
    </row>
    <row r="41" spans="1:37">
      <c r="A41" t="s">
        <v>207</v>
      </c>
      <c r="B41" s="30">
        <v>9273884.1699999999</v>
      </c>
      <c r="C41" s="5">
        <v>0.39129999999999998</v>
      </c>
      <c r="D41" s="30">
        <v>0</v>
      </c>
      <c r="E41">
        <v>0</v>
      </c>
      <c r="F41" s="30">
        <v>0</v>
      </c>
      <c r="G41">
        <v>0</v>
      </c>
      <c r="H41" s="30">
        <v>0</v>
      </c>
      <c r="I41">
        <v>0</v>
      </c>
      <c r="J41" s="30">
        <v>0</v>
      </c>
      <c r="K41">
        <v>0</v>
      </c>
      <c r="L41" s="30">
        <v>0</v>
      </c>
      <c r="M41">
        <v>0</v>
      </c>
      <c r="N41" s="30">
        <v>8756687.4900000002</v>
      </c>
      <c r="O41" s="5">
        <v>5.7954999999999997</v>
      </c>
      <c r="P41" s="30">
        <v>0</v>
      </c>
      <c r="Q41">
        <v>0</v>
      </c>
      <c r="R41" s="30">
        <v>130385.23</v>
      </c>
      <c r="S41" s="5">
        <v>0.45229999999999998</v>
      </c>
      <c r="T41" s="30">
        <v>0</v>
      </c>
      <c r="U41">
        <v>0</v>
      </c>
      <c r="V41" s="30">
        <v>0</v>
      </c>
      <c r="W41">
        <v>0</v>
      </c>
      <c r="X41" s="30">
        <v>0</v>
      </c>
      <c r="Y41">
        <v>0</v>
      </c>
      <c r="Z41" s="30">
        <v>0</v>
      </c>
      <c r="AA41">
        <v>0</v>
      </c>
      <c r="AB41" s="30">
        <v>0</v>
      </c>
      <c r="AC41">
        <v>0</v>
      </c>
      <c r="AD41" s="30">
        <v>386811.45</v>
      </c>
      <c r="AE41" s="5">
        <v>0.27679999999999999</v>
      </c>
      <c r="AF41" s="30">
        <v>0</v>
      </c>
      <c r="AG41">
        <v>0</v>
      </c>
      <c r="AH41" s="30">
        <v>0</v>
      </c>
      <c r="AI41">
        <v>0</v>
      </c>
      <c r="AJ41" s="30">
        <v>0</v>
      </c>
      <c r="AK41">
        <v>0</v>
      </c>
    </row>
    <row r="42" spans="1:37" ht="13.5" thickBot="1">
      <c r="A42" t="s">
        <v>208</v>
      </c>
      <c r="B42" s="30">
        <v>0</v>
      </c>
      <c r="C42">
        <v>0</v>
      </c>
      <c r="D42" s="30">
        <v>0</v>
      </c>
      <c r="E42">
        <v>0</v>
      </c>
      <c r="F42" s="30">
        <v>0</v>
      </c>
      <c r="G42">
        <v>0</v>
      </c>
      <c r="H42" s="30">
        <v>0</v>
      </c>
      <c r="I42">
        <v>0</v>
      </c>
      <c r="J42" s="30">
        <v>0</v>
      </c>
      <c r="K42">
        <v>0</v>
      </c>
      <c r="L42" s="30">
        <v>0</v>
      </c>
      <c r="M42">
        <v>0</v>
      </c>
      <c r="N42" s="30">
        <v>0</v>
      </c>
      <c r="O42">
        <v>0</v>
      </c>
      <c r="P42" s="30">
        <v>0</v>
      </c>
      <c r="Q42">
        <v>0</v>
      </c>
      <c r="R42" s="30">
        <v>0</v>
      </c>
      <c r="S42">
        <v>0</v>
      </c>
      <c r="T42" s="30">
        <v>0</v>
      </c>
      <c r="U42">
        <v>0</v>
      </c>
      <c r="V42" s="30">
        <v>0</v>
      </c>
      <c r="W42">
        <v>0</v>
      </c>
      <c r="X42" s="30">
        <v>0</v>
      </c>
      <c r="Y42">
        <v>0</v>
      </c>
      <c r="Z42" s="30">
        <v>0</v>
      </c>
      <c r="AA42">
        <v>0</v>
      </c>
      <c r="AB42" s="30">
        <v>0</v>
      </c>
      <c r="AC42">
        <v>0</v>
      </c>
      <c r="AD42" s="30">
        <v>0</v>
      </c>
      <c r="AE42">
        <v>0</v>
      </c>
      <c r="AF42" s="30">
        <v>0</v>
      </c>
      <c r="AG42">
        <v>0</v>
      </c>
      <c r="AH42" s="30">
        <v>0</v>
      </c>
      <c r="AI42">
        <v>0</v>
      </c>
      <c r="AJ42" s="30">
        <v>0</v>
      </c>
      <c r="AK42">
        <v>0</v>
      </c>
    </row>
    <row r="43" spans="1:37" ht="14.25" thickTop="1" thickBot="1">
      <c r="A43" s="184" t="s">
        <v>209</v>
      </c>
      <c r="B43" s="185">
        <v>132366653.87</v>
      </c>
      <c r="C43" s="186">
        <v>5.5857000000000001</v>
      </c>
      <c r="D43" s="185">
        <v>4140098.98</v>
      </c>
      <c r="E43" s="186">
        <v>2.8843999999999999</v>
      </c>
      <c r="F43" s="185">
        <v>1179072.32</v>
      </c>
      <c r="G43" s="186">
        <v>0.64</v>
      </c>
      <c r="H43" s="185">
        <v>595435.02</v>
      </c>
      <c r="I43" s="186">
        <v>2.0415999999999999</v>
      </c>
      <c r="J43" s="185">
        <v>6468815.9500000002</v>
      </c>
      <c r="K43" s="186">
        <v>1.1025</v>
      </c>
      <c r="L43" s="185">
        <v>15390480.24</v>
      </c>
      <c r="M43" s="186">
        <v>6.9951999999999996</v>
      </c>
      <c r="N43" s="185">
        <v>8756687.4900000002</v>
      </c>
      <c r="O43" s="186">
        <v>5.7954999999999997</v>
      </c>
      <c r="P43" s="185">
        <v>110756.89</v>
      </c>
      <c r="Q43" s="186">
        <v>1.5242</v>
      </c>
      <c r="R43" s="185">
        <v>130385.23</v>
      </c>
      <c r="S43" s="186">
        <v>0.45229999999999998</v>
      </c>
      <c r="T43" s="185">
        <v>9786.42</v>
      </c>
      <c r="U43" s="186">
        <v>0.34949999999999998</v>
      </c>
      <c r="V43" s="185">
        <v>522592.83</v>
      </c>
      <c r="W43" s="186">
        <v>0.51339999999999997</v>
      </c>
      <c r="X43" s="185">
        <v>1042106.02</v>
      </c>
      <c r="Y43" s="186">
        <v>10.6762</v>
      </c>
      <c r="Z43" s="185">
        <v>59539540.810000002</v>
      </c>
      <c r="AA43" s="186">
        <v>30.506499999999999</v>
      </c>
      <c r="AB43" s="185">
        <v>1335892.6399999999</v>
      </c>
      <c r="AC43" s="186">
        <v>1.8966000000000001</v>
      </c>
      <c r="AD43" s="185">
        <v>386811.45</v>
      </c>
      <c r="AE43" s="186">
        <v>0.27679999999999999</v>
      </c>
      <c r="AF43" s="185">
        <v>16475845.41</v>
      </c>
      <c r="AG43" s="186">
        <v>14.652900000000001</v>
      </c>
      <c r="AH43" s="185">
        <v>841005.88</v>
      </c>
      <c r="AI43" s="186">
        <v>0.63959999999999995</v>
      </c>
      <c r="AJ43" s="185">
        <v>15441340.289999999</v>
      </c>
      <c r="AK43" s="186">
        <v>6.0491000000000001</v>
      </c>
    </row>
    <row r="44" spans="1:37" ht="14.25" thickTop="1" thickBot="1">
      <c r="A44" s="184" t="s">
        <v>613</v>
      </c>
      <c r="B44" s="185">
        <v>30699848.550000001</v>
      </c>
      <c r="C44" s="186">
        <v>1.2955000000000001</v>
      </c>
      <c r="D44" s="185">
        <v>702937.18</v>
      </c>
      <c r="E44" s="186">
        <v>0.48970000000000002</v>
      </c>
      <c r="F44" s="185">
        <v>1977.41</v>
      </c>
      <c r="G44" s="186">
        <v>1.1000000000000001E-3</v>
      </c>
      <c r="H44" s="185">
        <v>0</v>
      </c>
      <c r="I44" s="184">
        <v>0</v>
      </c>
      <c r="J44" s="185">
        <v>14279749.76</v>
      </c>
      <c r="K44" s="186">
        <v>2.4338000000000002</v>
      </c>
      <c r="L44" s="185">
        <v>88952.1</v>
      </c>
      <c r="M44" s="186">
        <v>4.0399999999999998E-2</v>
      </c>
      <c r="N44" s="185">
        <v>0</v>
      </c>
      <c r="O44" s="184">
        <v>0</v>
      </c>
      <c r="P44" s="185">
        <v>0</v>
      </c>
      <c r="Q44" s="184">
        <v>0</v>
      </c>
      <c r="R44" s="185">
        <v>0</v>
      </c>
      <c r="S44" s="184">
        <v>0</v>
      </c>
      <c r="T44" s="185">
        <v>0</v>
      </c>
      <c r="U44" s="184">
        <v>0</v>
      </c>
      <c r="V44" s="185">
        <v>0</v>
      </c>
      <c r="W44" s="184">
        <v>0</v>
      </c>
      <c r="X44" s="185">
        <v>0</v>
      </c>
      <c r="Y44" s="184">
        <v>0</v>
      </c>
      <c r="Z44" s="185">
        <v>13137802.550000001</v>
      </c>
      <c r="AA44" s="186">
        <v>6.7314999999999996</v>
      </c>
      <c r="AB44" s="185">
        <v>38594.980000000003</v>
      </c>
      <c r="AC44" s="186">
        <v>5.4800000000000001E-2</v>
      </c>
      <c r="AD44" s="185">
        <v>0</v>
      </c>
      <c r="AE44" s="184">
        <v>0</v>
      </c>
      <c r="AF44" s="185">
        <v>0</v>
      </c>
      <c r="AG44" s="184">
        <v>0</v>
      </c>
      <c r="AH44" s="185">
        <v>0</v>
      </c>
      <c r="AI44" s="184">
        <v>0</v>
      </c>
      <c r="AJ44" s="185">
        <v>2449834.5699999998</v>
      </c>
      <c r="AK44" s="186">
        <v>0.9597</v>
      </c>
    </row>
    <row r="45" spans="1:37" ht="14.25" thickTop="1" thickBot="1">
      <c r="A45" s="184" t="s">
        <v>211</v>
      </c>
      <c r="B45" s="185">
        <v>163066502.41999999</v>
      </c>
      <c r="C45" s="186">
        <v>6.8811999999999998</v>
      </c>
      <c r="D45" s="185">
        <v>4843036.16</v>
      </c>
      <c r="E45" s="186">
        <v>3.3740999999999999</v>
      </c>
      <c r="F45" s="185">
        <v>1181049.73</v>
      </c>
      <c r="G45" s="186">
        <v>0.6411</v>
      </c>
      <c r="H45" s="185">
        <v>595435.02</v>
      </c>
      <c r="I45" s="186">
        <v>2.0415999999999999</v>
      </c>
      <c r="J45" s="185">
        <v>20748565.710000001</v>
      </c>
      <c r="K45" s="186">
        <v>3.5364</v>
      </c>
      <c r="L45" s="185">
        <v>15479432.34</v>
      </c>
      <c r="M45" s="186">
        <v>7.0357000000000003</v>
      </c>
      <c r="N45" s="185">
        <v>8756687.4900000002</v>
      </c>
      <c r="O45" s="186">
        <v>5.7954999999999997</v>
      </c>
      <c r="P45" s="185">
        <v>110756.89</v>
      </c>
      <c r="Q45" s="186">
        <v>1.5242</v>
      </c>
      <c r="R45" s="185">
        <v>130385.23</v>
      </c>
      <c r="S45" s="186">
        <v>0.45229999999999998</v>
      </c>
      <c r="T45" s="185">
        <v>9786.42</v>
      </c>
      <c r="U45" s="186">
        <v>0.34949999999999998</v>
      </c>
      <c r="V45" s="185">
        <v>522592.83</v>
      </c>
      <c r="W45" s="186">
        <v>0.51339999999999997</v>
      </c>
      <c r="X45" s="185">
        <v>1042106.02</v>
      </c>
      <c r="Y45" s="186">
        <v>10.6762</v>
      </c>
      <c r="Z45" s="185">
        <v>72677343.359999999</v>
      </c>
      <c r="AA45" s="186">
        <v>37.238</v>
      </c>
      <c r="AB45" s="185">
        <v>1374487.62</v>
      </c>
      <c r="AC45" s="186">
        <v>1.9513</v>
      </c>
      <c r="AD45" s="185">
        <v>386811.45</v>
      </c>
      <c r="AE45" s="186">
        <v>0.27679999999999999</v>
      </c>
      <c r="AF45" s="185">
        <v>16475845.41</v>
      </c>
      <c r="AG45" s="186">
        <v>14.652900000000001</v>
      </c>
      <c r="AH45" s="185">
        <v>841005.88</v>
      </c>
      <c r="AI45" s="186">
        <v>0.63959999999999995</v>
      </c>
      <c r="AJ45" s="185">
        <v>17891174.859999999</v>
      </c>
      <c r="AK45" s="186">
        <v>7.0088999999999997</v>
      </c>
    </row>
    <row r="46" spans="1:37" ht="13.5" thickTop="1">
      <c r="A46" t="s">
        <v>181</v>
      </c>
      <c r="B46" s="30">
        <v>1869816739.52</v>
      </c>
      <c r="C46" s="5">
        <v>78.904300000000006</v>
      </c>
      <c r="D46" s="30">
        <v>123564344.59999999</v>
      </c>
      <c r="E46" s="5">
        <v>86.086100000000002</v>
      </c>
      <c r="F46" s="30">
        <v>169476144.61000001</v>
      </c>
      <c r="G46" s="5">
        <v>91.996300000000005</v>
      </c>
      <c r="H46" s="30">
        <v>23257582.629999999</v>
      </c>
      <c r="I46" s="5">
        <v>79.745500000000007</v>
      </c>
      <c r="J46" s="30">
        <v>499277330.24000001</v>
      </c>
      <c r="K46" s="5">
        <v>85.096900000000005</v>
      </c>
      <c r="L46" s="30">
        <v>184732242.72</v>
      </c>
      <c r="M46" s="5">
        <v>83.963800000000006</v>
      </c>
      <c r="N46" s="30">
        <v>122789833.62</v>
      </c>
      <c r="O46" s="5">
        <v>81.267399999999995</v>
      </c>
      <c r="P46" s="30">
        <v>7155974.0899999999</v>
      </c>
      <c r="Q46" s="5">
        <v>98.475800000000007</v>
      </c>
      <c r="R46" s="30">
        <v>28699886.170000002</v>
      </c>
      <c r="S46" s="5">
        <v>99.547700000000006</v>
      </c>
      <c r="T46" s="30">
        <v>2790080.82</v>
      </c>
      <c r="U46" s="5">
        <v>99.650499999999994</v>
      </c>
      <c r="V46" s="30">
        <v>101265108.62</v>
      </c>
      <c r="W46" s="5">
        <v>99.486599999999996</v>
      </c>
      <c r="X46" s="30">
        <v>7742698.4800000004</v>
      </c>
      <c r="Y46" s="5">
        <v>79.322500000000005</v>
      </c>
      <c r="Z46" s="30">
        <v>0</v>
      </c>
      <c r="AA46">
        <v>0</v>
      </c>
      <c r="AB46" s="30">
        <v>57259933.899999999</v>
      </c>
      <c r="AC46" s="5">
        <v>81.291200000000003</v>
      </c>
      <c r="AD46" s="30">
        <v>126557557.69</v>
      </c>
      <c r="AE46" s="5">
        <v>90.564499999999995</v>
      </c>
      <c r="AF46" s="30">
        <v>95964629.650000006</v>
      </c>
      <c r="AG46" s="5">
        <v>85.347099999999998</v>
      </c>
      <c r="AH46" s="30">
        <v>111835132.34999999</v>
      </c>
      <c r="AI46" s="5">
        <v>85.057500000000005</v>
      </c>
      <c r="AJ46" s="30">
        <v>207448259.33000001</v>
      </c>
      <c r="AK46" s="5">
        <v>81.267799999999994</v>
      </c>
    </row>
    <row r="47" spans="1:37">
      <c r="A47" t="s">
        <v>182</v>
      </c>
      <c r="B47" s="30">
        <v>32345694.210000001</v>
      </c>
      <c r="C47" s="5">
        <v>1.365</v>
      </c>
      <c r="D47" s="30">
        <v>0</v>
      </c>
      <c r="E47">
        <v>0</v>
      </c>
      <c r="F47" s="30">
        <v>0</v>
      </c>
      <c r="G47">
        <v>0</v>
      </c>
      <c r="H47" s="30">
        <v>0</v>
      </c>
      <c r="I47">
        <v>0</v>
      </c>
      <c r="J47" s="30">
        <v>0</v>
      </c>
      <c r="K47">
        <v>0</v>
      </c>
      <c r="L47" s="30">
        <v>0</v>
      </c>
      <c r="M47">
        <v>0</v>
      </c>
      <c r="N47" s="30">
        <v>19547062.73</v>
      </c>
      <c r="O47" s="5">
        <v>12.937099999999999</v>
      </c>
      <c r="P47" s="30">
        <v>0</v>
      </c>
      <c r="Q47">
        <v>0</v>
      </c>
      <c r="R47" s="30">
        <v>0</v>
      </c>
      <c r="S47">
        <v>0</v>
      </c>
      <c r="T47" s="30">
        <v>0</v>
      </c>
      <c r="U47">
        <v>0</v>
      </c>
      <c r="V47" s="30">
        <v>0</v>
      </c>
      <c r="W47">
        <v>0</v>
      </c>
      <c r="X47" s="30">
        <v>0</v>
      </c>
      <c r="Y47">
        <v>0</v>
      </c>
      <c r="Z47" s="30">
        <v>0</v>
      </c>
      <c r="AA47">
        <v>0</v>
      </c>
      <c r="AB47" s="30">
        <v>0</v>
      </c>
      <c r="AC47">
        <v>0</v>
      </c>
      <c r="AD47" s="30">
        <v>12798631.48</v>
      </c>
      <c r="AE47" s="5">
        <v>9.1586999999999996</v>
      </c>
      <c r="AF47" s="30">
        <v>0</v>
      </c>
      <c r="AG47">
        <v>0</v>
      </c>
      <c r="AH47" s="30">
        <v>0</v>
      </c>
      <c r="AI47">
        <v>0</v>
      </c>
      <c r="AJ47" s="30">
        <v>0</v>
      </c>
      <c r="AK47">
        <v>0</v>
      </c>
    </row>
    <row r="48" spans="1:37" ht="13.5" thickBot="1">
      <c r="A48" t="s">
        <v>183</v>
      </c>
      <c r="B48" s="30">
        <v>181177071.97</v>
      </c>
      <c r="C48" s="5">
        <v>7.6455000000000002</v>
      </c>
      <c r="D48" s="30">
        <v>15128462.35</v>
      </c>
      <c r="E48" s="5">
        <v>10.5398</v>
      </c>
      <c r="F48" s="30">
        <v>13563323.140000001</v>
      </c>
      <c r="G48" s="5">
        <v>7.3624999999999998</v>
      </c>
      <c r="H48" s="30">
        <v>5311743.83</v>
      </c>
      <c r="I48" s="5">
        <v>18.212900000000001</v>
      </c>
      <c r="J48" s="30">
        <v>66690445.280000001</v>
      </c>
      <c r="K48" s="5">
        <v>11.3667</v>
      </c>
      <c r="L48" s="30">
        <v>19802372.800000001</v>
      </c>
      <c r="M48" s="5">
        <v>9.0005000000000006</v>
      </c>
      <c r="N48" s="30">
        <v>0</v>
      </c>
      <c r="O48">
        <v>0</v>
      </c>
      <c r="P48" s="30">
        <v>0</v>
      </c>
      <c r="Q48">
        <v>0</v>
      </c>
      <c r="R48" s="30">
        <v>0</v>
      </c>
      <c r="S48">
        <v>0</v>
      </c>
      <c r="T48" s="30">
        <v>0</v>
      </c>
      <c r="U48">
        <v>0</v>
      </c>
      <c r="V48" s="30">
        <v>0</v>
      </c>
      <c r="W48">
        <v>0</v>
      </c>
      <c r="X48" s="30">
        <v>146030.09</v>
      </c>
      <c r="Y48" s="5">
        <v>1.4961</v>
      </c>
      <c r="Z48" s="30">
        <v>0</v>
      </c>
      <c r="AA48">
        <v>0</v>
      </c>
      <c r="AB48" s="30">
        <v>11803609</v>
      </c>
      <c r="AC48" s="5">
        <v>16.757400000000001</v>
      </c>
      <c r="AD48" s="30">
        <v>0</v>
      </c>
      <c r="AE48">
        <v>0</v>
      </c>
      <c r="AF48" s="30">
        <v>0</v>
      </c>
      <c r="AG48">
        <v>0</v>
      </c>
      <c r="AH48" s="30">
        <v>18805600.190000001</v>
      </c>
      <c r="AI48" s="5">
        <v>14.3028</v>
      </c>
      <c r="AJ48" s="30">
        <v>29925485.289999999</v>
      </c>
      <c r="AK48" s="5">
        <v>11.7233</v>
      </c>
    </row>
    <row r="49" spans="1:37" ht="14.25" thickTop="1" thickBot="1">
      <c r="A49" s="184" t="s">
        <v>184</v>
      </c>
      <c r="B49" s="185">
        <v>2083339505.7</v>
      </c>
      <c r="C49" s="186">
        <v>87.914699999999996</v>
      </c>
      <c r="D49" s="185">
        <v>138692806.94999999</v>
      </c>
      <c r="E49" s="186">
        <v>96.625900000000001</v>
      </c>
      <c r="F49" s="185">
        <v>183039467.75</v>
      </c>
      <c r="G49" s="186">
        <v>99.358900000000006</v>
      </c>
      <c r="H49" s="185">
        <v>28569326.460000001</v>
      </c>
      <c r="I49" s="186">
        <v>97.958399999999997</v>
      </c>
      <c r="J49" s="185">
        <v>565967775.51999998</v>
      </c>
      <c r="K49" s="186">
        <v>96.4636</v>
      </c>
      <c r="L49" s="185">
        <v>204534615.52000001</v>
      </c>
      <c r="M49" s="186">
        <v>92.964299999999994</v>
      </c>
      <c r="N49" s="185">
        <v>142336896.34999999</v>
      </c>
      <c r="O49" s="186">
        <v>94.204499999999996</v>
      </c>
      <c r="P49" s="185">
        <v>7155974.0899999999</v>
      </c>
      <c r="Q49" s="186">
        <v>98.475800000000007</v>
      </c>
      <c r="R49" s="185">
        <v>28699886.170000002</v>
      </c>
      <c r="S49" s="186">
        <v>99.547700000000006</v>
      </c>
      <c r="T49" s="185">
        <v>2790080.82</v>
      </c>
      <c r="U49" s="186">
        <v>99.650499999999994</v>
      </c>
      <c r="V49" s="185">
        <v>101265108.62</v>
      </c>
      <c r="W49" s="186">
        <v>99.486599999999996</v>
      </c>
      <c r="X49" s="185">
        <v>7888728.5700000003</v>
      </c>
      <c r="Y49" s="186">
        <v>80.8185</v>
      </c>
      <c r="Z49" s="185">
        <v>0</v>
      </c>
      <c r="AA49" s="184">
        <v>0</v>
      </c>
      <c r="AB49" s="185">
        <v>69063542.900000006</v>
      </c>
      <c r="AC49" s="186">
        <v>98.048699999999997</v>
      </c>
      <c r="AD49" s="185">
        <v>139356189.16999999</v>
      </c>
      <c r="AE49" s="186">
        <v>99.723200000000006</v>
      </c>
      <c r="AF49" s="185">
        <v>95964629.650000006</v>
      </c>
      <c r="AG49" s="186">
        <v>85.347099999999998</v>
      </c>
      <c r="AH49" s="185">
        <v>130640732.54000001</v>
      </c>
      <c r="AI49" s="186">
        <v>99.360399999999998</v>
      </c>
      <c r="AJ49" s="185">
        <v>237373744.62</v>
      </c>
      <c r="AK49" s="186">
        <v>92.991100000000003</v>
      </c>
    </row>
    <row r="50" spans="1:37" ht="14.25" thickTop="1" thickBot="1">
      <c r="A50" s="184"/>
      <c r="B50" s="185"/>
      <c r="C50" s="184"/>
      <c r="D50" s="185"/>
      <c r="E50" s="184"/>
      <c r="F50" s="185"/>
      <c r="G50" s="184"/>
      <c r="H50" s="185"/>
      <c r="I50" s="184"/>
      <c r="J50" s="185"/>
      <c r="K50" s="184"/>
      <c r="L50" s="185"/>
      <c r="M50" s="184"/>
      <c r="N50" s="185"/>
      <c r="O50" s="184"/>
      <c r="P50" s="185"/>
      <c r="Q50" s="184"/>
      <c r="R50" s="185"/>
      <c r="S50" s="184"/>
      <c r="T50" s="185"/>
      <c r="U50" s="184"/>
      <c r="V50" s="185"/>
      <c r="W50" s="184"/>
      <c r="X50" s="185"/>
      <c r="Y50" s="184"/>
      <c r="Z50" s="185"/>
      <c r="AA50" s="184"/>
      <c r="AB50" s="185"/>
      <c r="AC50" s="184"/>
      <c r="AD50" s="185"/>
      <c r="AE50" s="184"/>
      <c r="AF50" s="185"/>
      <c r="AG50" s="184"/>
      <c r="AH50" s="185"/>
      <c r="AI50" s="184"/>
      <c r="AJ50" s="185"/>
      <c r="AK50" s="184"/>
    </row>
    <row r="51" spans="1:37" s="5" customFormat="1" ht="13.5" thickTop="1">
      <c r="A51" s="5" t="s">
        <v>614</v>
      </c>
      <c r="B51" s="5">
        <v>3312</v>
      </c>
      <c r="D51" s="5">
        <v>39</v>
      </c>
      <c r="F51" s="5">
        <v>37</v>
      </c>
      <c r="H51" s="5">
        <v>25</v>
      </c>
      <c r="J51" s="5">
        <v>473</v>
      </c>
      <c r="L51" s="5">
        <v>19</v>
      </c>
      <c r="N51" s="5">
        <v>16</v>
      </c>
      <c r="P51" s="5">
        <v>2</v>
      </c>
      <c r="R51" s="5">
        <v>44</v>
      </c>
      <c r="T51" s="5">
        <v>139</v>
      </c>
      <c r="V51" s="5">
        <v>3</v>
      </c>
      <c r="X51" s="5">
        <v>127</v>
      </c>
      <c r="Z51" s="5">
        <v>306</v>
      </c>
      <c r="AB51" s="5">
        <v>17</v>
      </c>
      <c r="AD51" s="5">
        <v>40</v>
      </c>
      <c r="AF51" s="5">
        <v>1165</v>
      </c>
      <c r="AH51" s="5">
        <v>853</v>
      </c>
      <c r="AJ51" s="5">
        <v>7</v>
      </c>
    </row>
    <row r="52" spans="1:37" s="5" customFormat="1" ht="13.5" thickBot="1">
      <c r="A52" s="187" t="s">
        <v>212</v>
      </c>
      <c r="B52" s="187">
        <v>715497.77</v>
      </c>
      <c r="C52" s="187"/>
      <c r="D52" s="187">
        <v>3680406.23</v>
      </c>
      <c r="E52" s="187"/>
      <c r="F52" s="187">
        <v>4978932.9000000004</v>
      </c>
      <c r="G52" s="187"/>
      <c r="H52" s="187">
        <v>1166590.46</v>
      </c>
      <c r="I52" s="187"/>
      <c r="J52" s="187">
        <v>1240415.1000000001</v>
      </c>
      <c r="K52" s="187"/>
      <c r="L52" s="187">
        <v>11579686.73</v>
      </c>
      <c r="M52" s="187"/>
      <c r="N52" s="187">
        <v>9443348.9900000002</v>
      </c>
      <c r="O52" s="187"/>
      <c r="P52" s="187">
        <v>3633365.49</v>
      </c>
      <c r="Q52" s="187"/>
      <c r="R52" s="187">
        <v>655233.43999999994</v>
      </c>
      <c r="S52" s="187"/>
      <c r="T52" s="187">
        <v>20142.93</v>
      </c>
      <c r="U52" s="187"/>
      <c r="V52" s="187">
        <v>33929233.829999998</v>
      </c>
      <c r="W52" s="187"/>
      <c r="X52" s="187">
        <v>76858.58</v>
      </c>
      <c r="Y52" s="187"/>
      <c r="Z52" s="187">
        <v>637809.66</v>
      </c>
      <c r="AA52" s="187"/>
      <c r="AB52" s="187">
        <v>4143413.56</v>
      </c>
      <c r="AC52" s="187"/>
      <c r="AD52" s="187">
        <v>3493575.02</v>
      </c>
      <c r="AE52" s="187"/>
      <c r="AF52" s="187">
        <v>96515.43</v>
      </c>
      <c r="AG52" s="187"/>
      <c r="AH52" s="187">
        <v>154140.37</v>
      </c>
      <c r="AI52" s="187"/>
      <c r="AJ52" s="187">
        <v>36466417.07</v>
      </c>
      <c r="AK52" s="187"/>
    </row>
    <row r="53" spans="1:37" ht="13.5" thickTop="1">
      <c r="D53" s="30" t="s">
        <v>333</v>
      </c>
      <c r="F53" s="30" t="s">
        <v>333</v>
      </c>
      <c r="H53" s="30" t="s">
        <v>333</v>
      </c>
      <c r="J53" s="30" t="s">
        <v>333</v>
      </c>
      <c r="L53" s="30" t="s">
        <v>333</v>
      </c>
      <c r="N53" s="30" t="s">
        <v>333</v>
      </c>
      <c r="P53" s="30" t="s">
        <v>333</v>
      </c>
      <c r="R53" s="30" t="s">
        <v>333</v>
      </c>
      <c r="T53" s="30" t="s">
        <v>333</v>
      </c>
      <c r="V53" s="30" t="s">
        <v>333</v>
      </c>
      <c r="X53" s="30" t="s">
        <v>333</v>
      </c>
      <c r="Z53" s="30" t="s">
        <v>333</v>
      </c>
      <c r="AB53" s="30" t="s">
        <v>333</v>
      </c>
      <c r="AD53" s="30" t="s">
        <v>333</v>
      </c>
      <c r="AF53" s="30" t="s">
        <v>333</v>
      </c>
      <c r="AH53" s="30" t="s">
        <v>333</v>
      </c>
      <c r="AJ53" s="30" t="s">
        <v>333</v>
      </c>
    </row>
    <row r="54" spans="1:37">
      <c r="A54" s="286" t="s">
        <v>213</v>
      </c>
      <c r="B54" s="334" t="s">
        <v>20</v>
      </c>
      <c r="C54" s="334"/>
      <c r="D54" s="328" t="s">
        <v>615</v>
      </c>
      <c r="E54" s="328"/>
      <c r="F54" s="328" t="s">
        <v>616</v>
      </c>
      <c r="G54" s="328"/>
      <c r="H54" s="328" t="s">
        <v>617</v>
      </c>
      <c r="I54" s="328"/>
      <c r="J54" s="328" t="s">
        <v>618</v>
      </c>
      <c r="K54" s="328"/>
      <c r="L54" s="328" t="s">
        <v>619</v>
      </c>
      <c r="M54" s="328"/>
      <c r="N54" s="328" t="s">
        <v>620</v>
      </c>
      <c r="O54" s="328"/>
      <c r="P54" s="328" t="s">
        <v>621</v>
      </c>
      <c r="Q54" s="328"/>
      <c r="R54" s="328" t="s">
        <v>622</v>
      </c>
      <c r="S54" s="328"/>
      <c r="T54" s="328" t="s">
        <v>623</v>
      </c>
      <c r="U54" s="328"/>
      <c r="V54" s="328" t="s">
        <v>624</v>
      </c>
      <c r="W54" s="328"/>
      <c r="X54" s="328" t="s">
        <v>625</v>
      </c>
      <c r="Y54" s="328"/>
      <c r="Z54" s="328" t="s">
        <v>626</v>
      </c>
      <c r="AA54" s="328"/>
      <c r="AB54" s="328" t="s">
        <v>627</v>
      </c>
      <c r="AC54" s="328"/>
      <c r="AD54" s="328" t="s">
        <v>628</v>
      </c>
      <c r="AE54" s="328"/>
      <c r="AF54" s="328" t="s">
        <v>629</v>
      </c>
      <c r="AG54" s="328"/>
      <c r="AH54" s="328" t="s">
        <v>630</v>
      </c>
      <c r="AI54" s="328"/>
      <c r="AJ54" s="328" t="s">
        <v>631</v>
      </c>
      <c r="AK54" s="328"/>
    </row>
    <row r="55" spans="1:37">
      <c r="A55" s="178"/>
      <c r="B55" s="179"/>
      <c r="C55" s="178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  <c r="AH55" s="329"/>
      <c r="AI55" s="329"/>
      <c r="AJ55" s="329"/>
      <c r="AK55" s="329"/>
    </row>
    <row r="56" spans="1:37">
      <c r="A56" s="75"/>
      <c r="B56" s="180" t="s">
        <v>13</v>
      </c>
      <c r="C56" s="192" t="s">
        <v>14</v>
      </c>
      <c r="D56" s="180" t="s">
        <v>13</v>
      </c>
      <c r="E56" s="192" t="s">
        <v>14</v>
      </c>
      <c r="F56" s="180" t="s">
        <v>13</v>
      </c>
      <c r="G56" s="192" t="s">
        <v>14</v>
      </c>
      <c r="H56" s="180" t="s">
        <v>13</v>
      </c>
      <c r="I56" s="192" t="s">
        <v>14</v>
      </c>
      <c r="J56" s="180" t="s">
        <v>13</v>
      </c>
      <c r="K56" s="192" t="s">
        <v>14</v>
      </c>
      <c r="L56" s="180" t="s">
        <v>13</v>
      </c>
      <c r="M56" s="192" t="s">
        <v>14</v>
      </c>
      <c r="N56" s="180" t="s">
        <v>13</v>
      </c>
      <c r="O56" s="192" t="s">
        <v>14</v>
      </c>
      <c r="P56" s="180" t="s">
        <v>13</v>
      </c>
      <c r="Q56" s="192" t="s">
        <v>14</v>
      </c>
      <c r="R56" s="180" t="s">
        <v>13</v>
      </c>
      <c r="S56" s="192" t="s">
        <v>14</v>
      </c>
      <c r="T56" s="180" t="s">
        <v>13</v>
      </c>
      <c r="U56" s="192" t="s">
        <v>14</v>
      </c>
      <c r="V56" s="180" t="s">
        <v>13</v>
      </c>
      <c r="W56" s="192" t="s">
        <v>14</v>
      </c>
      <c r="X56" s="180" t="s">
        <v>13</v>
      </c>
      <c r="Y56" s="192" t="s">
        <v>14</v>
      </c>
      <c r="Z56" s="180" t="s">
        <v>13</v>
      </c>
      <c r="AA56" s="192" t="s">
        <v>14</v>
      </c>
      <c r="AB56" s="180" t="s">
        <v>13</v>
      </c>
      <c r="AC56" s="192" t="s">
        <v>14</v>
      </c>
      <c r="AD56" s="180" t="s">
        <v>13</v>
      </c>
      <c r="AE56" s="192" t="s">
        <v>14</v>
      </c>
      <c r="AF56" s="180" t="s">
        <v>13</v>
      </c>
      <c r="AG56" s="192" t="s">
        <v>14</v>
      </c>
      <c r="AH56" s="180" t="s">
        <v>13</v>
      </c>
      <c r="AI56" s="192" t="s">
        <v>14</v>
      </c>
      <c r="AJ56" s="180" t="s">
        <v>13</v>
      </c>
      <c r="AK56" s="192" t="s">
        <v>14</v>
      </c>
    </row>
    <row r="57" spans="1:37">
      <c r="A57" t="s">
        <v>214</v>
      </c>
      <c r="B57" s="30">
        <v>88643959.569999993</v>
      </c>
      <c r="C57" s="5">
        <v>3.7406999999999999</v>
      </c>
      <c r="D57" s="30">
        <v>4843036.16</v>
      </c>
      <c r="E57" s="5">
        <v>3.3740999999999999</v>
      </c>
      <c r="F57" s="30">
        <v>1181049.73</v>
      </c>
      <c r="G57" s="5">
        <v>0.6411</v>
      </c>
      <c r="H57" s="30">
        <v>595435.02</v>
      </c>
      <c r="I57" s="5">
        <v>2.0415999999999999</v>
      </c>
      <c r="J57" s="30">
        <v>6468794.9199999999</v>
      </c>
      <c r="K57" s="5">
        <v>1.1025</v>
      </c>
      <c r="L57" s="30">
        <v>15479432.34</v>
      </c>
      <c r="M57" s="5">
        <v>7.0357000000000003</v>
      </c>
      <c r="N57" s="30">
        <v>8756687.4900000002</v>
      </c>
      <c r="O57" s="5">
        <v>5.7954999999999997</v>
      </c>
      <c r="P57" s="30">
        <v>110756.89</v>
      </c>
      <c r="Q57" s="5">
        <v>1.5242</v>
      </c>
      <c r="R57" s="30">
        <v>130385.23</v>
      </c>
      <c r="S57" s="5">
        <v>0.45229999999999998</v>
      </c>
      <c r="T57" s="30">
        <v>9786.42</v>
      </c>
      <c r="U57" s="5">
        <v>0.34949999999999998</v>
      </c>
      <c r="V57" s="30">
        <v>522592.83</v>
      </c>
      <c r="W57" s="5">
        <v>0.51339999999999997</v>
      </c>
      <c r="X57" s="30">
        <v>1042106.02</v>
      </c>
      <c r="Y57" s="5">
        <v>10.6762</v>
      </c>
      <c r="Z57" s="30">
        <v>12534571.300000001</v>
      </c>
      <c r="AA57" s="5">
        <v>6.4223999999999997</v>
      </c>
      <c r="AB57" s="30">
        <v>1374487.62</v>
      </c>
      <c r="AC57" s="5">
        <v>1.9513</v>
      </c>
      <c r="AD57" s="30">
        <v>386811.45</v>
      </c>
      <c r="AE57" s="5">
        <v>0.27679999999999999</v>
      </c>
      <c r="AF57" s="30">
        <v>16475845.41</v>
      </c>
      <c r="AG57" s="5">
        <v>14.652900000000001</v>
      </c>
      <c r="AH57" s="30">
        <v>841005.88</v>
      </c>
      <c r="AI57" s="5">
        <v>0.63959999999999995</v>
      </c>
      <c r="AJ57" s="30">
        <v>17891174.859999999</v>
      </c>
      <c r="AK57" s="5">
        <v>7.0088999999999997</v>
      </c>
    </row>
    <row r="58" spans="1:37">
      <c r="A58" t="s">
        <v>215</v>
      </c>
      <c r="B58" s="30">
        <v>35254076.649999999</v>
      </c>
      <c r="C58" s="5">
        <v>1.4877</v>
      </c>
      <c r="D58" s="30">
        <v>0</v>
      </c>
      <c r="E58">
        <v>0</v>
      </c>
      <c r="F58" s="30">
        <v>0</v>
      </c>
      <c r="G58">
        <v>0</v>
      </c>
      <c r="H58" s="30">
        <v>0</v>
      </c>
      <c r="I58">
        <v>0</v>
      </c>
      <c r="J58" s="30">
        <v>14279770.789999999</v>
      </c>
      <c r="K58" s="5">
        <v>2.4338000000000002</v>
      </c>
      <c r="L58" s="30">
        <v>0</v>
      </c>
      <c r="M58">
        <v>0</v>
      </c>
      <c r="N58" s="30">
        <v>0</v>
      </c>
      <c r="O58">
        <v>0</v>
      </c>
      <c r="P58" s="30">
        <v>0</v>
      </c>
      <c r="Q58">
        <v>0</v>
      </c>
      <c r="R58" s="30">
        <v>0</v>
      </c>
      <c r="S58">
        <v>0</v>
      </c>
      <c r="T58" s="30">
        <v>0</v>
      </c>
      <c r="U58">
        <v>0</v>
      </c>
      <c r="V58" s="30">
        <v>0</v>
      </c>
      <c r="W58">
        <v>0</v>
      </c>
      <c r="X58" s="30">
        <v>0</v>
      </c>
      <c r="Y58">
        <v>0</v>
      </c>
      <c r="Z58" s="30">
        <v>20974305.859999999</v>
      </c>
      <c r="AA58" s="5">
        <v>10.746700000000001</v>
      </c>
      <c r="AB58" s="30">
        <v>0</v>
      </c>
      <c r="AC58">
        <v>0</v>
      </c>
      <c r="AD58" s="30">
        <v>0</v>
      </c>
      <c r="AE58">
        <v>0</v>
      </c>
      <c r="AF58" s="30">
        <v>0</v>
      </c>
      <c r="AG58">
        <v>0</v>
      </c>
      <c r="AH58" s="30">
        <v>0</v>
      </c>
      <c r="AI58">
        <v>0</v>
      </c>
      <c r="AJ58" s="30">
        <v>0</v>
      </c>
      <c r="AK58">
        <v>0</v>
      </c>
    </row>
    <row r="59" spans="1:37">
      <c r="A59" t="s">
        <v>216</v>
      </c>
      <c r="B59" s="30">
        <v>0</v>
      </c>
      <c r="C59">
        <v>0</v>
      </c>
      <c r="D59" s="30">
        <v>0</v>
      </c>
      <c r="E59">
        <v>0</v>
      </c>
      <c r="F59" s="30">
        <v>0</v>
      </c>
      <c r="G59">
        <v>0</v>
      </c>
      <c r="H59" s="30">
        <v>0</v>
      </c>
      <c r="I59">
        <v>0</v>
      </c>
      <c r="J59" s="30">
        <v>0</v>
      </c>
      <c r="K59">
        <v>0</v>
      </c>
      <c r="L59" s="30">
        <v>0</v>
      </c>
      <c r="M59">
        <v>0</v>
      </c>
      <c r="N59" s="30">
        <v>0</v>
      </c>
      <c r="O59">
        <v>0</v>
      </c>
      <c r="P59" s="30">
        <v>0</v>
      </c>
      <c r="Q59">
        <v>0</v>
      </c>
      <c r="R59" s="30">
        <v>0</v>
      </c>
      <c r="S59">
        <v>0</v>
      </c>
      <c r="T59" s="30">
        <v>0</v>
      </c>
      <c r="U59">
        <v>0</v>
      </c>
      <c r="V59" s="30">
        <v>0</v>
      </c>
      <c r="W59">
        <v>0</v>
      </c>
      <c r="X59" s="30">
        <v>0</v>
      </c>
      <c r="Y59">
        <v>0</v>
      </c>
      <c r="Z59" s="30">
        <v>0</v>
      </c>
      <c r="AA59">
        <v>0</v>
      </c>
      <c r="AB59" s="30">
        <v>0</v>
      </c>
      <c r="AC59">
        <v>0</v>
      </c>
      <c r="AD59" s="30">
        <v>0</v>
      </c>
      <c r="AE59">
        <v>0</v>
      </c>
      <c r="AF59" s="30">
        <v>0</v>
      </c>
      <c r="AG59">
        <v>0</v>
      </c>
      <c r="AH59" s="30">
        <v>0</v>
      </c>
      <c r="AI59">
        <v>0</v>
      </c>
      <c r="AJ59" s="30">
        <v>0</v>
      </c>
      <c r="AK59">
        <v>0</v>
      </c>
    </row>
    <row r="60" spans="1:37">
      <c r="A60" t="s">
        <v>217</v>
      </c>
      <c r="B60" s="30">
        <v>9725220</v>
      </c>
      <c r="C60" s="5">
        <v>0.41039999999999999</v>
      </c>
      <c r="D60" s="30">
        <v>0</v>
      </c>
      <c r="E60">
        <v>0</v>
      </c>
      <c r="F60" s="30">
        <v>0</v>
      </c>
      <c r="G60">
        <v>0</v>
      </c>
      <c r="H60" s="30">
        <v>0</v>
      </c>
      <c r="I60">
        <v>0</v>
      </c>
      <c r="J60" s="30">
        <v>0</v>
      </c>
      <c r="K60">
        <v>0</v>
      </c>
      <c r="L60" s="30">
        <v>0</v>
      </c>
      <c r="M60">
        <v>0</v>
      </c>
      <c r="N60" s="30">
        <v>0</v>
      </c>
      <c r="O60">
        <v>0</v>
      </c>
      <c r="P60" s="30">
        <v>0</v>
      </c>
      <c r="Q60">
        <v>0</v>
      </c>
      <c r="R60" s="30">
        <v>0</v>
      </c>
      <c r="S60">
        <v>0</v>
      </c>
      <c r="T60" s="30">
        <v>0</v>
      </c>
      <c r="U60">
        <v>0</v>
      </c>
      <c r="V60" s="30">
        <v>0</v>
      </c>
      <c r="W60">
        <v>0</v>
      </c>
      <c r="X60" s="30">
        <v>0</v>
      </c>
      <c r="Y60">
        <v>0</v>
      </c>
      <c r="Z60" s="30">
        <v>9725220</v>
      </c>
      <c r="AA60" s="5">
        <v>4.9829999999999997</v>
      </c>
      <c r="AB60" s="30">
        <v>0</v>
      </c>
      <c r="AC60">
        <v>0</v>
      </c>
      <c r="AD60" s="30">
        <v>0</v>
      </c>
      <c r="AE60">
        <v>0</v>
      </c>
      <c r="AF60" s="30">
        <v>0</v>
      </c>
      <c r="AG60">
        <v>0</v>
      </c>
      <c r="AH60" s="30">
        <v>0</v>
      </c>
      <c r="AI60">
        <v>0</v>
      </c>
      <c r="AJ60" s="30">
        <v>0</v>
      </c>
      <c r="AK60">
        <v>0</v>
      </c>
    </row>
    <row r="61" spans="1:37">
      <c r="A61" t="s">
        <v>218</v>
      </c>
      <c r="B61" s="30">
        <v>0</v>
      </c>
      <c r="C61">
        <v>0</v>
      </c>
      <c r="D61" s="30">
        <v>0</v>
      </c>
      <c r="E61">
        <v>0</v>
      </c>
      <c r="F61" s="30">
        <v>0</v>
      </c>
      <c r="G61">
        <v>0</v>
      </c>
      <c r="H61" s="30">
        <v>0</v>
      </c>
      <c r="I61">
        <v>0</v>
      </c>
      <c r="J61" s="30">
        <v>0</v>
      </c>
      <c r="K61">
        <v>0</v>
      </c>
      <c r="L61" s="30">
        <v>0</v>
      </c>
      <c r="M61">
        <v>0</v>
      </c>
      <c r="N61" s="30">
        <v>0</v>
      </c>
      <c r="O61">
        <v>0</v>
      </c>
      <c r="P61" s="30">
        <v>0</v>
      </c>
      <c r="Q61">
        <v>0</v>
      </c>
      <c r="R61" s="30">
        <v>0</v>
      </c>
      <c r="S61">
        <v>0</v>
      </c>
      <c r="T61" s="30">
        <v>0</v>
      </c>
      <c r="U61">
        <v>0</v>
      </c>
      <c r="V61" s="30">
        <v>0</v>
      </c>
      <c r="W61">
        <v>0</v>
      </c>
      <c r="X61" s="30">
        <v>0</v>
      </c>
      <c r="Y61">
        <v>0</v>
      </c>
      <c r="Z61" s="30">
        <v>0</v>
      </c>
      <c r="AA61">
        <v>0</v>
      </c>
      <c r="AB61" s="30">
        <v>0</v>
      </c>
      <c r="AC61">
        <v>0</v>
      </c>
      <c r="AD61" s="30">
        <v>0</v>
      </c>
      <c r="AE61">
        <v>0</v>
      </c>
      <c r="AF61" s="30">
        <v>0</v>
      </c>
      <c r="AG61">
        <v>0</v>
      </c>
      <c r="AH61" s="30">
        <v>0</v>
      </c>
      <c r="AI61">
        <v>0</v>
      </c>
      <c r="AJ61" s="30">
        <v>0</v>
      </c>
      <c r="AK61">
        <v>0</v>
      </c>
    </row>
    <row r="62" spans="1:37">
      <c r="A62" t="s">
        <v>219</v>
      </c>
      <c r="B62" s="30">
        <v>15251914.33</v>
      </c>
      <c r="C62" s="5">
        <v>0.64359999999999995</v>
      </c>
      <c r="D62" s="30">
        <v>0</v>
      </c>
      <c r="E62">
        <v>0</v>
      </c>
      <c r="F62" s="30">
        <v>0</v>
      </c>
      <c r="G62">
        <v>0</v>
      </c>
      <c r="H62" s="30">
        <v>0</v>
      </c>
      <c r="I62">
        <v>0</v>
      </c>
      <c r="J62" s="30">
        <v>0</v>
      </c>
      <c r="K62">
        <v>0</v>
      </c>
      <c r="L62" s="30">
        <v>0</v>
      </c>
      <c r="M62">
        <v>0</v>
      </c>
      <c r="N62" s="30">
        <v>0</v>
      </c>
      <c r="O62">
        <v>0</v>
      </c>
      <c r="P62" s="30">
        <v>0</v>
      </c>
      <c r="Q62">
        <v>0</v>
      </c>
      <c r="R62" s="30">
        <v>0</v>
      </c>
      <c r="S62">
        <v>0</v>
      </c>
      <c r="T62" s="30">
        <v>0</v>
      </c>
      <c r="U62">
        <v>0</v>
      </c>
      <c r="V62" s="30">
        <v>0</v>
      </c>
      <c r="W62">
        <v>0</v>
      </c>
      <c r="X62" s="30">
        <v>0</v>
      </c>
      <c r="Y62">
        <v>0</v>
      </c>
      <c r="Z62" s="30">
        <v>15251914.33</v>
      </c>
      <c r="AA62" s="5">
        <v>7.8147000000000002</v>
      </c>
      <c r="AB62" s="30">
        <v>0</v>
      </c>
      <c r="AC62">
        <v>0</v>
      </c>
      <c r="AD62" s="30">
        <v>0</v>
      </c>
      <c r="AE62">
        <v>0</v>
      </c>
      <c r="AF62" s="30">
        <v>0</v>
      </c>
      <c r="AG62">
        <v>0</v>
      </c>
      <c r="AH62" s="30">
        <v>0</v>
      </c>
      <c r="AI62">
        <v>0</v>
      </c>
      <c r="AJ62" s="30">
        <v>0</v>
      </c>
      <c r="AK62">
        <v>0</v>
      </c>
    </row>
    <row r="63" spans="1:37">
      <c r="A63" t="s">
        <v>220</v>
      </c>
      <c r="B63" s="30">
        <v>0</v>
      </c>
      <c r="C63">
        <v>0</v>
      </c>
      <c r="D63" s="30">
        <v>0</v>
      </c>
      <c r="E63">
        <v>0</v>
      </c>
      <c r="F63" s="30">
        <v>0</v>
      </c>
      <c r="G63">
        <v>0</v>
      </c>
      <c r="H63" s="30">
        <v>0</v>
      </c>
      <c r="I63">
        <v>0</v>
      </c>
      <c r="J63" s="30">
        <v>0</v>
      </c>
      <c r="K63">
        <v>0</v>
      </c>
      <c r="L63" s="30">
        <v>0</v>
      </c>
      <c r="M63">
        <v>0</v>
      </c>
      <c r="N63" s="30">
        <v>0</v>
      </c>
      <c r="O63">
        <v>0</v>
      </c>
      <c r="P63" s="30">
        <v>0</v>
      </c>
      <c r="Q63">
        <v>0</v>
      </c>
      <c r="R63" s="30">
        <v>0</v>
      </c>
      <c r="S63">
        <v>0</v>
      </c>
      <c r="T63" s="30">
        <v>0</v>
      </c>
      <c r="U63">
        <v>0</v>
      </c>
      <c r="V63" s="30">
        <v>0</v>
      </c>
      <c r="W63">
        <v>0</v>
      </c>
      <c r="X63" s="30">
        <v>0</v>
      </c>
      <c r="Y63">
        <v>0</v>
      </c>
      <c r="Z63" s="30">
        <v>0</v>
      </c>
      <c r="AA63">
        <v>0</v>
      </c>
      <c r="AB63" s="30">
        <v>0</v>
      </c>
      <c r="AC63">
        <v>0</v>
      </c>
      <c r="AD63" s="30">
        <v>0</v>
      </c>
      <c r="AE63">
        <v>0</v>
      </c>
      <c r="AF63" s="30">
        <v>0</v>
      </c>
      <c r="AG63">
        <v>0</v>
      </c>
      <c r="AH63" s="30">
        <v>0</v>
      </c>
      <c r="AI63">
        <v>0</v>
      </c>
      <c r="AJ63" s="30">
        <v>0</v>
      </c>
      <c r="AK63">
        <v>0</v>
      </c>
    </row>
    <row r="64" spans="1:37" ht="13.5" thickBot="1">
      <c r="A64" t="s">
        <v>221</v>
      </c>
      <c r="B64" s="30">
        <v>14191331.869999999</v>
      </c>
      <c r="C64" s="5">
        <v>0.59889999999999999</v>
      </c>
      <c r="D64" s="30">
        <v>0</v>
      </c>
      <c r="E64">
        <v>0</v>
      </c>
      <c r="F64" s="30">
        <v>0</v>
      </c>
      <c r="G64">
        <v>0</v>
      </c>
      <c r="H64" s="30">
        <v>0</v>
      </c>
      <c r="I64">
        <v>0</v>
      </c>
      <c r="J64" s="30">
        <v>0</v>
      </c>
      <c r="K64">
        <v>0</v>
      </c>
      <c r="L64" s="30">
        <v>0</v>
      </c>
      <c r="M64">
        <v>0</v>
      </c>
      <c r="N64" s="30">
        <v>0</v>
      </c>
      <c r="O64">
        <v>0</v>
      </c>
      <c r="P64" s="30">
        <v>0</v>
      </c>
      <c r="Q64">
        <v>0</v>
      </c>
      <c r="R64" s="30">
        <v>0</v>
      </c>
      <c r="S64">
        <v>0</v>
      </c>
      <c r="T64" s="30">
        <v>0</v>
      </c>
      <c r="U64">
        <v>0</v>
      </c>
      <c r="V64" s="30">
        <v>0</v>
      </c>
      <c r="W64">
        <v>0</v>
      </c>
      <c r="X64" s="30">
        <v>0</v>
      </c>
      <c r="Y64">
        <v>0</v>
      </c>
      <c r="Z64" s="30">
        <v>14191331.869999999</v>
      </c>
      <c r="AA64" s="5">
        <v>7.2713000000000001</v>
      </c>
      <c r="AB64" s="30">
        <v>0</v>
      </c>
      <c r="AC64">
        <v>0</v>
      </c>
      <c r="AD64" s="30">
        <v>0</v>
      </c>
      <c r="AE64">
        <v>0</v>
      </c>
      <c r="AF64" s="30">
        <v>0</v>
      </c>
      <c r="AG64">
        <v>0</v>
      </c>
      <c r="AH64" s="30">
        <v>0</v>
      </c>
      <c r="AI64">
        <v>0</v>
      </c>
      <c r="AJ64" s="30">
        <v>0</v>
      </c>
      <c r="AK64">
        <v>0</v>
      </c>
    </row>
    <row r="65" spans="1:37" ht="14.25" thickTop="1" thickBot="1">
      <c r="A65" s="184" t="s">
        <v>20</v>
      </c>
      <c r="B65" s="185">
        <v>163066502.41999999</v>
      </c>
      <c r="C65" s="186">
        <v>6.8811999999999998</v>
      </c>
      <c r="D65" s="185">
        <v>4843036.16</v>
      </c>
      <c r="E65" s="186">
        <v>3.3740999999999999</v>
      </c>
      <c r="F65" s="185">
        <v>1181049.73</v>
      </c>
      <c r="G65" s="186">
        <v>0.6411</v>
      </c>
      <c r="H65" s="185">
        <v>595435.02</v>
      </c>
      <c r="I65" s="186">
        <v>2.0415999999999999</v>
      </c>
      <c r="J65" s="185">
        <v>20748565.710000001</v>
      </c>
      <c r="K65" s="186">
        <v>3.5364</v>
      </c>
      <c r="L65" s="185">
        <v>15479432.34</v>
      </c>
      <c r="M65" s="186">
        <v>7.0357000000000003</v>
      </c>
      <c r="N65" s="185">
        <v>8756687.4900000002</v>
      </c>
      <c r="O65" s="186">
        <v>5.7954999999999997</v>
      </c>
      <c r="P65" s="185">
        <v>110756.89</v>
      </c>
      <c r="Q65" s="186">
        <v>1.5242</v>
      </c>
      <c r="R65" s="185">
        <v>130385.23</v>
      </c>
      <c r="S65" s="186">
        <v>0.45229999999999998</v>
      </c>
      <c r="T65" s="185">
        <v>9786.42</v>
      </c>
      <c r="U65" s="186">
        <v>0.34949999999999998</v>
      </c>
      <c r="V65" s="185">
        <v>522592.83</v>
      </c>
      <c r="W65" s="186">
        <v>0.51339999999999997</v>
      </c>
      <c r="X65" s="185">
        <v>1042106.02</v>
      </c>
      <c r="Y65" s="186">
        <v>10.6762</v>
      </c>
      <c r="Z65" s="185">
        <v>72677343.359999999</v>
      </c>
      <c r="AA65" s="186">
        <v>37.238</v>
      </c>
      <c r="AB65" s="185">
        <v>1374487.62</v>
      </c>
      <c r="AC65" s="186">
        <v>1.9513</v>
      </c>
      <c r="AD65" s="185">
        <v>386811.45</v>
      </c>
      <c r="AE65" s="186">
        <v>0.27679999999999999</v>
      </c>
      <c r="AF65" s="185">
        <v>16475845.41</v>
      </c>
      <c r="AG65" s="186">
        <v>14.652900000000001</v>
      </c>
      <c r="AH65" s="185">
        <v>841005.88</v>
      </c>
      <c r="AI65" s="186">
        <v>0.63959999999999995</v>
      </c>
      <c r="AJ65" s="185">
        <v>17891174.859999999</v>
      </c>
      <c r="AK65" s="186">
        <v>7.0088999999999997</v>
      </c>
    </row>
    <row r="66" spans="1:37" ht="13.5" thickTop="1"/>
    <row r="67" spans="1:37">
      <c r="A67" t="s">
        <v>332</v>
      </c>
      <c r="B67" s="30">
        <v>640921928.88</v>
      </c>
      <c r="D67" s="30">
        <v>127861298.06999999</v>
      </c>
      <c r="F67" s="30">
        <v>0</v>
      </c>
      <c r="H67" s="30">
        <v>29164761.489999998</v>
      </c>
      <c r="J67" s="30">
        <v>0</v>
      </c>
      <c r="L67" s="30">
        <v>0</v>
      </c>
      <c r="N67" s="30">
        <v>0</v>
      </c>
      <c r="P67" s="30">
        <v>7202122.4299999997</v>
      </c>
      <c r="R67" s="30">
        <v>0</v>
      </c>
      <c r="T67" s="30">
        <v>0</v>
      </c>
      <c r="V67" s="30">
        <v>101644940.40000001</v>
      </c>
      <c r="X67" s="30">
        <v>1956052.39</v>
      </c>
      <c r="Z67" s="30">
        <v>132083452.5</v>
      </c>
      <c r="AB67" s="30">
        <v>7860884.21</v>
      </c>
      <c r="AD67" s="30">
        <v>0</v>
      </c>
      <c r="AF67" s="30">
        <v>67558092.75</v>
      </c>
      <c r="AH67" s="30">
        <v>77012994.010000005</v>
      </c>
      <c r="AJ67" s="30">
        <v>88577330.629999995</v>
      </c>
    </row>
  </sheetData>
  <mergeCells count="36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X54:Y55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T54:U55"/>
    <mergeCell ref="V54:W55"/>
    <mergeCell ref="AH54:AI55"/>
    <mergeCell ref="AJ54:AK55"/>
    <mergeCell ref="Z54:AA55"/>
    <mergeCell ref="AB54:AC55"/>
    <mergeCell ref="AD54:AE55"/>
    <mergeCell ref="AF54:AG55"/>
  </mergeCells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A67"/>
  <sheetViews>
    <sheetView workbookViewId="0" xr3:uid="{23B2C380-326F-580B-8990-D38B2516F165}"/>
  </sheetViews>
  <sheetFormatPr defaultRowHeight="12.75"/>
  <cols>
    <col min="1" max="1" width="46.4257812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2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12" style="30" bestFit="1" customWidth="1"/>
    <col min="19" max="19" width="4" bestFit="1" customWidth="1"/>
    <col min="20" max="20" width="12" style="30" bestFit="1" customWidth="1"/>
    <col min="21" max="21" width="4" bestFit="1" customWidth="1"/>
    <col min="22" max="22" width="12" style="30" bestFit="1" customWidth="1"/>
    <col min="23" max="23" width="4" bestFit="1" customWidth="1"/>
    <col min="24" max="24" width="12" style="30" bestFit="1" customWidth="1"/>
    <col min="25" max="25" width="4" bestFit="1" customWidth="1"/>
    <col min="26" max="26" width="12" style="30" bestFit="1" customWidth="1"/>
    <col min="27" max="27" width="4" bestFit="1" customWidth="1"/>
    <col min="28" max="28" width="12" style="30" bestFit="1" customWidth="1"/>
    <col min="29" max="29" width="4" bestFit="1" customWidth="1"/>
    <col min="30" max="30" width="12" style="30" bestFit="1" customWidth="1"/>
    <col min="31" max="31" width="4" bestFit="1" customWidth="1"/>
    <col min="32" max="32" width="12" style="30" bestFit="1" customWidth="1"/>
    <col min="33" max="33" width="4" bestFit="1" customWidth="1"/>
    <col min="34" max="34" width="12" style="30" bestFit="1" customWidth="1"/>
    <col min="35" max="35" width="4" bestFit="1" customWidth="1"/>
    <col min="36" max="36" width="12" style="30" bestFit="1" customWidth="1"/>
    <col min="37" max="37" width="4" bestFit="1" customWidth="1"/>
    <col min="38" max="38" width="11" style="30" bestFit="1" customWidth="1"/>
    <col min="39" max="39" width="4" bestFit="1" customWidth="1"/>
    <col min="40" max="40" width="11" style="30" bestFit="1" customWidth="1"/>
    <col min="41" max="41" width="4" bestFit="1" customWidth="1"/>
    <col min="42" max="42" width="12" style="30" bestFit="1" customWidth="1"/>
    <col min="43" max="43" width="4" bestFit="1" customWidth="1"/>
    <col min="44" max="44" width="12" style="30" bestFit="1" customWidth="1"/>
    <col min="45" max="45" width="4" bestFit="1" customWidth="1"/>
    <col min="46" max="46" width="11" style="30" bestFit="1" customWidth="1"/>
    <col min="47" max="47" width="4" bestFit="1" customWidth="1"/>
    <col min="48" max="48" width="12" style="30" bestFit="1" customWidth="1"/>
    <col min="49" max="49" width="4" bestFit="1" customWidth="1"/>
    <col min="50" max="50" width="12" style="30" bestFit="1" customWidth="1"/>
    <col min="51" max="51" width="4" bestFit="1" customWidth="1"/>
    <col min="52" max="52" width="12" style="30" bestFit="1" customWidth="1"/>
    <col min="53" max="53" width="4" bestFit="1" customWidth="1"/>
    <col min="54" max="54" width="12" style="30" bestFit="1" customWidth="1"/>
    <col min="55" max="55" width="4" bestFit="1" customWidth="1"/>
    <col min="56" max="56" width="12" style="30" bestFit="1" customWidth="1"/>
    <col min="57" max="57" width="4" bestFit="1" customWidth="1"/>
    <col min="58" max="58" width="12" style="30" bestFit="1" customWidth="1"/>
    <col min="59" max="59" width="4" bestFit="1" customWidth="1"/>
    <col min="60" max="60" width="11" style="30" bestFit="1" customWidth="1"/>
    <col min="61" max="61" width="4" bestFit="1" customWidth="1"/>
    <col min="62" max="62" width="12" style="30" bestFit="1" customWidth="1"/>
    <col min="63" max="63" width="4" bestFit="1" customWidth="1"/>
    <col min="64" max="64" width="12" style="30" bestFit="1" customWidth="1"/>
    <col min="65" max="65" width="4" bestFit="1" customWidth="1"/>
    <col min="66" max="66" width="12" style="30" bestFit="1" customWidth="1"/>
    <col min="67" max="67" width="4" bestFit="1" customWidth="1"/>
    <col min="68" max="68" width="12" style="30" bestFit="1" customWidth="1"/>
    <col min="69" max="69" width="4" bestFit="1" customWidth="1"/>
    <col min="70" max="70" width="12" style="30" bestFit="1" customWidth="1"/>
    <col min="71" max="71" width="4" bestFit="1" customWidth="1"/>
    <col min="72" max="72" width="12" style="30" bestFit="1" customWidth="1"/>
    <col min="73" max="73" width="4" bestFit="1" customWidth="1"/>
    <col min="74" max="74" width="11" style="30" bestFit="1" customWidth="1"/>
    <col min="75" max="75" width="4" bestFit="1" customWidth="1"/>
    <col min="76" max="76" width="12" style="30" bestFit="1" customWidth="1"/>
    <col min="77" max="77" width="4" bestFit="1" customWidth="1"/>
    <col min="78" max="78" width="12" style="30" bestFit="1" customWidth="1"/>
    <col min="79" max="79" width="4" bestFit="1" customWidth="1"/>
    <col min="80" max="80" width="12" style="30" bestFit="1" customWidth="1"/>
    <col min="81" max="81" width="4" bestFit="1" customWidth="1"/>
    <col min="82" max="82" width="12" style="30" bestFit="1" customWidth="1"/>
    <col min="83" max="83" width="4" bestFit="1" customWidth="1"/>
    <col min="84" max="84" width="12" style="30" bestFit="1" customWidth="1"/>
    <col min="85" max="85" width="4" bestFit="1" customWidth="1"/>
    <col min="86" max="86" width="12" style="30" bestFit="1" customWidth="1"/>
    <col min="87" max="87" width="4" bestFit="1" customWidth="1"/>
    <col min="88" max="88" width="12" style="30" bestFit="1" customWidth="1"/>
    <col min="89" max="89" width="4" bestFit="1" customWidth="1"/>
    <col min="90" max="90" width="12" style="30" bestFit="1" customWidth="1"/>
    <col min="91" max="91" width="4" bestFit="1" customWidth="1"/>
    <col min="92" max="92" width="12" style="30" bestFit="1" customWidth="1"/>
    <col min="93" max="93" width="4" bestFit="1" customWidth="1"/>
    <col min="94" max="94" width="12" style="30" bestFit="1" customWidth="1"/>
    <col min="95" max="95" width="4" bestFit="1" customWidth="1"/>
    <col min="96" max="96" width="12" style="30" bestFit="1" customWidth="1"/>
    <col min="97" max="97" width="4" bestFit="1" customWidth="1"/>
    <col min="98" max="98" width="12" style="30" bestFit="1" customWidth="1"/>
    <col min="99" max="99" width="4" bestFit="1" customWidth="1"/>
    <col min="100" max="100" width="12" style="30" bestFit="1" customWidth="1"/>
    <col min="101" max="101" width="4" bestFit="1" customWidth="1"/>
    <col min="102" max="102" width="12" style="30" bestFit="1" customWidth="1"/>
    <col min="103" max="103" width="4" bestFit="1" customWidth="1"/>
    <col min="104" max="104" width="12" style="30" bestFit="1" customWidth="1"/>
    <col min="105" max="105" width="4" bestFit="1" customWidth="1"/>
    <col min="106" max="106" width="12" style="30" bestFit="1" customWidth="1"/>
    <col min="107" max="107" width="4" bestFit="1" customWidth="1"/>
    <col min="108" max="108" width="12" style="30" bestFit="1" customWidth="1"/>
    <col min="109" max="109" width="4" bestFit="1" customWidth="1"/>
    <col min="110" max="110" width="12" style="30" bestFit="1" customWidth="1"/>
    <col min="111" max="111" width="4" bestFit="1" customWidth="1"/>
    <col min="112" max="112" width="12" style="30" bestFit="1" customWidth="1"/>
    <col min="113" max="113" width="4" bestFit="1" customWidth="1"/>
    <col min="114" max="114" width="12" style="30" bestFit="1" customWidth="1"/>
    <col min="115" max="115" width="4" bestFit="1" customWidth="1"/>
    <col min="116" max="116" width="12" style="30" bestFit="1" customWidth="1"/>
    <col min="117" max="117" width="4" bestFit="1" customWidth="1"/>
    <col min="118" max="118" width="12" style="30" bestFit="1" customWidth="1"/>
    <col min="119" max="119" width="4" bestFit="1" customWidth="1"/>
    <col min="120" max="120" width="12" style="30" bestFit="1" customWidth="1"/>
    <col min="121" max="121" width="4" bestFit="1" customWidth="1"/>
    <col min="122" max="122" width="11" style="30" bestFit="1" customWidth="1"/>
    <col min="123" max="123" width="4" bestFit="1" customWidth="1"/>
    <col min="124" max="124" width="11" style="30" bestFit="1" customWidth="1"/>
    <col min="125" max="125" width="4" bestFit="1" customWidth="1"/>
    <col min="126" max="126" width="11" style="30" bestFit="1" customWidth="1"/>
    <col min="127" max="127" width="4" bestFit="1" customWidth="1"/>
    <col min="128" max="128" width="12" style="30" bestFit="1" customWidth="1"/>
    <col min="129" max="129" width="4" bestFit="1" customWidth="1"/>
    <col min="130" max="130" width="12" style="30" bestFit="1" customWidth="1"/>
    <col min="131" max="131" width="4" bestFit="1" customWidth="1"/>
    <col min="132" max="132" width="12" style="30" bestFit="1" customWidth="1"/>
    <col min="133" max="133" width="4" bestFit="1" customWidth="1"/>
    <col min="134" max="134" width="12" style="30" bestFit="1" customWidth="1"/>
    <col min="135" max="135" width="4" bestFit="1" customWidth="1"/>
    <col min="136" max="136" width="12" style="30" bestFit="1" customWidth="1"/>
    <col min="137" max="137" width="4" bestFit="1" customWidth="1"/>
    <col min="138" max="138" width="12" style="30" bestFit="1" customWidth="1"/>
    <col min="139" max="139" width="4" bestFit="1" customWidth="1"/>
    <col min="140" max="140" width="12" style="30" bestFit="1" customWidth="1"/>
    <col min="141" max="141" width="4" bestFit="1" customWidth="1"/>
    <col min="142" max="142" width="12" style="30" bestFit="1" customWidth="1"/>
    <col min="143" max="143" width="4" bestFit="1" customWidth="1"/>
    <col min="144" max="144" width="12" style="30" bestFit="1" customWidth="1"/>
    <col min="145" max="145" width="4" bestFit="1" customWidth="1"/>
    <col min="146" max="146" width="12" style="30" bestFit="1" customWidth="1"/>
    <col min="147" max="147" width="4" bestFit="1" customWidth="1"/>
    <col min="148" max="148" width="12" style="30" bestFit="1" customWidth="1"/>
    <col min="149" max="149" width="4" bestFit="1" customWidth="1"/>
    <col min="150" max="150" width="12" style="30" bestFit="1" customWidth="1"/>
    <col min="151" max="151" width="4" bestFit="1" customWidth="1"/>
    <col min="152" max="152" width="11" style="30" bestFit="1" customWidth="1"/>
    <col min="153" max="153" width="4" bestFit="1" customWidth="1"/>
    <col min="154" max="154" width="12" style="30" bestFit="1" customWidth="1"/>
    <col min="155" max="155" width="4" bestFit="1" customWidth="1"/>
    <col min="156" max="156" width="12" style="30" bestFit="1" customWidth="1"/>
    <col min="157" max="157" width="4" bestFit="1" customWidth="1"/>
  </cols>
  <sheetData>
    <row r="1" spans="1:157">
      <c r="A1" s="1" t="s">
        <v>316</v>
      </c>
    </row>
    <row r="2" spans="1:157">
      <c r="D2" s="30" t="s">
        <v>333</v>
      </c>
      <c r="F2" s="30" t="s">
        <v>333</v>
      </c>
      <c r="J2" s="30" t="s">
        <v>333</v>
      </c>
      <c r="L2" s="30" t="s">
        <v>333</v>
      </c>
      <c r="N2" s="30" t="s">
        <v>333</v>
      </c>
      <c r="P2" s="30" t="s">
        <v>333</v>
      </c>
      <c r="R2" s="30" t="s">
        <v>333</v>
      </c>
      <c r="V2" s="30" t="s">
        <v>333</v>
      </c>
      <c r="X2" s="30" t="s">
        <v>333</v>
      </c>
      <c r="AB2" s="30" t="s">
        <v>333</v>
      </c>
      <c r="AD2" s="30" t="s">
        <v>333</v>
      </c>
      <c r="AF2" s="30" t="s">
        <v>333</v>
      </c>
      <c r="AH2" s="30" t="s">
        <v>333</v>
      </c>
      <c r="AJ2" s="30" t="s">
        <v>333</v>
      </c>
      <c r="AL2" s="30" t="s">
        <v>333</v>
      </c>
      <c r="AN2" s="30" t="s">
        <v>333</v>
      </c>
      <c r="AP2" s="30" t="s">
        <v>333</v>
      </c>
      <c r="AT2" s="30" t="s">
        <v>333</v>
      </c>
      <c r="AV2" s="30" t="s">
        <v>333</v>
      </c>
      <c r="AX2" s="30" t="s">
        <v>333</v>
      </c>
      <c r="AZ2" s="30" t="s">
        <v>333</v>
      </c>
      <c r="BB2" s="30" t="s">
        <v>333</v>
      </c>
      <c r="BD2" s="30" t="s">
        <v>333</v>
      </c>
      <c r="BF2" s="30" t="s">
        <v>333</v>
      </c>
      <c r="BH2" s="30" t="s">
        <v>333</v>
      </c>
      <c r="BL2" s="30" t="s">
        <v>333</v>
      </c>
      <c r="BN2" s="30" t="s">
        <v>333</v>
      </c>
      <c r="BR2" s="30" t="s">
        <v>333</v>
      </c>
      <c r="BT2" s="30" t="s">
        <v>333</v>
      </c>
      <c r="BV2" s="30" t="s">
        <v>333</v>
      </c>
      <c r="CB2" s="30" t="s">
        <v>333</v>
      </c>
      <c r="CD2" s="30" t="s">
        <v>333</v>
      </c>
      <c r="CF2" s="30" t="s">
        <v>333</v>
      </c>
      <c r="CH2" s="30" t="s">
        <v>333</v>
      </c>
      <c r="CJ2" s="30" t="s">
        <v>333</v>
      </c>
      <c r="CL2" s="30" t="s">
        <v>333</v>
      </c>
      <c r="CT2" s="30" t="s">
        <v>333</v>
      </c>
      <c r="CV2" s="30" t="s">
        <v>333</v>
      </c>
      <c r="CX2" s="30" t="s">
        <v>333</v>
      </c>
      <c r="CZ2" s="30" t="s">
        <v>333</v>
      </c>
      <c r="DB2" s="30" t="s">
        <v>333</v>
      </c>
      <c r="DD2" s="30" t="s">
        <v>333</v>
      </c>
      <c r="DF2" s="30" t="s">
        <v>333</v>
      </c>
      <c r="DH2" s="30" t="s">
        <v>333</v>
      </c>
      <c r="DJ2" s="30" t="s">
        <v>333</v>
      </c>
      <c r="DL2" s="30" t="s">
        <v>333</v>
      </c>
      <c r="DP2" s="30" t="s">
        <v>333</v>
      </c>
      <c r="DR2" s="30" t="s">
        <v>333</v>
      </c>
      <c r="DT2" s="30" t="s">
        <v>333</v>
      </c>
      <c r="DX2" s="30" t="s">
        <v>333</v>
      </c>
      <c r="DZ2" s="30" t="s">
        <v>333</v>
      </c>
      <c r="EB2" s="30" t="s">
        <v>333</v>
      </c>
      <c r="EF2" s="30" t="s">
        <v>333</v>
      </c>
      <c r="EH2" s="30" t="s">
        <v>333</v>
      </c>
      <c r="EL2" s="30" t="s">
        <v>333</v>
      </c>
      <c r="EN2" s="30" t="s">
        <v>333</v>
      </c>
      <c r="EP2" s="30" t="s">
        <v>333</v>
      </c>
      <c r="ER2" s="30" t="s">
        <v>333</v>
      </c>
      <c r="ET2" s="30" t="s">
        <v>333</v>
      </c>
      <c r="EV2" s="30" t="s">
        <v>333</v>
      </c>
      <c r="EX2" s="30" t="s">
        <v>333</v>
      </c>
      <c r="EZ2" s="30" t="s">
        <v>333</v>
      </c>
    </row>
    <row r="3" spans="1:157">
      <c r="A3" s="286" t="s">
        <v>291</v>
      </c>
      <c r="B3" s="334" t="s">
        <v>20</v>
      </c>
      <c r="C3" s="334"/>
      <c r="D3" s="328" t="s">
        <v>633</v>
      </c>
      <c r="E3" s="328"/>
      <c r="F3" s="328" t="s">
        <v>634</v>
      </c>
      <c r="G3" s="328"/>
      <c r="H3" s="328" t="s">
        <v>635</v>
      </c>
      <c r="I3" s="328"/>
      <c r="J3" s="328" t="s">
        <v>636</v>
      </c>
      <c r="K3" s="328"/>
      <c r="L3" s="328" t="s">
        <v>637</v>
      </c>
      <c r="M3" s="328"/>
      <c r="N3" s="328" t="s">
        <v>638</v>
      </c>
      <c r="O3" s="328"/>
      <c r="P3" s="328" t="s">
        <v>639</v>
      </c>
      <c r="Q3" s="328"/>
      <c r="R3" s="328" t="s">
        <v>640</v>
      </c>
      <c r="S3" s="328"/>
      <c r="T3" s="328" t="s">
        <v>641</v>
      </c>
      <c r="U3" s="328"/>
      <c r="V3" s="328" t="s">
        <v>642</v>
      </c>
      <c r="W3" s="328"/>
      <c r="X3" s="328" t="s">
        <v>643</v>
      </c>
      <c r="Y3" s="328"/>
      <c r="Z3" s="328" t="s">
        <v>644</v>
      </c>
      <c r="AA3" s="328"/>
      <c r="AB3" s="328" t="s">
        <v>645</v>
      </c>
      <c r="AC3" s="328"/>
      <c r="AD3" s="328" t="s">
        <v>646</v>
      </c>
      <c r="AE3" s="328"/>
      <c r="AF3" s="328" t="s">
        <v>647</v>
      </c>
      <c r="AG3" s="328"/>
      <c r="AH3" s="328" t="s">
        <v>648</v>
      </c>
      <c r="AI3" s="328"/>
      <c r="AJ3" s="328" t="s">
        <v>649</v>
      </c>
      <c r="AK3" s="328"/>
      <c r="AL3" s="328" t="s">
        <v>650</v>
      </c>
      <c r="AM3" s="328"/>
      <c r="AN3" s="328" t="s">
        <v>651</v>
      </c>
      <c r="AO3" s="328"/>
      <c r="AP3" s="328" t="s">
        <v>652</v>
      </c>
      <c r="AQ3" s="328"/>
      <c r="AR3" s="328" t="s">
        <v>653</v>
      </c>
      <c r="AS3" s="328"/>
      <c r="AT3" s="328" t="s">
        <v>654</v>
      </c>
      <c r="AU3" s="328"/>
      <c r="AV3" s="328" t="s">
        <v>655</v>
      </c>
      <c r="AW3" s="328"/>
      <c r="AX3" s="328" t="s">
        <v>656</v>
      </c>
      <c r="AY3" s="328"/>
      <c r="AZ3" s="328" t="s">
        <v>657</v>
      </c>
      <c r="BA3" s="328"/>
      <c r="BB3" s="328" t="s">
        <v>658</v>
      </c>
      <c r="BC3" s="328"/>
      <c r="BD3" s="328" t="s">
        <v>659</v>
      </c>
      <c r="BE3" s="328"/>
      <c r="BF3" s="328" t="s">
        <v>660</v>
      </c>
      <c r="BG3" s="328"/>
      <c r="BH3" s="328" t="s">
        <v>661</v>
      </c>
      <c r="BI3" s="328"/>
      <c r="BJ3" s="328" t="s">
        <v>662</v>
      </c>
      <c r="BK3" s="328"/>
      <c r="BL3" s="328" t="s">
        <v>663</v>
      </c>
      <c r="BM3" s="328"/>
      <c r="BN3" s="328" t="s">
        <v>664</v>
      </c>
      <c r="BO3" s="328"/>
      <c r="BP3" s="328" t="s">
        <v>665</v>
      </c>
      <c r="BQ3" s="328"/>
      <c r="BR3" s="328" t="s">
        <v>666</v>
      </c>
      <c r="BS3" s="328"/>
      <c r="BT3" s="328" t="s">
        <v>667</v>
      </c>
      <c r="BU3" s="328"/>
      <c r="BV3" s="328" t="s">
        <v>668</v>
      </c>
      <c r="BW3" s="328"/>
      <c r="BX3" s="328" t="s">
        <v>669</v>
      </c>
      <c r="BY3" s="328"/>
      <c r="BZ3" s="328" t="s">
        <v>670</v>
      </c>
      <c r="CA3" s="328"/>
      <c r="CB3" s="328" t="s">
        <v>671</v>
      </c>
      <c r="CC3" s="328"/>
      <c r="CD3" s="328" t="s">
        <v>672</v>
      </c>
      <c r="CE3" s="328"/>
      <c r="CF3" s="328" t="s">
        <v>673</v>
      </c>
      <c r="CG3" s="328"/>
      <c r="CH3" s="328" t="s">
        <v>674</v>
      </c>
      <c r="CI3" s="328"/>
      <c r="CJ3" s="328" t="s">
        <v>675</v>
      </c>
      <c r="CK3" s="328"/>
      <c r="CL3" s="328" t="s">
        <v>676</v>
      </c>
      <c r="CM3" s="328"/>
      <c r="CN3" s="328" t="s">
        <v>677</v>
      </c>
      <c r="CO3" s="328"/>
      <c r="CP3" s="328" t="s">
        <v>678</v>
      </c>
      <c r="CQ3" s="328"/>
      <c r="CR3" s="328" t="s">
        <v>679</v>
      </c>
      <c r="CS3" s="328"/>
      <c r="CT3" s="328" t="s">
        <v>680</v>
      </c>
      <c r="CU3" s="328"/>
      <c r="CV3" s="328" t="s">
        <v>681</v>
      </c>
      <c r="CW3" s="328"/>
      <c r="CX3" s="328" t="s">
        <v>682</v>
      </c>
      <c r="CY3" s="328"/>
      <c r="CZ3" s="328" t="s">
        <v>683</v>
      </c>
      <c r="DA3" s="328"/>
      <c r="DB3" s="328" t="s">
        <v>684</v>
      </c>
      <c r="DC3" s="328"/>
      <c r="DD3" s="328" t="s">
        <v>685</v>
      </c>
      <c r="DE3" s="328"/>
      <c r="DF3" s="328" t="s">
        <v>686</v>
      </c>
      <c r="DG3" s="328"/>
      <c r="DH3" s="328" t="s">
        <v>687</v>
      </c>
      <c r="DI3" s="328"/>
      <c r="DJ3" s="328" t="s">
        <v>688</v>
      </c>
      <c r="DK3" s="328"/>
      <c r="DL3" s="328" t="s">
        <v>689</v>
      </c>
      <c r="DM3" s="328"/>
      <c r="DN3" s="328" t="s">
        <v>690</v>
      </c>
      <c r="DO3" s="328"/>
      <c r="DP3" s="328" t="s">
        <v>691</v>
      </c>
      <c r="DQ3" s="328"/>
      <c r="DR3" s="328" t="s">
        <v>692</v>
      </c>
      <c r="DS3" s="328"/>
      <c r="DT3" s="328" t="s">
        <v>693</v>
      </c>
      <c r="DU3" s="328"/>
      <c r="DV3" s="328" t="s">
        <v>694</v>
      </c>
      <c r="DW3" s="328"/>
      <c r="DX3" s="328" t="s">
        <v>695</v>
      </c>
      <c r="DY3" s="328"/>
      <c r="DZ3" s="328" t="s">
        <v>696</v>
      </c>
      <c r="EA3" s="328"/>
      <c r="EB3" s="328" t="s">
        <v>697</v>
      </c>
      <c r="EC3" s="328"/>
      <c r="ED3" s="328" t="s">
        <v>698</v>
      </c>
      <c r="EE3" s="328"/>
      <c r="EF3" s="328" t="s">
        <v>699</v>
      </c>
      <c r="EG3" s="328"/>
      <c r="EH3" s="328" t="s">
        <v>700</v>
      </c>
      <c r="EI3" s="328"/>
      <c r="EJ3" s="328" t="s">
        <v>701</v>
      </c>
      <c r="EK3" s="328"/>
      <c r="EL3" s="328" t="s">
        <v>702</v>
      </c>
      <c r="EM3" s="328"/>
      <c r="EN3" s="328" t="s">
        <v>703</v>
      </c>
      <c r="EO3" s="328"/>
      <c r="EP3" s="328" t="s">
        <v>704</v>
      </c>
      <c r="EQ3" s="328"/>
      <c r="ER3" s="328" t="s">
        <v>705</v>
      </c>
      <c r="ES3" s="328"/>
      <c r="ET3" s="328" t="s">
        <v>706</v>
      </c>
      <c r="EU3" s="328"/>
      <c r="EV3" s="328" t="s">
        <v>707</v>
      </c>
      <c r="EW3" s="328"/>
      <c r="EX3" s="328" t="s">
        <v>708</v>
      </c>
      <c r="EY3" s="328"/>
      <c r="EZ3" s="328" t="s">
        <v>709</v>
      </c>
      <c r="FA3" s="328"/>
    </row>
    <row r="4" spans="1:157">
      <c r="A4" s="178" t="s">
        <v>710</v>
      </c>
      <c r="B4" s="179"/>
      <c r="C4" s="178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  <c r="CJ4" s="329"/>
      <c r="CK4" s="329"/>
      <c r="CL4" s="329"/>
      <c r="CM4" s="329"/>
      <c r="CN4" s="329"/>
      <c r="CO4" s="329"/>
      <c r="CP4" s="329"/>
      <c r="CQ4" s="329"/>
      <c r="CR4" s="329"/>
      <c r="CS4" s="329"/>
      <c r="CT4" s="329"/>
      <c r="CU4" s="329"/>
      <c r="CV4" s="329"/>
      <c r="CW4" s="329"/>
      <c r="CX4" s="329"/>
      <c r="CY4" s="329"/>
      <c r="CZ4" s="329"/>
      <c r="DA4" s="329"/>
      <c r="DB4" s="329"/>
      <c r="DC4" s="329"/>
      <c r="DD4" s="329"/>
      <c r="DE4" s="329"/>
      <c r="DF4" s="329"/>
      <c r="DG4" s="329"/>
      <c r="DH4" s="329"/>
      <c r="DI4" s="329"/>
      <c r="DJ4" s="329"/>
      <c r="DK4" s="329"/>
      <c r="DL4" s="329"/>
      <c r="DM4" s="329"/>
      <c r="DN4" s="329"/>
      <c r="DO4" s="329"/>
      <c r="DP4" s="329"/>
      <c r="DQ4" s="329"/>
      <c r="DR4" s="329"/>
      <c r="DS4" s="329"/>
      <c r="DT4" s="329"/>
      <c r="DU4" s="329"/>
      <c r="DV4" s="329"/>
      <c r="DW4" s="329"/>
      <c r="DX4" s="329"/>
      <c r="DY4" s="329"/>
      <c r="DZ4" s="329"/>
      <c r="EA4" s="329"/>
      <c r="EB4" s="329"/>
      <c r="EC4" s="329"/>
      <c r="ED4" s="329"/>
      <c r="EE4" s="329"/>
      <c r="EF4" s="329"/>
      <c r="EG4" s="329"/>
      <c r="EH4" s="329"/>
      <c r="EI4" s="329"/>
      <c r="EJ4" s="329"/>
      <c r="EK4" s="329"/>
      <c r="EL4" s="329"/>
      <c r="EM4" s="329"/>
      <c r="EN4" s="329"/>
      <c r="EO4" s="329"/>
      <c r="EP4" s="329"/>
      <c r="EQ4" s="329"/>
      <c r="ER4" s="329"/>
      <c r="ES4" s="329"/>
      <c r="ET4" s="329"/>
      <c r="EU4" s="329"/>
      <c r="EV4" s="329"/>
      <c r="EW4" s="329"/>
      <c r="EX4" s="329"/>
      <c r="EY4" s="329"/>
      <c r="EZ4" s="329"/>
      <c r="FA4" s="329"/>
    </row>
    <row r="5" spans="1:157">
      <c r="A5" s="75"/>
      <c r="B5" s="180" t="s">
        <v>13</v>
      </c>
      <c r="C5" s="192" t="s">
        <v>14</v>
      </c>
      <c r="D5" s="180" t="s">
        <v>13</v>
      </c>
      <c r="E5" s="192" t="s">
        <v>14</v>
      </c>
      <c r="F5" s="180" t="s">
        <v>13</v>
      </c>
      <c r="G5" s="192" t="s">
        <v>14</v>
      </c>
      <c r="H5" s="180" t="s">
        <v>13</v>
      </c>
      <c r="I5" s="192" t="s">
        <v>14</v>
      </c>
      <c r="J5" s="180" t="s">
        <v>13</v>
      </c>
      <c r="K5" s="192" t="s">
        <v>14</v>
      </c>
      <c r="L5" s="180" t="s">
        <v>13</v>
      </c>
      <c r="M5" s="192" t="s">
        <v>14</v>
      </c>
      <c r="N5" s="180" t="s">
        <v>13</v>
      </c>
      <c r="O5" s="192" t="s">
        <v>14</v>
      </c>
      <c r="P5" s="180" t="s">
        <v>13</v>
      </c>
      <c r="Q5" s="192" t="s">
        <v>14</v>
      </c>
      <c r="R5" s="180" t="s">
        <v>13</v>
      </c>
      <c r="S5" s="192" t="s">
        <v>14</v>
      </c>
      <c r="T5" s="180" t="s">
        <v>13</v>
      </c>
      <c r="U5" s="192" t="s">
        <v>14</v>
      </c>
      <c r="V5" s="180" t="s">
        <v>13</v>
      </c>
      <c r="W5" s="192" t="s">
        <v>14</v>
      </c>
      <c r="X5" s="180" t="s">
        <v>13</v>
      </c>
      <c r="Y5" s="192" t="s">
        <v>14</v>
      </c>
      <c r="Z5" s="180" t="s">
        <v>13</v>
      </c>
      <c r="AA5" s="192" t="s">
        <v>14</v>
      </c>
      <c r="AB5" s="180" t="s">
        <v>13</v>
      </c>
      <c r="AC5" s="192" t="s">
        <v>14</v>
      </c>
      <c r="AD5" s="180" t="s">
        <v>13</v>
      </c>
      <c r="AE5" s="192" t="s">
        <v>14</v>
      </c>
      <c r="AF5" s="180" t="s">
        <v>13</v>
      </c>
      <c r="AG5" s="192" t="s">
        <v>14</v>
      </c>
      <c r="AH5" s="180" t="s">
        <v>13</v>
      </c>
      <c r="AI5" s="192" t="s">
        <v>14</v>
      </c>
      <c r="AJ5" s="180" t="s">
        <v>13</v>
      </c>
      <c r="AK5" s="192" t="s">
        <v>14</v>
      </c>
      <c r="AL5" s="180" t="s">
        <v>13</v>
      </c>
      <c r="AM5" s="192" t="s">
        <v>14</v>
      </c>
      <c r="AN5" s="180" t="s">
        <v>13</v>
      </c>
      <c r="AO5" s="192" t="s">
        <v>14</v>
      </c>
      <c r="AP5" s="180" t="s">
        <v>13</v>
      </c>
      <c r="AQ5" s="192" t="s">
        <v>14</v>
      </c>
      <c r="AR5" s="180" t="s">
        <v>13</v>
      </c>
      <c r="AS5" s="192" t="s">
        <v>14</v>
      </c>
      <c r="AT5" s="180" t="s">
        <v>13</v>
      </c>
      <c r="AU5" s="192" t="s">
        <v>14</v>
      </c>
      <c r="AV5" s="180" t="s">
        <v>13</v>
      </c>
      <c r="AW5" s="192" t="s">
        <v>14</v>
      </c>
      <c r="AX5" s="180" t="s">
        <v>13</v>
      </c>
      <c r="AY5" s="192" t="s">
        <v>14</v>
      </c>
      <c r="AZ5" s="180" t="s">
        <v>13</v>
      </c>
      <c r="BA5" s="192" t="s">
        <v>14</v>
      </c>
      <c r="BB5" s="180" t="s">
        <v>13</v>
      </c>
      <c r="BC5" s="192" t="s">
        <v>14</v>
      </c>
      <c r="BD5" s="180" t="s">
        <v>13</v>
      </c>
      <c r="BE5" s="192" t="s">
        <v>14</v>
      </c>
      <c r="BF5" s="180" t="s">
        <v>13</v>
      </c>
      <c r="BG5" s="192" t="s">
        <v>14</v>
      </c>
      <c r="BH5" s="180" t="s">
        <v>13</v>
      </c>
      <c r="BI5" s="192" t="s">
        <v>14</v>
      </c>
      <c r="BJ5" s="180" t="s">
        <v>13</v>
      </c>
      <c r="BK5" s="192" t="s">
        <v>14</v>
      </c>
      <c r="BL5" s="180" t="s">
        <v>13</v>
      </c>
      <c r="BM5" s="192" t="s">
        <v>14</v>
      </c>
      <c r="BN5" s="180" t="s">
        <v>13</v>
      </c>
      <c r="BO5" s="192" t="s">
        <v>14</v>
      </c>
      <c r="BP5" s="180" t="s">
        <v>13</v>
      </c>
      <c r="BQ5" s="192" t="s">
        <v>14</v>
      </c>
      <c r="BR5" s="180" t="s">
        <v>13</v>
      </c>
      <c r="BS5" s="192" t="s">
        <v>14</v>
      </c>
      <c r="BT5" s="180" t="s">
        <v>13</v>
      </c>
      <c r="BU5" s="192" t="s">
        <v>14</v>
      </c>
      <c r="BV5" s="180" t="s">
        <v>13</v>
      </c>
      <c r="BW5" s="192" t="s">
        <v>14</v>
      </c>
      <c r="BX5" s="180" t="s">
        <v>13</v>
      </c>
      <c r="BY5" s="192" t="s">
        <v>14</v>
      </c>
      <c r="BZ5" s="180" t="s">
        <v>13</v>
      </c>
      <c r="CA5" s="192" t="s">
        <v>14</v>
      </c>
      <c r="CB5" s="180" t="s">
        <v>13</v>
      </c>
      <c r="CC5" s="192" t="s">
        <v>14</v>
      </c>
      <c r="CD5" s="180" t="s">
        <v>13</v>
      </c>
      <c r="CE5" s="192" t="s">
        <v>14</v>
      </c>
      <c r="CF5" s="180" t="s">
        <v>13</v>
      </c>
      <c r="CG5" s="192" t="s">
        <v>14</v>
      </c>
      <c r="CH5" s="180" t="s">
        <v>13</v>
      </c>
      <c r="CI5" s="192" t="s">
        <v>14</v>
      </c>
      <c r="CJ5" s="180" t="s">
        <v>13</v>
      </c>
      <c r="CK5" s="192" t="s">
        <v>14</v>
      </c>
      <c r="CL5" s="180" t="s">
        <v>13</v>
      </c>
      <c r="CM5" s="192" t="s">
        <v>14</v>
      </c>
      <c r="CN5" s="180" t="s">
        <v>13</v>
      </c>
      <c r="CO5" s="192" t="s">
        <v>14</v>
      </c>
      <c r="CP5" s="180" t="s">
        <v>13</v>
      </c>
      <c r="CQ5" s="192" t="s">
        <v>14</v>
      </c>
      <c r="CR5" s="180" t="s">
        <v>13</v>
      </c>
      <c r="CS5" s="192" t="s">
        <v>14</v>
      </c>
      <c r="CT5" s="180" t="s">
        <v>13</v>
      </c>
      <c r="CU5" s="192" t="s">
        <v>14</v>
      </c>
      <c r="CV5" s="180" t="s">
        <v>13</v>
      </c>
      <c r="CW5" s="192" t="s">
        <v>14</v>
      </c>
      <c r="CX5" s="180" t="s">
        <v>13</v>
      </c>
      <c r="CY5" s="192" t="s">
        <v>14</v>
      </c>
      <c r="CZ5" s="180" t="s">
        <v>13</v>
      </c>
      <c r="DA5" s="192" t="s">
        <v>14</v>
      </c>
      <c r="DB5" s="180" t="s">
        <v>13</v>
      </c>
      <c r="DC5" s="192" t="s">
        <v>14</v>
      </c>
      <c r="DD5" s="180" t="s">
        <v>13</v>
      </c>
      <c r="DE5" s="192" t="s">
        <v>14</v>
      </c>
      <c r="DF5" s="180" t="s">
        <v>13</v>
      </c>
      <c r="DG5" s="192" t="s">
        <v>14</v>
      </c>
      <c r="DH5" s="180" t="s">
        <v>13</v>
      </c>
      <c r="DI5" s="192" t="s">
        <v>14</v>
      </c>
      <c r="DJ5" s="180" t="s">
        <v>13</v>
      </c>
      <c r="DK5" s="192" t="s">
        <v>14</v>
      </c>
      <c r="DL5" s="180" t="s">
        <v>13</v>
      </c>
      <c r="DM5" s="192" t="s">
        <v>14</v>
      </c>
      <c r="DN5" s="180" t="s">
        <v>13</v>
      </c>
      <c r="DO5" s="192" t="s">
        <v>14</v>
      </c>
      <c r="DP5" s="180" t="s">
        <v>13</v>
      </c>
      <c r="DQ5" s="192" t="s">
        <v>14</v>
      </c>
      <c r="DR5" s="180" t="s">
        <v>13</v>
      </c>
      <c r="DS5" s="192" t="s">
        <v>14</v>
      </c>
      <c r="DT5" s="180" t="s">
        <v>13</v>
      </c>
      <c r="DU5" s="192" t="s">
        <v>14</v>
      </c>
      <c r="DV5" s="180" t="s">
        <v>13</v>
      </c>
      <c r="DW5" s="192" t="s">
        <v>14</v>
      </c>
      <c r="DX5" s="180" t="s">
        <v>13</v>
      </c>
      <c r="DY5" s="192" t="s">
        <v>14</v>
      </c>
      <c r="DZ5" s="180" t="s">
        <v>13</v>
      </c>
      <c r="EA5" s="192" t="s">
        <v>14</v>
      </c>
      <c r="EB5" s="180" t="s">
        <v>13</v>
      </c>
      <c r="EC5" s="192" t="s">
        <v>14</v>
      </c>
      <c r="ED5" s="180" t="s">
        <v>13</v>
      </c>
      <c r="EE5" s="192" t="s">
        <v>14</v>
      </c>
      <c r="EF5" s="180" t="s">
        <v>13</v>
      </c>
      <c r="EG5" s="192" t="s">
        <v>14</v>
      </c>
      <c r="EH5" s="180" t="s">
        <v>13</v>
      </c>
      <c r="EI5" s="192" t="s">
        <v>14</v>
      </c>
      <c r="EJ5" s="180" t="s">
        <v>13</v>
      </c>
      <c r="EK5" s="192" t="s">
        <v>14</v>
      </c>
      <c r="EL5" s="180" t="s">
        <v>13</v>
      </c>
      <c r="EM5" s="192" t="s">
        <v>14</v>
      </c>
      <c r="EN5" s="180" t="s">
        <v>13</v>
      </c>
      <c r="EO5" s="192" t="s">
        <v>14</v>
      </c>
      <c r="EP5" s="180" t="s">
        <v>13</v>
      </c>
      <c r="EQ5" s="192" t="s">
        <v>14</v>
      </c>
      <c r="ER5" s="180" t="s">
        <v>13</v>
      </c>
      <c r="ES5" s="192" t="s">
        <v>14</v>
      </c>
      <c r="ET5" s="180" t="s">
        <v>13</v>
      </c>
      <c r="EU5" s="192" t="s">
        <v>14</v>
      </c>
      <c r="EV5" s="180" t="s">
        <v>13</v>
      </c>
      <c r="EW5" s="192" t="s">
        <v>14</v>
      </c>
      <c r="EX5" s="180" t="s">
        <v>13</v>
      </c>
      <c r="EY5" s="192" t="s">
        <v>14</v>
      </c>
      <c r="EZ5" s="180" t="s">
        <v>13</v>
      </c>
      <c r="FA5" s="192" t="s">
        <v>14</v>
      </c>
    </row>
    <row r="6" spans="1:157">
      <c r="A6" s="1" t="s">
        <v>158</v>
      </c>
    </row>
    <row r="7" spans="1:157">
      <c r="A7" t="s">
        <v>610</v>
      </c>
      <c r="B7" s="30">
        <v>11664538432.790001</v>
      </c>
      <c r="C7" s="5">
        <v>20.029199999999999</v>
      </c>
      <c r="D7" s="30">
        <v>0</v>
      </c>
      <c r="E7">
        <v>0</v>
      </c>
      <c r="F7" s="30">
        <v>0</v>
      </c>
      <c r="G7">
        <v>0</v>
      </c>
      <c r="H7" s="30">
        <v>0</v>
      </c>
      <c r="I7">
        <v>0</v>
      </c>
      <c r="J7" s="30">
        <v>0</v>
      </c>
      <c r="K7">
        <v>0</v>
      </c>
      <c r="L7" s="30">
        <v>0</v>
      </c>
      <c r="M7">
        <v>0</v>
      </c>
      <c r="N7" s="30">
        <v>0</v>
      </c>
      <c r="O7">
        <v>0</v>
      </c>
      <c r="P7" s="30">
        <v>0</v>
      </c>
      <c r="Q7">
        <v>0</v>
      </c>
      <c r="R7" s="30">
        <v>0</v>
      </c>
      <c r="S7">
        <v>0</v>
      </c>
      <c r="T7" s="30">
        <v>8671486898.1800003</v>
      </c>
      <c r="U7" s="5">
        <v>28.3691</v>
      </c>
      <c r="V7" s="30">
        <v>0</v>
      </c>
      <c r="W7">
        <v>0</v>
      </c>
      <c r="X7" s="30">
        <v>0</v>
      </c>
      <c r="Y7">
        <v>0</v>
      </c>
      <c r="Z7" s="30">
        <v>12393920</v>
      </c>
      <c r="AA7" s="5">
        <v>7.0583999999999998</v>
      </c>
      <c r="AB7" s="30">
        <v>0</v>
      </c>
      <c r="AC7">
        <v>0</v>
      </c>
      <c r="AD7" s="30">
        <v>0</v>
      </c>
      <c r="AE7">
        <v>0</v>
      </c>
      <c r="AF7" s="30">
        <v>0</v>
      </c>
      <c r="AG7">
        <v>0</v>
      </c>
      <c r="AH7" s="30">
        <v>0</v>
      </c>
      <c r="AI7">
        <v>0</v>
      </c>
      <c r="AJ7" s="30">
        <v>0</v>
      </c>
      <c r="AK7">
        <v>0</v>
      </c>
      <c r="AL7" s="30">
        <v>0</v>
      </c>
      <c r="AM7">
        <v>0</v>
      </c>
      <c r="AN7" s="30">
        <v>0</v>
      </c>
      <c r="AO7">
        <v>0</v>
      </c>
      <c r="AP7" s="30">
        <v>0</v>
      </c>
      <c r="AQ7">
        <v>0</v>
      </c>
      <c r="AR7" s="30">
        <v>645557806.30999994</v>
      </c>
      <c r="AS7" s="5">
        <v>22.176400000000001</v>
      </c>
      <c r="AT7" s="30">
        <v>0</v>
      </c>
      <c r="AU7">
        <v>0</v>
      </c>
      <c r="AV7" s="30">
        <v>0</v>
      </c>
      <c r="AW7">
        <v>0</v>
      </c>
      <c r="AX7" s="30">
        <v>0</v>
      </c>
      <c r="AY7">
        <v>0</v>
      </c>
      <c r="AZ7" s="30">
        <v>0</v>
      </c>
      <c r="BA7">
        <v>0</v>
      </c>
      <c r="BB7" s="30">
        <v>0</v>
      </c>
      <c r="BC7">
        <v>0</v>
      </c>
      <c r="BD7" s="30">
        <v>0</v>
      </c>
      <c r="BE7">
        <v>0</v>
      </c>
      <c r="BF7" s="30">
        <v>0</v>
      </c>
      <c r="BG7">
        <v>0</v>
      </c>
      <c r="BH7" s="30">
        <v>0</v>
      </c>
      <c r="BI7">
        <v>0</v>
      </c>
      <c r="BJ7" s="30">
        <v>1235408815.3499999</v>
      </c>
      <c r="BK7" s="5">
        <v>33.747199999999999</v>
      </c>
      <c r="BL7" s="30">
        <v>0</v>
      </c>
      <c r="BM7">
        <v>0</v>
      </c>
      <c r="BN7" s="30">
        <v>5705488.7999999998</v>
      </c>
      <c r="BO7" s="5">
        <v>1.2054</v>
      </c>
      <c r="BP7" s="30">
        <v>5987654.5300000003</v>
      </c>
      <c r="BQ7" s="5">
        <v>23.571300000000001</v>
      </c>
      <c r="BR7" s="30">
        <v>0</v>
      </c>
      <c r="BS7">
        <v>0</v>
      </c>
      <c r="BT7" s="30">
        <v>0</v>
      </c>
      <c r="BU7">
        <v>0</v>
      </c>
      <c r="BV7" s="30">
        <v>0</v>
      </c>
      <c r="BW7">
        <v>0</v>
      </c>
      <c r="BX7" s="30">
        <v>9723912.1400000006</v>
      </c>
      <c r="BY7" s="5">
        <v>34.1815</v>
      </c>
      <c r="BZ7" s="30">
        <v>284499224.89999998</v>
      </c>
      <c r="CA7" s="5">
        <v>21.135400000000001</v>
      </c>
      <c r="CB7" s="30">
        <v>0</v>
      </c>
      <c r="CC7">
        <v>0</v>
      </c>
      <c r="CD7" s="30">
        <v>0</v>
      </c>
      <c r="CE7">
        <v>0</v>
      </c>
      <c r="CF7" s="30">
        <v>0</v>
      </c>
      <c r="CG7">
        <v>0</v>
      </c>
      <c r="CH7" s="30">
        <v>0</v>
      </c>
      <c r="CI7">
        <v>0</v>
      </c>
      <c r="CJ7" s="30">
        <v>0</v>
      </c>
      <c r="CK7">
        <v>0</v>
      </c>
      <c r="CL7" s="30">
        <v>0</v>
      </c>
      <c r="CM7">
        <v>0</v>
      </c>
      <c r="CN7" s="30">
        <v>161426890</v>
      </c>
      <c r="CO7" s="5">
        <v>23.323899999999998</v>
      </c>
      <c r="CP7" s="30">
        <v>104339915.45999999</v>
      </c>
      <c r="CQ7" s="5">
        <v>21.785699999999999</v>
      </c>
      <c r="CR7" s="30">
        <v>226660909.06</v>
      </c>
      <c r="CS7" s="5">
        <v>35.355699999999999</v>
      </c>
      <c r="CT7" s="30">
        <v>0</v>
      </c>
      <c r="CU7">
        <v>0</v>
      </c>
      <c r="CV7" s="30">
        <v>0</v>
      </c>
      <c r="CW7">
        <v>0</v>
      </c>
      <c r="CX7" s="30">
        <v>0</v>
      </c>
      <c r="CY7">
        <v>0</v>
      </c>
      <c r="CZ7" s="30">
        <v>0</v>
      </c>
      <c r="DA7">
        <v>0</v>
      </c>
      <c r="DB7" s="30">
        <v>0</v>
      </c>
      <c r="DC7">
        <v>0</v>
      </c>
      <c r="DD7" s="30">
        <v>0</v>
      </c>
      <c r="DE7">
        <v>0</v>
      </c>
      <c r="DF7" s="30">
        <v>0</v>
      </c>
      <c r="DG7">
        <v>0</v>
      </c>
      <c r="DH7" s="30">
        <v>0</v>
      </c>
      <c r="DI7">
        <v>0</v>
      </c>
      <c r="DJ7" s="30">
        <v>0</v>
      </c>
      <c r="DK7">
        <v>0</v>
      </c>
      <c r="DL7" s="30">
        <v>0</v>
      </c>
      <c r="DM7">
        <v>0</v>
      </c>
      <c r="DN7" s="30">
        <v>171037460.19</v>
      </c>
      <c r="DO7" s="5">
        <v>25.877199999999998</v>
      </c>
      <c r="DP7" s="30">
        <v>0</v>
      </c>
      <c r="DQ7">
        <v>0</v>
      </c>
      <c r="DR7" s="30">
        <v>0</v>
      </c>
      <c r="DS7">
        <v>0</v>
      </c>
      <c r="DT7" s="30">
        <v>0</v>
      </c>
      <c r="DU7">
        <v>0</v>
      </c>
      <c r="DV7" s="30">
        <v>1325300.6000000001</v>
      </c>
      <c r="DW7" s="5">
        <v>38.721299999999999</v>
      </c>
      <c r="DX7" s="30">
        <v>0</v>
      </c>
      <c r="DY7">
        <v>0</v>
      </c>
      <c r="DZ7" s="30">
        <v>0</v>
      </c>
      <c r="EA7">
        <v>0</v>
      </c>
      <c r="EB7" s="30">
        <v>0</v>
      </c>
      <c r="EC7">
        <v>0</v>
      </c>
      <c r="ED7" s="30">
        <v>5830760.4000000004</v>
      </c>
      <c r="EE7" s="5">
        <v>14.5754</v>
      </c>
      <c r="EF7" s="30">
        <v>0</v>
      </c>
      <c r="EG7">
        <v>0</v>
      </c>
      <c r="EH7" s="30">
        <v>0</v>
      </c>
      <c r="EI7">
        <v>0</v>
      </c>
      <c r="EJ7" s="30">
        <v>123153476.87</v>
      </c>
      <c r="EK7" s="5">
        <v>31.813400000000001</v>
      </c>
      <c r="EL7" s="30">
        <v>0</v>
      </c>
      <c r="EM7">
        <v>0</v>
      </c>
      <c r="EN7" s="30">
        <v>0</v>
      </c>
      <c r="EO7">
        <v>0</v>
      </c>
      <c r="EP7" s="30">
        <v>0</v>
      </c>
      <c r="EQ7">
        <v>0</v>
      </c>
      <c r="ER7" s="30">
        <v>0</v>
      </c>
      <c r="ES7">
        <v>0</v>
      </c>
      <c r="ET7" s="30">
        <v>0</v>
      </c>
      <c r="EU7">
        <v>0</v>
      </c>
      <c r="EV7" s="30">
        <v>0</v>
      </c>
      <c r="EW7">
        <v>0</v>
      </c>
      <c r="EX7" s="30">
        <v>0</v>
      </c>
      <c r="EY7">
        <v>0</v>
      </c>
      <c r="EZ7" s="30">
        <v>0</v>
      </c>
      <c r="FA7">
        <v>0</v>
      </c>
    </row>
    <row r="8" spans="1:157">
      <c r="A8" t="s">
        <v>191</v>
      </c>
      <c r="B8" s="30">
        <v>23475431564.849998</v>
      </c>
      <c r="C8" s="5">
        <v>40.309600000000003</v>
      </c>
      <c r="D8" s="30">
        <v>28906415.09</v>
      </c>
      <c r="E8" s="5">
        <v>7.1744000000000003</v>
      </c>
      <c r="F8" s="30">
        <v>0</v>
      </c>
      <c r="G8">
        <v>0</v>
      </c>
      <c r="H8" s="30">
        <v>1521434.61</v>
      </c>
      <c r="I8" s="5">
        <v>1.8123</v>
      </c>
      <c r="J8" s="30">
        <v>7731408.9500000002</v>
      </c>
      <c r="K8" s="5">
        <v>0.752</v>
      </c>
      <c r="L8" s="30">
        <v>13843659</v>
      </c>
      <c r="M8" s="5">
        <v>1.1379999999999999</v>
      </c>
      <c r="N8" s="30">
        <v>-15869.14</v>
      </c>
      <c r="O8" s="5">
        <v>-1.7100000000000001E-2</v>
      </c>
      <c r="P8" s="30">
        <v>813032.51</v>
      </c>
      <c r="Q8" s="5">
        <v>1.2529999999999999</v>
      </c>
      <c r="R8" s="30">
        <v>899257.81</v>
      </c>
      <c r="S8" s="5">
        <v>0.8266</v>
      </c>
      <c r="T8" s="30">
        <v>16408779255</v>
      </c>
      <c r="U8" s="5">
        <v>53.681899999999999</v>
      </c>
      <c r="V8" s="30">
        <v>1045647.65</v>
      </c>
      <c r="W8" s="5">
        <v>0.72440000000000004</v>
      </c>
      <c r="X8" s="30">
        <v>10302109.33</v>
      </c>
      <c r="Y8" s="5">
        <v>1.1153</v>
      </c>
      <c r="Z8" s="30">
        <v>103273270.45999999</v>
      </c>
      <c r="AA8" s="5">
        <v>58.814999999999998</v>
      </c>
      <c r="AB8" s="30">
        <v>11322955.810000001</v>
      </c>
      <c r="AC8" s="5">
        <v>3.3475999999999999</v>
      </c>
      <c r="AD8" s="30">
        <v>3265762.77</v>
      </c>
      <c r="AE8" s="5">
        <v>7.0410000000000004</v>
      </c>
      <c r="AF8" s="30">
        <v>226375.67</v>
      </c>
      <c r="AG8" s="5">
        <v>0.78600000000000003</v>
      </c>
      <c r="AH8" s="30">
        <v>1080840</v>
      </c>
      <c r="AI8" s="5">
        <v>2.3338000000000001</v>
      </c>
      <c r="AJ8" s="30">
        <v>1224986</v>
      </c>
      <c r="AK8" s="5">
        <v>0.68510000000000004</v>
      </c>
      <c r="AL8" s="30">
        <v>413704</v>
      </c>
      <c r="AM8" s="5">
        <v>19.885400000000001</v>
      </c>
      <c r="AN8" s="30">
        <v>631715</v>
      </c>
      <c r="AO8" s="5">
        <v>9.3070000000000004</v>
      </c>
      <c r="AP8" s="30">
        <v>13705570.73</v>
      </c>
      <c r="AQ8" s="5">
        <v>5.9511000000000003</v>
      </c>
      <c r="AR8" s="30">
        <v>1716628193.4300001</v>
      </c>
      <c r="AS8" s="5">
        <v>58.970100000000002</v>
      </c>
      <c r="AT8" s="30">
        <v>97692.7</v>
      </c>
      <c r="AU8" s="5">
        <v>9.3345000000000002</v>
      </c>
      <c r="AV8" s="30">
        <v>2808659.28</v>
      </c>
      <c r="AW8" s="5">
        <v>3.5167000000000002</v>
      </c>
      <c r="AX8" s="30">
        <v>-267114.37</v>
      </c>
      <c r="AY8" s="5">
        <v>-7.2900000000000006E-2</v>
      </c>
      <c r="AZ8" s="30">
        <v>11778851.220000001</v>
      </c>
      <c r="BA8" s="5">
        <v>2.9655</v>
      </c>
      <c r="BB8" s="30">
        <v>-92127.84</v>
      </c>
      <c r="BC8" s="5">
        <v>-0.1124</v>
      </c>
      <c r="BD8" s="30">
        <v>546089.63</v>
      </c>
      <c r="BE8" s="5">
        <v>0.49780000000000002</v>
      </c>
      <c r="BF8" s="30">
        <v>14045433.42</v>
      </c>
      <c r="BG8" s="5">
        <v>10.5405</v>
      </c>
      <c r="BH8" s="30">
        <v>143064.65</v>
      </c>
      <c r="BI8" s="5">
        <v>1.6579999999999999</v>
      </c>
      <c r="BJ8" s="30">
        <v>1621371973.8900001</v>
      </c>
      <c r="BK8" s="5">
        <v>44.290300000000002</v>
      </c>
      <c r="BL8" s="30">
        <v>5083809.97</v>
      </c>
      <c r="BM8" s="5">
        <v>2.5329000000000002</v>
      </c>
      <c r="BN8" s="30">
        <v>50270054.549999997</v>
      </c>
      <c r="BO8" s="5">
        <v>10.6203</v>
      </c>
      <c r="BP8" s="30">
        <v>13876003.57</v>
      </c>
      <c r="BQ8" s="5">
        <v>54.625</v>
      </c>
      <c r="BR8" s="30">
        <v>1304323.1100000001</v>
      </c>
      <c r="BS8" s="5">
        <v>4.7289000000000003</v>
      </c>
      <c r="BT8" s="30">
        <v>6003215.8899999997</v>
      </c>
      <c r="BU8" s="5">
        <v>1.0476000000000001</v>
      </c>
      <c r="BV8" s="30">
        <v>42570.12</v>
      </c>
      <c r="BW8" s="5">
        <v>2.4847999999999999</v>
      </c>
      <c r="BX8" s="30">
        <v>13567723.07</v>
      </c>
      <c r="BY8" s="5">
        <v>47.693300000000001</v>
      </c>
      <c r="BZ8" s="30">
        <v>689479791.54999995</v>
      </c>
      <c r="CA8" s="5">
        <v>51.221200000000003</v>
      </c>
      <c r="CB8" s="30">
        <v>2311838.79</v>
      </c>
      <c r="CC8" s="5">
        <v>1.6049</v>
      </c>
      <c r="CD8" s="30">
        <v>11768179.060000001</v>
      </c>
      <c r="CE8" s="5">
        <v>2.0583999999999998</v>
      </c>
      <c r="CF8" s="30">
        <v>965499.25</v>
      </c>
      <c r="CG8" s="5">
        <v>0.22489999999999999</v>
      </c>
      <c r="CH8" s="30">
        <v>301749.31</v>
      </c>
      <c r="CI8" s="5">
        <v>1.3164</v>
      </c>
      <c r="CJ8" s="30">
        <v>1932456.52</v>
      </c>
      <c r="CK8" s="5">
        <v>12.0876</v>
      </c>
      <c r="CL8" s="30">
        <v>1079841.23</v>
      </c>
      <c r="CM8" s="5">
        <v>2.8187000000000002</v>
      </c>
      <c r="CN8" s="30">
        <v>455221820.62</v>
      </c>
      <c r="CO8" s="5">
        <v>65.772999999999996</v>
      </c>
      <c r="CP8" s="30">
        <v>298641816.16000003</v>
      </c>
      <c r="CQ8" s="5">
        <v>62.355200000000004</v>
      </c>
      <c r="CR8" s="30">
        <v>388091392.75</v>
      </c>
      <c r="CS8" s="5">
        <v>60.5364</v>
      </c>
      <c r="CT8" s="30">
        <v>2069610.54</v>
      </c>
      <c r="CU8" s="5">
        <v>1.6247</v>
      </c>
      <c r="CV8" s="30">
        <v>1334960.33</v>
      </c>
      <c r="CW8" s="5">
        <v>1.8480000000000001</v>
      </c>
      <c r="CX8" s="30">
        <v>413464.31</v>
      </c>
      <c r="CY8" s="5">
        <v>0.60160000000000002</v>
      </c>
      <c r="CZ8" s="30">
        <v>186564.92</v>
      </c>
      <c r="DA8" s="5">
        <v>0.2341</v>
      </c>
      <c r="DB8" s="30">
        <v>5616944.0300000003</v>
      </c>
      <c r="DC8" s="5">
        <v>0.89070000000000005</v>
      </c>
      <c r="DD8" s="30">
        <v>4724092.7</v>
      </c>
      <c r="DE8" s="5">
        <v>1.2239</v>
      </c>
      <c r="DF8" s="30">
        <v>7896782.8200000003</v>
      </c>
      <c r="DG8" s="5">
        <v>1.7155</v>
      </c>
      <c r="DH8" s="30">
        <v>2171379.4500000002</v>
      </c>
      <c r="DI8" s="5">
        <v>0.60499999999999998</v>
      </c>
      <c r="DJ8" s="30">
        <v>940639.82</v>
      </c>
      <c r="DK8" s="5">
        <v>0.5403</v>
      </c>
      <c r="DL8" s="30">
        <v>2684670.06</v>
      </c>
      <c r="DM8" s="5">
        <v>1.8608</v>
      </c>
      <c r="DN8" s="30">
        <v>351552300.06</v>
      </c>
      <c r="DO8" s="5">
        <v>53.188299999999998</v>
      </c>
      <c r="DP8" s="30">
        <v>392872.15</v>
      </c>
      <c r="DQ8" s="5">
        <v>0.70579999999999998</v>
      </c>
      <c r="DR8" s="30">
        <v>5018.3100000000004</v>
      </c>
      <c r="DS8" s="5">
        <v>0.49099999999999999</v>
      </c>
      <c r="DT8" s="30">
        <v>1104.43</v>
      </c>
      <c r="DU8" s="5">
        <v>0.1048</v>
      </c>
      <c r="DV8" s="30">
        <v>797266.2</v>
      </c>
      <c r="DW8" s="5">
        <v>23.293700000000001</v>
      </c>
      <c r="DX8" s="30">
        <v>6968391.6200000001</v>
      </c>
      <c r="DY8" s="5">
        <v>2.5198999999999998</v>
      </c>
      <c r="DZ8" s="30">
        <v>201462.99</v>
      </c>
      <c r="EA8" s="5">
        <v>4.8399999999999999E-2</v>
      </c>
      <c r="EB8" s="30">
        <v>3360109.76</v>
      </c>
      <c r="EC8" s="5">
        <v>0.96299999999999997</v>
      </c>
      <c r="ED8" s="30">
        <v>30801952.870000001</v>
      </c>
      <c r="EE8" s="5">
        <v>76.996799999999993</v>
      </c>
      <c r="EF8" s="30">
        <v>-179908.16</v>
      </c>
      <c r="EG8" s="5">
        <v>-0.1424</v>
      </c>
      <c r="EH8" s="30">
        <v>-677267.39</v>
      </c>
      <c r="EI8" s="5">
        <v>-0.61209999999999998</v>
      </c>
      <c r="EJ8" s="30">
        <v>202687614.22</v>
      </c>
      <c r="EK8" s="5">
        <v>52.358899999999998</v>
      </c>
      <c r="EL8" s="30">
        <v>456606243.72000003</v>
      </c>
      <c r="EM8" s="5">
        <v>41.674199999999999</v>
      </c>
      <c r="EN8" s="30">
        <v>281164872.27999997</v>
      </c>
      <c r="EO8" s="5">
        <v>53.267600000000002</v>
      </c>
      <c r="EP8" s="30">
        <v>168309045.77000001</v>
      </c>
      <c r="EQ8" s="5">
        <v>33.274900000000002</v>
      </c>
      <c r="ER8" s="30">
        <v>5189344.76</v>
      </c>
      <c r="ES8" s="5">
        <v>0.49559999999999998</v>
      </c>
      <c r="ET8" s="30">
        <v>92128.8</v>
      </c>
      <c r="EU8" s="5">
        <v>0.1135</v>
      </c>
      <c r="EV8" s="30">
        <v>1503141.54</v>
      </c>
      <c r="EW8" s="5">
        <v>32.4711</v>
      </c>
      <c r="EX8" s="30">
        <v>22226026.780000001</v>
      </c>
      <c r="EY8" s="5">
        <v>3.1392000000000002</v>
      </c>
      <c r="EZ8" s="30">
        <v>416402.38</v>
      </c>
      <c r="FA8" s="5">
        <v>0.6603</v>
      </c>
    </row>
    <row r="9" spans="1:157">
      <c r="A9" t="s">
        <v>192</v>
      </c>
      <c r="B9" s="30">
        <v>408325913.52999997</v>
      </c>
      <c r="C9" s="5">
        <v>0.70109999999999995</v>
      </c>
      <c r="D9" s="30">
        <v>0</v>
      </c>
      <c r="E9">
        <v>0</v>
      </c>
      <c r="F9" s="30">
        <v>0</v>
      </c>
      <c r="G9">
        <v>0</v>
      </c>
      <c r="H9" s="30">
        <v>0</v>
      </c>
      <c r="I9">
        <v>0</v>
      </c>
      <c r="J9" s="30">
        <v>0</v>
      </c>
      <c r="K9">
        <v>0</v>
      </c>
      <c r="L9" s="30">
        <v>0</v>
      </c>
      <c r="M9">
        <v>0</v>
      </c>
      <c r="N9" s="30">
        <v>0</v>
      </c>
      <c r="O9">
        <v>0</v>
      </c>
      <c r="P9" s="30">
        <v>0</v>
      </c>
      <c r="Q9">
        <v>0</v>
      </c>
      <c r="R9" s="30">
        <v>0</v>
      </c>
      <c r="S9">
        <v>0</v>
      </c>
      <c r="T9" s="30">
        <v>53135162</v>
      </c>
      <c r="U9" s="5">
        <v>0.17380000000000001</v>
      </c>
      <c r="V9" s="30">
        <v>0</v>
      </c>
      <c r="W9">
        <v>0</v>
      </c>
      <c r="X9" s="30">
        <v>0</v>
      </c>
      <c r="Y9">
        <v>0</v>
      </c>
      <c r="Z9" s="30">
        <v>0</v>
      </c>
      <c r="AA9">
        <v>0</v>
      </c>
      <c r="AB9" s="30">
        <v>0</v>
      </c>
      <c r="AC9">
        <v>0</v>
      </c>
      <c r="AD9" s="30">
        <v>0</v>
      </c>
      <c r="AE9">
        <v>0</v>
      </c>
      <c r="AF9" s="30">
        <v>0</v>
      </c>
      <c r="AG9">
        <v>0</v>
      </c>
      <c r="AH9" s="30">
        <v>0</v>
      </c>
      <c r="AI9">
        <v>0</v>
      </c>
      <c r="AJ9" s="30">
        <v>0</v>
      </c>
      <c r="AK9">
        <v>0</v>
      </c>
      <c r="AL9" s="30">
        <v>0</v>
      </c>
      <c r="AM9">
        <v>0</v>
      </c>
      <c r="AN9" s="30">
        <v>0</v>
      </c>
      <c r="AO9">
        <v>0</v>
      </c>
      <c r="AP9" s="30">
        <v>0</v>
      </c>
      <c r="AQ9">
        <v>0</v>
      </c>
      <c r="AR9" s="30">
        <v>88085340.709999993</v>
      </c>
      <c r="AS9" s="5">
        <v>3.0259</v>
      </c>
      <c r="AT9" s="30">
        <v>0</v>
      </c>
      <c r="AU9">
        <v>0</v>
      </c>
      <c r="AV9" s="30">
        <v>0</v>
      </c>
      <c r="AW9">
        <v>0</v>
      </c>
      <c r="AX9" s="30">
        <v>0</v>
      </c>
      <c r="AY9">
        <v>0</v>
      </c>
      <c r="AZ9" s="30">
        <v>0</v>
      </c>
      <c r="BA9">
        <v>0</v>
      </c>
      <c r="BB9" s="30">
        <v>0</v>
      </c>
      <c r="BC9">
        <v>0</v>
      </c>
      <c r="BD9" s="30">
        <v>0</v>
      </c>
      <c r="BE9">
        <v>0</v>
      </c>
      <c r="BF9" s="30">
        <v>0</v>
      </c>
      <c r="BG9">
        <v>0</v>
      </c>
      <c r="BH9" s="30">
        <v>0</v>
      </c>
      <c r="BI9">
        <v>0</v>
      </c>
      <c r="BJ9" s="30">
        <v>0</v>
      </c>
      <c r="BK9">
        <v>0</v>
      </c>
      <c r="BL9" s="30">
        <v>0</v>
      </c>
      <c r="BM9">
        <v>0</v>
      </c>
      <c r="BN9" s="30">
        <v>0</v>
      </c>
      <c r="BO9">
        <v>0</v>
      </c>
      <c r="BP9" s="30">
        <v>77672.350000000006</v>
      </c>
      <c r="BQ9" s="5">
        <v>0.30580000000000002</v>
      </c>
      <c r="BR9" s="30">
        <v>0</v>
      </c>
      <c r="BS9">
        <v>0</v>
      </c>
      <c r="BT9" s="30">
        <v>0</v>
      </c>
      <c r="BU9">
        <v>0</v>
      </c>
      <c r="BV9" s="30">
        <v>0</v>
      </c>
      <c r="BW9">
        <v>0</v>
      </c>
      <c r="BX9" s="30">
        <v>1554073.34</v>
      </c>
      <c r="BY9" s="5">
        <v>5.4629000000000003</v>
      </c>
      <c r="BZ9" s="30">
        <v>120827140.94</v>
      </c>
      <c r="CA9" s="5">
        <v>8.9762000000000004</v>
      </c>
      <c r="CB9" s="30">
        <v>0</v>
      </c>
      <c r="CC9">
        <v>0</v>
      </c>
      <c r="CD9" s="30">
        <v>0</v>
      </c>
      <c r="CE9">
        <v>0</v>
      </c>
      <c r="CF9" s="30">
        <v>0</v>
      </c>
      <c r="CG9">
        <v>0</v>
      </c>
      <c r="CH9" s="30">
        <v>0</v>
      </c>
      <c r="CI9">
        <v>0</v>
      </c>
      <c r="CJ9" s="30">
        <v>1852188</v>
      </c>
      <c r="CK9" s="5">
        <v>11.5855</v>
      </c>
      <c r="CL9" s="30">
        <v>0</v>
      </c>
      <c r="CM9">
        <v>0</v>
      </c>
      <c r="CN9" s="30">
        <v>75461813</v>
      </c>
      <c r="CO9" s="5">
        <v>10.9031</v>
      </c>
      <c r="CP9" s="30">
        <v>29758425.52</v>
      </c>
      <c r="CQ9" s="5">
        <v>6.2134</v>
      </c>
      <c r="CR9" s="30">
        <v>26335582.75</v>
      </c>
      <c r="CS9" s="5">
        <v>4.1079999999999997</v>
      </c>
      <c r="CT9" s="30">
        <v>0</v>
      </c>
      <c r="CU9">
        <v>0</v>
      </c>
      <c r="CV9" s="30">
        <v>0</v>
      </c>
      <c r="CW9">
        <v>0</v>
      </c>
      <c r="CX9" s="30">
        <v>0</v>
      </c>
      <c r="CY9">
        <v>0</v>
      </c>
      <c r="CZ9" s="30">
        <v>0</v>
      </c>
      <c r="DA9">
        <v>0</v>
      </c>
      <c r="DB9" s="30">
        <v>0</v>
      </c>
      <c r="DC9">
        <v>0</v>
      </c>
      <c r="DD9" s="30">
        <v>0</v>
      </c>
      <c r="DE9">
        <v>0</v>
      </c>
      <c r="DF9" s="30">
        <v>0</v>
      </c>
      <c r="DG9">
        <v>0</v>
      </c>
      <c r="DH9" s="30">
        <v>0</v>
      </c>
      <c r="DI9">
        <v>0</v>
      </c>
      <c r="DJ9" s="30">
        <v>0</v>
      </c>
      <c r="DK9">
        <v>0</v>
      </c>
      <c r="DL9" s="30">
        <v>0</v>
      </c>
      <c r="DM9">
        <v>0</v>
      </c>
      <c r="DN9" s="30">
        <v>10400074.92</v>
      </c>
      <c r="DO9" s="5">
        <v>1.5734999999999999</v>
      </c>
      <c r="DP9" s="30">
        <v>0</v>
      </c>
      <c r="DQ9">
        <v>0</v>
      </c>
      <c r="DR9" s="30">
        <v>0</v>
      </c>
      <c r="DS9">
        <v>0</v>
      </c>
      <c r="DT9" s="30">
        <v>0</v>
      </c>
      <c r="DU9">
        <v>0</v>
      </c>
      <c r="DV9" s="30">
        <v>838440</v>
      </c>
      <c r="DW9" s="5">
        <v>24.496700000000001</v>
      </c>
      <c r="DX9" s="30">
        <v>0</v>
      </c>
      <c r="DY9">
        <v>0</v>
      </c>
      <c r="DZ9" s="30">
        <v>0</v>
      </c>
      <c r="EA9">
        <v>0</v>
      </c>
      <c r="EB9" s="30">
        <v>0</v>
      </c>
      <c r="EC9">
        <v>0</v>
      </c>
      <c r="ED9" s="30">
        <v>0</v>
      </c>
      <c r="EE9">
        <v>0</v>
      </c>
      <c r="EF9" s="30">
        <v>0</v>
      </c>
      <c r="EG9">
        <v>0</v>
      </c>
      <c r="EH9" s="30">
        <v>0</v>
      </c>
      <c r="EI9">
        <v>0</v>
      </c>
      <c r="EJ9" s="30">
        <v>0</v>
      </c>
      <c r="EK9">
        <v>0</v>
      </c>
      <c r="EL9" s="30">
        <v>0</v>
      </c>
      <c r="EM9">
        <v>0</v>
      </c>
      <c r="EN9" s="30">
        <v>0</v>
      </c>
      <c r="EO9">
        <v>0</v>
      </c>
      <c r="EP9" s="30">
        <v>0</v>
      </c>
      <c r="EQ9">
        <v>0</v>
      </c>
      <c r="ER9" s="30">
        <v>0</v>
      </c>
      <c r="ES9">
        <v>0</v>
      </c>
      <c r="ET9" s="30">
        <v>0</v>
      </c>
      <c r="EU9">
        <v>0</v>
      </c>
      <c r="EV9" s="30">
        <v>0</v>
      </c>
      <c r="EW9">
        <v>0</v>
      </c>
      <c r="EX9" s="30">
        <v>0</v>
      </c>
      <c r="EY9">
        <v>0</v>
      </c>
      <c r="EZ9" s="30">
        <v>0</v>
      </c>
      <c r="FA9">
        <v>0</v>
      </c>
    </row>
    <row r="10" spans="1:157">
      <c r="A10" t="s">
        <v>164</v>
      </c>
      <c r="B10" s="30">
        <v>22587925334.43</v>
      </c>
      <c r="C10" s="5">
        <v>38.785699999999999</v>
      </c>
      <c r="D10" s="30">
        <v>374002011.61000001</v>
      </c>
      <c r="E10" s="5">
        <v>92.825599999999994</v>
      </c>
      <c r="F10" s="30">
        <v>127554833.65000001</v>
      </c>
      <c r="G10" s="5">
        <v>100</v>
      </c>
      <c r="H10" s="30">
        <v>82427406.170000002</v>
      </c>
      <c r="I10" s="5">
        <v>98.187700000000007</v>
      </c>
      <c r="J10" s="30">
        <v>1020413351.85</v>
      </c>
      <c r="K10" s="5">
        <v>99.248000000000005</v>
      </c>
      <c r="L10" s="30">
        <v>1202694409.1400001</v>
      </c>
      <c r="M10" s="5">
        <v>98.861999999999995</v>
      </c>
      <c r="N10" s="30">
        <v>92801216.489999995</v>
      </c>
      <c r="O10" s="5">
        <v>100.0171</v>
      </c>
      <c r="P10" s="30">
        <v>64072474.5</v>
      </c>
      <c r="Q10" s="5">
        <v>98.747</v>
      </c>
      <c r="R10" s="30">
        <v>107884613.86</v>
      </c>
      <c r="S10" s="5">
        <v>99.173400000000001</v>
      </c>
      <c r="T10" s="30">
        <v>5433277754.9899998</v>
      </c>
      <c r="U10" s="5">
        <v>17.775200000000002</v>
      </c>
      <c r="V10" s="30">
        <v>143296421.03999999</v>
      </c>
      <c r="W10" s="5">
        <v>99.275599999999997</v>
      </c>
      <c r="X10" s="30">
        <v>913401790.88999999</v>
      </c>
      <c r="Y10" s="5">
        <v>98.884699999999995</v>
      </c>
      <c r="Z10" s="30">
        <v>59922860.549999997</v>
      </c>
      <c r="AA10" s="5">
        <v>34.126600000000003</v>
      </c>
      <c r="AB10" s="30">
        <v>326915083.49000001</v>
      </c>
      <c r="AC10" s="5">
        <v>96.6524</v>
      </c>
      <c r="AD10" s="30">
        <v>43116070.780000001</v>
      </c>
      <c r="AE10" s="5">
        <v>92.959000000000003</v>
      </c>
      <c r="AF10" s="30">
        <v>28575738.719999999</v>
      </c>
      <c r="AG10" s="5">
        <v>99.213999999999999</v>
      </c>
      <c r="AH10" s="30">
        <v>45232128.509999998</v>
      </c>
      <c r="AI10" s="5">
        <v>97.666200000000003</v>
      </c>
      <c r="AJ10" s="30">
        <v>177589383.19</v>
      </c>
      <c r="AK10" s="5">
        <v>99.314899999999994</v>
      </c>
      <c r="AL10" s="30">
        <v>1666741.05</v>
      </c>
      <c r="AM10" s="5">
        <v>80.114599999999996</v>
      </c>
      <c r="AN10" s="30">
        <v>6155828.3600000003</v>
      </c>
      <c r="AO10" s="5">
        <v>90.692999999999998</v>
      </c>
      <c r="AP10" s="30">
        <v>216598031.94</v>
      </c>
      <c r="AQ10" s="5">
        <v>94.048900000000003</v>
      </c>
      <c r="AR10" s="30">
        <v>359176077.51999998</v>
      </c>
      <c r="AS10" s="5">
        <v>12.3385</v>
      </c>
      <c r="AT10" s="30">
        <v>948887.92</v>
      </c>
      <c r="AU10" s="5">
        <v>90.665499999999994</v>
      </c>
      <c r="AV10" s="30">
        <v>77056559.099999994</v>
      </c>
      <c r="AW10" s="5">
        <v>96.4833</v>
      </c>
      <c r="AX10" s="30">
        <v>366789402.14999998</v>
      </c>
      <c r="AY10" s="5">
        <v>100.0729</v>
      </c>
      <c r="AZ10" s="30">
        <v>385423923.38999999</v>
      </c>
      <c r="BA10" s="5">
        <v>97.034499999999994</v>
      </c>
      <c r="BB10" s="30">
        <v>82024450.769999996</v>
      </c>
      <c r="BC10" s="5">
        <v>100.11239999999999</v>
      </c>
      <c r="BD10" s="30">
        <v>109145694.61</v>
      </c>
      <c r="BE10" s="5">
        <v>99.502200000000002</v>
      </c>
      <c r="BF10" s="30">
        <v>119206465.5</v>
      </c>
      <c r="BG10" s="5">
        <v>89.459500000000006</v>
      </c>
      <c r="BH10" s="30">
        <v>8485741.8699999992</v>
      </c>
      <c r="BI10" s="5">
        <v>98.341999999999999</v>
      </c>
      <c r="BJ10" s="30">
        <v>803998819.83000004</v>
      </c>
      <c r="BK10" s="5">
        <v>21.962499999999999</v>
      </c>
      <c r="BL10" s="30">
        <v>195626540.19</v>
      </c>
      <c r="BM10" s="5">
        <v>97.467100000000002</v>
      </c>
      <c r="BN10" s="30">
        <v>417363973.13999999</v>
      </c>
      <c r="BO10" s="5">
        <v>88.174300000000002</v>
      </c>
      <c r="BP10" s="30">
        <v>5460972.6299999999</v>
      </c>
      <c r="BQ10" s="5">
        <v>21.497900000000001</v>
      </c>
      <c r="BR10" s="30">
        <v>26277874.43</v>
      </c>
      <c r="BS10" s="5">
        <v>95.271100000000004</v>
      </c>
      <c r="BT10" s="30">
        <v>567066534.62</v>
      </c>
      <c r="BU10" s="5">
        <v>98.952399999999997</v>
      </c>
      <c r="BV10" s="30">
        <v>1670627.59</v>
      </c>
      <c r="BW10" s="5">
        <v>97.515199999999993</v>
      </c>
      <c r="BX10" s="30">
        <v>3602150.01</v>
      </c>
      <c r="BY10" s="5">
        <v>12.6623</v>
      </c>
      <c r="BZ10" s="30">
        <v>251275966.91</v>
      </c>
      <c r="CA10" s="5">
        <v>18.667200000000001</v>
      </c>
      <c r="CB10" s="30">
        <v>141736548.53999999</v>
      </c>
      <c r="CC10" s="5">
        <v>98.395099999999999</v>
      </c>
      <c r="CD10" s="30">
        <v>559940392.27999997</v>
      </c>
      <c r="CE10" s="5">
        <v>97.941599999999994</v>
      </c>
      <c r="CF10" s="30">
        <v>428372943.32999998</v>
      </c>
      <c r="CG10" s="5">
        <v>99.775099999999995</v>
      </c>
      <c r="CH10" s="30">
        <v>22621395.670000002</v>
      </c>
      <c r="CI10" s="5">
        <v>98.683599999999998</v>
      </c>
      <c r="CJ10" s="30">
        <v>12202480.5</v>
      </c>
      <c r="CK10" s="5">
        <v>76.326899999999995</v>
      </c>
      <c r="CL10" s="30">
        <v>37229432</v>
      </c>
      <c r="CM10" s="5">
        <v>97.181299999999993</v>
      </c>
      <c r="CN10" s="30">
        <v>0</v>
      </c>
      <c r="CO10">
        <v>0</v>
      </c>
      <c r="CP10" s="30">
        <v>46196502.450000003</v>
      </c>
      <c r="CQ10" s="5">
        <v>9.6456</v>
      </c>
      <c r="CR10" s="30">
        <v>0</v>
      </c>
      <c r="CS10">
        <v>0</v>
      </c>
      <c r="CT10" s="30">
        <v>125315937.86</v>
      </c>
      <c r="CU10" s="5">
        <v>98.375299999999996</v>
      </c>
      <c r="CV10" s="30">
        <v>70902925.680000007</v>
      </c>
      <c r="CW10" s="5">
        <v>98.152000000000001</v>
      </c>
      <c r="CX10" s="30">
        <v>68313411.019999996</v>
      </c>
      <c r="CY10" s="5">
        <v>99.398399999999995</v>
      </c>
      <c r="CZ10" s="30">
        <v>79508609.349999994</v>
      </c>
      <c r="DA10" s="5">
        <v>99.765900000000002</v>
      </c>
      <c r="DB10" s="30">
        <v>624998754.38</v>
      </c>
      <c r="DC10" s="5">
        <v>99.109300000000005</v>
      </c>
      <c r="DD10" s="30">
        <v>381261148</v>
      </c>
      <c r="DE10" s="5">
        <v>98.7761</v>
      </c>
      <c r="DF10" s="30">
        <v>452410493.19999999</v>
      </c>
      <c r="DG10" s="5">
        <v>98.284499999999994</v>
      </c>
      <c r="DH10" s="30">
        <v>356715295.56</v>
      </c>
      <c r="DI10" s="5">
        <v>99.394999999999996</v>
      </c>
      <c r="DJ10" s="30">
        <v>173159191.13</v>
      </c>
      <c r="DK10" s="5">
        <v>99.459699999999998</v>
      </c>
      <c r="DL10" s="30">
        <v>141590974.00999999</v>
      </c>
      <c r="DM10" s="5">
        <v>98.139200000000002</v>
      </c>
      <c r="DN10" s="30">
        <v>127968028.37</v>
      </c>
      <c r="DO10" s="5">
        <v>19.361000000000001</v>
      </c>
      <c r="DP10" s="30">
        <v>55272226.740000002</v>
      </c>
      <c r="DQ10" s="5">
        <v>99.294200000000004</v>
      </c>
      <c r="DR10" s="30">
        <v>1017088.29</v>
      </c>
      <c r="DS10" s="5">
        <v>99.509</v>
      </c>
      <c r="DT10" s="30">
        <v>1052512.3500000001</v>
      </c>
      <c r="DU10" s="5">
        <v>99.895200000000003</v>
      </c>
      <c r="DV10" s="30">
        <v>461662.15</v>
      </c>
      <c r="DW10" s="5">
        <v>13.4884</v>
      </c>
      <c r="DX10" s="30">
        <v>269560794.80000001</v>
      </c>
      <c r="DY10" s="5">
        <v>97.480099999999993</v>
      </c>
      <c r="DZ10" s="30">
        <v>416046999.55000001</v>
      </c>
      <c r="EA10" s="5">
        <v>99.951599999999999</v>
      </c>
      <c r="EB10" s="30">
        <v>345559266</v>
      </c>
      <c r="EC10" s="5">
        <v>99.037000000000006</v>
      </c>
      <c r="ED10" s="30">
        <v>3371464.57</v>
      </c>
      <c r="EE10" s="5">
        <v>8.4277999999999995</v>
      </c>
      <c r="EF10" s="30">
        <v>126551597.13</v>
      </c>
      <c r="EG10" s="5">
        <v>100.14239999999999</v>
      </c>
      <c r="EH10" s="30">
        <v>111331964.36</v>
      </c>
      <c r="EI10" s="5">
        <v>100.6121</v>
      </c>
      <c r="EJ10" s="30">
        <v>61271169.490000002</v>
      </c>
      <c r="EK10" s="5">
        <v>15.8278</v>
      </c>
      <c r="EL10" s="30">
        <v>639051466.30999994</v>
      </c>
      <c r="EM10" s="5">
        <v>58.325800000000001</v>
      </c>
      <c r="EN10" s="30">
        <v>246670134.19999999</v>
      </c>
      <c r="EO10" s="5">
        <v>46.732399999999998</v>
      </c>
      <c r="EP10" s="30">
        <v>337504139.76999998</v>
      </c>
      <c r="EQ10" s="5">
        <v>66.725099999999998</v>
      </c>
      <c r="ER10" s="30">
        <v>1041899164.91</v>
      </c>
      <c r="ES10" s="5">
        <v>99.504400000000004</v>
      </c>
      <c r="ET10" s="30">
        <v>81105710.200000003</v>
      </c>
      <c r="EU10" s="5">
        <v>99.886499999999998</v>
      </c>
      <c r="EV10" s="30">
        <v>3126022</v>
      </c>
      <c r="EW10" s="5">
        <v>67.528899999999993</v>
      </c>
      <c r="EX10" s="30">
        <v>685781072.33000004</v>
      </c>
      <c r="EY10" s="5">
        <v>96.860799999999998</v>
      </c>
      <c r="EZ10" s="30">
        <v>62647602.990000002</v>
      </c>
      <c r="FA10" s="5">
        <v>99.339699999999993</v>
      </c>
    </row>
    <row r="11" spans="1:157" ht="13.5" thickBot="1">
      <c r="A11" t="s">
        <v>611</v>
      </c>
      <c r="B11" s="30">
        <v>101567707.87</v>
      </c>
      <c r="C11" s="5">
        <v>0.1744</v>
      </c>
      <c r="D11" s="30">
        <v>0</v>
      </c>
      <c r="E11">
        <v>0</v>
      </c>
      <c r="F11" s="30">
        <v>0</v>
      </c>
      <c r="G11">
        <v>0</v>
      </c>
      <c r="H11" s="30">
        <v>0</v>
      </c>
      <c r="I11">
        <v>0</v>
      </c>
      <c r="J11" s="30">
        <v>0</v>
      </c>
      <c r="K11">
        <v>0</v>
      </c>
      <c r="L11" s="30">
        <v>0</v>
      </c>
      <c r="M11">
        <v>0</v>
      </c>
      <c r="N11" s="30">
        <v>0</v>
      </c>
      <c r="O11">
        <v>0</v>
      </c>
      <c r="P11" s="30">
        <v>0</v>
      </c>
      <c r="Q11">
        <v>0</v>
      </c>
      <c r="R11" s="30">
        <v>0</v>
      </c>
      <c r="S11">
        <v>0</v>
      </c>
      <c r="T11" s="30">
        <v>0</v>
      </c>
      <c r="U11">
        <v>0</v>
      </c>
      <c r="V11" s="30">
        <v>0</v>
      </c>
      <c r="W11">
        <v>0</v>
      </c>
      <c r="X11" s="30">
        <v>0</v>
      </c>
      <c r="Y11">
        <v>0</v>
      </c>
      <c r="Z11" s="30">
        <v>0</v>
      </c>
      <c r="AA11">
        <v>0</v>
      </c>
      <c r="AB11" s="30">
        <v>0</v>
      </c>
      <c r="AC11">
        <v>0</v>
      </c>
      <c r="AD11" s="30">
        <v>0</v>
      </c>
      <c r="AE11">
        <v>0</v>
      </c>
      <c r="AF11" s="30">
        <v>0</v>
      </c>
      <c r="AG11">
        <v>0</v>
      </c>
      <c r="AH11" s="30">
        <v>0</v>
      </c>
      <c r="AI11">
        <v>0</v>
      </c>
      <c r="AJ11" s="30">
        <v>0</v>
      </c>
      <c r="AK11">
        <v>0</v>
      </c>
      <c r="AL11" s="30">
        <v>0</v>
      </c>
      <c r="AM11">
        <v>0</v>
      </c>
      <c r="AN11" s="30">
        <v>0</v>
      </c>
      <c r="AO11">
        <v>0</v>
      </c>
      <c r="AP11" s="30">
        <v>0</v>
      </c>
      <c r="AQ11">
        <v>0</v>
      </c>
      <c r="AR11" s="30">
        <v>101567707.87</v>
      </c>
      <c r="AS11" s="5">
        <v>3.4891000000000001</v>
      </c>
      <c r="AT11" s="30">
        <v>0</v>
      </c>
      <c r="AU11">
        <v>0</v>
      </c>
      <c r="AV11" s="30">
        <v>0</v>
      </c>
      <c r="AW11">
        <v>0</v>
      </c>
      <c r="AX11" s="30">
        <v>0</v>
      </c>
      <c r="AY11">
        <v>0</v>
      </c>
      <c r="AZ11" s="30">
        <v>0</v>
      </c>
      <c r="BA11">
        <v>0</v>
      </c>
      <c r="BB11" s="30">
        <v>0</v>
      </c>
      <c r="BC11">
        <v>0</v>
      </c>
      <c r="BD11" s="30">
        <v>0</v>
      </c>
      <c r="BE11">
        <v>0</v>
      </c>
      <c r="BF11" s="30">
        <v>0</v>
      </c>
      <c r="BG11">
        <v>0</v>
      </c>
      <c r="BH11" s="30">
        <v>0</v>
      </c>
      <c r="BI11">
        <v>0</v>
      </c>
      <c r="BJ11" s="30">
        <v>0</v>
      </c>
      <c r="BK11">
        <v>0</v>
      </c>
      <c r="BL11" s="30">
        <v>0</v>
      </c>
      <c r="BM11">
        <v>0</v>
      </c>
      <c r="BN11" s="30">
        <v>0</v>
      </c>
      <c r="BO11">
        <v>0</v>
      </c>
      <c r="BP11" s="30">
        <v>0</v>
      </c>
      <c r="BQ11">
        <v>0</v>
      </c>
      <c r="BR11" s="30">
        <v>0</v>
      </c>
      <c r="BS11">
        <v>0</v>
      </c>
      <c r="BT11" s="30">
        <v>0</v>
      </c>
      <c r="BU11">
        <v>0</v>
      </c>
      <c r="BV11" s="30">
        <v>0</v>
      </c>
      <c r="BW11">
        <v>0</v>
      </c>
      <c r="BX11" s="30">
        <v>0</v>
      </c>
      <c r="BY11">
        <v>0</v>
      </c>
      <c r="BZ11" s="30">
        <v>0</v>
      </c>
      <c r="CA11">
        <v>0</v>
      </c>
      <c r="CB11" s="30">
        <v>0</v>
      </c>
      <c r="CC11">
        <v>0</v>
      </c>
      <c r="CD11" s="30">
        <v>0</v>
      </c>
      <c r="CE11">
        <v>0</v>
      </c>
      <c r="CF11" s="30">
        <v>0</v>
      </c>
      <c r="CG11">
        <v>0</v>
      </c>
      <c r="CH11" s="30">
        <v>0</v>
      </c>
      <c r="CI11">
        <v>0</v>
      </c>
      <c r="CJ11" s="30">
        <v>0</v>
      </c>
      <c r="CK11">
        <v>0</v>
      </c>
      <c r="CL11" s="30">
        <v>0</v>
      </c>
      <c r="CM11">
        <v>0</v>
      </c>
      <c r="CN11" s="30">
        <v>0</v>
      </c>
      <c r="CO11">
        <v>0</v>
      </c>
      <c r="CP11" s="30">
        <v>0</v>
      </c>
      <c r="CQ11">
        <v>0</v>
      </c>
      <c r="CR11" s="30">
        <v>0</v>
      </c>
      <c r="CS11">
        <v>0</v>
      </c>
      <c r="CT11" s="30">
        <v>0</v>
      </c>
      <c r="CU11">
        <v>0</v>
      </c>
      <c r="CV11" s="30">
        <v>0</v>
      </c>
      <c r="CW11">
        <v>0</v>
      </c>
      <c r="CX11" s="30">
        <v>0</v>
      </c>
      <c r="CY11">
        <v>0</v>
      </c>
      <c r="CZ11" s="30">
        <v>0</v>
      </c>
      <c r="DA11">
        <v>0</v>
      </c>
      <c r="DB11" s="30">
        <v>0</v>
      </c>
      <c r="DC11">
        <v>0</v>
      </c>
      <c r="DD11" s="30">
        <v>0</v>
      </c>
      <c r="DE11">
        <v>0</v>
      </c>
      <c r="DF11" s="30">
        <v>0</v>
      </c>
      <c r="DG11">
        <v>0</v>
      </c>
      <c r="DH11" s="30">
        <v>0</v>
      </c>
      <c r="DI11">
        <v>0</v>
      </c>
      <c r="DJ11" s="30">
        <v>0</v>
      </c>
      <c r="DK11">
        <v>0</v>
      </c>
      <c r="DL11" s="30">
        <v>0</v>
      </c>
      <c r="DM11">
        <v>0</v>
      </c>
      <c r="DN11" s="30">
        <v>0</v>
      </c>
      <c r="DO11">
        <v>0</v>
      </c>
      <c r="DP11" s="30">
        <v>0</v>
      </c>
      <c r="DQ11">
        <v>0</v>
      </c>
      <c r="DR11" s="30">
        <v>0</v>
      </c>
      <c r="DS11">
        <v>0</v>
      </c>
      <c r="DT11" s="30">
        <v>0</v>
      </c>
      <c r="DU11">
        <v>0</v>
      </c>
      <c r="DV11" s="30">
        <v>0</v>
      </c>
      <c r="DW11">
        <v>0</v>
      </c>
      <c r="DX11" s="30">
        <v>0</v>
      </c>
      <c r="DY11">
        <v>0</v>
      </c>
      <c r="DZ11" s="30">
        <v>0</v>
      </c>
      <c r="EA11">
        <v>0</v>
      </c>
      <c r="EB11" s="30">
        <v>0</v>
      </c>
      <c r="EC11">
        <v>0</v>
      </c>
      <c r="ED11" s="30">
        <v>0</v>
      </c>
      <c r="EE11">
        <v>0</v>
      </c>
      <c r="EF11" s="30">
        <v>0</v>
      </c>
      <c r="EG11">
        <v>0</v>
      </c>
      <c r="EH11" s="30">
        <v>0</v>
      </c>
      <c r="EI11">
        <v>0</v>
      </c>
      <c r="EJ11" s="30">
        <v>0</v>
      </c>
      <c r="EK11">
        <v>0</v>
      </c>
      <c r="EL11" s="30">
        <v>0</v>
      </c>
      <c r="EM11">
        <v>0</v>
      </c>
      <c r="EN11" s="30">
        <v>0</v>
      </c>
      <c r="EO11">
        <v>0</v>
      </c>
      <c r="EP11" s="30">
        <v>0</v>
      </c>
      <c r="EQ11">
        <v>0</v>
      </c>
      <c r="ER11" s="30">
        <v>0</v>
      </c>
      <c r="ES11">
        <v>0</v>
      </c>
      <c r="ET11" s="30">
        <v>0</v>
      </c>
      <c r="EU11">
        <v>0</v>
      </c>
      <c r="EV11" s="30">
        <v>0</v>
      </c>
      <c r="EW11">
        <v>0</v>
      </c>
      <c r="EX11" s="30">
        <v>0</v>
      </c>
      <c r="EY11">
        <v>0</v>
      </c>
      <c r="EZ11" s="30">
        <v>0</v>
      </c>
      <c r="FA11">
        <v>0</v>
      </c>
    </row>
    <row r="12" spans="1:157" ht="14.25" thickTop="1" thickBot="1">
      <c r="A12" s="184" t="s">
        <v>3</v>
      </c>
      <c r="B12" s="185">
        <v>58237788953.470001</v>
      </c>
      <c r="C12" s="186">
        <v>100</v>
      </c>
      <c r="D12" s="185">
        <v>402908426.69999999</v>
      </c>
      <c r="E12" s="186">
        <v>100</v>
      </c>
      <c r="F12" s="185">
        <v>127554833.65000001</v>
      </c>
      <c r="G12" s="186">
        <v>100</v>
      </c>
      <c r="H12" s="185">
        <v>83948840.780000001</v>
      </c>
      <c r="I12" s="186">
        <v>100</v>
      </c>
      <c r="J12" s="185">
        <v>1028144760.8</v>
      </c>
      <c r="K12" s="186">
        <v>100</v>
      </c>
      <c r="L12" s="185">
        <v>1216538068.1400001</v>
      </c>
      <c r="M12" s="186">
        <v>100</v>
      </c>
      <c r="N12" s="185">
        <v>92785347.349999994</v>
      </c>
      <c r="O12" s="186">
        <v>100</v>
      </c>
      <c r="P12" s="185">
        <v>64885507.009999998</v>
      </c>
      <c r="Q12" s="186">
        <v>100</v>
      </c>
      <c r="R12" s="185">
        <v>108783871.67</v>
      </c>
      <c r="S12" s="186">
        <v>100</v>
      </c>
      <c r="T12" s="185">
        <v>30566679070.169998</v>
      </c>
      <c r="U12" s="186">
        <v>100</v>
      </c>
      <c r="V12" s="185">
        <v>144342068.69</v>
      </c>
      <c r="W12" s="186">
        <v>100</v>
      </c>
      <c r="X12" s="185">
        <v>923703900.22000003</v>
      </c>
      <c r="Y12" s="186">
        <v>100</v>
      </c>
      <c r="Z12" s="185">
        <v>175590051.00999999</v>
      </c>
      <c r="AA12" s="186">
        <v>100</v>
      </c>
      <c r="AB12" s="185">
        <v>338238039.30000001</v>
      </c>
      <c r="AC12" s="186">
        <v>100</v>
      </c>
      <c r="AD12" s="185">
        <v>46381833.549999997</v>
      </c>
      <c r="AE12" s="186">
        <v>100</v>
      </c>
      <c r="AF12" s="185">
        <v>28802114.390000001</v>
      </c>
      <c r="AG12" s="186">
        <v>100</v>
      </c>
      <c r="AH12" s="185">
        <v>46312968.509999998</v>
      </c>
      <c r="AI12" s="186">
        <v>100</v>
      </c>
      <c r="AJ12" s="185">
        <v>178814369.19</v>
      </c>
      <c r="AK12" s="186">
        <v>100</v>
      </c>
      <c r="AL12" s="185">
        <v>2080445.05</v>
      </c>
      <c r="AM12" s="186">
        <v>100</v>
      </c>
      <c r="AN12" s="185">
        <v>6787543.3600000003</v>
      </c>
      <c r="AO12" s="186">
        <v>100</v>
      </c>
      <c r="AP12" s="185">
        <v>230303602.66999999</v>
      </c>
      <c r="AQ12" s="186">
        <v>100</v>
      </c>
      <c r="AR12" s="185">
        <v>2911015125.8400002</v>
      </c>
      <c r="AS12" s="186">
        <v>100</v>
      </c>
      <c r="AT12" s="185">
        <v>1046580.62</v>
      </c>
      <c r="AU12" s="186">
        <v>100</v>
      </c>
      <c r="AV12" s="185">
        <v>79865218.379999995</v>
      </c>
      <c r="AW12" s="186">
        <v>100</v>
      </c>
      <c r="AX12" s="185">
        <v>366522287.77999997</v>
      </c>
      <c r="AY12" s="186">
        <v>100</v>
      </c>
      <c r="AZ12" s="185">
        <v>397202774.61000001</v>
      </c>
      <c r="BA12" s="186">
        <v>100</v>
      </c>
      <c r="BB12" s="185">
        <v>81932322.930000007</v>
      </c>
      <c r="BC12" s="186">
        <v>100</v>
      </c>
      <c r="BD12" s="185">
        <v>109691784.23999999</v>
      </c>
      <c r="BE12" s="186">
        <v>100</v>
      </c>
      <c r="BF12" s="185">
        <v>133251898.92</v>
      </c>
      <c r="BG12" s="186">
        <v>100</v>
      </c>
      <c r="BH12" s="185">
        <v>8628806.5199999996</v>
      </c>
      <c r="BI12" s="186">
        <v>100</v>
      </c>
      <c r="BJ12" s="185">
        <v>3660779609.0700002</v>
      </c>
      <c r="BK12" s="186">
        <v>100</v>
      </c>
      <c r="BL12" s="185">
        <v>200710350.16</v>
      </c>
      <c r="BM12" s="186">
        <v>100</v>
      </c>
      <c r="BN12" s="185">
        <v>473339516.49000001</v>
      </c>
      <c r="BO12" s="186">
        <v>100</v>
      </c>
      <c r="BP12" s="185">
        <v>25402303.079999998</v>
      </c>
      <c r="BQ12" s="186">
        <v>100</v>
      </c>
      <c r="BR12" s="185">
        <v>27582197.539999999</v>
      </c>
      <c r="BS12" s="186">
        <v>100</v>
      </c>
      <c r="BT12" s="185">
        <v>573069750.50999999</v>
      </c>
      <c r="BU12" s="186">
        <v>100</v>
      </c>
      <c r="BV12" s="185">
        <v>1713197.71</v>
      </c>
      <c r="BW12" s="186">
        <v>100</v>
      </c>
      <c r="BX12" s="185">
        <v>28447858.559999999</v>
      </c>
      <c r="BY12" s="186">
        <v>100</v>
      </c>
      <c r="BZ12" s="185">
        <v>1346082124.3</v>
      </c>
      <c r="CA12" s="186">
        <v>100</v>
      </c>
      <c r="CB12" s="185">
        <v>144048387.33000001</v>
      </c>
      <c r="CC12" s="186">
        <v>100</v>
      </c>
      <c r="CD12" s="185">
        <v>571708571.34000003</v>
      </c>
      <c r="CE12" s="186">
        <v>100</v>
      </c>
      <c r="CF12" s="185">
        <v>429338442.57999998</v>
      </c>
      <c r="CG12" s="186">
        <v>100</v>
      </c>
      <c r="CH12" s="185">
        <v>22923144.98</v>
      </c>
      <c r="CI12" s="186">
        <v>100</v>
      </c>
      <c r="CJ12" s="185">
        <v>15987125.02</v>
      </c>
      <c r="CK12" s="186">
        <v>100</v>
      </c>
      <c r="CL12" s="185">
        <v>38309273.229999997</v>
      </c>
      <c r="CM12" s="186">
        <v>100</v>
      </c>
      <c r="CN12" s="185">
        <v>692110523.62</v>
      </c>
      <c r="CO12" s="186">
        <v>100</v>
      </c>
      <c r="CP12" s="185">
        <v>478936659.58999997</v>
      </c>
      <c r="CQ12" s="186">
        <v>100</v>
      </c>
      <c r="CR12" s="185">
        <v>641087884.55999994</v>
      </c>
      <c r="CS12" s="186">
        <v>100</v>
      </c>
      <c r="CT12" s="185">
        <v>127385548.40000001</v>
      </c>
      <c r="CU12" s="186">
        <v>100</v>
      </c>
      <c r="CV12" s="185">
        <v>72237886.010000005</v>
      </c>
      <c r="CW12" s="186">
        <v>100</v>
      </c>
      <c r="CX12" s="185">
        <v>68726875.329999998</v>
      </c>
      <c r="CY12" s="186">
        <v>100</v>
      </c>
      <c r="CZ12" s="185">
        <v>79695174.269999996</v>
      </c>
      <c r="DA12" s="186">
        <v>100</v>
      </c>
      <c r="DB12" s="185">
        <v>630615698.40999997</v>
      </c>
      <c r="DC12" s="186">
        <v>100</v>
      </c>
      <c r="DD12" s="185">
        <v>385985240.69999999</v>
      </c>
      <c r="DE12" s="186">
        <v>100</v>
      </c>
      <c r="DF12" s="185">
        <v>460307276.01999998</v>
      </c>
      <c r="DG12" s="186">
        <v>100</v>
      </c>
      <c r="DH12" s="185">
        <v>358886675.00999999</v>
      </c>
      <c r="DI12" s="186">
        <v>100</v>
      </c>
      <c r="DJ12" s="185">
        <v>174099830.94999999</v>
      </c>
      <c r="DK12" s="186">
        <v>100</v>
      </c>
      <c r="DL12" s="185">
        <v>144275644.06999999</v>
      </c>
      <c r="DM12" s="186">
        <v>100</v>
      </c>
      <c r="DN12" s="185">
        <v>660957863.53999996</v>
      </c>
      <c r="DO12" s="186">
        <v>100</v>
      </c>
      <c r="DP12" s="185">
        <v>55665098.890000001</v>
      </c>
      <c r="DQ12" s="186">
        <v>100</v>
      </c>
      <c r="DR12" s="185">
        <v>1022106.6</v>
      </c>
      <c r="DS12" s="186">
        <v>100</v>
      </c>
      <c r="DT12" s="185">
        <v>1053616.78</v>
      </c>
      <c r="DU12" s="186">
        <v>100</v>
      </c>
      <c r="DV12" s="185">
        <v>3422668.95</v>
      </c>
      <c r="DW12" s="186">
        <v>100</v>
      </c>
      <c r="DX12" s="185">
        <v>276529186.42000002</v>
      </c>
      <c r="DY12" s="186">
        <v>100</v>
      </c>
      <c r="DZ12" s="185">
        <v>416248462.54000002</v>
      </c>
      <c r="EA12" s="186">
        <v>100</v>
      </c>
      <c r="EB12" s="185">
        <v>348919375.75999999</v>
      </c>
      <c r="EC12" s="186">
        <v>100</v>
      </c>
      <c r="ED12" s="185">
        <v>40004177.840000004</v>
      </c>
      <c r="EE12" s="186">
        <v>100</v>
      </c>
      <c r="EF12" s="185">
        <v>126371688.97</v>
      </c>
      <c r="EG12" s="186">
        <v>100</v>
      </c>
      <c r="EH12" s="185">
        <v>110654696.97</v>
      </c>
      <c r="EI12" s="186">
        <v>100</v>
      </c>
      <c r="EJ12" s="185">
        <v>387112260.57999998</v>
      </c>
      <c r="EK12" s="186">
        <v>100</v>
      </c>
      <c r="EL12" s="185">
        <v>1095657710.03</v>
      </c>
      <c r="EM12" s="186">
        <v>100</v>
      </c>
      <c r="EN12" s="185">
        <v>527835006.48000002</v>
      </c>
      <c r="EO12" s="186">
        <v>100</v>
      </c>
      <c r="EP12" s="185">
        <v>505813185.54000002</v>
      </c>
      <c r="EQ12" s="186">
        <v>100</v>
      </c>
      <c r="ER12" s="185">
        <v>1047088509.67</v>
      </c>
      <c r="ES12" s="186">
        <v>100</v>
      </c>
      <c r="ET12" s="185">
        <v>81197839</v>
      </c>
      <c r="EU12" s="186">
        <v>100</v>
      </c>
      <c r="EV12" s="185">
        <v>4629163.54</v>
      </c>
      <c r="EW12" s="186">
        <v>100</v>
      </c>
      <c r="EX12" s="185">
        <v>708007099.11000001</v>
      </c>
      <c r="EY12" s="186">
        <v>100</v>
      </c>
      <c r="EZ12" s="185">
        <v>63064005.369999997</v>
      </c>
      <c r="FA12" s="186">
        <v>100</v>
      </c>
    </row>
    <row r="13" spans="1:157" ht="13.5" thickTop="1">
      <c r="A13" s="1" t="s">
        <v>612</v>
      </c>
    </row>
    <row r="14" spans="1:157">
      <c r="A14" t="s">
        <v>166</v>
      </c>
      <c r="B14" s="30">
        <v>1565798594.1900001</v>
      </c>
      <c r="C14" s="5">
        <v>2.6886000000000001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0</v>
      </c>
      <c r="O14">
        <v>0</v>
      </c>
      <c r="P14" s="30">
        <v>0</v>
      </c>
      <c r="Q14">
        <v>0</v>
      </c>
      <c r="R14" s="30">
        <v>0</v>
      </c>
      <c r="S14">
        <v>0</v>
      </c>
      <c r="T14" s="30">
        <v>1232657193.5999999</v>
      </c>
      <c r="U14" s="5">
        <v>4.0327000000000002</v>
      </c>
      <c r="V14" s="30">
        <v>0</v>
      </c>
      <c r="W14">
        <v>0</v>
      </c>
      <c r="X14" s="30">
        <v>0</v>
      </c>
      <c r="Y14">
        <v>0</v>
      </c>
      <c r="Z14" s="30">
        <v>0</v>
      </c>
      <c r="AA14">
        <v>0</v>
      </c>
      <c r="AB14" s="30">
        <v>0</v>
      </c>
      <c r="AC14">
        <v>0</v>
      </c>
      <c r="AD14" s="30">
        <v>0</v>
      </c>
      <c r="AE14">
        <v>0</v>
      </c>
      <c r="AF14" s="30">
        <v>0</v>
      </c>
      <c r="AG14">
        <v>0</v>
      </c>
      <c r="AH14" s="30">
        <v>0</v>
      </c>
      <c r="AI14">
        <v>0</v>
      </c>
      <c r="AJ14" s="30">
        <v>0</v>
      </c>
      <c r="AK14">
        <v>0</v>
      </c>
      <c r="AL14" s="30">
        <v>0</v>
      </c>
      <c r="AM14">
        <v>0</v>
      </c>
      <c r="AN14" s="30">
        <v>0</v>
      </c>
      <c r="AO14">
        <v>0</v>
      </c>
      <c r="AP14" s="30">
        <v>0</v>
      </c>
      <c r="AQ14">
        <v>0</v>
      </c>
      <c r="AR14" s="30">
        <v>77555642.959999993</v>
      </c>
      <c r="AS14" s="5">
        <v>2.6642000000000001</v>
      </c>
      <c r="AT14" s="30">
        <v>0</v>
      </c>
      <c r="AU14">
        <v>0</v>
      </c>
      <c r="AV14" s="30">
        <v>0</v>
      </c>
      <c r="AW14">
        <v>0</v>
      </c>
      <c r="AX14" s="30">
        <v>0</v>
      </c>
      <c r="AY14">
        <v>0</v>
      </c>
      <c r="AZ14" s="30">
        <v>0</v>
      </c>
      <c r="BA14">
        <v>0</v>
      </c>
      <c r="BB14" s="30">
        <v>0</v>
      </c>
      <c r="BC14">
        <v>0</v>
      </c>
      <c r="BD14" s="30">
        <v>0</v>
      </c>
      <c r="BE14">
        <v>0</v>
      </c>
      <c r="BF14" s="30">
        <v>0</v>
      </c>
      <c r="BG14">
        <v>0</v>
      </c>
      <c r="BH14" s="30">
        <v>0</v>
      </c>
      <c r="BI14">
        <v>0</v>
      </c>
      <c r="BJ14" s="30">
        <v>133700739.59999999</v>
      </c>
      <c r="BK14" s="5">
        <v>3.6522000000000001</v>
      </c>
      <c r="BL14" s="30">
        <v>0</v>
      </c>
      <c r="BM14">
        <v>0</v>
      </c>
      <c r="BN14" s="30">
        <v>5705488.7999999998</v>
      </c>
      <c r="BO14" s="5">
        <v>1.2054</v>
      </c>
      <c r="BP14" s="30">
        <v>0</v>
      </c>
      <c r="BQ14">
        <v>0</v>
      </c>
      <c r="BR14" s="30">
        <v>0</v>
      </c>
      <c r="BS14">
        <v>0</v>
      </c>
      <c r="BT14" s="30">
        <v>0</v>
      </c>
      <c r="BU14">
        <v>0</v>
      </c>
      <c r="BV14" s="30">
        <v>0</v>
      </c>
      <c r="BW14">
        <v>0</v>
      </c>
      <c r="BX14" s="30">
        <v>0</v>
      </c>
      <c r="BY14">
        <v>0</v>
      </c>
      <c r="BZ14" s="30">
        <v>75440000</v>
      </c>
      <c r="CA14" s="5">
        <v>5.6044</v>
      </c>
      <c r="CB14" s="30">
        <v>0</v>
      </c>
      <c r="CC14">
        <v>0</v>
      </c>
      <c r="CD14" s="30">
        <v>0</v>
      </c>
      <c r="CE14">
        <v>0</v>
      </c>
      <c r="CF14" s="30">
        <v>0</v>
      </c>
      <c r="CG14">
        <v>0</v>
      </c>
      <c r="CH14" s="30">
        <v>0</v>
      </c>
      <c r="CI14">
        <v>0</v>
      </c>
      <c r="CJ14" s="30">
        <v>0</v>
      </c>
      <c r="CK14">
        <v>0</v>
      </c>
      <c r="CL14" s="30">
        <v>0</v>
      </c>
      <c r="CM14">
        <v>0</v>
      </c>
      <c r="CN14" s="30">
        <v>25111843</v>
      </c>
      <c r="CO14" s="5">
        <v>3.6282999999999999</v>
      </c>
      <c r="CP14" s="30">
        <v>0</v>
      </c>
      <c r="CQ14">
        <v>0</v>
      </c>
      <c r="CR14" s="30">
        <v>11636904.24</v>
      </c>
      <c r="CS14" s="5">
        <v>1.8151999999999999</v>
      </c>
      <c r="CT14" s="30">
        <v>0</v>
      </c>
      <c r="CU14">
        <v>0</v>
      </c>
      <c r="CV14" s="30">
        <v>0</v>
      </c>
      <c r="CW14">
        <v>0</v>
      </c>
      <c r="CX14" s="30">
        <v>0</v>
      </c>
      <c r="CY14">
        <v>0</v>
      </c>
      <c r="CZ14" s="30">
        <v>0</v>
      </c>
      <c r="DA14">
        <v>0</v>
      </c>
      <c r="DB14" s="30">
        <v>0</v>
      </c>
      <c r="DC14">
        <v>0</v>
      </c>
      <c r="DD14" s="30">
        <v>0</v>
      </c>
      <c r="DE14">
        <v>0</v>
      </c>
      <c r="DF14" s="30">
        <v>0</v>
      </c>
      <c r="DG14">
        <v>0</v>
      </c>
      <c r="DH14" s="30">
        <v>0</v>
      </c>
      <c r="DI14">
        <v>0</v>
      </c>
      <c r="DJ14" s="30">
        <v>0</v>
      </c>
      <c r="DK14">
        <v>0</v>
      </c>
      <c r="DL14" s="30">
        <v>0</v>
      </c>
      <c r="DM14">
        <v>0</v>
      </c>
      <c r="DN14" s="30">
        <v>3352581.99</v>
      </c>
      <c r="DO14" s="5">
        <v>0.50719999999999998</v>
      </c>
      <c r="DP14" s="30">
        <v>0</v>
      </c>
      <c r="DQ14">
        <v>0</v>
      </c>
      <c r="DR14" s="30">
        <v>0</v>
      </c>
      <c r="DS14">
        <v>0</v>
      </c>
      <c r="DT14" s="30">
        <v>0</v>
      </c>
      <c r="DU14">
        <v>0</v>
      </c>
      <c r="DV14" s="30">
        <v>638200</v>
      </c>
      <c r="DW14" s="5">
        <v>18.6463</v>
      </c>
      <c r="DX14" s="30">
        <v>0</v>
      </c>
      <c r="DY14">
        <v>0</v>
      </c>
      <c r="DZ14" s="30">
        <v>0</v>
      </c>
      <c r="EA14">
        <v>0</v>
      </c>
      <c r="EB14" s="30">
        <v>0</v>
      </c>
      <c r="EC14">
        <v>0</v>
      </c>
      <c r="ED14" s="30">
        <v>0</v>
      </c>
      <c r="EE14">
        <v>0</v>
      </c>
      <c r="EF14" s="30">
        <v>0</v>
      </c>
      <c r="EG14">
        <v>0</v>
      </c>
      <c r="EH14" s="30">
        <v>0</v>
      </c>
      <c r="EI14">
        <v>0</v>
      </c>
      <c r="EJ14" s="30">
        <v>0</v>
      </c>
      <c r="EK14">
        <v>0</v>
      </c>
      <c r="EL14" s="30">
        <v>0</v>
      </c>
      <c r="EM14">
        <v>0</v>
      </c>
      <c r="EN14" s="30">
        <v>0</v>
      </c>
      <c r="EO14">
        <v>0</v>
      </c>
      <c r="EP14" s="30">
        <v>0</v>
      </c>
      <c r="EQ14">
        <v>0</v>
      </c>
      <c r="ER14" s="30">
        <v>0</v>
      </c>
      <c r="ES14">
        <v>0</v>
      </c>
      <c r="ET14" s="30">
        <v>0</v>
      </c>
      <c r="EU14">
        <v>0</v>
      </c>
      <c r="EV14" s="30">
        <v>0</v>
      </c>
      <c r="EW14">
        <v>0</v>
      </c>
      <c r="EX14" s="30">
        <v>0</v>
      </c>
      <c r="EY14">
        <v>0</v>
      </c>
      <c r="EZ14" s="30">
        <v>0</v>
      </c>
      <c r="FA14">
        <v>0</v>
      </c>
    </row>
    <row r="15" spans="1:157">
      <c r="A15" t="s">
        <v>167</v>
      </c>
      <c r="B15" s="30">
        <v>1993491335.4000001</v>
      </c>
      <c r="C15" s="5">
        <v>3.423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1471684001.1199999</v>
      </c>
      <c r="U15" s="5">
        <v>4.8147000000000002</v>
      </c>
      <c r="V15" s="30">
        <v>0</v>
      </c>
      <c r="W15">
        <v>0</v>
      </c>
      <c r="X15" s="30">
        <v>0</v>
      </c>
      <c r="Y15">
        <v>0</v>
      </c>
      <c r="Z15" s="30">
        <v>0</v>
      </c>
      <c r="AA15">
        <v>0</v>
      </c>
      <c r="AB15" s="30">
        <v>0</v>
      </c>
      <c r="AC15">
        <v>0</v>
      </c>
      <c r="AD15" s="30">
        <v>0</v>
      </c>
      <c r="AE15">
        <v>0</v>
      </c>
      <c r="AF15" s="30">
        <v>0</v>
      </c>
      <c r="AG15">
        <v>0</v>
      </c>
      <c r="AH15" s="30">
        <v>0</v>
      </c>
      <c r="AI15">
        <v>0</v>
      </c>
      <c r="AJ15" s="30">
        <v>0</v>
      </c>
      <c r="AK15">
        <v>0</v>
      </c>
      <c r="AL15" s="30">
        <v>0</v>
      </c>
      <c r="AM15">
        <v>0</v>
      </c>
      <c r="AN15" s="30">
        <v>0</v>
      </c>
      <c r="AO15">
        <v>0</v>
      </c>
      <c r="AP15" s="30">
        <v>0</v>
      </c>
      <c r="AQ15">
        <v>0</v>
      </c>
      <c r="AR15" s="30">
        <v>65907994.649999999</v>
      </c>
      <c r="AS15" s="5">
        <v>2.2641</v>
      </c>
      <c r="AT15" s="30">
        <v>0</v>
      </c>
      <c r="AU15">
        <v>0</v>
      </c>
      <c r="AV15" s="30">
        <v>0</v>
      </c>
      <c r="AW15">
        <v>0</v>
      </c>
      <c r="AX15" s="30">
        <v>0</v>
      </c>
      <c r="AY15">
        <v>0</v>
      </c>
      <c r="AZ15" s="30">
        <v>0</v>
      </c>
      <c r="BA15">
        <v>0</v>
      </c>
      <c r="BB15" s="30">
        <v>0</v>
      </c>
      <c r="BC15">
        <v>0</v>
      </c>
      <c r="BD15" s="30">
        <v>0</v>
      </c>
      <c r="BE15">
        <v>0</v>
      </c>
      <c r="BF15" s="30">
        <v>0</v>
      </c>
      <c r="BG15">
        <v>0</v>
      </c>
      <c r="BH15" s="30">
        <v>0</v>
      </c>
      <c r="BI15">
        <v>0</v>
      </c>
      <c r="BJ15" s="30">
        <v>237909741.03</v>
      </c>
      <c r="BK15" s="5">
        <v>6.4988999999999999</v>
      </c>
      <c r="BL15" s="30">
        <v>0</v>
      </c>
      <c r="BM15">
        <v>0</v>
      </c>
      <c r="BN15" s="30">
        <v>0</v>
      </c>
      <c r="BO15">
        <v>0</v>
      </c>
      <c r="BP15" s="30">
        <v>1628863.18</v>
      </c>
      <c r="BQ15" s="5">
        <v>6.4123000000000001</v>
      </c>
      <c r="BR15" s="30">
        <v>0</v>
      </c>
      <c r="BS15">
        <v>0</v>
      </c>
      <c r="BT15" s="30">
        <v>0</v>
      </c>
      <c r="BU15">
        <v>0</v>
      </c>
      <c r="BV15" s="30">
        <v>0</v>
      </c>
      <c r="BW15">
        <v>0</v>
      </c>
      <c r="BX15" s="30">
        <v>2295931</v>
      </c>
      <c r="BY15" s="5">
        <v>8.0707000000000004</v>
      </c>
      <c r="BZ15" s="30">
        <v>61299300</v>
      </c>
      <c r="CA15" s="5">
        <v>4.5538999999999996</v>
      </c>
      <c r="CB15" s="30">
        <v>0</v>
      </c>
      <c r="CC15">
        <v>0</v>
      </c>
      <c r="CD15" s="30">
        <v>0</v>
      </c>
      <c r="CE15">
        <v>0</v>
      </c>
      <c r="CF15" s="30">
        <v>0</v>
      </c>
      <c r="CG15">
        <v>0</v>
      </c>
      <c r="CH15" s="30">
        <v>0</v>
      </c>
      <c r="CI15">
        <v>0</v>
      </c>
      <c r="CJ15" s="30">
        <v>0</v>
      </c>
      <c r="CK15">
        <v>0</v>
      </c>
      <c r="CL15" s="30">
        <v>0</v>
      </c>
      <c r="CM15">
        <v>0</v>
      </c>
      <c r="CN15" s="30">
        <v>14406433</v>
      </c>
      <c r="CO15" s="5">
        <v>2.0815000000000001</v>
      </c>
      <c r="CP15" s="30">
        <v>22974855.420000002</v>
      </c>
      <c r="CQ15" s="5">
        <v>4.7971000000000004</v>
      </c>
      <c r="CR15" s="30">
        <v>49580683.899999999</v>
      </c>
      <c r="CS15" s="5">
        <v>7.7337999999999996</v>
      </c>
      <c r="CT15" s="30">
        <v>0</v>
      </c>
      <c r="CU15">
        <v>0</v>
      </c>
      <c r="CV15" s="30">
        <v>0</v>
      </c>
      <c r="CW15">
        <v>0</v>
      </c>
      <c r="CX15" s="30">
        <v>0</v>
      </c>
      <c r="CY15">
        <v>0</v>
      </c>
      <c r="CZ15" s="30">
        <v>0</v>
      </c>
      <c r="DA15">
        <v>0</v>
      </c>
      <c r="DB15" s="30">
        <v>0</v>
      </c>
      <c r="DC15">
        <v>0</v>
      </c>
      <c r="DD15" s="30">
        <v>0</v>
      </c>
      <c r="DE15">
        <v>0</v>
      </c>
      <c r="DF15" s="30">
        <v>0</v>
      </c>
      <c r="DG15">
        <v>0</v>
      </c>
      <c r="DH15" s="30">
        <v>0</v>
      </c>
      <c r="DI15">
        <v>0</v>
      </c>
      <c r="DJ15" s="30">
        <v>0</v>
      </c>
      <c r="DK15">
        <v>0</v>
      </c>
      <c r="DL15" s="30">
        <v>0</v>
      </c>
      <c r="DM15">
        <v>0</v>
      </c>
      <c r="DN15" s="30">
        <v>41804155.219999999</v>
      </c>
      <c r="DO15" s="5">
        <v>6.3247999999999998</v>
      </c>
      <c r="DP15" s="30">
        <v>0</v>
      </c>
      <c r="DQ15">
        <v>0</v>
      </c>
      <c r="DR15" s="30">
        <v>0</v>
      </c>
      <c r="DS15">
        <v>0</v>
      </c>
      <c r="DT15" s="30">
        <v>0</v>
      </c>
      <c r="DU15">
        <v>0</v>
      </c>
      <c r="DV15" s="30">
        <v>376507</v>
      </c>
      <c r="DW15" s="5">
        <v>11.000400000000001</v>
      </c>
      <c r="DX15" s="30">
        <v>0</v>
      </c>
      <c r="DY15">
        <v>0</v>
      </c>
      <c r="DZ15" s="30">
        <v>0</v>
      </c>
      <c r="EA15">
        <v>0</v>
      </c>
      <c r="EB15" s="30">
        <v>0</v>
      </c>
      <c r="EC15">
        <v>0</v>
      </c>
      <c r="ED15" s="30">
        <v>1338878.7</v>
      </c>
      <c r="EE15" s="5">
        <v>3.3468</v>
      </c>
      <c r="EF15" s="30">
        <v>0</v>
      </c>
      <c r="EG15">
        <v>0</v>
      </c>
      <c r="EH15" s="30">
        <v>0</v>
      </c>
      <c r="EI15">
        <v>0</v>
      </c>
      <c r="EJ15" s="30">
        <v>22283991.18</v>
      </c>
      <c r="EK15" s="5">
        <v>5.7565</v>
      </c>
      <c r="EL15" s="30">
        <v>0</v>
      </c>
      <c r="EM15">
        <v>0</v>
      </c>
      <c r="EN15" s="30">
        <v>0</v>
      </c>
      <c r="EO15">
        <v>0</v>
      </c>
      <c r="EP15" s="30">
        <v>0</v>
      </c>
      <c r="EQ15">
        <v>0</v>
      </c>
      <c r="ER15" s="30">
        <v>0</v>
      </c>
      <c r="ES15">
        <v>0</v>
      </c>
      <c r="ET15" s="30">
        <v>0</v>
      </c>
      <c r="EU15">
        <v>0</v>
      </c>
      <c r="EV15" s="30">
        <v>0</v>
      </c>
      <c r="EW15">
        <v>0</v>
      </c>
      <c r="EX15" s="30">
        <v>0</v>
      </c>
      <c r="EY15">
        <v>0</v>
      </c>
      <c r="EZ15" s="30">
        <v>0</v>
      </c>
      <c r="FA15">
        <v>0</v>
      </c>
    </row>
    <row r="16" spans="1:157">
      <c r="A16" t="s">
        <v>168</v>
      </c>
      <c r="B16" s="30">
        <v>1819523478.75</v>
      </c>
      <c r="C16" s="5">
        <v>3.1242999999999999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0</v>
      </c>
      <c r="O16">
        <v>0</v>
      </c>
      <c r="P16" s="30">
        <v>0</v>
      </c>
      <c r="Q16">
        <v>0</v>
      </c>
      <c r="R16" s="30">
        <v>0</v>
      </c>
      <c r="S16">
        <v>0</v>
      </c>
      <c r="T16" s="30">
        <v>1393360127.6199999</v>
      </c>
      <c r="U16" s="5">
        <v>4.5583999999999998</v>
      </c>
      <c r="V16" s="30">
        <v>0</v>
      </c>
      <c r="W16">
        <v>0</v>
      </c>
      <c r="X16" s="30">
        <v>0</v>
      </c>
      <c r="Y16">
        <v>0</v>
      </c>
      <c r="Z16" s="30">
        <v>0</v>
      </c>
      <c r="AA16">
        <v>0</v>
      </c>
      <c r="AB16" s="30">
        <v>0</v>
      </c>
      <c r="AC16">
        <v>0</v>
      </c>
      <c r="AD16" s="30">
        <v>0</v>
      </c>
      <c r="AE16">
        <v>0</v>
      </c>
      <c r="AF16" s="30">
        <v>0</v>
      </c>
      <c r="AG16">
        <v>0</v>
      </c>
      <c r="AH16" s="30">
        <v>0</v>
      </c>
      <c r="AI16">
        <v>0</v>
      </c>
      <c r="AJ16" s="30">
        <v>0</v>
      </c>
      <c r="AK16">
        <v>0</v>
      </c>
      <c r="AL16" s="30">
        <v>0</v>
      </c>
      <c r="AM16">
        <v>0</v>
      </c>
      <c r="AN16" s="30">
        <v>0</v>
      </c>
      <c r="AO16">
        <v>0</v>
      </c>
      <c r="AP16" s="30">
        <v>0</v>
      </c>
      <c r="AQ16">
        <v>0</v>
      </c>
      <c r="AR16" s="30">
        <v>48859805.399999999</v>
      </c>
      <c r="AS16" s="5">
        <v>1.6783999999999999</v>
      </c>
      <c r="AT16" s="30">
        <v>0</v>
      </c>
      <c r="AU16">
        <v>0</v>
      </c>
      <c r="AV16" s="30">
        <v>0</v>
      </c>
      <c r="AW16">
        <v>0</v>
      </c>
      <c r="AX16" s="30">
        <v>0</v>
      </c>
      <c r="AY16">
        <v>0</v>
      </c>
      <c r="AZ16" s="30">
        <v>0</v>
      </c>
      <c r="BA16">
        <v>0</v>
      </c>
      <c r="BB16" s="30">
        <v>0</v>
      </c>
      <c r="BC16">
        <v>0</v>
      </c>
      <c r="BD16" s="30">
        <v>0</v>
      </c>
      <c r="BE16">
        <v>0</v>
      </c>
      <c r="BF16" s="30">
        <v>0</v>
      </c>
      <c r="BG16">
        <v>0</v>
      </c>
      <c r="BH16" s="30">
        <v>0</v>
      </c>
      <c r="BI16">
        <v>0</v>
      </c>
      <c r="BJ16" s="30">
        <v>220240549.74000001</v>
      </c>
      <c r="BK16" s="5">
        <v>6.0162000000000004</v>
      </c>
      <c r="BL16" s="30">
        <v>0</v>
      </c>
      <c r="BM16">
        <v>0</v>
      </c>
      <c r="BN16" s="30">
        <v>0</v>
      </c>
      <c r="BO16">
        <v>0</v>
      </c>
      <c r="BP16" s="30">
        <v>669497.66</v>
      </c>
      <c r="BQ16" s="5">
        <v>2.6356000000000002</v>
      </c>
      <c r="BR16" s="30">
        <v>0</v>
      </c>
      <c r="BS16">
        <v>0</v>
      </c>
      <c r="BT16" s="30">
        <v>0</v>
      </c>
      <c r="BU16">
        <v>0</v>
      </c>
      <c r="BV16" s="30">
        <v>0</v>
      </c>
      <c r="BW16">
        <v>0</v>
      </c>
      <c r="BX16" s="30">
        <v>1069479.7</v>
      </c>
      <c r="BY16" s="5">
        <v>3.7593999999999999</v>
      </c>
      <c r="BZ16" s="30">
        <v>60708750</v>
      </c>
      <c r="CA16" s="5">
        <v>4.51</v>
      </c>
      <c r="CB16" s="30">
        <v>0</v>
      </c>
      <c r="CC16">
        <v>0</v>
      </c>
      <c r="CD16" s="30">
        <v>0</v>
      </c>
      <c r="CE16">
        <v>0</v>
      </c>
      <c r="CF16" s="30">
        <v>0</v>
      </c>
      <c r="CG16">
        <v>0</v>
      </c>
      <c r="CH16" s="30">
        <v>0</v>
      </c>
      <c r="CI16">
        <v>0</v>
      </c>
      <c r="CJ16" s="30">
        <v>0</v>
      </c>
      <c r="CK16">
        <v>0</v>
      </c>
      <c r="CL16" s="30">
        <v>0</v>
      </c>
      <c r="CM16">
        <v>0</v>
      </c>
      <c r="CN16" s="30">
        <v>16081832</v>
      </c>
      <c r="CO16" s="5">
        <v>2.3235999999999999</v>
      </c>
      <c r="CP16" s="30">
        <v>14081075.449999999</v>
      </c>
      <c r="CQ16" s="5">
        <v>2.9401000000000002</v>
      </c>
      <c r="CR16" s="30">
        <v>35857306.539999999</v>
      </c>
      <c r="CS16" s="5">
        <v>5.5932000000000004</v>
      </c>
      <c r="CT16" s="30">
        <v>0</v>
      </c>
      <c r="CU16">
        <v>0</v>
      </c>
      <c r="CV16" s="30">
        <v>0</v>
      </c>
      <c r="CW16">
        <v>0</v>
      </c>
      <c r="CX16" s="30">
        <v>0</v>
      </c>
      <c r="CY16">
        <v>0</v>
      </c>
      <c r="CZ16" s="30">
        <v>0</v>
      </c>
      <c r="DA16">
        <v>0</v>
      </c>
      <c r="DB16" s="30">
        <v>0</v>
      </c>
      <c r="DC16">
        <v>0</v>
      </c>
      <c r="DD16" s="30">
        <v>0</v>
      </c>
      <c r="DE16">
        <v>0</v>
      </c>
      <c r="DF16" s="30">
        <v>0</v>
      </c>
      <c r="DG16">
        <v>0</v>
      </c>
      <c r="DH16" s="30">
        <v>0</v>
      </c>
      <c r="DI16">
        <v>0</v>
      </c>
      <c r="DJ16" s="30">
        <v>0</v>
      </c>
      <c r="DK16">
        <v>0</v>
      </c>
      <c r="DL16" s="30">
        <v>0</v>
      </c>
      <c r="DM16">
        <v>0</v>
      </c>
      <c r="DN16" s="30">
        <v>9953783.2799999993</v>
      </c>
      <c r="DO16" s="5">
        <v>1.506</v>
      </c>
      <c r="DP16" s="30">
        <v>0</v>
      </c>
      <c r="DQ16">
        <v>0</v>
      </c>
      <c r="DR16" s="30">
        <v>0</v>
      </c>
      <c r="DS16">
        <v>0</v>
      </c>
      <c r="DT16" s="30">
        <v>0</v>
      </c>
      <c r="DU16">
        <v>0</v>
      </c>
      <c r="DV16" s="30">
        <v>46253.599999999999</v>
      </c>
      <c r="DW16" s="5">
        <v>1.3513999999999999</v>
      </c>
      <c r="DX16" s="30">
        <v>0</v>
      </c>
      <c r="DY16">
        <v>0</v>
      </c>
      <c r="DZ16" s="30">
        <v>0</v>
      </c>
      <c r="EA16">
        <v>0</v>
      </c>
      <c r="EB16" s="30">
        <v>0</v>
      </c>
      <c r="EC16">
        <v>0</v>
      </c>
      <c r="ED16" s="30">
        <v>597177.19999999995</v>
      </c>
      <c r="EE16" s="5">
        <v>1.4927999999999999</v>
      </c>
      <c r="EF16" s="30">
        <v>0</v>
      </c>
      <c r="EG16">
        <v>0</v>
      </c>
      <c r="EH16" s="30">
        <v>0</v>
      </c>
      <c r="EI16">
        <v>0</v>
      </c>
      <c r="EJ16" s="30">
        <v>17997840.559999999</v>
      </c>
      <c r="EK16" s="5">
        <v>4.6493000000000002</v>
      </c>
      <c r="EL16" s="30">
        <v>0</v>
      </c>
      <c r="EM16">
        <v>0</v>
      </c>
      <c r="EN16" s="30">
        <v>0</v>
      </c>
      <c r="EO16">
        <v>0</v>
      </c>
      <c r="EP16" s="30">
        <v>0</v>
      </c>
      <c r="EQ16">
        <v>0</v>
      </c>
      <c r="ER16" s="30">
        <v>0</v>
      </c>
      <c r="ES16">
        <v>0</v>
      </c>
      <c r="ET16" s="30">
        <v>0</v>
      </c>
      <c r="EU16">
        <v>0</v>
      </c>
      <c r="EV16" s="30">
        <v>0</v>
      </c>
      <c r="EW16">
        <v>0</v>
      </c>
      <c r="EX16" s="30">
        <v>0</v>
      </c>
      <c r="EY16">
        <v>0</v>
      </c>
      <c r="EZ16" s="30">
        <v>0</v>
      </c>
      <c r="FA16">
        <v>0</v>
      </c>
    </row>
    <row r="17" spans="1:157">
      <c r="A17" t="s">
        <v>169</v>
      </c>
      <c r="B17" s="30">
        <v>548199263.73000002</v>
      </c>
      <c r="C17" s="5">
        <v>0.94130000000000003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  <c r="J17" s="30">
        <v>0</v>
      </c>
      <c r="K17">
        <v>0</v>
      </c>
      <c r="L17" s="30">
        <v>0</v>
      </c>
      <c r="M17">
        <v>0</v>
      </c>
      <c r="N17" s="30">
        <v>0</v>
      </c>
      <c r="O17">
        <v>0</v>
      </c>
      <c r="P17" s="30">
        <v>0</v>
      </c>
      <c r="Q17">
        <v>0</v>
      </c>
      <c r="R17" s="30">
        <v>0</v>
      </c>
      <c r="S17">
        <v>0</v>
      </c>
      <c r="T17" s="30">
        <v>274652615.64999998</v>
      </c>
      <c r="U17" s="5">
        <v>0.89849999999999997</v>
      </c>
      <c r="V17" s="30">
        <v>0</v>
      </c>
      <c r="W17">
        <v>0</v>
      </c>
      <c r="X17" s="30">
        <v>0</v>
      </c>
      <c r="Y17">
        <v>0</v>
      </c>
      <c r="Z17" s="30">
        <v>0</v>
      </c>
      <c r="AA17">
        <v>0</v>
      </c>
      <c r="AB17" s="30">
        <v>0</v>
      </c>
      <c r="AC17">
        <v>0</v>
      </c>
      <c r="AD17" s="30">
        <v>0</v>
      </c>
      <c r="AE17">
        <v>0</v>
      </c>
      <c r="AF17" s="30">
        <v>0</v>
      </c>
      <c r="AG17">
        <v>0</v>
      </c>
      <c r="AH17" s="30">
        <v>0</v>
      </c>
      <c r="AI17">
        <v>0</v>
      </c>
      <c r="AJ17" s="30">
        <v>0</v>
      </c>
      <c r="AK17">
        <v>0</v>
      </c>
      <c r="AL17" s="30">
        <v>0</v>
      </c>
      <c r="AM17">
        <v>0</v>
      </c>
      <c r="AN17" s="30">
        <v>0</v>
      </c>
      <c r="AO17">
        <v>0</v>
      </c>
      <c r="AP17" s="30">
        <v>0</v>
      </c>
      <c r="AQ17">
        <v>0</v>
      </c>
      <c r="AR17" s="30">
        <v>86118725.319999993</v>
      </c>
      <c r="AS17" s="5">
        <v>2.9584000000000001</v>
      </c>
      <c r="AT17" s="30">
        <v>0</v>
      </c>
      <c r="AU17">
        <v>0</v>
      </c>
      <c r="AV17" s="30">
        <v>0</v>
      </c>
      <c r="AW17">
        <v>0</v>
      </c>
      <c r="AX17" s="30">
        <v>0</v>
      </c>
      <c r="AY17">
        <v>0</v>
      </c>
      <c r="AZ17" s="30">
        <v>0</v>
      </c>
      <c r="BA17">
        <v>0</v>
      </c>
      <c r="BB17" s="30">
        <v>0</v>
      </c>
      <c r="BC17">
        <v>0</v>
      </c>
      <c r="BD17" s="30">
        <v>0</v>
      </c>
      <c r="BE17">
        <v>0</v>
      </c>
      <c r="BF17" s="30">
        <v>0</v>
      </c>
      <c r="BG17">
        <v>0</v>
      </c>
      <c r="BH17" s="30">
        <v>0</v>
      </c>
      <c r="BI17">
        <v>0</v>
      </c>
      <c r="BJ17" s="30">
        <v>102240303.3</v>
      </c>
      <c r="BK17" s="5">
        <v>2.7928999999999999</v>
      </c>
      <c r="BL17" s="30">
        <v>0</v>
      </c>
      <c r="BM17">
        <v>0</v>
      </c>
      <c r="BN17" s="30">
        <v>0</v>
      </c>
      <c r="BO17">
        <v>0</v>
      </c>
      <c r="BP17" s="30">
        <v>588125.02</v>
      </c>
      <c r="BQ17" s="5">
        <v>2.3151999999999999</v>
      </c>
      <c r="BR17" s="30">
        <v>0</v>
      </c>
      <c r="BS17">
        <v>0</v>
      </c>
      <c r="BT17" s="30">
        <v>0</v>
      </c>
      <c r="BU17">
        <v>0</v>
      </c>
      <c r="BV17" s="30">
        <v>0</v>
      </c>
      <c r="BW17">
        <v>0</v>
      </c>
      <c r="BX17" s="30">
        <v>1412386</v>
      </c>
      <c r="BY17" s="5">
        <v>4.9648000000000003</v>
      </c>
      <c r="BZ17" s="30">
        <v>34239000</v>
      </c>
      <c r="CA17" s="5">
        <v>2.5436000000000001</v>
      </c>
      <c r="CB17" s="30">
        <v>0</v>
      </c>
      <c r="CC17">
        <v>0</v>
      </c>
      <c r="CD17" s="30">
        <v>0</v>
      </c>
      <c r="CE17">
        <v>0</v>
      </c>
      <c r="CF17" s="30">
        <v>0</v>
      </c>
      <c r="CG17">
        <v>0</v>
      </c>
      <c r="CH17" s="30">
        <v>0</v>
      </c>
      <c r="CI17">
        <v>0</v>
      </c>
      <c r="CJ17" s="30">
        <v>0</v>
      </c>
      <c r="CK17">
        <v>0</v>
      </c>
      <c r="CL17" s="30">
        <v>0</v>
      </c>
      <c r="CM17">
        <v>0</v>
      </c>
      <c r="CN17" s="30">
        <v>0</v>
      </c>
      <c r="CO17">
        <v>0</v>
      </c>
      <c r="CP17" s="30">
        <v>4947435</v>
      </c>
      <c r="CQ17" s="5">
        <v>1.0329999999999999</v>
      </c>
      <c r="CR17" s="30">
        <v>21591878.940000001</v>
      </c>
      <c r="CS17" s="5">
        <v>3.3679999999999999</v>
      </c>
      <c r="CT17" s="30">
        <v>0</v>
      </c>
      <c r="CU17">
        <v>0</v>
      </c>
      <c r="CV17" s="30">
        <v>0</v>
      </c>
      <c r="CW17">
        <v>0</v>
      </c>
      <c r="CX17" s="30">
        <v>0</v>
      </c>
      <c r="CY17">
        <v>0</v>
      </c>
      <c r="CZ17" s="30">
        <v>0</v>
      </c>
      <c r="DA17">
        <v>0</v>
      </c>
      <c r="DB17" s="30">
        <v>0</v>
      </c>
      <c r="DC17">
        <v>0</v>
      </c>
      <c r="DD17" s="30">
        <v>0</v>
      </c>
      <c r="DE17">
        <v>0</v>
      </c>
      <c r="DF17" s="30">
        <v>0</v>
      </c>
      <c r="DG17">
        <v>0</v>
      </c>
      <c r="DH17" s="30">
        <v>0</v>
      </c>
      <c r="DI17">
        <v>0</v>
      </c>
      <c r="DJ17" s="30">
        <v>0</v>
      </c>
      <c r="DK17">
        <v>0</v>
      </c>
      <c r="DL17" s="30">
        <v>0</v>
      </c>
      <c r="DM17">
        <v>0</v>
      </c>
      <c r="DN17" s="30">
        <v>6660244.4900000002</v>
      </c>
      <c r="DO17" s="5">
        <v>1.0077</v>
      </c>
      <c r="DP17" s="30">
        <v>0</v>
      </c>
      <c r="DQ17">
        <v>0</v>
      </c>
      <c r="DR17" s="30">
        <v>0</v>
      </c>
      <c r="DS17">
        <v>0</v>
      </c>
      <c r="DT17" s="30">
        <v>0</v>
      </c>
      <c r="DU17">
        <v>0</v>
      </c>
      <c r="DV17" s="30">
        <v>35400</v>
      </c>
      <c r="DW17" s="5">
        <v>1.0343</v>
      </c>
      <c r="DX17" s="30">
        <v>0</v>
      </c>
      <c r="DY17">
        <v>0</v>
      </c>
      <c r="DZ17" s="30">
        <v>0</v>
      </c>
      <c r="EA17">
        <v>0</v>
      </c>
      <c r="EB17" s="30">
        <v>0</v>
      </c>
      <c r="EC17">
        <v>0</v>
      </c>
      <c r="ED17" s="30">
        <v>372512.8</v>
      </c>
      <c r="EE17" s="5">
        <v>0.93120000000000003</v>
      </c>
      <c r="EF17" s="30">
        <v>0</v>
      </c>
      <c r="EG17">
        <v>0</v>
      </c>
      <c r="EH17" s="30">
        <v>0</v>
      </c>
      <c r="EI17">
        <v>0</v>
      </c>
      <c r="EJ17" s="30">
        <v>15340637.210000001</v>
      </c>
      <c r="EK17" s="5">
        <v>3.9628000000000001</v>
      </c>
      <c r="EL17" s="30">
        <v>0</v>
      </c>
      <c r="EM17">
        <v>0</v>
      </c>
      <c r="EN17" s="30">
        <v>0</v>
      </c>
      <c r="EO17">
        <v>0</v>
      </c>
      <c r="EP17" s="30">
        <v>0</v>
      </c>
      <c r="EQ17">
        <v>0</v>
      </c>
      <c r="ER17" s="30">
        <v>0</v>
      </c>
      <c r="ES17">
        <v>0</v>
      </c>
      <c r="ET17" s="30">
        <v>0</v>
      </c>
      <c r="EU17">
        <v>0</v>
      </c>
      <c r="EV17" s="30">
        <v>0</v>
      </c>
      <c r="EW17">
        <v>0</v>
      </c>
      <c r="EX17" s="30">
        <v>0</v>
      </c>
      <c r="EY17">
        <v>0</v>
      </c>
      <c r="EZ17" s="30">
        <v>0</v>
      </c>
      <c r="FA17">
        <v>0</v>
      </c>
    </row>
    <row r="18" spans="1:157">
      <c r="A18" t="s">
        <v>170</v>
      </c>
      <c r="B18" s="30">
        <v>1438424842.9000001</v>
      </c>
      <c r="C18" s="5">
        <v>2.4699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  <c r="R18" s="30">
        <v>0</v>
      </c>
      <c r="S18">
        <v>0</v>
      </c>
      <c r="T18" s="30">
        <v>997204834.13</v>
      </c>
      <c r="U18" s="5">
        <v>3.2624</v>
      </c>
      <c r="V18" s="30">
        <v>0</v>
      </c>
      <c r="W18">
        <v>0</v>
      </c>
      <c r="X18" s="30">
        <v>0</v>
      </c>
      <c r="Y18">
        <v>0</v>
      </c>
      <c r="Z18" s="30">
        <v>0</v>
      </c>
      <c r="AA18">
        <v>0</v>
      </c>
      <c r="AB18" s="30">
        <v>0</v>
      </c>
      <c r="AC18">
        <v>0</v>
      </c>
      <c r="AD18" s="30">
        <v>0</v>
      </c>
      <c r="AE18">
        <v>0</v>
      </c>
      <c r="AF18" s="30">
        <v>0</v>
      </c>
      <c r="AG18">
        <v>0</v>
      </c>
      <c r="AH18" s="30">
        <v>0</v>
      </c>
      <c r="AI18">
        <v>0</v>
      </c>
      <c r="AJ18" s="30">
        <v>0</v>
      </c>
      <c r="AK18">
        <v>0</v>
      </c>
      <c r="AL18" s="30">
        <v>0</v>
      </c>
      <c r="AM18">
        <v>0</v>
      </c>
      <c r="AN18" s="30">
        <v>0</v>
      </c>
      <c r="AO18">
        <v>0</v>
      </c>
      <c r="AP18" s="30">
        <v>0</v>
      </c>
      <c r="AQ18">
        <v>0</v>
      </c>
      <c r="AR18" s="30">
        <v>129650163.56</v>
      </c>
      <c r="AS18" s="5">
        <v>4.4538000000000002</v>
      </c>
      <c r="AT18" s="30">
        <v>0</v>
      </c>
      <c r="AU18">
        <v>0</v>
      </c>
      <c r="AV18" s="30">
        <v>0</v>
      </c>
      <c r="AW18">
        <v>0</v>
      </c>
      <c r="AX18" s="30">
        <v>0</v>
      </c>
      <c r="AY18">
        <v>0</v>
      </c>
      <c r="AZ18" s="30">
        <v>0</v>
      </c>
      <c r="BA18">
        <v>0</v>
      </c>
      <c r="BB18" s="30">
        <v>0</v>
      </c>
      <c r="BC18">
        <v>0</v>
      </c>
      <c r="BD18" s="30">
        <v>0</v>
      </c>
      <c r="BE18">
        <v>0</v>
      </c>
      <c r="BF18" s="30">
        <v>0</v>
      </c>
      <c r="BG18">
        <v>0</v>
      </c>
      <c r="BH18" s="30">
        <v>0</v>
      </c>
      <c r="BI18">
        <v>0</v>
      </c>
      <c r="BJ18" s="30">
        <v>116065745.42</v>
      </c>
      <c r="BK18" s="5">
        <v>3.1705000000000001</v>
      </c>
      <c r="BL18" s="30">
        <v>0</v>
      </c>
      <c r="BM18">
        <v>0</v>
      </c>
      <c r="BN18" s="30">
        <v>0</v>
      </c>
      <c r="BO18">
        <v>0</v>
      </c>
      <c r="BP18" s="30">
        <v>1522014.12</v>
      </c>
      <c r="BQ18" s="5">
        <v>5.9916</v>
      </c>
      <c r="BR18" s="30">
        <v>0</v>
      </c>
      <c r="BS18">
        <v>0</v>
      </c>
      <c r="BT18" s="30">
        <v>0</v>
      </c>
      <c r="BU18">
        <v>0</v>
      </c>
      <c r="BV18" s="30">
        <v>0</v>
      </c>
      <c r="BW18">
        <v>0</v>
      </c>
      <c r="BX18" s="30">
        <v>2236530.41</v>
      </c>
      <c r="BY18" s="5">
        <v>7.8619000000000003</v>
      </c>
      <c r="BZ18" s="30">
        <v>14099000</v>
      </c>
      <c r="CA18" s="5">
        <v>1.0474000000000001</v>
      </c>
      <c r="CB18" s="30">
        <v>0</v>
      </c>
      <c r="CC18">
        <v>0</v>
      </c>
      <c r="CD18" s="30">
        <v>0</v>
      </c>
      <c r="CE18">
        <v>0</v>
      </c>
      <c r="CF18" s="30">
        <v>0</v>
      </c>
      <c r="CG18">
        <v>0</v>
      </c>
      <c r="CH18" s="30">
        <v>0</v>
      </c>
      <c r="CI18">
        <v>0</v>
      </c>
      <c r="CJ18" s="30">
        <v>0</v>
      </c>
      <c r="CK18">
        <v>0</v>
      </c>
      <c r="CL18" s="30">
        <v>0</v>
      </c>
      <c r="CM18">
        <v>0</v>
      </c>
      <c r="CN18" s="30">
        <v>28284909</v>
      </c>
      <c r="CO18" s="5">
        <v>4.0868000000000002</v>
      </c>
      <c r="CP18" s="30">
        <v>16628894.74</v>
      </c>
      <c r="CQ18" s="5">
        <v>3.472</v>
      </c>
      <c r="CR18" s="30">
        <v>44246910.710000001</v>
      </c>
      <c r="CS18" s="5">
        <v>6.9017999999999997</v>
      </c>
      <c r="CT18" s="30">
        <v>0</v>
      </c>
      <c r="CU18">
        <v>0</v>
      </c>
      <c r="CV18" s="30">
        <v>0</v>
      </c>
      <c r="CW18">
        <v>0</v>
      </c>
      <c r="CX18" s="30">
        <v>0</v>
      </c>
      <c r="CY18">
        <v>0</v>
      </c>
      <c r="CZ18" s="30">
        <v>0</v>
      </c>
      <c r="DA18">
        <v>0</v>
      </c>
      <c r="DB18" s="30">
        <v>0</v>
      </c>
      <c r="DC18">
        <v>0</v>
      </c>
      <c r="DD18" s="30">
        <v>0</v>
      </c>
      <c r="DE18">
        <v>0</v>
      </c>
      <c r="DF18" s="30">
        <v>0</v>
      </c>
      <c r="DG18">
        <v>0</v>
      </c>
      <c r="DH18" s="30">
        <v>0</v>
      </c>
      <c r="DI18">
        <v>0</v>
      </c>
      <c r="DJ18" s="30">
        <v>0</v>
      </c>
      <c r="DK18">
        <v>0</v>
      </c>
      <c r="DL18" s="30">
        <v>0</v>
      </c>
      <c r="DM18">
        <v>0</v>
      </c>
      <c r="DN18" s="30">
        <v>59422111.020000003</v>
      </c>
      <c r="DO18" s="5">
        <v>8.9902999999999995</v>
      </c>
      <c r="DP18" s="30">
        <v>0</v>
      </c>
      <c r="DQ18">
        <v>0</v>
      </c>
      <c r="DR18" s="30">
        <v>0</v>
      </c>
      <c r="DS18">
        <v>0</v>
      </c>
      <c r="DT18" s="30">
        <v>0</v>
      </c>
      <c r="DU18">
        <v>0</v>
      </c>
      <c r="DV18" s="30">
        <v>77700</v>
      </c>
      <c r="DW18" s="5">
        <v>2.2702</v>
      </c>
      <c r="DX18" s="30">
        <v>0</v>
      </c>
      <c r="DY18">
        <v>0</v>
      </c>
      <c r="DZ18" s="30">
        <v>0</v>
      </c>
      <c r="EA18">
        <v>0</v>
      </c>
      <c r="EB18" s="30">
        <v>0</v>
      </c>
      <c r="EC18">
        <v>0</v>
      </c>
      <c r="ED18" s="30">
        <v>1462175.9</v>
      </c>
      <c r="EE18" s="5">
        <v>3.6551</v>
      </c>
      <c r="EF18" s="30">
        <v>0</v>
      </c>
      <c r="EG18">
        <v>0</v>
      </c>
      <c r="EH18" s="30">
        <v>0</v>
      </c>
      <c r="EI18">
        <v>0</v>
      </c>
      <c r="EJ18" s="30">
        <v>27523853.890000001</v>
      </c>
      <c r="EK18" s="5">
        <v>7.11</v>
      </c>
      <c r="EL18" s="30">
        <v>0</v>
      </c>
      <c r="EM18">
        <v>0</v>
      </c>
      <c r="EN18" s="30">
        <v>0</v>
      </c>
      <c r="EO18">
        <v>0</v>
      </c>
      <c r="EP18" s="30">
        <v>0</v>
      </c>
      <c r="EQ18">
        <v>0</v>
      </c>
      <c r="ER18" s="30">
        <v>0</v>
      </c>
      <c r="ES18">
        <v>0</v>
      </c>
      <c r="ET18" s="30">
        <v>0</v>
      </c>
      <c r="EU18">
        <v>0</v>
      </c>
      <c r="EV18" s="30">
        <v>0</v>
      </c>
      <c r="EW18">
        <v>0</v>
      </c>
      <c r="EX18" s="30">
        <v>0</v>
      </c>
      <c r="EY18">
        <v>0</v>
      </c>
      <c r="EZ18" s="30">
        <v>0</v>
      </c>
      <c r="FA18">
        <v>0</v>
      </c>
    </row>
    <row r="19" spans="1:157">
      <c r="A19" t="s">
        <v>171</v>
      </c>
      <c r="B19" s="30">
        <v>194009041.68000001</v>
      </c>
      <c r="C19" s="5">
        <v>0.33310000000000001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  <c r="T19" s="30">
        <v>134556431.91999999</v>
      </c>
      <c r="U19" s="5">
        <v>0.44019999999999998</v>
      </c>
      <c r="V19" s="30">
        <v>0</v>
      </c>
      <c r="W19">
        <v>0</v>
      </c>
      <c r="X19" s="30">
        <v>0</v>
      </c>
      <c r="Y19">
        <v>0</v>
      </c>
      <c r="Z19" s="30">
        <v>0</v>
      </c>
      <c r="AA19">
        <v>0</v>
      </c>
      <c r="AB19" s="30">
        <v>0</v>
      </c>
      <c r="AC19">
        <v>0</v>
      </c>
      <c r="AD19" s="30">
        <v>0</v>
      </c>
      <c r="AE19">
        <v>0</v>
      </c>
      <c r="AF19" s="30">
        <v>0</v>
      </c>
      <c r="AG19">
        <v>0</v>
      </c>
      <c r="AH19" s="30">
        <v>0</v>
      </c>
      <c r="AI19">
        <v>0</v>
      </c>
      <c r="AJ19" s="30">
        <v>0</v>
      </c>
      <c r="AK19">
        <v>0</v>
      </c>
      <c r="AL19" s="30">
        <v>0</v>
      </c>
      <c r="AM19">
        <v>0</v>
      </c>
      <c r="AN19" s="30">
        <v>0</v>
      </c>
      <c r="AO19">
        <v>0</v>
      </c>
      <c r="AP19" s="30">
        <v>0</v>
      </c>
      <c r="AQ19">
        <v>0</v>
      </c>
      <c r="AR19" s="30">
        <v>18238614.399999999</v>
      </c>
      <c r="AS19" s="5">
        <v>0.62649999999999995</v>
      </c>
      <c r="AT19" s="30">
        <v>0</v>
      </c>
      <c r="AU19">
        <v>0</v>
      </c>
      <c r="AV19" s="30">
        <v>0</v>
      </c>
      <c r="AW19">
        <v>0</v>
      </c>
      <c r="AX19" s="30">
        <v>0</v>
      </c>
      <c r="AY19">
        <v>0</v>
      </c>
      <c r="AZ19" s="30">
        <v>0</v>
      </c>
      <c r="BA19">
        <v>0</v>
      </c>
      <c r="BB19" s="30">
        <v>0</v>
      </c>
      <c r="BC19">
        <v>0</v>
      </c>
      <c r="BD19" s="30">
        <v>0</v>
      </c>
      <c r="BE19">
        <v>0</v>
      </c>
      <c r="BF19" s="30">
        <v>0</v>
      </c>
      <c r="BG19">
        <v>0</v>
      </c>
      <c r="BH19" s="30">
        <v>0</v>
      </c>
      <c r="BI19">
        <v>0</v>
      </c>
      <c r="BJ19" s="30">
        <v>1527175</v>
      </c>
      <c r="BK19" s="5">
        <v>4.1700000000000001E-2</v>
      </c>
      <c r="BL19" s="30">
        <v>0</v>
      </c>
      <c r="BM19">
        <v>0</v>
      </c>
      <c r="BN19" s="30">
        <v>0</v>
      </c>
      <c r="BO19">
        <v>0</v>
      </c>
      <c r="BP19" s="30">
        <v>64484</v>
      </c>
      <c r="BQ19" s="5">
        <v>0.25390000000000001</v>
      </c>
      <c r="BR19" s="30">
        <v>0</v>
      </c>
      <c r="BS19">
        <v>0</v>
      </c>
      <c r="BT19" s="30">
        <v>0</v>
      </c>
      <c r="BU19">
        <v>0</v>
      </c>
      <c r="BV19" s="30">
        <v>0</v>
      </c>
      <c r="BW19">
        <v>0</v>
      </c>
      <c r="BX19" s="30">
        <v>279539.06</v>
      </c>
      <c r="BY19" s="5">
        <v>0.98260000000000003</v>
      </c>
      <c r="BZ19" s="30">
        <v>31730300</v>
      </c>
      <c r="CA19" s="5">
        <v>2.3572000000000002</v>
      </c>
      <c r="CB19" s="30">
        <v>0</v>
      </c>
      <c r="CC19">
        <v>0</v>
      </c>
      <c r="CD19" s="30">
        <v>0</v>
      </c>
      <c r="CE19">
        <v>0</v>
      </c>
      <c r="CF19" s="30">
        <v>0</v>
      </c>
      <c r="CG19">
        <v>0</v>
      </c>
      <c r="CH19" s="30">
        <v>0</v>
      </c>
      <c r="CI19">
        <v>0</v>
      </c>
      <c r="CJ19" s="30">
        <v>0</v>
      </c>
      <c r="CK19">
        <v>0</v>
      </c>
      <c r="CL19" s="30">
        <v>0</v>
      </c>
      <c r="CM19">
        <v>0</v>
      </c>
      <c r="CN19" s="30">
        <v>0</v>
      </c>
      <c r="CO19">
        <v>0</v>
      </c>
      <c r="CP19" s="30">
        <v>0</v>
      </c>
      <c r="CQ19">
        <v>0</v>
      </c>
      <c r="CR19" s="30">
        <v>0</v>
      </c>
      <c r="CS19">
        <v>0</v>
      </c>
      <c r="CT19" s="30">
        <v>0</v>
      </c>
      <c r="CU19">
        <v>0</v>
      </c>
      <c r="CV19" s="30">
        <v>0</v>
      </c>
      <c r="CW19">
        <v>0</v>
      </c>
      <c r="CX19" s="30">
        <v>0</v>
      </c>
      <c r="CY19">
        <v>0</v>
      </c>
      <c r="CZ19" s="30">
        <v>0</v>
      </c>
      <c r="DA19">
        <v>0</v>
      </c>
      <c r="DB19" s="30">
        <v>0</v>
      </c>
      <c r="DC19">
        <v>0</v>
      </c>
      <c r="DD19" s="30">
        <v>0</v>
      </c>
      <c r="DE19">
        <v>0</v>
      </c>
      <c r="DF19" s="30">
        <v>0</v>
      </c>
      <c r="DG19">
        <v>0</v>
      </c>
      <c r="DH19" s="30">
        <v>0</v>
      </c>
      <c r="DI19">
        <v>0</v>
      </c>
      <c r="DJ19" s="30">
        <v>0</v>
      </c>
      <c r="DK19">
        <v>0</v>
      </c>
      <c r="DL19" s="30">
        <v>0</v>
      </c>
      <c r="DM19">
        <v>0</v>
      </c>
      <c r="DN19" s="30">
        <v>3682608.48</v>
      </c>
      <c r="DO19" s="5">
        <v>0.55720000000000003</v>
      </c>
      <c r="DP19" s="30">
        <v>0</v>
      </c>
      <c r="DQ19">
        <v>0</v>
      </c>
      <c r="DR19" s="30">
        <v>0</v>
      </c>
      <c r="DS19">
        <v>0</v>
      </c>
      <c r="DT19" s="30">
        <v>0</v>
      </c>
      <c r="DU19">
        <v>0</v>
      </c>
      <c r="DV19" s="30">
        <v>55360</v>
      </c>
      <c r="DW19" s="5">
        <v>1.6174999999999999</v>
      </c>
      <c r="DX19" s="30">
        <v>0</v>
      </c>
      <c r="DY19">
        <v>0</v>
      </c>
      <c r="DZ19" s="30">
        <v>0</v>
      </c>
      <c r="EA19">
        <v>0</v>
      </c>
      <c r="EB19" s="30">
        <v>0</v>
      </c>
      <c r="EC19">
        <v>0</v>
      </c>
      <c r="ED19" s="30">
        <v>83939.199999999997</v>
      </c>
      <c r="EE19" s="5">
        <v>0.20979999999999999</v>
      </c>
      <c r="EF19" s="30">
        <v>0</v>
      </c>
      <c r="EG19">
        <v>0</v>
      </c>
      <c r="EH19" s="30">
        <v>0</v>
      </c>
      <c r="EI19">
        <v>0</v>
      </c>
      <c r="EJ19" s="30">
        <v>3790589.62</v>
      </c>
      <c r="EK19" s="5">
        <v>0.97919999999999996</v>
      </c>
      <c r="EL19" s="30">
        <v>0</v>
      </c>
      <c r="EM19">
        <v>0</v>
      </c>
      <c r="EN19" s="30">
        <v>0</v>
      </c>
      <c r="EO19">
        <v>0</v>
      </c>
      <c r="EP19" s="30">
        <v>0</v>
      </c>
      <c r="EQ19">
        <v>0</v>
      </c>
      <c r="ER19" s="30">
        <v>0</v>
      </c>
      <c r="ES19">
        <v>0</v>
      </c>
      <c r="ET19" s="30">
        <v>0</v>
      </c>
      <c r="EU19">
        <v>0</v>
      </c>
      <c r="EV19" s="30">
        <v>0</v>
      </c>
      <c r="EW19">
        <v>0</v>
      </c>
      <c r="EX19" s="30">
        <v>0</v>
      </c>
      <c r="EY19">
        <v>0</v>
      </c>
      <c r="EZ19" s="30">
        <v>0</v>
      </c>
      <c r="FA19">
        <v>0</v>
      </c>
    </row>
    <row r="20" spans="1:157">
      <c r="A20" t="s">
        <v>172</v>
      </c>
      <c r="B20" s="30">
        <v>1053686106.16</v>
      </c>
      <c r="C20" s="5">
        <v>1.8092999999999999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  <c r="T20" s="30">
        <v>794291465.14999998</v>
      </c>
      <c r="U20" s="5">
        <v>2.5985999999999998</v>
      </c>
      <c r="V20" s="30">
        <v>0</v>
      </c>
      <c r="W20">
        <v>0</v>
      </c>
      <c r="X20" s="30">
        <v>0</v>
      </c>
      <c r="Y20">
        <v>0</v>
      </c>
      <c r="Z20" s="30">
        <v>0</v>
      </c>
      <c r="AA20">
        <v>0</v>
      </c>
      <c r="AB20" s="30">
        <v>0</v>
      </c>
      <c r="AC20">
        <v>0</v>
      </c>
      <c r="AD20" s="30">
        <v>0</v>
      </c>
      <c r="AE20">
        <v>0</v>
      </c>
      <c r="AF20" s="30">
        <v>0</v>
      </c>
      <c r="AG20">
        <v>0</v>
      </c>
      <c r="AH20" s="30">
        <v>0</v>
      </c>
      <c r="AI20">
        <v>0</v>
      </c>
      <c r="AJ20" s="30">
        <v>0</v>
      </c>
      <c r="AK20">
        <v>0</v>
      </c>
      <c r="AL20" s="30">
        <v>0</v>
      </c>
      <c r="AM20">
        <v>0</v>
      </c>
      <c r="AN20" s="30">
        <v>0</v>
      </c>
      <c r="AO20">
        <v>0</v>
      </c>
      <c r="AP20" s="30">
        <v>0</v>
      </c>
      <c r="AQ20">
        <v>0</v>
      </c>
      <c r="AR20" s="30">
        <v>62371278.740000002</v>
      </c>
      <c r="AS20" s="5">
        <v>2.1425999999999998</v>
      </c>
      <c r="AT20" s="30">
        <v>0</v>
      </c>
      <c r="AU20">
        <v>0</v>
      </c>
      <c r="AV20" s="30">
        <v>0</v>
      </c>
      <c r="AW20">
        <v>0</v>
      </c>
      <c r="AX20" s="30">
        <v>0</v>
      </c>
      <c r="AY20">
        <v>0</v>
      </c>
      <c r="AZ20" s="30">
        <v>0</v>
      </c>
      <c r="BA20">
        <v>0</v>
      </c>
      <c r="BB20" s="30">
        <v>0</v>
      </c>
      <c r="BC20">
        <v>0</v>
      </c>
      <c r="BD20" s="30">
        <v>0</v>
      </c>
      <c r="BE20">
        <v>0</v>
      </c>
      <c r="BF20" s="30">
        <v>0</v>
      </c>
      <c r="BG20">
        <v>0</v>
      </c>
      <c r="BH20" s="30">
        <v>0</v>
      </c>
      <c r="BI20">
        <v>0</v>
      </c>
      <c r="BJ20" s="30">
        <v>21825237</v>
      </c>
      <c r="BK20" s="5">
        <v>0.59619999999999995</v>
      </c>
      <c r="BL20" s="30">
        <v>0</v>
      </c>
      <c r="BM20">
        <v>0</v>
      </c>
      <c r="BN20" s="30">
        <v>0</v>
      </c>
      <c r="BO20">
        <v>0</v>
      </c>
      <c r="BP20" s="30">
        <v>298130.28000000003</v>
      </c>
      <c r="BQ20" s="5">
        <v>1.1736</v>
      </c>
      <c r="BR20" s="30">
        <v>0</v>
      </c>
      <c r="BS20">
        <v>0</v>
      </c>
      <c r="BT20" s="30">
        <v>0</v>
      </c>
      <c r="BU20">
        <v>0</v>
      </c>
      <c r="BV20" s="30">
        <v>0</v>
      </c>
      <c r="BW20">
        <v>0</v>
      </c>
      <c r="BX20" s="30">
        <v>672172.28</v>
      </c>
      <c r="BY20" s="5">
        <v>2.3628</v>
      </c>
      <c r="BZ20" s="30">
        <v>68376787</v>
      </c>
      <c r="CA20" s="5">
        <v>5.0796999999999999</v>
      </c>
      <c r="CB20" s="30">
        <v>0</v>
      </c>
      <c r="CC20">
        <v>0</v>
      </c>
      <c r="CD20" s="30">
        <v>0</v>
      </c>
      <c r="CE20">
        <v>0</v>
      </c>
      <c r="CF20" s="30">
        <v>0</v>
      </c>
      <c r="CG20">
        <v>0</v>
      </c>
      <c r="CH20" s="30">
        <v>0</v>
      </c>
      <c r="CI20">
        <v>0</v>
      </c>
      <c r="CJ20" s="30">
        <v>0</v>
      </c>
      <c r="CK20">
        <v>0</v>
      </c>
      <c r="CL20" s="30">
        <v>0</v>
      </c>
      <c r="CM20">
        <v>0</v>
      </c>
      <c r="CN20" s="30">
        <v>37188796</v>
      </c>
      <c r="CO20" s="5">
        <v>5.3731999999999998</v>
      </c>
      <c r="CP20" s="30">
        <v>10371142</v>
      </c>
      <c r="CQ20" s="5">
        <v>2.1655000000000002</v>
      </c>
      <c r="CR20" s="30">
        <v>28066950.609999999</v>
      </c>
      <c r="CS20" s="5">
        <v>4.3780000000000001</v>
      </c>
      <c r="CT20" s="30">
        <v>0</v>
      </c>
      <c r="CU20">
        <v>0</v>
      </c>
      <c r="CV20" s="30">
        <v>0</v>
      </c>
      <c r="CW20">
        <v>0</v>
      </c>
      <c r="CX20" s="30">
        <v>0</v>
      </c>
      <c r="CY20">
        <v>0</v>
      </c>
      <c r="CZ20" s="30">
        <v>0</v>
      </c>
      <c r="DA20">
        <v>0</v>
      </c>
      <c r="DB20" s="30">
        <v>0</v>
      </c>
      <c r="DC20">
        <v>0</v>
      </c>
      <c r="DD20" s="30">
        <v>0</v>
      </c>
      <c r="DE20">
        <v>0</v>
      </c>
      <c r="DF20" s="30">
        <v>0</v>
      </c>
      <c r="DG20">
        <v>0</v>
      </c>
      <c r="DH20" s="30">
        <v>0</v>
      </c>
      <c r="DI20">
        <v>0</v>
      </c>
      <c r="DJ20" s="30">
        <v>0</v>
      </c>
      <c r="DK20">
        <v>0</v>
      </c>
      <c r="DL20" s="30">
        <v>0</v>
      </c>
      <c r="DM20">
        <v>0</v>
      </c>
      <c r="DN20" s="30">
        <v>19617284.5</v>
      </c>
      <c r="DO20" s="5">
        <v>2.968</v>
      </c>
      <c r="DP20" s="30">
        <v>0</v>
      </c>
      <c r="DQ20">
        <v>0</v>
      </c>
      <c r="DR20" s="30">
        <v>0</v>
      </c>
      <c r="DS20">
        <v>0</v>
      </c>
      <c r="DT20" s="30">
        <v>0</v>
      </c>
      <c r="DU20">
        <v>0</v>
      </c>
      <c r="DV20" s="30">
        <v>95880</v>
      </c>
      <c r="DW20" s="5">
        <v>2.8012999999999999</v>
      </c>
      <c r="DX20" s="30">
        <v>0</v>
      </c>
      <c r="DY20">
        <v>0</v>
      </c>
      <c r="DZ20" s="30">
        <v>0</v>
      </c>
      <c r="EA20">
        <v>0</v>
      </c>
      <c r="EB20" s="30">
        <v>0</v>
      </c>
      <c r="EC20">
        <v>0</v>
      </c>
      <c r="ED20" s="30">
        <v>816791.7</v>
      </c>
      <c r="EE20" s="5">
        <v>2.0417999999999998</v>
      </c>
      <c r="EF20" s="30">
        <v>0</v>
      </c>
      <c r="EG20">
        <v>0</v>
      </c>
      <c r="EH20" s="30">
        <v>0</v>
      </c>
      <c r="EI20">
        <v>0</v>
      </c>
      <c r="EJ20" s="30">
        <v>9694190.9000000004</v>
      </c>
      <c r="EK20" s="5">
        <v>2.5042</v>
      </c>
      <c r="EL20" s="30">
        <v>0</v>
      </c>
      <c r="EM20">
        <v>0</v>
      </c>
      <c r="EN20" s="30">
        <v>0</v>
      </c>
      <c r="EO20">
        <v>0</v>
      </c>
      <c r="EP20" s="30">
        <v>0</v>
      </c>
      <c r="EQ20">
        <v>0</v>
      </c>
      <c r="ER20" s="30">
        <v>0</v>
      </c>
      <c r="ES20">
        <v>0</v>
      </c>
      <c r="ET20" s="30">
        <v>0</v>
      </c>
      <c r="EU20">
        <v>0</v>
      </c>
      <c r="EV20" s="30">
        <v>0</v>
      </c>
      <c r="EW20">
        <v>0</v>
      </c>
      <c r="EX20" s="30">
        <v>0</v>
      </c>
      <c r="EY20">
        <v>0</v>
      </c>
      <c r="EZ20" s="30">
        <v>0</v>
      </c>
      <c r="FA20">
        <v>0</v>
      </c>
    </row>
    <row r="21" spans="1:157">
      <c r="A21" t="s">
        <v>173</v>
      </c>
      <c r="B21" s="30">
        <v>1029325285.7</v>
      </c>
      <c r="C21" s="5">
        <v>1.7675000000000001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0</v>
      </c>
      <c r="O21">
        <v>0</v>
      </c>
      <c r="P21" s="30">
        <v>0</v>
      </c>
      <c r="Q21">
        <v>0</v>
      </c>
      <c r="R21" s="30">
        <v>0</v>
      </c>
      <c r="S21">
        <v>0</v>
      </c>
      <c r="T21" s="30">
        <v>834248904.65999997</v>
      </c>
      <c r="U21" s="5">
        <v>2.7292999999999998</v>
      </c>
      <c r="V21" s="30">
        <v>0</v>
      </c>
      <c r="W21">
        <v>0</v>
      </c>
      <c r="X21" s="30">
        <v>0</v>
      </c>
      <c r="Y21">
        <v>0</v>
      </c>
      <c r="Z21" s="30">
        <v>0</v>
      </c>
      <c r="AA21">
        <v>0</v>
      </c>
      <c r="AB21" s="30">
        <v>0</v>
      </c>
      <c r="AC21">
        <v>0</v>
      </c>
      <c r="AD21" s="30">
        <v>0</v>
      </c>
      <c r="AE21">
        <v>0</v>
      </c>
      <c r="AF21" s="30">
        <v>0</v>
      </c>
      <c r="AG21">
        <v>0</v>
      </c>
      <c r="AH21" s="30">
        <v>0</v>
      </c>
      <c r="AI21">
        <v>0</v>
      </c>
      <c r="AJ21" s="30">
        <v>0</v>
      </c>
      <c r="AK21">
        <v>0</v>
      </c>
      <c r="AL21" s="30">
        <v>0</v>
      </c>
      <c r="AM21">
        <v>0</v>
      </c>
      <c r="AN21" s="30">
        <v>0</v>
      </c>
      <c r="AO21">
        <v>0</v>
      </c>
      <c r="AP21" s="30">
        <v>0</v>
      </c>
      <c r="AQ21">
        <v>0</v>
      </c>
      <c r="AR21" s="30">
        <v>31141259.280000001</v>
      </c>
      <c r="AS21" s="5">
        <v>1.0698000000000001</v>
      </c>
      <c r="AT21" s="30">
        <v>0</v>
      </c>
      <c r="AU21">
        <v>0</v>
      </c>
      <c r="AV21" s="30">
        <v>0</v>
      </c>
      <c r="AW21">
        <v>0</v>
      </c>
      <c r="AX21" s="30">
        <v>0</v>
      </c>
      <c r="AY21">
        <v>0</v>
      </c>
      <c r="AZ21" s="30">
        <v>0</v>
      </c>
      <c r="BA21">
        <v>0</v>
      </c>
      <c r="BB21" s="30">
        <v>0</v>
      </c>
      <c r="BC21">
        <v>0</v>
      </c>
      <c r="BD21" s="30">
        <v>0</v>
      </c>
      <c r="BE21">
        <v>0</v>
      </c>
      <c r="BF21" s="30">
        <v>0</v>
      </c>
      <c r="BG21">
        <v>0</v>
      </c>
      <c r="BH21" s="30">
        <v>0</v>
      </c>
      <c r="BI21">
        <v>0</v>
      </c>
      <c r="BJ21" s="30">
        <v>81391038.799999997</v>
      </c>
      <c r="BK21" s="5">
        <v>2.2233000000000001</v>
      </c>
      <c r="BL21" s="30">
        <v>0</v>
      </c>
      <c r="BM21">
        <v>0</v>
      </c>
      <c r="BN21" s="30">
        <v>0</v>
      </c>
      <c r="BO21">
        <v>0</v>
      </c>
      <c r="BP21" s="30">
        <v>437719.12</v>
      </c>
      <c r="BQ21" s="5">
        <v>1.7231000000000001</v>
      </c>
      <c r="BR21" s="30">
        <v>0</v>
      </c>
      <c r="BS21">
        <v>0</v>
      </c>
      <c r="BT21" s="30">
        <v>0</v>
      </c>
      <c r="BU21">
        <v>0</v>
      </c>
      <c r="BV21" s="30">
        <v>0</v>
      </c>
      <c r="BW21">
        <v>0</v>
      </c>
      <c r="BX21" s="30">
        <v>568815.84</v>
      </c>
      <c r="BY21" s="5">
        <v>1.9995000000000001</v>
      </c>
      <c r="BZ21" s="30">
        <v>25343280</v>
      </c>
      <c r="CA21" s="5">
        <v>1.8827</v>
      </c>
      <c r="CB21" s="30">
        <v>0</v>
      </c>
      <c r="CC21">
        <v>0</v>
      </c>
      <c r="CD21" s="30">
        <v>0</v>
      </c>
      <c r="CE21">
        <v>0</v>
      </c>
      <c r="CF21" s="30">
        <v>0</v>
      </c>
      <c r="CG21">
        <v>0</v>
      </c>
      <c r="CH21" s="30">
        <v>0</v>
      </c>
      <c r="CI21">
        <v>0</v>
      </c>
      <c r="CJ21" s="30">
        <v>0</v>
      </c>
      <c r="CK21">
        <v>0</v>
      </c>
      <c r="CL21" s="30">
        <v>0</v>
      </c>
      <c r="CM21">
        <v>0</v>
      </c>
      <c r="CN21" s="30">
        <v>12404865</v>
      </c>
      <c r="CO21" s="5">
        <v>1.7923</v>
      </c>
      <c r="CP21" s="30">
        <v>6350862</v>
      </c>
      <c r="CQ21" s="5">
        <v>1.3260000000000001</v>
      </c>
      <c r="CR21" s="30">
        <v>15883385</v>
      </c>
      <c r="CS21" s="5">
        <v>2.4775999999999998</v>
      </c>
      <c r="CT21" s="30">
        <v>0</v>
      </c>
      <c r="CU21">
        <v>0</v>
      </c>
      <c r="CV21" s="30">
        <v>0</v>
      </c>
      <c r="CW21">
        <v>0</v>
      </c>
      <c r="CX21" s="30">
        <v>0</v>
      </c>
      <c r="CY21">
        <v>0</v>
      </c>
      <c r="CZ21" s="30">
        <v>0</v>
      </c>
      <c r="DA21">
        <v>0</v>
      </c>
      <c r="DB21" s="30">
        <v>0</v>
      </c>
      <c r="DC21">
        <v>0</v>
      </c>
      <c r="DD21" s="30">
        <v>0</v>
      </c>
      <c r="DE21">
        <v>0</v>
      </c>
      <c r="DF21" s="30">
        <v>0</v>
      </c>
      <c r="DG21">
        <v>0</v>
      </c>
      <c r="DH21" s="30">
        <v>0</v>
      </c>
      <c r="DI21">
        <v>0</v>
      </c>
      <c r="DJ21" s="30">
        <v>0</v>
      </c>
      <c r="DK21">
        <v>0</v>
      </c>
      <c r="DL21" s="30">
        <v>0</v>
      </c>
      <c r="DM21">
        <v>0</v>
      </c>
      <c r="DN21" s="30">
        <v>11847902.5</v>
      </c>
      <c r="DO21" s="5">
        <v>1.7925</v>
      </c>
      <c r="DP21" s="30">
        <v>0</v>
      </c>
      <c r="DQ21">
        <v>0</v>
      </c>
      <c r="DR21" s="30">
        <v>0</v>
      </c>
      <c r="DS21">
        <v>0</v>
      </c>
      <c r="DT21" s="30">
        <v>0</v>
      </c>
      <c r="DU21">
        <v>0</v>
      </c>
      <c r="DV21" s="30">
        <v>0</v>
      </c>
      <c r="DW21">
        <v>0</v>
      </c>
      <c r="DX21" s="30">
        <v>0</v>
      </c>
      <c r="DY21">
        <v>0</v>
      </c>
      <c r="DZ21" s="30">
        <v>0</v>
      </c>
      <c r="EA21">
        <v>0</v>
      </c>
      <c r="EB21" s="30">
        <v>0</v>
      </c>
      <c r="EC21">
        <v>0</v>
      </c>
      <c r="ED21" s="30">
        <v>378584.8</v>
      </c>
      <c r="EE21" s="5">
        <v>0.94640000000000002</v>
      </c>
      <c r="EF21" s="30">
        <v>0</v>
      </c>
      <c r="EG21">
        <v>0</v>
      </c>
      <c r="EH21" s="30">
        <v>0</v>
      </c>
      <c r="EI21">
        <v>0</v>
      </c>
      <c r="EJ21" s="30">
        <v>9328668.6999999993</v>
      </c>
      <c r="EK21" s="5">
        <v>2.4098000000000002</v>
      </c>
      <c r="EL21" s="30">
        <v>0</v>
      </c>
      <c r="EM21">
        <v>0</v>
      </c>
      <c r="EN21" s="30">
        <v>0</v>
      </c>
      <c r="EO21">
        <v>0</v>
      </c>
      <c r="EP21" s="30">
        <v>0</v>
      </c>
      <c r="EQ21">
        <v>0</v>
      </c>
      <c r="ER21" s="30">
        <v>0</v>
      </c>
      <c r="ES21">
        <v>0</v>
      </c>
      <c r="ET21" s="30">
        <v>0</v>
      </c>
      <c r="EU21">
        <v>0</v>
      </c>
      <c r="EV21" s="30">
        <v>0</v>
      </c>
      <c r="EW21">
        <v>0</v>
      </c>
      <c r="EX21" s="30">
        <v>0</v>
      </c>
      <c r="EY21">
        <v>0</v>
      </c>
      <c r="EZ21" s="30">
        <v>0</v>
      </c>
      <c r="FA21">
        <v>0</v>
      </c>
    </row>
    <row r="22" spans="1:157">
      <c r="A22" t="s">
        <v>175</v>
      </c>
      <c r="B22" s="30">
        <v>798655505.52999997</v>
      </c>
      <c r="C22" s="5">
        <v>1.3714</v>
      </c>
      <c r="D22" s="30">
        <v>0</v>
      </c>
      <c r="E22">
        <v>0</v>
      </c>
      <c r="F22" s="30">
        <v>0</v>
      </c>
      <c r="G22">
        <v>0</v>
      </c>
      <c r="H22" s="30">
        <v>0</v>
      </c>
      <c r="I22">
        <v>0</v>
      </c>
      <c r="J22" s="30">
        <v>0</v>
      </c>
      <c r="K22">
        <v>0</v>
      </c>
      <c r="L22" s="30">
        <v>0</v>
      </c>
      <c r="M22">
        <v>0</v>
      </c>
      <c r="N22" s="30">
        <v>0</v>
      </c>
      <c r="O22">
        <v>0</v>
      </c>
      <c r="P22" s="30">
        <v>0</v>
      </c>
      <c r="Q22">
        <v>0</v>
      </c>
      <c r="R22" s="30">
        <v>0</v>
      </c>
      <c r="S22">
        <v>0</v>
      </c>
      <c r="T22" s="30">
        <v>478022398</v>
      </c>
      <c r="U22" s="5">
        <v>1.5639000000000001</v>
      </c>
      <c r="V22" s="30">
        <v>0</v>
      </c>
      <c r="W22">
        <v>0</v>
      </c>
      <c r="X22" s="30">
        <v>0</v>
      </c>
      <c r="Y22">
        <v>0</v>
      </c>
      <c r="Z22" s="30">
        <v>0</v>
      </c>
      <c r="AA22">
        <v>0</v>
      </c>
      <c r="AB22" s="30">
        <v>0</v>
      </c>
      <c r="AC22">
        <v>0</v>
      </c>
      <c r="AD22" s="30">
        <v>0</v>
      </c>
      <c r="AE22">
        <v>0</v>
      </c>
      <c r="AF22" s="30">
        <v>0</v>
      </c>
      <c r="AG22">
        <v>0</v>
      </c>
      <c r="AH22" s="30">
        <v>0</v>
      </c>
      <c r="AI22">
        <v>0</v>
      </c>
      <c r="AJ22" s="30">
        <v>0</v>
      </c>
      <c r="AK22">
        <v>0</v>
      </c>
      <c r="AL22" s="30">
        <v>0</v>
      </c>
      <c r="AM22">
        <v>0</v>
      </c>
      <c r="AN22" s="30">
        <v>0</v>
      </c>
      <c r="AO22">
        <v>0</v>
      </c>
      <c r="AP22" s="30">
        <v>0</v>
      </c>
      <c r="AQ22">
        <v>0</v>
      </c>
      <c r="AR22" s="30">
        <v>62337791</v>
      </c>
      <c r="AS22" s="5">
        <v>2.1414</v>
      </c>
      <c r="AT22" s="30">
        <v>0</v>
      </c>
      <c r="AU22">
        <v>0</v>
      </c>
      <c r="AV22" s="30">
        <v>0</v>
      </c>
      <c r="AW22">
        <v>0</v>
      </c>
      <c r="AX22" s="30">
        <v>0</v>
      </c>
      <c r="AY22">
        <v>0</v>
      </c>
      <c r="AZ22" s="30">
        <v>0</v>
      </c>
      <c r="BA22">
        <v>0</v>
      </c>
      <c r="BB22" s="30">
        <v>0</v>
      </c>
      <c r="BC22">
        <v>0</v>
      </c>
      <c r="BD22" s="30">
        <v>0</v>
      </c>
      <c r="BE22">
        <v>0</v>
      </c>
      <c r="BF22" s="30">
        <v>0</v>
      </c>
      <c r="BG22">
        <v>0</v>
      </c>
      <c r="BH22" s="30">
        <v>0</v>
      </c>
      <c r="BI22">
        <v>0</v>
      </c>
      <c r="BJ22" s="30">
        <v>193837981.00999999</v>
      </c>
      <c r="BK22" s="5">
        <v>5.2949999999999999</v>
      </c>
      <c r="BL22" s="30">
        <v>0</v>
      </c>
      <c r="BM22">
        <v>0</v>
      </c>
      <c r="BN22" s="30">
        <v>0</v>
      </c>
      <c r="BO22">
        <v>0</v>
      </c>
      <c r="BP22" s="30">
        <v>749769.25</v>
      </c>
      <c r="BQ22" s="5">
        <v>2.9516</v>
      </c>
      <c r="BR22" s="30">
        <v>0</v>
      </c>
      <c r="BS22">
        <v>0</v>
      </c>
      <c r="BT22" s="30">
        <v>0</v>
      </c>
      <c r="BU22">
        <v>0</v>
      </c>
      <c r="BV22" s="30">
        <v>0</v>
      </c>
      <c r="BW22">
        <v>0</v>
      </c>
      <c r="BX22" s="30">
        <v>1064398.5</v>
      </c>
      <c r="BY22" s="5">
        <v>3.7416</v>
      </c>
      <c r="BZ22" s="30">
        <v>0</v>
      </c>
      <c r="CA22">
        <v>0</v>
      </c>
      <c r="CB22" s="30">
        <v>0</v>
      </c>
      <c r="CC22">
        <v>0</v>
      </c>
      <c r="CD22" s="30">
        <v>0</v>
      </c>
      <c r="CE22">
        <v>0</v>
      </c>
      <c r="CF22" s="30">
        <v>0</v>
      </c>
      <c r="CG22">
        <v>0</v>
      </c>
      <c r="CH22" s="30">
        <v>0</v>
      </c>
      <c r="CI22">
        <v>0</v>
      </c>
      <c r="CJ22" s="30">
        <v>0</v>
      </c>
      <c r="CK22">
        <v>0</v>
      </c>
      <c r="CL22" s="30">
        <v>0</v>
      </c>
      <c r="CM22">
        <v>0</v>
      </c>
      <c r="CN22" s="30">
        <v>12218672</v>
      </c>
      <c r="CO22" s="5">
        <v>1.7654000000000001</v>
      </c>
      <c r="CP22" s="30">
        <v>8982668</v>
      </c>
      <c r="CQ22" s="5">
        <v>1.8754999999999999</v>
      </c>
      <c r="CR22" s="30">
        <v>12681084</v>
      </c>
      <c r="CS22" s="5">
        <v>1.9781</v>
      </c>
      <c r="CT22" s="30">
        <v>0</v>
      </c>
      <c r="CU22">
        <v>0</v>
      </c>
      <c r="CV22" s="30">
        <v>0</v>
      </c>
      <c r="CW22">
        <v>0</v>
      </c>
      <c r="CX22" s="30">
        <v>0</v>
      </c>
      <c r="CY22">
        <v>0</v>
      </c>
      <c r="CZ22" s="30">
        <v>0</v>
      </c>
      <c r="DA22">
        <v>0</v>
      </c>
      <c r="DB22" s="30">
        <v>0</v>
      </c>
      <c r="DC22">
        <v>0</v>
      </c>
      <c r="DD22" s="30">
        <v>0</v>
      </c>
      <c r="DE22">
        <v>0</v>
      </c>
      <c r="DF22" s="30">
        <v>0</v>
      </c>
      <c r="DG22">
        <v>0</v>
      </c>
      <c r="DH22" s="30">
        <v>0</v>
      </c>
      <c r="DI22">
        <v>0</v>
      </c>
      <c r="DJ22" s="30">
        <v>0</v>
      </c>
      <c r="DK22">
        <v>0</v>
      </c>
      <c r="DL22" s="30">
        <v>0</v>
      </c>
      <c r="DM22">
        <v>0</v>
      </c>
      <c r="DN22" s="30">
        <v>13829252.810000001</v>
      </c>
      <c r="DO22" s="5">
        <v>2.0922999999999998</v>
      </c>
      <c r="DP22" s="30">
        <v>0</v>
      </c>
      <c r="DQ22">
        <v>0</v>
      </c>
      <c r="DR22" s="30">
        <v>0</v>
      </c>
      <c r="DS22">
        <v>0</v>
      </c>
      <c r="DT22" s="30">
        <v>0</v>
      </c>
      <c r="DU22">
        <v>0</v>
      </c>
      <c r="DV22" s="30">
        <v>0</v>
      </c>
      <c r="DW22">
        <v>0</v>
      </c>
      <c r="DX22" s="30">
        <v>0</v>
      </c>
      <c r="DY22">
        <v>0</v>
      </c>
      <c r="DZ22" s="30">
        <v>0</v>
      </c>
      <c r="EA22">
        <v>0</v>
      </c>
      <c r="EB22" s="30">
        <v>0</v>
      </c>
      <c r="EC22">
        <v>0</v>
      </c>
      <c r="ED22" s="30">
        <v>633200</v>
      </c>
      <c r="EE22" s="5">
        <v>1.5828</v>
      </c>
      <c r="EF22" s="30">
        <v>0</v>
      </c>
      <c r="EG22">
        <v>0</v>
      </c>
      <c r="EH22" s="30">
        <v>0</v>
      </c>
      <c r="EI22">
        <v>0</v>
      </c>
      <c r="EJ22" s="30">
        <v>14298290.960000001</v>
      </c>
      <c r="EK22" s="5">
        <v>3.6936</v>
      </c>
      <c r="EL22" s="30">
        <v>0</v>
      </c>
      <c r="EM22">
        <v>0</v>
      </c>
      <c r="EN22" s="30">
        <v>0</v>
      </c>
      <c r="EO22">
        <v>0</v>
      </c>
      <c r="EP22" s="30">
        <v>0</v>
      </c>
      <c r="EQ22">
        <v>0</v>
      </c>
      <c r="ER22" s="30">
        <v>0</v>
      </c>
      <c r="ES22">
        <v>0</v>
      </c>
      <c r="ET22" s="30">
        <v>0</v>
      </c>
      <c r="EU22">
        <v>0</v>
      </c>
      <c r="EV22" s="30">
        <v>0</v>
      </c>
      <c r="EW22">
        <v>0</v>
      </c>
      <c r="EX22" s="30">
        <v>0</v>
      </c>
      <c r="EY22">
        <v>0</v>
      </c>
      <c r="EZ22" s="30">
        <v>0</v>
      </c>
      <c r="FA22">
        <v>0</v>
      </c>
    </row>
    <row r="23" spans="1:157">
      <c r="A23" t="s">
        <v>73</v>
      </c>
      <c r="B23" s="30">
        <v>366702922.83999997</v>
      </c>
      <c r="C23" s="5">
        <v>0.62970000000000004</v>
      </c>
      <c r="D23" s="30">
        <v>0</v>
      </c>
      <c r="E23">
        <v>0</v>
      </c>
      <c r="F23" s="30">
        <v>0</v>
      </c>
      <c r="G23">
        <v>0</v>
      </c>
      <c r="H23" s="30">
        <v>0</v>
      </c>
      <c r="I23">
        <v>0</v>
      </c>
      <c r="J23" s="30">
        <v>0</v>
      </c>
      <c r="K23">
        <v>0</v>
      </c>
      <c r="L23" s="30">
        <v>0</v>
      </c>
      <c r="M23">
        <v>0</v>
      </c>
      <c r="N23" s="30">
        <v>0</v>
      </c>
      <c r="O23">
        <v>0</v>
      </c>
      <c r="P23" s="30">
        <v>0</v>
      </c>
      <c r="Q23">
        <v>0</v>
      </c>
      <c r="R23" s="30">
        <v>0</v>
      </c>
      <c r="S23">
        <v>0</v>
      </c>
      <c r="T23" s="30">
        <v>333129491.63</v>
      </c>
      <c r="U23" s="5">
        <v>1.0898000000000001</v>
      </c>
      <c r="V23" s="30">
        <v>0</v>
      </c>
      <c r="W23">
        <v>0</v>
      </c>
      <c r="X23" s="30">
        <v>0</v>
      </c>
      <c r="Y23">
        <v>0</v>
      </c>
      <c r="Z23" s="30">
        <v>0</v>
      </c>
      <c r="AA23">
        <v>0</v>
      </c>
      <c r="AB23" s="30">
        <v>0</v>
      </c>
      <c r="AC23">
        <v>0</v>
      </c>
      <c r="AD23" s="30">
        <v>0</v>
      </c>
      <c r="AE23">
        <v>0</v>
      </c>
      <c r="AF23" s="30">
        <v>0</v>
      </c>
      <c r="AG23">
        <v>0</v>
      </c>
      <c r="AH23" s="30">
        <v>0</v>
      </c>
      <c r="AI23">
        <v>0</v>
      </c>
      <c r="AJ23" s="30">
        <v>0</v>
      </c>
      <c r="AK23">
        <v>0</v>
      </c>
      <c r="AL23" s="30">
        <v>0</v>
      </c>
      <c r="AM23">
        <v>0</v>
      </c>
      <c r="AN23" s="30">
        <v>0</v>
      </c>
      <c r="AO23">
        <v>0</v>
      </c>
      <c r="AP23" s="30">
        <v>0</v>
      </c>
      <c r="AQ23">
        <v>0</v>
      </c>
      <c r="AR23" s="30">
        <v>0</v>
      </c>
      <c r="AS23">
        <v>0</v>
      </c>
      <c r="AT23" s="30">
        <v>0</v>
      </c>
      <c r="AU23">
        <v>0</v>
      </c>
      <c r="AV23" s="30">
        <v>0</v>
      </c>
      <c r="AW23">
        <v>0</v>
      </c>
      <c r="AX23" s="30">
        <v>0</v>
      </c>
      <c r="AY23">
        <v>0</v>
      </c>
      <c r="AZ23" s="30">
        <v>0</v>
      </c>
      <c r="BA23">
        <v>0</v>
      </c>
      <c r="BB23" s="30">
        <v>0</v>
      </c>
      <c r="BC23">
        <v>0</v>
      </c>
      <c r="BD23" s="30">
        <v>0</v>
      </c>
      <c r="BE23">
        <v>0</v>
      </c>
      <c r="BF23" s="30">
        <v>0</v>
      </c>
      <c r="BG23">
        <v>0</v>
      </c>
      <c r="BH23" s="30">
        <v>0</v>
      </c>
      <c r="BI23">
        <v>0</v>
      </c>
      <c r="BJ23" s="30">
        <v>5166715.96</v>
      </c>
      <c r="BK23" s="5">
        <v>0.1411</v>
      </c>
      <c r="BL23" s="30">
        <v>0</v>
      </c>
      <c r="BM23">
        <v>0</v>
      </c>
      <c r="BN23" s="30">
        <v>0</v>
      </c>
      <c r="BO23">
        <v>0</v>
      </c>
      <c r="BP23" s="30">
        <v>0</v>
      </c>
      <c r="BQ23">
        <v>0</v>
      </c>
      <c r="BR23" s="30">
        <v>0</v>
      </c>
      <c r="BS23">
        <v>0</v>
      </c>
      <c r="BT23" s="30">
        <v>0</v>
      </c>
      <c r="BU23">
        <v>0</v>
      </c>
      <c r="BV23" s="30">
        <v>0</v>
      </c>
      <c r="BW23">
        <v>0</v>
      </c>
      <c r="BX23" s="30">
        <v>124659.35</v>
      </c>
      <c r="BY23" s="5">
        <v>0.43819999999999998</v>
      </c>
      <c r="BZ23" s="30">
        <v>19406807.899999999</v>
      </c>
      <c r="CA23" s="5">
        <v>1.4417</v>
      </c>
      <c r="CB23" s="30">
        <v>0</v>
      </c>
      <c r="CC23">
        <v>0</v>
      </c>
      <c r="CD23" s="30">
        <v>0</v>
      </c>
      <c r="CE23">
        <v>0</v>
      </c>
      <c r="CF23" s="30">
        <v>0</v>
      </c>
      <c r="CG23">
        <v>0</v>
      </c>
      <c r="CH23" s="30">
        <v>0</v>
      </c>
      <c r="CI23">
        <v>0</v>
      </c>
      <c r="CJ23" s="30">
        <v>0</v>
      </c>
      <c r="CK23">
        <v>0</v>
      </c>
      <c r="CL23" s="30">
        <v>0</v>
      </c>
      <c r="CM23">
        <v>0</v>
      </c>
      <c r="CN23" s="30">
        <v>7671326</v>
      </c>
      <c r="CO23" s="5">
        <v>1.1084000000000001</v>
      </c>
      <c r="CP23" s="30">
        <v>1203922</v>
      </c>
      <c r="CQ23" s="5">
        <v>0.25140000000000001</v>
      </c>
      <c r="CR23" s="30">
        <v>0</v>
      </c>
      <c r="CS23">
        <v>0</v>
      </c>
      <c r="CT23" s="30">
        <v>0</v>
      </c>
      <c r="CU23">
        <v>0</v>
      </c>
      <c r="CV23" s="30">
        <v>0</v>
      </c>
      <c r="CW23">
        <v>0</v>
      </c>
      <c r="CX23" s="30">
        <v>0</v>
      </c>
      <c r="CY23">
        <v>0</v>
      </c>
      <c r="CZ23" s="30">
        <v>0</v>
      </c>
      <c r="DA23">
        <v>0</v>
      </c>
      <c r="DB23" s="30">
        <v>0</v>
      </c>
      <c r="DC23">
        <v>0</v>
      </c>
      <c r="DD23" s="30">
        <v>0</v>
      </c>
      <c r="DE23">
        <v>0</v>
      </c>
      <c r="DF23" s="30">
        <v>0</v>
      </c>
      <c r="DG23">
        <v>0</v>
      </c>
      <c r="DH23" s="30">
        <v>0</v>
      </c>
      <c r="DI23">
        <v>0</v>
      </c>
      <c r="DJ23" s="30">
        <v>0</v>
      </c>
      <c r="DK23">
        <v>0</v>
      </c>
      <c r="DL23" s="30">
        <v>0</v>
      </c>
      <c r="DM23">
        <v>0</v>
      </c>
      <c r="DN23" s="30">
        <v>0</v>
      </c>
      <c r="DO23">
        <v>0</v>
      </c>
      <c r="DP23" s="30">
        <v>0</v>
      </c>
      <c r="DQ23">
        <v>0</v>
      </c>
      <c r="DR23" s="30">
        <v>0</v>
      </c>
      <c r="DS23">
        <v>0</v>
      </c>
      <c r="DT23" s="30">
        <v>0</v>
      </c>
      <c r="DU23">
        <v>0</v>
      </c>
      <c r="DV23" s="30">
        <v>0</v>
      </c>
      <c r="DW23">
        <v>0</v>
      </c>
      <c r="DX23" s="30">
        <v>0</v>
      </c>
      <c r="DY23">
        <v>0</v>
      </c>
      <c r="DZ23" s="30">
        <v>0</v>
      </c>
      <c r="EA23">
        <v>0</v>
      </c>
      <c r="EB23" s="30">
        <v>0</v>
      </c>
      <c r="EC23">
        <v>0</v>
      </c>
      <c r="ED23" s="30">
        <v>0</v>
      </c>
      <c r="EE23">
        <v>0</v>
      </c>
      <c r="EF23" s="30">
        <v>0</v>
      </c>
      <c r="EG23">
        <v>0</v>
      </c>
      <c r="EH23" s="30">
        <v>0</v>
      </c>
      <c r="EI23">
        <v>0</v>
      </c>
      <c r="EJ23" s="30">
        <v>0</v>
      </c>
      <c r="EK23">
        <v>0</v>
      </c>
      <c r="EL23" s="30">
        <v>0</v>
      </c>
      <c r="EM23">
        <v>0</v>
      </c>
      <c r="EN23" s="30">
        <v>0</v>
      </c>
      <c r="EO23">
        <v>0</v>
      </c>
      <c r="EP23" s="30">
        <v>0</v>
      </c>
      <c r="EQ23">
        <v>0</v>
      </c>
      <c r="ER23" s="30">
        <v>0</v>
      </c>
      <c r="ES23">
        <v>0</v>
      </c>
      <c r="ET23" s="30">
        <v>0</v>
      </c>
      <c r="EU23">
        <v>0</v>
      </c>
      <c r="EV23" s="30">
        <v>0</v>
      </c>
      <c r="EW23">
        <v>0</v>
      </c>
      <c r="EX23" s="30">
        <v>0</v>
      </c>
      <c r="EY23">
        <v>0</v>
      </c>
      <c r="EZ23" s="30">
        <v>0</v>
      </c>
      <c r="FA23">
        <v>0</v>
      </c>
    </row>
    <row r="24" spans="1:157">
      <c r="A24" t="s">
        <v>176</v>
      </c>
      <c r="B24" s="30">
        <v>0</v>
      </c>
      <c r="C24">
        <v>0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0</v>
      </c>
      <c r="O24">
        <v>0</v>
      </c>
      <c r="P24" s="30">
        <v>0</v>
      </c>
      <c r="Q24">
        <v>0</v>
      </c>
      <c r="R24" s="30">
        <v>0</v>
      </c>
      <c r="S24">
        <v>0</v>
      </c>
      <c r="T24" s="30">
        <v>0</v>
      </c>
      <c r="U24">
        <v>0</v>
      </c>
      <c r="V24" s="30">
        <v>0</v>
      </c>
      <c r="W24">
        <v>0</v>
      </c>
      <c r="X24" s="30">
        <v>0</v>
      </c>
      <c r="Y24">
        <v>0</v>
      </c>
      <c r="Z24" s="30">
        <v>0</v>
      </c>
      <c r="AA24">
        <v>0</v>
      </c>
      <c r="AB24" s="30">
        <v>0</v>
      </c>
      <c r="AC24">
        <v>0</v>
      </c>
      <c r="AD24" s="30">
        <v>0</v>
      </c>
      <c r="AE24">
        <v>0</v>
      </c>
      <c r="AF24" s="30">
        <v>0</v>
      </c>
      <c r="AG24">
        <v>0</v>
      </c>
      <c r="AH24" s="30">
        <v>0</v>
      </c>
      <c r="AI24">
        <v>0</v>
      </c>
      <c r="AJ24" s="30">
        <v>0</v>
      </c>
      <c r="AK24">
        <v>0</v>
      </c>
      <c r="AL24" s="30">
        <v>0</v>
      </c>
      <c r="AM24">
        <v>0</v>
      </c>
      <c r="AN24" s="30">
        <v>0</v>
      </c>
      <c r="AO24">
        <v>0</v>
      </c>
      <c r="AP24" s="30">
        <v>0</v>
      </c>
      <c r="AQ24">
        <v>0</v>
      </c>
      <c r="AR24" s="30">
        <v>0</v>
      </c>
      <c r="AS24">
        <v>0</v>
      </c>
      <c r="AT24" s="30">
        <v>0</v>
      </c>
      <c r="AU24">
        <v>0</v>
      </c>
      <c r="AV24" s="30">
        <v>0</v>
      </c>
      <c r="AW24">
        <v>0</v>
      </c>
      <c r="AX24" s="30">
        <v>0</v>
      </c>
      <c r="AY24">
        <v>0</v>
      </c>
      <c r="AZ24" s="30">
        <v>0</v>
      </c>
      <c r="BA24">
        <v>0</v>
      </c>
      <c r="BB24" s="30">
        <v>0</v>
      </c>
      <c r="BC24">
        <v>0</v>
      </c>
      <c r="BD24" s="30">
        <v>0</v>
      </c>
      <c r="BE24">
        <v>0</v>
      </c>
      <c r="BF24" s="30">
        <v>0</v>
      </c>
      <c r="BG24">
        <v>0</v>
      </c>
      <c r="BH24" s="30">
        <v>0</v>
      </c>
      <c r="BI24">
        <v>0</v>
      </c>
      <c r="BJ24" s="30">
        <v>0</v>
      </c>
      <c r="BK24">
        <v>0</v>
      </c>
      <c r="BL24" s="30">
        <v>0</v>
      </c>
      <c r="BM24">
        <v>0</v>
      </c>
      <c r="BN24" s="30">
        <v>0</v>
      </c>
      <c r="BO24">
        <v>0</v>
      </c>
      <c r="BP24" s="30">
        <v>0</v>
      </c>
      <c r="BQ24">
        <v>0</v>
      </c>
      <c r="BR24" s="30">
        <v>0</v>
      </c>
      <c r="BS24">
        <v>0</v>
      </c>
      <c r="BT24" s="30">
        <v>0</v>
      </c>
      <c r="BU24">
        <v>0</v>
      </c>
      <c r="BV24" s="30">
        <v>0</v>
      </c>
      <c r="BW24">
        <v>0</v>
      </c>
      <c r="BX24" s="30">
        <v>0</v>
      </c>
      <c r="BY24">
        <v>0</v>
      </c>
      <c r="BZ24" s="30">
        <v>0</v>
      </c>
      <c r="CA24">
        <v>0</v>
      </c>
      <c r="CB24" s="30">
        <v>0</v>
      </c>
      <c r="CC24">
        <v>0</v>
      </c>
      <c r="CD24" s="30">
        <v>0</v>
      </c>
      <c r="CE24">
        <v>0</v>
      </c>
      <c r="CF24" s="30">
        <v>0</v>
      </c>
      <c r="CG24">
        <v>0</v>
      </c>
      <c r="CH24" s="30">
        <v>0</v>
      </c>
      <c r="CI24">
        <v>0</v>
      </c>
      <c r="CJ24" s="30">
        <v>0</v>
      </c>
      <c r="CK24">
        <v>0</v>
      </c>
      <c r="CL24" s="30">
        <v>0</v>
      </c>
      <c r="CM24">
        <v>0</v>
      </c>
      <c r="CN24" s="30">
        <v>0</v>
      </c>
      <c r="CO24">
        <v>0</v>
      </c>
      <c r="CP24" s="30">
        <v>0</v>
      </c>
      <c r="CQ24">
        <v>0</v>
      </c>
      <c r="CR24" s="30">
        <v>0</v>
      </c>
      <c r="CS24">
        <v>0</v>
      </c>
      <c r="CT24" s="30">
        <v>0</v>
      </c>
      <c r="CU24">
        <v>0</v>
      </c>
      <c r="CV24" s="30">
        <v>0</v>
      </c>
      <c r="CW24">
        <v>0</v>
      </c>
      <c r="CX24" s="30">
        <v>0</v>
      </c>
      <c r="CY24">
        <v>0</v>
      </c>
      <c r="CZ24" s="30">
        <v>0</v>
      </c>
      <c r="DA24">
        <v>0</v>
      </c>
      <c r="DB24" s="30">
        <v>0</v>
      </c>
      <c r="DC24">
        <v>0</v>
      </c>
      <c r="DD24" s="30">
        <v>0</v>
      </c>
      <c r="DE24">
        <v>0</v>
      </c>
      <c r="DF24" s="30">
        <v>0</v>
      </c>
      <c r="DG24">
        <v>0</v>
      </c>
      <c r="DH24" s="30">
        <v>0</v>
      </c>
      <c r="DI24">
        <v>0</v>
      </c>
      <c r="DJ24" s="30">
        <v>0</v>
      </c>
      <c r="DK24">
        <v>0</v>
      </c>
      <c r="DL24" s="30">
        <v>0</v>
      </c>
      <c r="DM24">
        <v>0</v>
      </c>
      <c r="DN24" s="30">
        <v>0</v>
      </c>
      <c r="DO24">
        <v>0</v>
      </c>
      <c r="DP24" s="30">
        <v>0</v>
      </c>
      <c r="DQ24">
        <v>0</v>
      </c>
      <c r="DR24" s="30">
        <v>0</v>
      </c>
      <c r="DS24">
        <v>0</v>
      </c>
      <c r="DT24" s="30">
        <v>0</v>
      </c>
      <c r="DU24">
        <v>0</v>
      </c>
      <c r="DV24" s="30">
        <v>0</v>
      </c>
      <c r="DW24">
        <v>0</v>
      </c>
      <c r="DX24" s="30">
        <v>0</v>
      </c>
      <c r="DY24">
        <v>0</v>
      </c>
      <c r="DZ24" s="30">
        <v>0</v>
      </c>
      <c r="EA24">
        <v>0</v>
      </c>
      <c r="EB24" s="30">
        <v>0</v>
      </c>
      <c r="EC24">
        <v>0</v>
      </c>
      <c r="ED24" s="30">
        <v>0</v>
      </c>
      <c r="EE24">
        <v>0</v>
      </c>
      <c r="EF24" s="30">
        <v>0</v>
      </c>
      <c r="EG24">
        <v>0</v>
      </c>
      <c r="EH24" s="30">
        <v>0</v>
      </c>
      <c r="EI24">
        <v>0</v>
      </c>
      <c r="EJ24" s="30">
        <v>0</v>
      </c>
      <c r="EK24">
        <v>0</v>
      </c>
      <c r="EL24" s="30">
        <v>0</v>
      </c>
      <c r="EM24">
        <v>0</v>
      </c>
      <c r="EN24" s="30">
        <v>0</v>
      </c>
      <c r="EO24">
        <v>0</v>
      </c>
      <c r="EP24" s="30">
        <v>0</v>
      </c>
      <c r="EQ24">
        <v>0</v>
      </c>
      <c r="ER24" s="30">
        <v>0</v>
      </c>
      <c r="ES24">
        <v>0</v>
      </c>
      <c r="ET24" s="30">
        <v>0</v>
      </c>
      <c r="EU24">
        <v>0</v>
      </c>
      <c r="EV24" s="30">
        <v>0</v>
      </c>
      <c r="EW24">
        <v>0</v>
      </c>
      <c r="EX24" s="30">
        <v>0</v>
      </c>
      <c r="EY24">
        <v>0</v>
      </c>
      <c r="EZ24" s="30">
        <v>0</v>
      </c>
      <c r="FA24">
        <v>0</v>
      </c>
    </row>
    <row r="25" spans="1:157">
      <c r="A25" t="s">
        <v>174</v>
      </c>
      <c r="B25" s="30">
        <v>0</v>
      </c>
      <c r="C25">
        <v>0</v>
      </c>
      <c r="D25" s="30">
        <v>0</v>
      </c>
      <c r="E25">
        <v>0</v>
      </c>
      <c r="F25" s="30">
        <v>0</v>
      </c>
      <c r="G25">
        <v>0</v>
      </c>
      <c r="H25" s="30">
        <v>0</v>
      </c>
      <c r="I25">
        <v>0</v>
      </c>
      <c r="J25" s="30">
        <v>0</v>
      </c>
      <c r="K25">
        <v>0</v>
      </c>
      <c r="L25" s="30">
        <v>0</v>
      </c>
      <c r="M25">
        <v>0</v>
      </c>
      <c r="N25" s="30">
        <v>0</v>
      </c>
      <c r="O25">
        <v>0</v>
      </c>
      <c r="P25" s="30">
        <v>0</v>
      </c>
      <c r="Q25">
        <v>0</v>
      </c>
      <c r="R25" s="30">
        <v>0</v>
      </c>
      <c r="S25">
        <v>0</v>
      </c>
      <c r="T25" s="30">
        <v>0</v>
      </c>
      <c r="U25">
        <v>0</v>
      </c>
      <c r="V25" s="30">
        <v>0</v>
      </c>
      <c r="W25">
        <v>0</v>
      </c>
      <c r="X25" s="30">
        <v>0</v>
      </c>
      <c r="Y25">
        <v>0</v>
      </c>
      <c r="Z25" s="30">
        <v>0</v>
      </c>
      <c r="AA25">
        <v>0</v>
      </c>
      <c r="AB25" s="30">
        <v>0</v>
      </c>
      <c r="AC25">
        <v>0</v>
      </c>
      <c r="AD25" s="30">
        <v>0</v>
      </c>
      <c r="AE25">
        <v>0</v>
      </c>
      <c r="AF25" s="30">
        <v>0</v>
      </c>
      <c r="AG25">
        <v>0</v>
      </c>
      <c r="AH25" s="30">
        <v>0</v>
      </c>
      <c r="AI25">
        <v>0</v>
      </c>
      <c r="AJ25" s="30">
        <v>0</v>
      </c>
      <c r="AK25">
        <v>0</v>
      </c>
      <c r="AL25" s="30">
        <v>0</v>
      </c>
      <c r="AM25">
        <v>0</v>
      </c>
      <c r="AN25" s="30">
        <v>0</v>
      </c>
      <c r="AO25">
        <v>0</v>
      </c>
      <c r="AP25" s="30">
        <v>0</v>
      </c>
      <c r="AQ25">
        <v>0</v>
      </c>
      <c r="AR25" s="30">
        <v>0</v>
      </c>
      <c r="AS25">
        <v>0</v>
      </c>
      <c r="AT25" s="30">
        <v>0</v>
      </c>
      <c r="AU25">
        <v>0</v>
      </c>
      <c r="AV25" s="30">
        <v>0</v>
      </c>
      <c r="AW25">
        <v>0</v>
      </c>
      <c r="AX25" s="30">
        <v>0</v>
      </c>
      <c r="AY25">
        <v>0</v>
      </c>
      <c r="AZ25" s="30">
        <v>0</v>
      </c>
      <c r="BA25">
        <v>0</v>
      </c>
      <c r="BB25" s="30">
        <v>0</v>
      </c>
      <c r="BC25">
        <v>0</v>
      </c>
      <c r="BD25" s="30">
        <v>0</v>
      </c>
      <c r="BE25">
        <v>0</v>
      </c>
      <c r="BF25" s="30">
        <v>0</v>
      </c>
      <c r="BG25">
        <v>0</v>
      </c>
      <c r="BH25" s="30">
        <v>0</v>
      </c>
      <c r="BI25">
        <v>0</v>
      </c>
      <c r="BJ25" s="30">
        <v>0</v>
      </c>
      <c r="BK25">
        <v>0</v>
      </c>
      <c r="BL25" s="30">
        <v>0</v>
      </c>
      <c r="BM25">
        <v>0</v>
      </c>
      <c r="BN25" s="30">
        <v>0</v>
      </c>
      <c r="BO25">
        <v>0</v>
      </c>
      <c r="BP25" s="30">
        <v>0</v>
      </c>
      <c r="BQ25">
        <v>0</v>
      </c>
      <c r="BR25" s="30">
        <v>0</v>
      </c>
      <c r="BS25">
        <v>0</v>
      </c>
      <c r="BT25" s="30">
        <v>0</v>
      </c>
      <c r="BU25">
        <v>0</v>
      </c>
      <c r="BV25" s="30">
        <v>0</v>
      </c>
      <c r="BW25">
        <v>0</v>
      </c>
      <c r="BX25" s="30">
        <v>0</v>
      </c>
      <c r="BY25">
        <v>0</v>
      </c>
      <c r="BZ25" s="30">
        <v>0</v>
      </c>
      <c r="CA25">
        <v>0</v>
      </c>
      <c r="CB25" s="30">
        <v>0</v>
      </c>
      <c r="CC25">
        <v>0</v>
      </c>
      <c r="CD25" s="30">
        <v>0</v>
      </c>
      <c r="CE25">
        <v>0</v>
      </c>
      <c r="CF25" s="30">
        <v>0</v>
      </c>
      <c r="CG25">
        <v>0</v>
      </c>
      <c r="CH25" s="30">
        <v>0</v>
      </c>
      <c r="CI25">
        <v>0</v>
      </c>
      <c r="CJ25" s="30">
        <v>0</v>
      </c>
      <c r="CK25">
        <v>0</v>
      </c>
      <c r="CL25" s="30">
        <v>0</v>
      </c>
      <c r="CM25">
        <v>0</v>
      </c>
      <c r="CN25" s="30">
        <v>0</v>
      </c>
      <c r="CO25">
        <v>0</v>
      </c>
      <c r="CP25" s="30">
        <v>0</v>
      </c>
      <c r="CQ25">
        <v>0</v>
      </c>
      <c r="CR25" s="30">
        <v>0</v>
      </c>
      <c r="CS25">
        <v>0</v>
      </c>
      <c r="CT25" s="30">
        <v>0</v>
      </c>
      <c r="CU25">
        <v>0</v>
      </c>
      <c r="CV25" s="30">
        <v>0</v>
      </c>
      <c r="CW25">
        <v>0</v>
      </c>
      <c r="CX25" s="30">
        <v>0</v>
      </c>
      <c r="CY25">
        <v>0</v>
      </c>
      <c r="CZ25" s="30">
        <v>0</v>
      </c>
      <c r="DA25">
        <v>0</v>
      </c>
      <c r="DB25" s="30">
        <v>0</v>
      </c>
      <c r="DC25">
        <v>0</v>
      </c>
      <c r="DD25" s="30">
        <v>0</v>
      </c>
      <c r="DE25">
        <v>0</v>
      </c>
      <c r="DF25" s="30">
        <v>0</v>
      </c>
      <c r="DG25">
        <v>0</v>
      </c>
      <c r="DH25" s="30">
        <v>0</v>
      </c>
      <c r="DI25">
        <v>0</v>
      </c>
      <c r="DJ25" s="30">
        <v>0</v>
      </c>
      <c r="DK25">
        <v>0</v>
      </c>
      <c r="DL25" s="30">
        <v>0</v>
      </c>
      <c r="DM25">
        <v>0</v>
      </c>
      <c r="DN25" s="30">
        <v>0</v>
      </c>
      <c r="DO25">
        <v>0</v>
      </c>
      <c r="DP25" s="30">
        <v>0</v>
      </c>
      <c r="DQ25">
        <v>0</v>
      </c>
      <c r="DR25" s="30">
        <v>0</v>
      </c>
      <c r="DS25">
        <v>0</v>
      </c>
      <c r="DT25" s="30">
        <v>0</v>
      </c>
      <c r="DU25">
        <v>0</v>
      </c>
      <c r="DV25" s="30">
        <v>0</v>
      </c>
      <c r="DW25">
        <v>0</v>
      </c>
      <c r="DX25" s="30">
        <v>0</v>
      </c>
      <c r="DY25">
        <v>0</v>
      </c>
      <c r="DZ25" s="30">
        <v>0</v>
      </c>
      <c r="EA25">
        <v>0</v>
      </c>
      <c r="EB25" s="30">
        <v>0</v>
      </c>
      <c r="EC25">
        <v>0</v>
      </c>
      <c r="ED25" s="30">
        <v>0</v>
      </c>
      <c r="EE25">
        <v>0</v>
      </c>
      <c r="EF25" s="30">
        <v>0</v>
      </c>
      <c r="EG25">
        <v>0</v>
      </c>
      <c r="EH25" s="30">
        <v>0</v>
      </c>
      <c r="EI25">
        <v>0</v>
      </c>
      <c r="EJ25" s="30">
        <v>0</v>
      </c>
      <c r="EK25">
        <v>0</v>
      </c>
      <c r="EL25" s="30">
        <v>0</v>
      </c>
      <c r="EM25">
        <v>0</v>
      </c>
      <c r="EN25" s="30">
        <v>0</v>
      </c>
      <c r="EO25">
        <v>0</v>
      </c>
      <c r="EP25" s="30">
        <v>0</v>
      </c>
      <c r="EQ25">
        <v>0</v>
      </c>
      <c r="ER25" s="30">
        <v>0</v>
      </c>
      <c r="ES25">
        <v>0</v>
      </c>
      <c r="ET25" s="30">
        <v>0</v>
      </c>
      <c r="EU25">
        <v>0</v>
      </c>
      <c r="EV25" s="30">
        <v>0</v>
      </c>
      <c r="EW25">
        <v>0</v>
      </c>
      <c r="EX25" s="30">
        <v>0</v>
      </c>
      <c r="EY25">
        <v>0</v>
      </c>
      <c r="EZ25" s="30">
        <v>0</v>
      </c>
      <c r="FA25">
        <v>0</v>
      </c>
    </row>
    <row r="26" spans="1:157" ht="13.5" thickBot="1">
      <c r="A26" t="s">
        <v>177</v>
      </c>
      <c r="B26" s="30">
        <v>0</v>
      </c>
      <c r="C26">
        <v>0</v>
      </c>
      <c r="D26" s="30">
        <v>0</v>
      </c>
      <c r="E26">
        <v>0</v>
      </c>
      <c r="F26" s="30">
        <v>0</v>
      </c>
      <c r="G26">
        <v>0</v>
      </c>
      <c r="H26" s="30">
        <v>0</v>
      </c>
      <c r="I26">
        <v>0</v>
      </c>
      <c r="J26" s="30">
        <v>0</v>
      </c>
      <c r="K26">
        <v>0</v>
      </c>
      <c r="L26" s="30">
        <v>0</v>
      </c>
      <c r="M26">
        <v>0</v>
      </c>
      <c r="N26" s="30">
        <v>0</v>
      </c>
      <c r="O26">
        <v>0</v>
      </c>
      <c r="P26" s="30">
        <v>0</v>
      </c>
      <c r="Q26">
        <v>0</v>
      </c>
      <c r="R26" s="30">
        <v>0</v>
      </c>
      <c r="S26">
        <v>0</v>
      </c>
      <c r="T26" s="30">
        <v>0</v>
      </c>
      <c r="U26">
        <v>0</v>
      </c>
      <c r="V26" s="30">
        <v>0</v>
      </c>
      <c r="W26">
        <v>0</v>
      </c>
      <c r="X26" s="30">
        <v>0</v>
      </c>
      <c r="Y26">
        <v>0</v>
      </c>
      <c r="Z26" s="30">
        <v>0</v>
      </c>
      <c r="AA26">
        <v>0</v>
      </c>
      <c r="AB26" s="30">
        <v>0</v>
      </c>
      <c r="AC26">
        <v>0</v>
      </c>
      <c r="AD26" s="30">
        <v>0</v>
      </c>
      <c r="AE26">
        <v>0</v>
      </c>
      <c r="AF26" s="30">
        <v>0</v>
      </c>
      <c r="AG26">
        <v>0</v>
      </c>
      <c r="AH26" s="30">
        <v>0</v>
      </c>
      <c r="AI26">
        <v>0</v>
      </c>
      <c r="AJ26" s="30">
        <v>0</v>
      </c>
      <c r="AK26">
        <v>0</v>
      </c>
      <c r="AL26" s="30">
        <v>0</v>
      </c>
      <c r="AM26">
        <v>0</v>
      </c>
      <c r="AN26" s="30">
        <v>0</v>
      </c>
      <c r="AO26">
        <v>0</v>
      </c>
      <c r="AP26" s="30">
        <v>0</v>
      </c>
      <c r="AQ26">
        <v>0</v>
      </c>
      <c r="AR26" s="30">
        <v>0</v>
      </c>
      <c r="AS26">
        <v>0</v>
      </c>
      <c r="AT26" s="30">
        <v>0</v>
      </c>
      <c r="AU26">
        <v>0</v>
      </c>
      <c r="AV26" s="30">
        <v>0</v>
      </c>
      <c r="AW26">
        <v>0</v>
      </c>
      <c r="AX26" s="30">
        <v>0</v>
      </c>
      <c r="AY26">
        <v>0</v>
      </c>
      <c r="AZ26" s="30">
        <v>0</v>
      </c>
      <c r="BA26">
        <v>0</v>
      </c>
      <c r="BB26" s="30">
        <v>0</v>
      </c>
      <c r="BC26">
        <v>0</v>
      </c>
      <c r="BD26" s="30">
        <v>0</v>
      </c>
      <c r="BE26">
        <v>0</v>
      </c>
      <c r="BF26" s="30">
        <v>0</v>
      </c>
      <c r="BG26">
        <v>0</v>
      </c>
      <c r="BH26" s="30">
        <v>0</v>
      </c>
      <c r="BI26">
        <v>0</v>
      </c>
      <c r="BJ26" s="30">
        <v>0</v>
      </c>
      <c r="BK26">
        <v>0</v>
      </c>
      <c r="BL26" s="30">
        <v>0</v>
      </c>
      <c r="BM26">
        <v>0</v>
      </c>
      <c r="BN26" s="30">
        <v>0</v>
      </c>
      <c r="BO26">
        <v>0</v>
      </c>
      <c r="BP26" s="30">
        <v>0</v>
      </c>
      <c r="BQ26">
        <v>0</v>
      </c>
      <c r="BR26" s="30">
        <v>0</v>
      </c>
      <c r="BS26">
        <v>0</v>
      </c>
      <c r="BT26" s="30">
        <v>0</v>
      </c>
      <c r="BU26">
        <v>0</v>
      </c>
      <c r="BV26" s="30">
        <v>0</v>
      </c>
      <c r="BW26">
        <v>0</v>
      </c>
      <c r="BX26" s="30">
        <v>0</v>
      </c>
      <c r="BY26">
        <v>0</v>
      </c>
      <c r="BZ26" s="30">
        <v>0</v>
      </c>
      <c r="CA26">
        <v>0</v>
      </c>
      <c r="CB26" s="30">
        <v>0</v>
      </c>
      <c r="CC26">
        <v>0</v>
      </c>
      <c r="CD26" s="30">
        <v>0</v>
      </c>
      <c r="CE26">
        <v>0</v>
      </c>
      <c r="CF26" s="30">
        <v>0</v>
      </c>
      <c r="CG26">
        <v>0</v>
      </c>
      <c r="CH26" s="30">
        <v>0</v>
      </c>
      <c r="CI26">
        <v>0</v>
      </c>
      <c r="CJ26" s="30">
        <v>0</v>
      </c>
      <c r="CK26">
        <v>0</v>
      </c>
      <c r="CL26" s="30">
        <v>0</v>
      </c>
      <c r="CM26">
        <v>0</v>
      </c>
      <c r="CN26" s="30">
        <v>0</v>
      </c>
      <c r="CO26">
        <v>0</v>
      </c>
      <c r="CP26" s="30">
        <v>0</v>
      </c>
      <c r="CQ26">
        <v>0</v>
      </c>
      <c r="CR26" s="30">
        <v>0</v>
      </c>
      <c r="CS26">
        <v>0</v>
      </c>
      <c r="CT26" s="30">
        <v>0</v>
      </c>
      <c r="CU26">
        <v>0</v>
      </c>
      <c r="CV26" s="30">
        <v>0</v>
      </c>
      <c r="CW26">
        <v>0</v>
      </c>
      <c r="CX26" s="30">
        <v>0</v>
      </c>
      <c r="CY26">
        <v>0</v>
      </c>
      <c r="CZ26" s="30">
        <v>0</v>
      </c>
      <c r="DA26">
        <v>0</v>
      </c>
      <c r="DB26" s="30">
        <v>0</v>
      </c>
      <c r="DC26">
        <v>0</v>
      </c>
      <c r="DD26" s="30">
        <v>0</v>
      </c>
      <c r="DE26">
        <v>0</v>
      </c>
      <c r="DF26" s="30">
        <v>0</v>
      </c>
      <c r="DG26">
        <v>0</v>
      </c>
      <c r="DH26" s="30">
        <v>0</v>
      </c>
      <c r="DI26">
        <v>0</v>
      </c>
      <c r="DJ26" s="30">
        <v>0</v>
      </c>
      <c r="DK26">
        <v>0</v>
      </c>
      <c r="DL26" s="30">
        <v>0</v>
      </c>
      <c r="DM26">
        <v>0</v>
      </c>
      <c r="DN26" s="30">
        <v>0</v>
      </c>
      <c r="DO26">
        <v>0</v>
      </c>
      <c r="DP26" s="30">
        <v>0</v>
      </c>
      <c r="DQ26">
        <v>0</v>
      </c>
      <c r="DR26" s="30">
        <v>0</v>
      </c>
      <c r="DS26">
        <v>0</v>
      </c>
      <c r="DT26" s="30">
        <v>0</v>
      </c>
      <c r="DU26">
        <v>0</v>
      </c>
      <c r="DV26" s="30">
        <v>0</v>
      </c>
      <c r="DW26">
        <v>0</v>
      </c>
      <c r="DX26" s="30">
        <v>0</v>
      </c>
      <c r="DY26">
        <v>0</v>
      </c>
      <c r="DZ26" s="30">
        <v>0</v>
      </c>
      <c r="EA26">
        <v>0</v>
      </c>
      <c r="EB26" s="30">
        <v>0</v>
      </c>
      <c r="EC26">
        <v>0</v>
      </c>
      <c r="ED26" s="30">
        <v>0</v>
      </c>
      <c r="EE26">
        <v>0</v>
      </c>
      <c r="EF26" s="30">
        <v>0</v>
      </c>
      <c r="EG26">
        <v>0</v>
      </c>
      <c r="EH26" s="30">
        <v>0</v>
      </c>
      <c r="EI26">
        <v>0</v>
      </c>
      <c r="EJ26" s="30">
        <v>0</v>
      </c>
      <c r="EK26">
        <v>0</v>
      </c>
      <c r="EL26" s="30">
        <v>0</v>
      </c>
      <c r="EM26">
        <v>0</v>
      </c>
      <c r="EN26" s="30">
        <v>0</v>
      </c>
      <c r="EO26">
        <v>0</v>
      </c>
      <c r="EP26" s="30">
        <v>0</v>
      </c>
      <c r="EQ26">
        <v>0</v>
      </c>
      <c r="ER26" s="30">
        <v>0</v>
      </c>
      <c r="ES26">
        <v>0</v>
      </c>
      <c r="ET26" s="30">
        <v>0</v>
      </c>
      <c r="EU26">
        <v>0</v>
      </c>
      <c r="EV26" s="30">
        <v>0</v>
      </c>
      <c r="EW26">
        <v>0</v>
      </c>
      <c r="EX26" s="30">
        <v>0</v>
      </c>
      <c r="EY26">
        <v>0</v>
      </c>
      <c r="EZ26" s="30">
        <v>0</v>
      </c>
      <c r="FA26">
        <v>0</v>
      </c>
    </row>
    <row r="27" spans="1:157" ht="14.25" thickTop="1" thickBot="1">
      <c r="A27" s="184" t="s">
        <v>194</v>
      </c>
      <c r="B27" s="185">
        <v>10919021780.75</v>
      </c>
      <c r="C27" s="186">
        <v>18.748999999999999</v>
      </c>
      <c r="D27" s="185">
        <v>0</v>
      </c>
      <c r="E27" s="184">
        <v>0</v>
      </c>
      <c r="F27" s="185">
        <v>0</v>
      </c>
      <c r="G27" s="184">
        <v>0</v>
      </c>
      <c r="H27" s="185">
        <v>0</v>
      </c>
      <c r="I27" s="184">
        <v>0</v>
      </c>
      <c r="J27" s="185">
        <v>0</v>
      </c>
      <c r="K27" s="184">
        <v>0</v>
      </c>
      <c r="L27" s="185">
        <v>0</v>
      </c>
      <c r="M27" s="184">
        <v>0</v>
      </c>
      <c r="N27" s="185">
        <v>0</v>
      </c>
      <c r="O27" s="184">
        <v>0</v>
      </c>
      <c r="P27" s="185">
        <v>0</v>
      </c>
      <c r="Q27" s="184">
        <v>0</v>
      </c>
      <c r="R27" s="185">
        <v>0</v>
      </c>
      <c r="S27" s="184">
        <v>0</v>
      </c>
      <c r="T27" s="185">
        <v>8050594438.0799999</v>
      </c>
      <c r="U27" s="186">
        <v>26.337800000000001</v>
      </c>
      <c r="V27" s="185">
        <v>0</v>
      </c>
      <c r="W27" s="184">
        <v>0</v>
      </c>
      <c r="X27" s="185">
        <v>0</v>
      </c>
      <c r="Y27" s="184">
        <v>0</v>
      </c>
      <c r="Z27" s="185">
        <v>12393920</v>
      </c>
      <c r="AA27" s="186">
        <v>7.0583999999999998</v>
      </c>
      <c r="AB27" s="185">
        <v>0</v>
      </c>
      <c r="AC27" s="184">
        <v>0</v>
      </c>
      <c r="AD27" s="185">
        <v>0</v>
      </c>
      <c r="AE27" s="184">
        <v>0</v>
      </c>
      <c r="AF27" s="185">
        <v>0</v>
      </c>
      <c r="AG27" s="184">
        <v>0</v>
      </c>
      <c r="AH27" s="185">
        <v>0</v>
      </c>
      <c r="AI27" s="184">
        <v>0</v>
      </c>
      <c r="AJ27" s="185">
        <v>0</v>
      </c>
      <c r="AK27" s="184">
        <v>0</v>
      </c>
      <c r="AL27" s="185">
        <v>0</v>
      </c>
      <c r="AM27" s="184">
        <v>0</v>
      </c>
      <c r="AN27" s="185">
        <v>0</v>
      </c>
      <c r="AO27" s="184">
        <v>0</v>
      </c>
      <c r="AP27" s="185">
        <v>0</v>
      </c>
      <c r="AQ27" s="184">
        <v>0</v>
      </c>
      <c r="AR27" s="185">
        <v>608590348.30999994</v>
      </c>
      <c r="AS27" s="186">
        <v>20.906500000000001</v>
      </c>
      <c r="AT27" s="185">
        <v>0</v>
      </c>
      <c r="AU27" s="184">
        <v>0</v>
      </c>
      <c r="AV27" s="185">
        <v>0</v>
      </c>
      <c r="AW27" s="184">
        <v>0</v>
      </c>
      <c r="AX27" s="185">
        <v>0</v>
      </c>
      <c r="AY27" s="184">
        <v>0</v>
      </c>
      <c r="AZ27" s="185">
        <v>0</v>
      </c>
      <c r="BA27" s="184">
        <v>0</v>
      </c>
      <c r="BB27" s="185">
        <v>0</v>
      </c>
      <c r="BC27" s="184">
        <v>0</v>
      </c>
      <c r="BD27" s="185">
        <v>0</v>
      </c>
      <c r="BE27" s="184">
        <v>0</v>
      </c>
      <c r="BF27" s="185">
        <v>0</v>
      </c>
      <c r="BG27" s="184">
        <v>0</v>
      </c>
      <c r="BH27" s="185">
        <v>0</v>
      </c>
      <c r="BI27" s="184">
        <v>0</v>
      </c>
      <c r="BJ27" s="185">
        <v>1164078858.1600001</v>
      </c>
      <c r="BK27" s="186">
        <v>31.7987</v>
      </c>
      <c r="BL27" s="185">
        <v>0</v>
      </c>
      <c r="BM27" s="184">
        <v>0</v>
      </c>
      <c r="BN27" s="185">
        <v>5705488.7999999998</v>
      </c>
      <c r="BO27" s="186">
        <v>1.2054</v>
      </c>
      <c r="BP27" s="185">
        <v>5987654.5300000003</v>
      </c>
      <c r="BQ27" s="186">
        <v>23.571300000000001</v>
      </c>
      <c r="BR27" s="185">
        <v>0</v>
      </c>
      <c r="BS27" s="184">
        <v>0</v>
      </c>
      <c r="BT27" s="185">
        <v>0</v>
      </c>
      <c r="BU27" s="184">
        <v>0</v>
      </c>
      <c r="BV27" s="185">
        <v>0</v>
      </c>
      <c r="BW27" s="184">
        <v>0</v>
      </c>
      <c r="BX27" s="185">
        <v>9723912.1400000006</v>
      </c>
      <c r="BY27" s="186">
        <v>34.1815</v>
      </c>
      <c r="BZ27" s="185">
        <v>284499224.89999998</v>
      </c>
      <c r="CA27" s="186">
        <v>21.135400000000001</v>
      </c>
      <c r="CB27" s="185">
        <v>0</v>
      </c>
      <c r="CC27" s="184">
        <v>0</v>
      </c>
      <c r="CD27" s="185">
        <v>0</v>
      </c>
      <c r="CE27" s="184">
        <v>0</v>
      </c>
      <c r="CF27" s="185">
        <v>0</v>
      </c>
      <c r="CG27" s="184">
        <v>0</v>
      </c>
      <c r="CH27" s="185">
        <v>0</v>
      </c>
      <c r="CI27" s="184">
        <v>0</v>
      </c>
      <c r="CJ27" s="185">
        <v>0</v>
      </c>
      <c r="CK27" s="184">
        <v>0</v>
      </c>
      <c r="CL27" s="185">
        <v>0</v>
      </c>
      <c r="CM27" s="184">
        <v>0</v>
      </c>
      <c r="CN27" s="185">
        <v>161426890</v>
      </c>
      <c r="CO27" s="186">
        <v>23.323899999999998</v>
      </c>
      <c r="CP27" s="185">
        <v>88880674.609999999</v>
      </c>
      <c r="CQ27" s="186">
        <v>18.5579</v>
      </c>
      <c r="CR27" s="185">
        <v>226660909.06</v>
      </c>
      <c r="CS27" s="186">
        <v>35.355699999999999</v>
      </c>
      <c r="CT27" s="185">
        <v>0</v>
      </c>
      <c r="CU27" s="184">
        <v>0</v>
      </c>
      <c r="CV27" s="185">
        <v>0</v>
      </c>
      <c r="CW27" s="184">
        <v>0</v>
      </c>
      <c r="CX27" s="185">
        <v>0</v>
      </c>
      <c r="CY27" s="184">
        <v>0</v>
      </c>
      <c r="CZ27" s="185">
        <v>0</v>
      </c>
      <c r="DA27" s="184">
        <v>0</v>
      </c>
      <c r="DB27" s="185">
        <v>0</v>
      </c>
      <c r="DC27" s="184">
        <v>0</v>
      </c>
      <c r="DD27" s="185">
        <v>0</v>
      </c>
      <c r="DE27" s="184">
        <v>0</v>
      </c>
      <c r="DF27" s="185">
        <v>0</v>
      </c>
      <c r="DG27" s="184">
        <v>0</v>
      </c>
      <c r="DH27" s="185">
        <v>0</v>
      </c>
      <c r="DI27" s="184">
        <v>0</v>
      </c>
      <c r="DJ27" s="185">
        <v>0</v>
      </c>
      <c r="DK27" s="184">
        <v>0</v>
      </c>
      <c r="DL27" s="185">
        <v>0</v>
      </c>
      <c r="DM27" s="184">
        <v>0</v>
      </c>
      <c r="DN27" s="185">
        <v>170169924.28999999</v>
      </c>
      <c r="DO27" s="186">
        <v>25.745999999999999</v>
      </c>
      <c r="DP27" s="185">
        <v>0</v>
      </c>
      <c r="DQ27" s="184">
        <v>0</v>
      </c>
      <c r="DR27" s="185">
        <v>0</v>
      </c>
      <c r="DS27" s="184">
        <v>0</v>
      </c>
      <c r="DT27" s="185">
        <v>0</v>
      </c>
      <c r="DU27" s="184">
        <v>0</v>
      </c>
      <c r="DV27" s="185">
        <v>1325300.6000000001</v>
      </c>
      <c r="DW27" s="186">
        <v>38.721299999999999</v>
      </c>
      <c r="DX27" s="185">
        <v>0</v>
      </c>
      <c r="DY27" s="184">
        <v>0</v>
      </c>
      <c r="DZ27" s="185">
        <v>0</v>
      </c>
      <c r="EA27" s="184">
        <v>0</v>
      </c>
      <c r="EB27" s="185">
        <v>0</v>
      </c>
      <c r="EC27" s="184">
        <v>0</v>
      </c>
      <c r="ED27" s="185">
        <v>5830760.4000000004</v>
      </c>
      <c r="EE27" s="186">
        <v>14.5754</v>
      </c>
      <c r="EF27" s="185">
        <v>0</v>
      </c>
      <c r="EG27" s="184">
        <v>0</v>
      </c>
      <c r="EH27" s="185">
        <v>0</v>
      </c>
      <c r="EI27" s="184">
        <v>0</v>
      </c>
      <c r="EJ27" s="185">
        <v>123153476.87</v>
      </c>
      <c r="EK27" s="186">
        <v>31.813400000000001</v>
      </c>
      <c r="EL27" s="185">
        <v>0</v>
      </c>
      <c r="EM27" s="184">
        <v>0</v>
      </c>
      <c r="EN27" s="185">
        <v>0</v>
      </c>
      <c r="EO27" s="184">
        <v>0</v>
      </c>
      <c r="EP27" s="185">
        <v>0</v>
      </c>
      <c r="EQ27" s="184">
        <v>0</v>
      </c>
      <c r="ER27" s="185">
        <v>0</v>
      </c>
      <c r="ES27" s="184">
        <v>0</v>
      </c>
      <c r="ET27" s="185">
        <v>0</v>
      </c>
      <c r="EU27" s="184">
        <v>0</v>
      </c>
      <c r="EV27" s="185">
        <v>0</v>
      </c>
      <c r="EW27" s="184">
        <v>0</v>
      </c>
      <c r="EX27" s="185">
        <v>0</v>
      </c>
      <c r="EY27" s="184">
        <v>0</v>
      </c>
      <c r="EZ27" s="185">
        <v>0</v>
      </c>
      <c r="FA27" s="184">
        <v>0</v>
      </c>
    </row>
    <row r="28" spans="1:157" ht="14.25" thickTop="1" thickBot="1">
      <c r="A28" s="1" t="s">
        <v>179</v>
      </c>
      <c r="B28" s="30">
        <v>745516652.03999996</v>
      </c>
      <c r="C28" s="5">
        <v>1.2801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>
        <v>0</v>
      </c>
      <c r="N28" s="30">
        <v>0</v>
      </c>
      <c r="O28">
        <v>0</v>
      </c>
      <c r="P28" s="30">
        <v>0</v>
      </c>
      <c r="Q28">
        <v>0</v>
      </c>
      <c r="R28" s="30">
        <v>0</v>
      </c>
      <c r="S28">
        <v>0</v>
      </c>
      <c r="T28" s="30">
        <v>620892460.10000002</v>
      </c>
      <c r="U28" s="5">
        <v>2.0312999999999999</v>
      </c>
      <c r="V28" s="30">
        <v>0</v>
      </c>
      <c r="W28">
        <v>0</v>
      </c>
      <c r="X28" s="30">
        <v>0</v>
      </c>
      <c r="Y28">
        <v>0</v>
      </c>
      <c r="Z28" s="30">
        <v>0</v>
      </c>
      <c r="AA28">
        <v>0</v>
      </c>
      <c r="AB28" s="30">
        <v>0</v>
      </c>
      <c r="AC28">
        <v>0</v>
      </c>
      <c r="AD28" s="30">
        <v>0</v>
      </c>
      <c r="AE28">
        <v>0</v>
      </c>
      <c r="AF28" s="30">
        <v>0</v>
      </c>
      <c r="AG28">
        <v>0</v>
      </c>
      <c r="AH28" s="30">
        <v>0</v>
      </c>
      <c r="AI28">
        <v>0</v>
      </c>
      <c r="AJ28" s="30">
        <v>0</v>
      </c>
      <c r="AK28">
        <v>0</v>
      </c>
      <c r="AL28" s="30">
        <v>0</v>
      </c>
      <c r="AM28">
        <v>0</v>
      </c>
      <c r="AN28" s="30">
        <v>0</v>
      </c>
      <c r="AO28">
        <v>0</v>
      </c>
      <c r="AP28" s="30">
        <v>0</v>
      </c>
      <c r="AQ28">
        <v>0</v>
      </c>
      <c r="AR28" s="30">
        <v>36967458</v>
      </c>
      <c r="AS28" s="5">
        <v>1.2699</v>
      </c>
      <c r="AT28" s="30">
        <v>0</v>
      </c>
      <c r="AU28">
        <v>0</v>
      </c>
      <c r="AV28" s="30">
        <v>0</v>
      </c>
      <c r="AW28">
        <v>0</v>
      </c>
      <c r="AX28" s="30">
        <v>0</v>
      </c>
      <c r="AY28">
        <v>0</v>
      </c>
      <c r="AZ28" s="30">
        <v>0</v>
      </c>
      <c r="BA28">
        <v>0</v>
      </c>
      <c r="BB28" s="30">
        <v>0</v>
      </c>
      <c r="BC28">
        <v>0</v>
      </c>
      <c r="BD28" s="30">
        <v>0</v>
      </c>
      <c r="BE28">
        <v>0</v>
      </c>
      <c r="BF28" s="30">
        <v>0</v>
      </c>
      <c r="BG28">
        <v>0</v>
      </c>
      <c r="BH28" s="30">
        <v>0</v>
      </c>
      <c r="BI28">
        <v>0</v>
      </c>
      <c r="BJ28" s="30">
        <v>71329957.189999998</v>
      </c>
      <c r="BK28" s="5">
        <v>1.9484999999999999</v>
      </c>
      <c r="BL28" s="30">
        <v>0</v>
      </c>
      <c r="BM28">
        <v>0</v>
      </c>
      <c r="BN28" s="30">
        <v>0</v>
      </c>
      <c r="BO28">
        <v>0</v>
      </c>
      <c r="BP28" s="30">
        <v>0</v>
      </c>
      <c r="BQ28">
        <v>0</v>
      </c>
      <c r="BR28" s="30">
        <v>0</v>
      </c>
      <c r="BS28">
        <v>0</v>
      </c>
      <c r="BT28" s="30">
        <v>0</v>
      </c>
      <c r="BU28">
        <v>0</v>
      </c>
      <c r="BV28" s="30">
        <v>0</v>
      </c>
      <c r="BW28">
        <v>0</v>
      </c>
      <c r="BX28" s="30">
        <v>0</v>
      </c>
      <c r="BY28">
        <v>0</v>
      </c>
      <c r="BZ28" s="30">
        <v>0</v>
      </c>
      <c r="CA28">
        <v>0</v>
      </c>
      <c r="CB28" s="30">
        <v>0</v>
      </c>
      <c r="CC28">
        <v>0</v>
      </c>
      <c r="CD28" s="30">
        <v>0</v>
      </c>
      <c r="CE28">
        <v>0</v>
      </c>
      <c r="CF28" s="30">
        <v>0</v>
      </c>
      <c r="CG28">
        <v>0</v>
      </c>
      <c r="CH28" s="30">
        <v>0</v>
      </c>
      <c r="CI28">
        <v>0</v>
      </c>
      <c r="CJ28" s="30">
        <v>0</v>
      </c>
      <c r="CK28">
        <v>0</v>
      </c>
      <c r="CL28" s="30">
        <v>0</v>
      </c>
      <c r="CM28">
        <v>0</v>
      </c>
      <c r="CN28" s="30">
        <v>0</v>
      </c>
      <c r="CO28">
        <v>0</v>
      </c>
      <c r="CP28" s="30">
        <v>15459240.85</v>
      </c>
      <c r="CQ28" s="5">
        <v>3.2277999999999998</v>
      </c>
      <c r="CR28" s="30">
        <v>0</v>
      </c>
      <c r="CS28">
        <v>0</v>
      </c>
      <c r="CT28" s="30">
        <v>0</v>
      </c>
      <c r="CU28">
        <v>0</v>
      </c>
      <c r="CV28" s="30">
        <v>0</v>
      </c>
      <c r="CW28">
        <v>0</v>
      </c>
      <c r="CX28" s="30">
        <v>0</v>
      </c>
      <c r="CY28">
        <v>0</v>
      </c>
      <c r="CZ28" s="30">
        <v>0</v>
      </c>
      <c r="DA28">
        <v>0</v>
      </c>
      <c r="DB28" s="30">
        <v>0</v>
      </c>
      <c r="DC28">
        <v>0</v>
      </c>
      <c r="DD28" s="30">
        <v>0</v>
      </c>
      <c r="DE28">
        <v>0</v>
      </c>
      <c r="DF28" s="30">
        <v>0</v>
      </c>
      <c r="DG28">
        <v>0</v>
      </c>
      <c r="DH28" s="30">
        <v>0</v>
      </c>
      <c r="DI28">
        <v>0</v>
      </c>
      <c r="DJ28" s="30">
        <v>0</v>
      </c>
      <c r="DK28">
        <v>0</v>
      </c>
      <c r="DL28" s="30">
        <v>0</v>
      </c>
      <c r="DM28">
        <v>0</v>
      </c>
      <c r="DN28" s="30">
        <v>867535.9</v>
      </c>
      <c r="DO28" s="5">
        <v>0.1313</v>
      </c>
      <c r="DP28" s="30">
        <v>0</v>
      </c>
      <c r="DQ28">
        <v>0</v>
      </c>
      <c r="DR28" s="30">
        <v>0</v>
      </c>
      <c r="DS28">
        <v>0</v>
      </c>
      <c r="DT28" s="30">
        <v>0</v>
      </c>
      <c r="DU28">
        <v>0</v>
      </c>
      <c r="DV28" s="30">
        <v>0</v>
      </c>
      <c r="DW28">
        <v>0</v>
      </c>
      <c r="DX28" s="30">
        <v>0</v>
      </c>
      <c r="DY28">
        <v>0</v>
      </c>
      <c r="DZ28" s="30">
        <v>0</v>
      </c>
      <c r="EA28">
        <v>0</v>
      </c>
      <c r="EB28" s="30">
        <v>0</v>
      </c>
      <c r="EC28">
        <v>0</v>
      </c>
      <c r="ED28" s="30">
        <v>0</v>
      </c>
      <c r="EE28">
        <v>0</v>
      </c>
      <c r="EF28" s="30">
        <v>0</v>
      </c>
      <c r="EG28">
        <v>0</v>
      </c>
      <c r="EH28" s="30">
        <v>0</v>
      </c>
      <c r="EI28">
        <v>0</v>
      </c>
      <c r="EJ28" s="30">
        <v>0</v>
      </c>
      <c r="EK28">
        <v>0</v>
      </c>
      <c r="EL28" s="30">
        <v>0</v>
      </c>
      <c r="EM28">
        <v>0</v>
      </c>
      <c r="EN28" s="30">
        <v>0</v>
      </c>
      <c r="EO28">
        <v>0</v>
      </c>
      <c r="EP28" s="30">
        <v>0</v>
      </c>
      <c r="EQ28">
        <v>0</v>
      </c>
      <c r="ER28" s="30">
        <v>0</v>
      </c>
      <c r="ES28">
        <v>0</v>
      </c>
      <c r="ET28" s="30">
        <v>0</v>
      </c>
      <c r="EU28">
        <v>0</v>
      </c>
      <c r="EV28" s="30">
        <v>0</v>
      </c>
      <c r="EW28">
        <v>0</v>
      </c>
      <c r="EX28" s="30">
        <v>0</v>
      </c>
      <c r="EY28">
        <v>0</v>
      </c>
      <c r="EZ28" s="30">
        <v>0</v>
      </c>
      <c r="FA28">
        <v>0</v>
      </c>
    </row>
    <row r="29" spans="1:157" ht="14.25" thickTop="1" thickBot="1">
      <c r="A29" s="184" t="s">
        <v>195</v>
      </c>
      <c r="B29" s="185">
        <v>11664538432.790001</v>
      </c>
      <c r="C29" s="186">
        <v>20.029199999999999</v>
      </c>
      <c r="D29" s="185">
        <v>0</v>
      </c>
      <c r="E29" s="184">
        <v>0</v>
      </c>
      <c r="F29" s="185">
        <v>0</v>
      </c>
      <c r="G29" s="184">
        <v>0</v>
      </c>
      <c r="H29" s="185">
        <v>0</v>
      </c>
      <c r="I29" s="184">
        <v>0</v>
      </c>
      <c r="J29" s="185">
        <v>0</v>
      </c>
      <c r="K29" s="184">
        <v>0</v>
      </c>
      <c r="L29" s="185">
        <v>0</v>
      </c>
      <c r="M29" s="184">
        <v>0</v>
      </c>
      <c r="N29" s="185">
        <v>0</v>
      </c>
      <c r="O29" s="184">
        <v>0</v>
      </c>
      <c r="P29" s="185">
        <v>0</v>
      </c>
      <c r="Q29" s="184">
        <v>0</v>
      </c>
      <c r="R29" s="185">
        <v>0</v>
      </c>
      <c r="S29" s="184">
        <v>0</v>
      </c>
      <c r="T29" s="185">
        <v>8671486898.1800003</v>
      </c>
      <c r="U29" s="186">
        <v>28.3691</v>
      </c>
      <c r="V29" s="185">
        <v>0</v>
      </c>
      <c r="W29" s="184">
        <v>0</v>
      </c>
      <c r="X29" s="185">
        <v>0</v>
      </c>
      <c r="Y29" s="184">
        <v>0</v>
      </c>
      <c r="Z29" s="185">
        <v>12393920</v>
      </c>
      <c r="AA29" s="186">
        <v>7.0583999999999998</v>
      </c>
      <c r="AB29" s="185">
        <v>0</v>
      </c>
      <c r="AC29" s="184">
        <v>0</v>
      </c>
      <c r="AD29" s="185">
        <v>0</v>
      </c>
      <c r="AE29" s="184">
        <v>0</v>
      </c>
      <c r="AF29" s="185">
        <v>0</v>
      </c>
      <c r="AG29" s="184">
        <v>0</v>
      </c>
      <c r="AH29" s="185">
        <v>0</v>
      </c>
      <c r="AI29" s="184">
        <v>0</v>
      </c>
      <c r="AJ29" s="185">
        <v>0</v>
      </c>
      <c r="AK29" s="184">
        <v>0</v>
      </c>
      <c r="AL29" s="185">
        <v>0</v>
      </c>
      <c r="AM29" s="184">
        <v>0</v>
      </c>
      <c r="AN29" s="185">
        <v>0</v>
      </c>
      <c r="AO29" s="184">
        <v>0</v>
      </c>
      <c r="AP29" s="185">
        <v>0</v>
      </c>
      <c r="AQ29" s="184">
        <v>0</v>
      </c>
      <c r="AR29" s="185">
        <v>645557806.30999994</v>
      </c>
      <c r="AS29" s="186">
        <v>22.176400000000001</v>
      </c>
      <c r="AT29" s="185">
        <v>0</v>
      </c>
      <c r="AU29" s="184">
        <v>0</v>
      </c>
      <c r="AV29" s="185">
        <v>0</v>
      </c>
      <c r="AW29" s="184">
        <v>0</v>
      </c>
      <c r="AX29" s="185">
        <v>0</v>
      </c>
      <c r="AY29" s="184">
        <v>0</v>
      </c>
      <c r="AZ29" s="185">
        <v>0</v>
      </c>
      <c r="BA29" s="184">
        <v>0</v>
      </c>
      <c r="BB29" s="185">
        <v>0</v>
      </c>
      <c r="BC29" s="184">
        <v>0</v>
      </c>
      <c r="BD29" s="185">
        <v>0</v>
      </c>
      <c r="BE29" s="184">
        <v>0</v>
      </c>
      <c r="BF29" s="185">
        <v>0</v>
      </c>
      <c r="BG29" s="184">
        <v>0</v>
      </c>
      <c r="BH29" s="185">
        <v>0</v>
      </c>
      <c r="BI29" s="184">
        <v>0</v>
      </c>
      <c r="BJ29" s="185">
        <v>1235408815.3499999</v>
      </c>
      <c r="BK29" s="186">
        <v>33.747199999999999</v>
      </c>
      <c r="BL29" s="185">
        <v>0</v>
      </c>
      <c r="BM29" s="184">
        <v>0</v>
      </c>
      <c r="BN29" s="185">
        <v>5705488.7999999998</v>
      </c>
      <c r="BO29" s="186">
        <v>1.2054</v>
      </c>
      <c r="BP29" s="185">
        <v>5987654.5300000003</v>
      </c>
      <c r="BQ29" s="186">
        <v>23.571300000000001</v>
      </c>
      <c r="BR29" s="185">
        <v>0</v>
      </c>
      <c r="BS29" s="184">
        <v>0</v>
      </c>
      <c r="BT29" s="185">
        <v>0</v>
      </c>
      <c r="BU29" s="184">
        <v>0</v>
      </c>
      <c r="BV29" s="185">
        <v>0</v>
      </c>
      <c r="BW29" s="184">
        <v>0</v>
      </c>
      <c r="BX29" s="185">
        <v>9723912.1400000006</v>
      </c>
      <c r="BY29" s="186">
        <v>34.1815</v>
      </c>
      <c r="BZ29" s="185">
        <v>284499224.89999998</v>
      </c>
      <c r="CA29" s="186">
        <v>21.135400000000001</v>
      </c>
      <c r="CB29" s="185">
        <v>0</v>
      </c>
      <c r="CC29" s="184">
        <v>0</v>
      </c>
      <c r="CD29" s="185">
        <v>0</v>
      </c>
      <c r="CE29" s="184">
        <v>0</v>
      </c>
      <c r="CF29" s="185">
        <v>0</v>
      </c>
      <c r="CG29" s="184">
        <v>0</v>
      </c>
      <c r="CH29" s="185">
        <v>0</v>
      </c>
      <c r="CI29" s="184">
        <v>0</v>
      </c>
      <c r="CJ29" s="185">
        <v>0</v>
      </c>
      <c r="CK29" s="184">
        <v>0</v>
      </c>
      <c r="CL29" s="185">
        <v>0</v>
      </c>
      <c r="CM29" s="184">
        <v>0</v>
      </c>
      <c r="CN29" s="185">
        <v>161426890</v>
      </c>
      <c r="CO29" s="186">
        <v>23.323899999999998</v>
      </c>
      <c r="CP29" s="185">
        <v>104339915.45999999</v>
      </c>
      <c r="CQ29" s="186">
        <v>21.785699999999999</v>
      </c>
      <c r="CR29" s="185">
        <v>226660909.06</v>
      </c>
      <c r="CS29" s="186">
        <v>35.355699999999999</v>
      </c>
      <c r="CT29" s="185">
        <v>0</v>
      </c>
      <c r="CU29" s="184">
        <v>0</v>
      </c>
      <c r="CV29" s="185">
        <v>0</v>
      </c>
      <c r="CW29" s="184">
        <v>0</v>
      </c>
      <c r="CX29" s="185">
        <v>0</v>
      </c>
      <c r="CY29" s="184">
        <v>0</v>
      </c>
      <c r="CZ29" s="185">
        <v>0</v>
      </c>
      <c r="DA29" s="184">
        <v>0</v>
      </c>
      <c r="DB29" s="185">
        <v>0</v>
      </c>
      <c r="DC29" s="184">
        <v>0</v>
      </c>
      <c r="DD29" s="185">
        <v>0</v>
      </c>
      <c r="DE29" s="184">
        <v>0</v>
      </c>
      <c r="DF29" s="185">
        <v>0</v>
      </c>
      <c r="DG29" s="184">
        <v>0</v>
      </c>
      <c r="DH29" s="185">
        <v>0</v>
      </c>
      <c r="DI29" s="184">
        <v>0</v>
      </c>
      <c r="DJ29" s="185">
        <v>0</v>
      </c>
      <c r="DK29" s="184">
        <v>0</v>
      </c>
      <c r="DL29" s="185">
        <v>0</v>
      </c>
      <c r="DM29" s="184">
        <v>0</v>
      </c>
      <c r="DN29" s="185">
        <v>171037460.19</v>
      </c>
      <c r="DO29" s="186">
        <v>25.877199999999998</v>
      </c>
      <c r="DP29" s="185">
        <v>0</v>
      </c>
      <c r="DQ29" s="184">
        <v>0</v>
      </c>
      <c r="DR29" s="185">
        <v>0</v>
      </c>
      <c r="DS29" s="184">
        <v>0</v>
      </c>
      <c r="DT29" s="185">
        <v>0</v>
      </c>
      <c r="DU29" s="184">
        <v>0</v>
      </c>
      <c r="DV29" s="185">
        <v>1325300.6000000001</v>
      </c>
      <c r="DW29" s="186">
        <v>38.721299999999999</v>
      </c>
      <c r="DX29" s="185">
        <v>0</v>
      </c>
      <c r="DY29" s="184">
        <v>0</v>
      </c>
      <c r="DZ29" s="185">
        <v>0</v>
      </c>
      <c r="EA29" s="184">
        <v>0</v>
      </c>
      <c r="EB29" s="185">
        <v>0</v>
      </c>
      <c r="EC29" s="184">
        <v>0</v>
      </c>
      <c r="ED29" s="185">
        <v>5830760.4000000004</v>
      </c>
      <c r="EE29" s="186">
        <v>14.5754</v>
      </c>
      <c r="EF29" s="185">
        <v>0</v>
      </c>
      <c r="EG29" s="184">
        <v>0</v>
      </c>
      <c r="EH29" s="185">
        <v>0</v>
      </c>
      <c r="EI29" s="184">
        <v>0</v>
      </c>
      <c r="EJ29" s="185">
        <v>123153476.87</v>
      </c>
      <c r="EK29" s="186">
        <v>31.813400000000001</v>
      </c>
      <c r="EL29" s="185">
        <v>0</v>
      </c>
      <c r="EM29" s="184">
        <v>0</v>
      </c>
      <c r="EN29" s="185">
        <v>0</v>
      </c>
      <c r="EO29" s="184">
        <v>0</v>
      </c>
      <c r="EP29" s="185">
        <v>0</v>
      </c>
      <c r="EQ29" s="184">
        <v>0</v>
      </c>
      <c r="ER29" s="185">
        <v>0</v>
      </c>
      <c r="ES29" s="184">
        <v>0</v>
      </c>
      <c r="ET29" s="185">
        <v>0</v>
      </c>
      <c r="EU29" s="184">
        <v>0</v>
      </c>
      <c r="EV29" s="185">
        <v>0</v>
      </c>
      <c r="EW29" s="184">
        <v>0</v>
      </c>
      <c r="EX29" s="185">
        <v>0</v>
      </c>
      <c r="EY29" s="184">
        <v>0</v>
      </c>
      <c r="EZ29" s="185">
        <v>0</v>
      </c>
      <c r="FA29" s="184">
        <v>0</v>
      </c>
    </row>
    <row r="30" spans="1:157" ht="13.5" thickTop="1">
      <c r="A30" s="104" t="s">
        <v>196</v>
      </c>
      <c r="B30" s="30">
        <v>0</v>
      </c>
      <c r="C30">
        <v>0</v>
      </c>
      <c r="D30" s="30">
        <v>0</v>
      </c>
      <c r="E30">
        <v>0</v>
      </c>
      <c r="F30" s="30">
        <v>0</v>
      </c>
      <c r="G30">
        <v>0</v>
      </c>
      <c r="H30" s="30">
        <v>0</v>
      </c>
      <c r="I30">
        <v>0</v>
      </c>
      <c r="J30" s="30">
        <v>0</v>
      </c>
      <c r="K30">
        <v>0</v>
      </c>
      <c r="L30" s="30">
        <v>0</v>
      </c>
      <c r="M30">
        <v>0</v>
      </c>
      <c r="N30" s="30">
        <v>0</v>
      </c>
      <c r="O30">
        <v>0</v>
      </c>
      <c r="P30" s="30">
        <v>0</v>
      </c>
      <c r="Q30">
        <v>0</v>
      </c>
      <c r="R30" s="30">
        <v>0</v>
      </c>
      <c r="S30">
        <v>0</v>
      </c>
      <c r="T30" s="30">
        <v>0</v>
      </c>
      <c r="U30">
        <v>0</v>
      </c>
      <c r="V30" s="30">
        <v>0</v>
      </c>
      <c r="W30">
        <v>0</v>
      </c>
      <c r="X30" s="30">
        <v>0</v>
      </c>
      <c r="Y30">
        <v>0</v>
      </c>
      <c r="Z30" s="30">
        <v>0</v>
      </c>
      <c r="AA30">
        <v>0</v>
      </c>
      <c r="AB30" s="30">
        <v>0</v>
      </c>
      <c r="AC30">
        <v>0</v>
      </c>
      <c r="AD30" s="30">
        <v>0</v>
      </c>
      <c r="AE30">
        <v>0</v>
      </c>
      <c r="AF30" s="30">
        <v>0</v>
      </c>
      <c r="AG30">
        <v>0</v>
      </c>
      <c r="AH30" s="30">
        <v>0</v>
      </c>
      <c r="AI30">
        <v>0</v>
      </c>
      <c r="AJ30" s="30">
        <v>0</v>
      </c>
      <c r="AK30">
        <v>0</v>
      </c>
      <c r="AL30" s="30">
        <v>0</v>
      </c>
      <c r="AM30">
        <v>0</v>
      </c>
      <c r="AN30" s="30">
        <v>0</v>
      </c>
      <c r="AO30">
        <v>0</v>
      </c>
      <c r="AP30" s="30">
        <v>0</v>
      </c>
      <c r="AQ30">
        <v>0</v>
      </c>
      <c r="AR30" s="30">
        <v>0</v>
      </c>
      <c r="AS30">
        <v>0</v>
      </c>
      <c r="AT30" s="30">
        <v>0</v>
      </c>
      <c r="AU30">
        <v>0</v>
      </c>
      <c r="AV30" s="30">
        <v>0</v>
      </c>
      <c r="AW30">
        <v>0</v>
      </c>
      <c r="AX30" s="30">
        <v>0</v>
      </c>
      <c r="AY30">
        <v>0</v>
      </c>
      <c r="AZ30" s="30">
        <v>0</v>
      </c>
      <c r="BA30">
        <v>0</v>
      </c>
      <c r="BB30" s="30">
        <v>0</v>
      </c>
      <c r="BC30">
        <v>0</v>
      </c>
      <c r="BD30" s="30">
        <v>0</v>
      </c>
      <c r="BE30">
        <v>0</v>
      </c>
      <c r="BF30" s="30">
        <v>0</v>
      </c>
      <c r="BG30">
        <v>0</v>
      </c>
      <c r="BH30" s="30">
        <v>0</v>
      </c>
      <c r="BI30">
        <v>0</v>
      </c>
      <c r="BJ30" s="30">
        <v>0</v>
      </c>
      <c r="BK30">
        <v>0</v>
      </c>
      <c r="BL30" s="30">
        <v>0</v>
      </c>
      <c r="BM30">
        <v>0</v>
      </c>
      <c r="BN30" s="30">
        <v>0</v>
      </c>
      <c r="BO30">
        <v>0</v>
      </c>
      <c r="BP30" s="30">
        <v>0</v>
      </c>
      <c r="BQ30">
        <v>0</v>
      </c>
      <c r="BR30" s="30">
        <v>0</v>
      </c>
      <c r="BS30">
        <v>0</v>
      </c>
      <c r="BT30" s="30">
        <v>0</v>
      </c>
      <c r="BU30">
        <v>0</v>
      </c>
      <c r="BV30" s="30">
        <v>0</v>
      </c>
      <c r="BW30">
        <v>0</v>
      </c>
      <c r="BX30" s="30">
        <v>0</v>
      </c>
      <c r="BY30">
        <v>0</v>
      </c>
      <c r="BZ30" s="30">
        <v>0</v>
      </c>
      <c r="CA30">
        <v>0</v>
      </c>
      <c r="CB30" s="30">
        <v>0</v>
      </c>
      <c r="CC30">
        <v>0</v>
      </c>
      <c r="CD30" s="30">
        <v>0</v>
      </c>
      <c r="CE30">
        <v>0</v>
      </c>
      <c r="CF30" s="30">
        <v>0</v>
      </c>
      <c r="CG30">
        <v>0</v>
      </c>
      <c r="CH30" s="30">
        <v>0</v>
      </c>
      <c r="CI30">
        <v>0</v>
      </c>
      <c r="CJ30" s="30">
        <v>0</v>
      </c>
      <c r="CK30">
        <v>0</v>
      </c>
      <c r="CL30" s="30">
        <v>0</v>
      </c>
      <c r="CM30">
        <v>0</v>
      </c>
      <c r="CN30" s="30">
        <v>0</v>
      </c>
      <c r="CO30">
        <v>0</v>
      </c>
      <c r="CP30" s="30">
        <v>0</v>
      </c>
      <c r="CQ30">
        <v>0</v>
      </c>
      <c r="CR30" s="30">
        <v>0</v>
      </c>
      <c r="CS30">
        <v>0</v>
      </c>
      <c r="CT30" s="30">
        <v>0</v>
      </c>
      <c r="CU30">
        <v>0</v>
      </c>
      <c r="CV30" s="30">
        <v>0</v>
      </c>
      <c r="CW30">
        <v>0</v>
      </c>
      <c r="CX30" s="30">
        <v>0</v>
      </c>
      <c r="CY30">
        <v>0</v>
      </c>
      <c r="CZ30" s="30">
        <v>0</v>
      </c>
      <c r="DA30">
        <v>0</v>
      </c>
      <c r="DB30" s="30">
        <v>0</v>
      </c>
      <c r="DC30">
        <v>0</v>
      </c>
      <c r="DD30" s="30">
        <v>0</v>
      </c>
      <c r="DE30">
        <v>0</v>
      </c>
      <c r="DF30" s="30">
        <v>0</v>
      </c>
      <c r="DG30">
        <v>0</v>
      </c>
      <c r="DH30" s="30">
        <v>0</v>
      </c>
      <c r="DI30">
        <v>0</v>
      </c>
      <c r="DJ30" s="30">
        <v>0</v>
      </c>
      <c r="DK30">
        <v>0</v>
      </c>
      <c r="DL30" s="30">
        <v>0</v>
      </c>
      <c r="DM30">
        <v>0</v>
      </c>
      <c r="DN30" s="30">
        <v>0</v>
      </c>
      <c r="DO30">
        <v>0</v>
      </c>
      <c r="DP30" s="30">
        <v>0</v>
      </c>
      <c r="DQ30">
        <v>0</v>
      </c>
      <c r="DR30" s="30">
        <v>0</v>
      </c>
      <c r="DS30">
        <v>0</v>
      </c>
      <c r="DT30" s="30">
        <v>0</v>
      </c>
      <c r="DU30">
        <v>0</v>
      </c>
      <c r="DV30" s="30">
        <v>0</v>
      </c>
      <c r="DW30">
        <v>0</v>
      </c>
      <c r="DX30" s="30">
        <v>0</v>
      </c>
      <c r="DY30">
        <v>0</v>
      </c>
      <c r="DZ30" s="30">
        <v>0</v>
      </c>
      <c r="EA30">
        <v>0</v>
      </c>
      <c r="EB30" s="30">
        <v>0</v>
      </c>
      <c r="EC30">
        <v>0</v>
      </c>
      <c r="ED30" s="30">
        <v>0</v>
      </c>
      <c r="EE30">
        <v>0</v>
      </c>
      <c r="EF30" s="30">
        <v>0</v>
      </c>
      <c r="EG30">
        <v>0</v>
      </c>
      <c r="EH30" s="30">
        <v>0</v>
      </c>
      <c r="EI30">
        <v>0</v>
      </c>
      <c r="EJ30" s="30">
        <v>0</v>
      </c>
      <c r="EK30">
        <v>0</v>
      </c>
      <c r="EL30" s="30">
        <v>0</v>
      </c>
      <c r="EM30">
        <v>0</v>
      </c>
      <c r="EN30" s="30">
        <v>0</v>
      </c>
      <c r="EO30">
        <v>0</v>
      </c>
      <c r="EP30" s="30">
        <v>0</v>
      </c>
      <c r="EQ30">
        <v>0</v>
      </c>
      <c r="ER30" s="30">
        <v>0</v>
      </c>
      <c r="ES30">
        <v>0</v>
      </c>
      <c r="ET30" s="30">
        <v>0</v>
      </c>
      <c r="EU30">
        <v>0</v>
      </c>
      <c r="EV30" s="30">
        <v>0</v>
      </c>
      <c r="EW30">
        <v>0</v>
      </c>
      <c r="EX30" s="30">
        <v>0</v>
      </c>
      <c r="EY30">
        <v>0</v>
      </c>
      <c r="EZ30" s="30">
        <v>0</v>
      </c>
      <c r="FA30">
        <v>0</v>
      </c>
    </row>
    <row r="31" spans="1:157" ht="13.5" thickBot="1">
      <c r="A31" t="s">
        <v>197</v>
      </c>
      <c r="B31" s="30">
        <v>408325913.52999997</v>
      </c>
      <c r="C31" s="5">
        <v>0.70109999999999995</v>
      </c>
      <c r="D31" s="30">
        <v>0</v>
      </c>
      <c r="E31">
        <v>0</v>
      </c>
      <c r="F31" s="30">
        <v>0</v>
      </c>
      <c r="G31">
        <v>0</v>
      </c>
      <c r="H31" s="30">
        <v>0</v>
      </c>
      <c r="I31">
        <v>0</v>
      </c>
      <c r="J31" s="30">
        <v>0</v>
      </c>
      <c r="K31">
        <v>0</v>
      </c>
      <c r="L31" s="30">
        <v>0</v>
      </c>
      <c r="M31">
        <v>0</v>
      </c>
      <c r="N31" s="30">
        <v>0</v>
      </c>
      <c r="O31">
        <v>0</v>
      </c>
      <c r="P31" s="30">
        <v>0</v>
      </c>
      <c r="Q31">
        <v>0</v>
      </c>
      <c r="R31" s="30">
        <v>0</v>
      </c>
      <c r="S31">
        <v>0</v>
      </c>
      <c r="T31" s="30">
        <v>53135162</v>
      </c>
      <c r="U31" s="5">
        <v>0.17380000000000001</v>
      </c>
      <c r="V31" s="30">
        <v>0</v>
      </c>
      <c r="W31">
        <v>0</v>
      </c>
      <c r="X31" s="30">
        <v>0</v>
      </c>
      <c r="Y31">
        <v>0</v>
      </c>
      <c r="Z31" s="30">
        <v>0</v>
      </c>
      <c r="AA31">
        <v>0</v>
      </c>
      <c r="AB31" s="30">
        <v>0</v>
      </c>
      <c r="AC31">
        <v>0</v>
      </c>
      <c r="AD31" s="30">
        <v>0</v>
      </c>
      <c r="AE31">
        <v>0</v>
      </c>
      <c r="AF31" s="30">
        <v>0</v>
      </c>
      <c r="AG31">
        <v>0</v>
      </c>
      <c r="AH31" s="30">
        <v>0</v>
      </c>
      <c r="AI31">
        <v>0</v>
      </c>
      <c r="AJ31" s="30">
        <v>0</v>
      </c>
      <c r="AK31">
        <v>0</v>
      </c>
      <c r="AL31" s="30">
        <v>0</v>
      </c>
      <c r="AM31">
        <v>0</v>
      </c>
      <c r="AN31" s="30">
        <v>0</v>
      </c>
      <c r="AO31">
        <v>0</v>
      </c>
      <c r="AP31" s="30">
        <v>0</v>
      </c>
      <c r="AQ31">
        <v>0</v>
      </c>
      <c r="AR31" s="30">
        <v>88085340.709999993</v>
      </c>
      <c r="AS31" s="5">
        <v>3.0259</v>
      </c>
      <c r="AT31" s="30">
        <v>0</v>
      </c>
      <c r="AU31">
        <v>0</v>
      </c>
      <c r="AV31" s="30">
        <v>0</v>
      </c>
      <c r="AW31">
        <v>0</v>
      </c>
      <c r="AX31" s="30">
        <v>0</v>
      </c>
      <c r="AY31">
        <v>0</v>
      </c>
      <c r="AZ31" s="30">
        <v>0</v>
      </c>
      <c r="BA31">
        <v>0</v>
      </c>
      <c r="BB31" s="30">
        <v>0</v>
      </c>
      <c r="BC31">
        <v>0</v>
      </c>
      <c r="BD31" s="30">
        <v>0</v>
      </c>
      <c r="BE31">
        <v>0</v>
      </c>
      <c r="BF31" s="30">
        <v>0</v>
      </c>
      <c r="BG31">
        <v>0</v>
      </c>
      <c r="BH31" s="30">
        <v>0</v>
      </c>
      <c r="BI31">
        <v>0</v>
      </c>
      <c r="BJ31" s="30">
        <v>0</v>
      </c>
      <c r="BK31">
        <v>0</v>
      </c>
      <c r="BL31" s="30">
        <v>0</v>
      </c>
      <c r="BM31">
        <v>0</v>
      </c>
      <c r="BN31" s="30">
        <v>0</v>
      </c>
      <c r="BO31">
        <v>0</v>
      </c>
      <c r="BP31" s="30">
        <v>77672.350000000006</v>
      </c>
      <c r="BQ31" s="5">
        <v>0.30580000000000002</v>
      </c>
      <c r="BR31" s="30">
        <v>0</v>
      </c>
      <c r="BS31">
        <v>0</v>
      </c>
      <c r="BT31" s="30">
        <v>0</v>
      </c>
      <c r="BU31">
        <v>0</v>
      </c>
      <c r="BV31" s="30">
        <v>0</v>
      </c>
      <c r="BW31">
        <v>0</v>
      </c>
      <c r="BX31" s="30">
        <v>1554073.34</v>
      </c>
      <c r="BY31" s="5">
        <v>5.4629000000000003</v>
      </c>
      <c r="BZ31" s="30">
        <v>120827140.94</v>
      </c>
      <c r="CA31" s="5">
        <v>8.9762000000000004</v>
      </c>
      <c r="CB31" s="30">
        <v>0</v>
      </c>
      <c r="CC31">
        <v>0</v>
      </c>
      <c r="CD31" s="30">
        <v>0</v>
      </c>
      <c r="CE31">
        <v>0</v>
      </c>
      <c r="CF31" s="30">
        <v>0</v>
      </c>
      <c r="CG31">
        <v>0</v>
      </c>
      <c r="CH31" s="30">
        <v>0</v>
      </c>
      <c r="CI31">
        <v>0</v>
      </c>
      <c r="CJ31" s="30">
        <v>1852188</v>
      </c>
      <c r="CK31" s="5">
        <v>11.5855</v>
      </c>
      <c r="CL31" s="30">
        <v>0</v>
      </c>
      <c r="CM31">
        <v>0</v>
      </c>
      <c r="CN31" s="30">
        <v>75461813</v>
      </c>
      <c r="CO31" s="5">
        <v>10.9031</v>
      </c>
      <c r="CP31" s="30">
        <v>29758425.52</v>
      </c>
      <c r="CQ31" s="5">
        <v>6.2134</v>
      </c>
      <c r="CR31" s="30">
        <v>26335582.75</v>
      </c>
      <c r="CS31" s="5">
        <v>4.1079999999999997</v>
      </c>
      <c r="CT31" s="30">
        <v>0</v>
      </c>
      <c r="CU31">
        <v>0</v>
      </c>
      <c r="CV31" s="30">
        <v>0</v>
      </c>
      <c r="CW31">
        <v>0</v>
      </c>
      <c r="CX31" s="30">
        <v>0</v>
      </c>
      <c r="CY31">
        <v>0</v>
      </c>
      <c r="CZ31" s="30">
        <v>0</v>
      </c>
      <c r="DA31">
        <v>0</v>
      </c>
      <c r="DB31" s="30">
        <v>0</v>
      </c>
      <c r="DC31">
        <v>0</v>
      </c>
      <c r="DD31" s="30">
        <v>0</v>
      </c>
      <c r="DE31">
        <v>0</v>
      </c>
      <c r="DF31" s="30">
        <v>0</v>
      </c>
      <c r="DG31">
        <v>0</v>
      </c>
      <c r="DH31" s="30">
        <v>0</v>
      </c>
      <c r="DI31">
        <v>0</v>
      </c>
      <c r="DJ31" s="30">
        <v>0</v>
      </c>
      <c r="DK31">
        <v>0</v>
      </c>
      <c r="DL31" s="30">
        <v>0</v>
      </c>
      <c r="DM31">
        <v>0</v>
      </c>
      <c r="DN31" s="30">
        <v>10400074.92</v>
      </c>
      <c r="DO31" s="5">
        <v>1.5734999999999999</v>
      </c>
      <c r="DP31" s="30">
        <v>0</v>
      </c>
      <c r="DQ31">
        <v>0</v>
      </c>
      <c r="DR31" s="30">
        <v>0</v>
      </c>
      <c r="DS31">
        <v>0</v>
      </c>
      <c r="DT31" s="30">
        <v>0</v>
      </c>
      <c r="DU31">
        <v>0</v>
      </c>
      <c r="DV31" s="30">
        <v>838440</v>
      </c>
      <c r="DW31" s="5">
        <v>24.496700000000001</v>
      </c>
      <c r="DX31" s="30">
        <v>0</v>
      </c>
      <c r="DY31">
        <v>0</v>
      </c>
      <c r="DZ31" s="30">
        <v>0</v>
      </c>
      <c r="EA31">
        <v>0</v>
      </c>
      <c r="EB31" s="30">
        <v>0</v>
      </c>
      <c r="EC31">
        <v>0</v>
      </c>
      <c r="ED31" s="30">
        <v>0</v>
      </c>
      <c r="EE31">
        <v>0</v>
      </c>
      <c r="EF31" s="30">
        <v>0</v>
      </c>
      <c r="EG31">
        <v>0</v>
      </c>
      <c r="EH31" s="30">
        <v>0</v>
      </c>
      <c r="EI31">
        <v>0</v>
      </c>
      <c r="EJ31" s="30">
        <v>0</v>
      </c>
      <c r="EK31">
        <v>0</v>
      </c>
      <c r="EL31" s="30">
        <v>0</v>
      </c>
      <c r="EM31">
        <v>0</v>
      </c>
      <c r="EN31" s="30">
        <v>0</v>
      </c>
      <c r="EO31">
        <v>0</v>
      </c>
      <c r="EP31" s="30">
        <v>0</v>
      </c>
      <c r="EQ31">
        <v>0</v>
      </c>
      <c r="ER31" s="30">
        <v>0</v>
      </c>
      <c r="ES31">
        <v>0</v>
      </c>
      <c r="ET31" s="30">
        <v>0</v>
      </c>
      <c r="EU31">
        <v>0</v>
      </c>
      <c r="EV31" s="30">
        <v>0</v>
      </c>
      <c r="EW31">
        <v>0</v>
      </c>
      <c r="EX31" s="30">
        <v>0</v>
      </c>
      <c r="EY31">
        <v>0</v>
      </c>
      <c r="EZ31" s="30">
        <v>0</v>
      </c>
      <c r="FA31">
        <v>0</v>
      </c>
    </row>
    <row r="32" spans="1:157" ht="14.25" thickTop="1" thickBot="1">
      <c r="A32" s="184" t="s">
        <v>198</v>
      </c>
      <c r="B32" s="185">
        <v>408325913.52999997</v>
      </c>
      <c r="C32" s="186">
        <v>0.70109999999999995</v>
      </c>
      <c r="D32" s="185">
        <v>0</v>
      </c>
      <c r="E32" s="184">
        <v>0</v>
      </c>
      <c r="F32" s="185">
        <v>0</v>
      </c>
      <c r="G32" s="184">
        <v>0</v>
      </c>
      <c r="H32" s="185">
        <v>0</v>
      </c>
      <c r="I32" s="184">
        <v>0</v>
      </c>
      <c r="J32" s="185">
        <v>0</v>
      </c>
      <c r="K32" s="184">
        <v>0</v>
      </c>
      <c r="L32" s="185">
        <v>0</v>
      </c>
      <c r="M32" s="184">
        <v>0</v>
      </c>
      <c r="N32" s="185">
        <v>0</v>
      </c>
      <c r="O32" s="184">
        <v>0</v>
      </c>
      <c r="P32" s="185">
        <v>0</v>
      </c>
      <c r="Q32" s="184">
        <v>0</v>
      </c>
      <c r="R32" s="185">
        <v>0</v>
      </c>
      <c r="S32" s="184">
        <v>0</v>
      </c>
      <c r="T32" s="185">
        <v>53135162</v>
      </c>
      <c r="U32" s="186">
        <v>0.17380000000000001</v>
      </c>
      <c r="V32" s="185">
        <v>0</v>
      </c>
      <c r="W32" s="184">
        <v>0</v>
      </c>
      <c r="X32" s="185">
        <v>0</v>
      </c>
      <c r="Y32" s="184">
        <v>0</v>
      </c>
      <c r="Z32" s="185">
        <v>0</v>
      </c>
      <c r="AA32" s="184">
        <v>0</v>
      </c>
      <c r="AB32" s="185">
        <v>0</v>
      </c>
      <c r="AC32" s="184">
        <v>0</v>
      </c>
      <c r="AD32" s="185">
        <v>0</v>
      </c>
      <c r="AE32" s="184">
        <v>0</v>
      </c>
      <c r="AF32" s="185">
        <v>0</v>
      </c>
      <c r="AG32" s="184">
        <v>0</v>
      </c>
      <c r="AH32" s="185">
        <v>0</v>
      </c>
      <c r="AI32" s="184">
        <v>0</v>
      </c>
      <c r="AJ32" s="185">
        <v>0</v>
      </c>
      <c r="AK32" s="184">
        <v>0</v>
      </c>
      <c r="AL32" s="185">
        <v>0</v>
      </c>
      <c r="AM32" s="184">
        <v>0</v>
      </c>
      <c r="AN32" s="185">
        <v>0</v>
      </c>
      <c r="AO32" s="184">
        <v>0</v>
      </c>
      <c r="AP32" s="185">
        <v>0</v>
      </c>
      <c r="AQ32" s="184">
        <v>0</v>
      </c>
      <c r="AR32" s="185">
        <v>88085340.709999993</v>
      </c>
      <c r="AS32" s="186">
        <v>3.0259</v>
      </c>
      <c r="AT32" s="185">
        <v>0</v>
      </c>
      <c r="AU32" s="184">
        <v>0</v>
      </c>
      <c r="AV32" s="185">
        <v>0</v>
      </c>
      <c r="AW32" s="184">
        <v>0</v>
      </c>
      <c r="AX32" s="185">
        <v>0</v>
      </c>
      <c r="AY32" s="184">
        <v>0</v>
      </c>
      <c r="AZ32" s="185">
        <v>0</v>
      </c>
      <c r="BA32" s="184">
        <v>0</v>
      </c>
      <c r="BB32" s="185">
        <v>0</v>
      </c>
      <c r="BC32" s="184">
        <v>0</v>
      </c>
      <c r="BD32" s="185">
        <v>0</v>
      </c>
      <c r="BE32" s="184">
        <v>0</v>
      </c>
      <c r="BF32" s="185">
        <v>0</v>
      </c>
      <c r="BG32" s="184">
        <v>0</v>
      </c>
      <c r="BH32" s="185">
        <v>0</v>
      </c>
      <c r="BI32" s="184">
        <v>0</v>
      </c>
      <c r="BJ32" s="185">
        <v>0</v>
      </c>
      <c r="BK32" s="184">
        <v>0</v>
      </c>
      <c r="BL32" s="185">
        <v>0</v>
      </c>
      <c r="BM32" s="184">
        <v>0</v>
      </c>
      <c r="BN32" s="185">
        <v>0</v>
      </c>
      <c r="BO32" s="184">
        <v>0</v>
      </c>
      <c r="BP32" s="185">
        <v>77672.350000000006</v>
      </c>
      <c r="BQ32" s="186">
        <v>0.30580000000000002</v>
      </c>
      <c r="BR32" s="185">
        <v>0</v>
      </c>
      <c r="BS32" s="184">
        <v>0</v>
      </c>
      <c r="BT32" s="185">
        <v>0</v>
      </c>
      <c r="BU32" s="184">
        <v>0</v>
      </c>
      <c r="BV32" s="185">
        <v>0</v>
      </c>
      <c r="BW32" s="184">
        <v>0</v>
      </c>
      <c r="BX32" s="185">
        <v>1554073.34</v>
      </c>
      <c r="BY32" s="186">
        <v>5.4629000000000003</v>
      </c>
      <c r="BZ32" s="185">
        <v>120827140.94</v>
      </c>
      <c r="CA32" s="186">
        <v>8.9762000000000004</v>
      </c>
      <c r="CB32" s="185">
        <v>0</v>
      </c>
      <c r="CC32" s="184">
        <v>0</v>
      </c>
      <c r="CD32" s="185">
        <v>0</v>
      </c>
      <c r="CE32" s="184">
        <v>0</v>
      </c>
      <c r="CF32" s="185">
        <v>0</v>
      </c>
      <c r="CG32" s="184">
        <v>0</v>
      </c>
      <c r="CH32" s="185">
        <v>0</v>
      </c>
      <c r="CI32" s="184">
        <v>0</v>
      </c>
      <c r="CJ32" s="185">
        <v>1852188</v>
      </c>
      <c r="CK32" s="186">
        <v>11.5855</v>
      </c>
      <c r="CL32" s="185">
        <v>0</v>
      </c>
      <c r="CM32" s="184">
        <v>0</v>
      </c>
      <c r="CN32" s="185">
        <v>75461813</v>
      </c>
      <c r="CO32" s="186">
        <v>10.9031</v>
      </c>
      <c r="CP32" s="185">
        <v>29758425.52</v>
      </c>
      <c r="CQ32" s="186">
        <v>6.2134</v>
      </c>
      <c r="CR32" s="185">
        <v>26335582.75</v>
      </c>
      <c r="CS32" s="186">
        <v>4.1079999999999997</v>
      </c>
      <c r="CT32" s="185">
        <v>0</v>
      </c>
      <c r="CU32" s="184">
        <v>0</v>
      </c>
      <c r="CV32" s="185">
        <v>0</v>
      </c>
      <c r="CW32" s="184">
        <v>0</v>
      </c>
      <c r="CX32" s="185">
        <v>0</v>
      </c>
      <c r="CY32" s="184">
        <v>0</v>
      </c>
      <c r="CZ32" s="185">
        <v>0</v>
      </c>
      <c r="DA32" s="184">
        <v>0</v>
      </c>
      <c r="DB32" s="185">
        <v>0</v>
      </c>
      <c r="DC32" s="184">
        <v>0</v>
      </c>
      <c r="DD32" s="185">
        <v>0</v>
      </c>
      <c r="DE32" s="184">
        <v>0</v>
      </c>
      <c r="DF32" s="185">
        <v>0</v>
      </c>
      <c r="DG32" s="184">
        <v>0</v>
      </c>
      <c r="DH32" s="185">
        <v>0</v>
      </c>
      <c r="DI32" s="184">
        <v>0</v>
      </c>
      <c r="DJ32" s="185">
        <v>0</v>
      </c>
      <c r="DK32" s="184">
        <v>0</v>
      </c>
      <c r="DL32" s="185">
        <v>0</v>
      </c>
      <c r="DM32" s="184">
        <v>0</v>
      </c>
      <c r="DN32" s="185">
        <v>10400074.92</v>
      </c>
      <c r="DO32" s="186">
        <v>1.5734999999999999</v>
      </c>
      <c r="DP32" s="185">
        <v>0</v>
      </c>
      <c r="DQ32" s="184">
        <v>0</v>
      </c>
      <c r="DR32" s="185">
        <v>0</v>
      </c>
      <c r="DS32" s="184">
        <v>0</v>
      </c>
      <c r="DT32" s="185">
        <v>0</v>
      </c>
      <c r="DU32" s="184">
        <v>0</v>
      </c>
      <c r="DV32" s="185">
        <v>838440</v>
      </c>
      <c r="DW32" s="186">
        <v>24.496700000000001</v>
      </c>
      <c r="DX32" s="185">
        <v>0</v>
      </c>
      <c r="DY32" s="184">
        <v>0</v>
      </c>
      <c r="DZ32" s="185">
        <v>0</v>
      </c>
      <c r="EA32" s="184">
        <v>0</v>
      </c>
      <c r="EB32" s="185">
        <v>0</v>
      </c>
      <c r="EC32" s="184">
        <v>0</v>
      </c>
      <c r="ED32" s="185">
        <v>0</v>
      </c>
      <c r="EE32" s="184">
        <v>0</v>
      </c>
      <c r="EF32" s="185">
        <v>0</v>
      </c>
      <c r="EG32" s="184">
        <v>0</v>
      </c>
      <c r="EH32" s="185">
        <v>0</v>
      </c>
      <c r="EI32" s="184">
        <v>0</v>
      </c>
      <c r="EJ32" s="185">
        <v>0</v>
      </c>
      <c r="EK32" s="184">
        <v>0</v>
      </c>
      <c r="EL32" s="185">
        <v>0</v>
      </c>
      <c r="EM32" s="184">
        <v>0</v>
      </c>
      <c r="EN32" s="185">
        <v>0</v>
      </c>
      <c r="EO32" s="184">
        <v>0</v>
      </c>
      <c r="EP32" s="185">
        <v>0</v>
      </c>
      <c r="EQ32" s="184">
        <v>0</v>
      </c>
      <c r="ER32" s="185">
        <v>0</v>
      </c>
      <c r="ES32" s="184">
        <v>0</v>
      </c>
      <c r="ET32" s="185">
        <v>0</v>
      </c>
      <c r="EU32" s="184">
        <v>0</v>
      </c>
      <c r="EV32" s="185">
        <v>0</v>
      </c>
      <c r="EW32" s="184">
        <v>0</v>
      </c>
      <c r="EX32" s="185">
        <v>0</v>
      </c>
      <c r="EY32" s="184">
        <v>0</v>
      </c>
      <c r="EZ32" s="185">
        <v>0</v>
      </c>
      <c r="FA32" s="184">
        <v>0</v>
      </c>
    </row>
    <row r="33" spans="1:157" ht="13.5" thickTop="1">
      <c r="A33" s="1" t="s">
        <v>199</v>
      </c>
    </row>
    <row r="34" spans="1:157">
      <c r="A34" t="s">
        <v>200</v>
      </c>
      <c r="B34" s="30">
        <v>3572056732.52</v>
      </c>
      <c r="C34" s="5">
        <v>6.1336000000000004</v>
      </c>
      <c r="D34" s="30">
        <v>0</v>
      </c>
      <c r="E34">
        <v>0</v>
      </c>
      <c r="F34" s="30">
        <v>0</v>
      </c>
      <c r="G34">
        <v>0</v>
      </c>
      <c r="H34" s="30">
        <v>1521434.61</v>
      </c>
      <c r="I34" s="5">
        <v>1.8123</v>
      </c>
      <c r="J34" s="30">
        <v>2662515.13</v>
      </c>
      <c r="K34" s="5">
        <v>0.25900000000000001</v>
      </c>
      <c r="L34" s="30">
        <v>8732845.5600000005</v>
      </c>
      <c r="M34" s="5">
        <v>0.71779999999999999</v>
      </c>
      <c r="N34" s="30">
        <v>-15869.14</v>
      </c>
      <c r="O34" s="5">
        <v>-1.7100000000000001E-2</v>
      </c>
      <c r="P34" s="30">
        <v>813032.51</v>
      </c>
      <c r="Q34" s="5">
        <v>1.2529999999999999</v>
      </c>
      <c r="R34" s="30">
        <v>899257.81</v>
      </c>
      <c r="S34" s="5">
        <v>0.8266</v>
      </c>
      <c r="T34" s="30">
        <v>550804529.86000001</v>
      </c>
      <c r="U34" s="5">
        <v>1.802</v>
      </c>
      <c r="V34" s="30">
        <v>0</v>
      </c>
      <c r="W34">
        <v>0</v>
      </c>
      <c r="X34" s="30">
        <v>10302109.33</v>
      </c>
      <c r="Y34" s="5">
        <v>1.1153</v>
      </c>
      <c r="Z34" s="30">
        <v>74747347.439999998</v>
      </c>
      <c r="AA34" s="5">
        <v>42.569200000000002</v>
      </c>
      <c r="AB34" s="30">
        <v>11216550.26</v>
      </c>
      <c r="AC34" s="5">
        <v>3.3161999999999998</v>
      </c>
      <c r="AD34" s="30">
        <v>0</v>
      </c>
      <c r="AE34">
        <v>0</v>
      </c>
      <c r="AF34" s="30">
        <v>226375.66</v>
      </c>
      <c r="AG34" s="5">
        <v>0.78600000000000003</v>
      </c>
      <c r="AH34" s="30">
        <v>1080840</v>
      </c>
      <c r="AI34" s="5">
        <v>2.3338000000000001</v>
      </c>
      <c r="AJ34" s="30">
        <v>1224986</v>
      </c>
      <c r="AK34" s="5">
        <v>0.68510000000000004</v>
      </c>
      <c r="AL34" s="30">
        <v>413704</v>
      </c>
      <c r="AM34" s="5">
        <v>19.885400000000001</v>
      </c>
      <c r="AN34" s="30">
        <v>631715</v>
      </c>
      <c r="AO34" s="5">
        <v>9.3070000000000004</v>
      </c>
      <c r="AP34" s="30">
        <v>0</v>
      </c>
      <c r="AQ34">
        <v>0</v>
      </c>
      <c r="AR34" s="30">
        <v>211731797.84999999</v>
      </c>
      <c r="AS34" s="5">
        <v>7.2735000000000003</v>
      </c>
      <c r="AT34" s="30">
        <v>97692.7</v>
      </c>
      <c r="AU34" s="5">
        <v>9.3345000000000002</v>
      </c>
      <c r="AV34" s="30">
        <v>0</v>
      </c>
      <c r="AW34">
        <v>0</v>
      </c>
      <c r="AX34" s="30">
        <v>0</v>
      </c>
      <c r="AY34">
        <v>0</v>
      </c>
      <c r="AZ34" s="30">
        <v>11778851.220000001</v>
      </c>
      <c r="BA34" s="5">
        <v>2.9655</v>
      </c>
      <c r="BB34" s="30">
        <v>0</v>
      </c>
      <c r="BC34">
        <v>0</v>
      </c>
      <c r="BD34" s="30">
        <v>546089.63</v>
      </c>
      <c r="BE34" s="5">
        <v>0.49780000000000002</v>
      </c>
      <c r="BF34" s="30">
        <v>2815331.79</v>
      </c>
      <c r="BG34" s="5">
        <v>2.1128</v>
      </c>
      <c r="BH34" s="30">
        <v>0</v>
      </c>
      <c r="BI34">
        <v>0</v>
      </c>
      <c r="BJ34" s="30">
        <v>930119396.51999998</v>
      </c>
      <c r="BK34" s="5">
        <v>25.407699999999998</v>
      </c>
      <c r="BL34" s="30">
        <v>4946791.5</v>
      </c>
      <c r="BM34" s="5">
        <v>2.4645999999999999</v>
      </c>
      <c r="BN34" s="30">
        <v>50270054.549999997</v>
      </c>
      <c r="BO34" s="5">
        <v>10.6203</v>
      </c>
      <c r="BP34" s="30">
        <v>12668859.51</v>
      </c>
      <c r="BQ34" s="5">
        <v>49.872900000000001</v>
      </c>
      <c r="BR34" s="30">
        <v>0</v>
      </c>
      <c r="BS34">
        <v>0</v>
      </c>
      <c r="BT34" s="30">
        <v>6003215.8899999997</v>
      </c>
      <c r="BU34" s="5">
        <v>1.0476000000000001</v>
      </c>
      <c r="BV34" s="30">
        <v>42570.12</v>
      </c>
      <c r="BW34" s="5">
        <v>2.4847999999999999</v>
      </c>
      <c r="BX34" s="30">
        <v>4514222.8600000003</v>
      </c>
      <c r="BY34" s="5">
        <v>15.868399999999999</v>
      </c>
      <c r="BZ34" s="30">
        <v>359552433.63999999</v>
      </c>
      <c r="CA34" s="5">
        <v>26.710999999999999</v>
      </c>
      <c r="CB34" s="30">
        <v>0</v>
      </c>
      <c r="CC34">
        <v>0</v>
      </c>
      <c r="CD34" s="30">
        <v>11768179.060000001</v>
      </c>
      <c r="CE34" s="5">
        <v>2.0583999999999998</v>
      </c>
      <c r="CF34" s="30">
        <v>0</v>
      </c>
      <c r="CG34">
        <v>0</v>
      </c>
      <c r="CH34" s="30">
        <v>301701.42</v>
      </c>
      <c r="CI34" s="5">
        <v>1.3161</v>
      </c>
      <c r="CJ34" s="30">
        <v>1932456.52</v>
      </c>
      <c r="CK34" s="5">
        <v>12.0876</v>
      </c>
      <c r="CL34" s="30">
        <v>0</v>
      </c>
      <c r="CM34">
        <v>0</v>
      </c>
      <c r="CN34" s="30">
        <v>0</v>
      </c>
      <c r="CO34">
        <v>0</v>
      </c>
      <c r="CP34" s="30">
        <v>0</v>
      </c>
      <c r="CQ34">
        <v>0</v>
      </c>
      <c r="CR34" s="30">
        <v>43183447.979999997</v>
      </c>
      <c r="CS34" s="5">
        <v>6.7359999999999998</v>
      </c>
      <c r="CT34" s="30">
        <v>0</v>
      </c>
      <c r="CU34">
        <v>0</v>
      </c>
      <c r="CV34" s="30">
        <v>904412.36</v>
      </c>
      <c r="CW34" s="5">
        <v>1.252</v>
      </c>
      <c r="CX34" s="30">
        <v>0</v>
      </c>
      <c r="CY34">
        <v>0</v>
      </c>
      <c r="CZ34" s="30">
        <v>120532.16</v>
      </c>
      <c r="DA34" s="5">
        <v>0.1512</v>
      </c>
      <c r="DB34" s="30">
        <v>0</v>
      </c>
      <c r="DC34">
        <v>0</v>
      </c>
      <c r="DD34" s="30">
        <v>0</v>
      </c>
      <c r="DE34">
        <v>0</v>
      </c>
      <c r="DF34" s="30">
        <v>0</v>
      </c>
      <c r="DG34">
        <v>0</v>
      </c>
      <c r="DH34" s="30">
        <v>2171379.4500000002</v>
      </c>
      <c r="DI34" s="5">
        <v>0.60499999999999998</v>
      </c>
      <c r="DJ34" s="30">
        <v>883400.31</v>
      </c>
      <c r="DK34" s="5">
        <v>0.50739999999999996</v>
      </c>
      <c r="DL34" s="30">
        <v>0</v>
      </c>
      <c r="DM34">
        <v>0</v>
      </c>
      <c r="DN34" s="30">
        <v>151391949.16999999</v>
      </c>
      <c r="DO34" s="5">
        <v>22.904900000000001</v>
      </c>
      <c r="DP34" s="30">
        <v>0</v>
      </c>
      <c r="DQ34">
        <v>0</v>
      </c>
      <c r="DR34" s="30">
        <v>5018.3100000000004</v>
      </c>
      <c r="DS34" s="5">
        <v>0.49099999999999999</v>
      </c>
      <c r="DT34" s="30">
        <v>1104.43</v>
      </c>
      <c r="DU34" s="5">
        <v>0.1048</v>
      </c>
      <c r="DV34" s="30">
        <v>0</v>
      </c>
      <c r="DW34">
        <v>0</v>
      </c>
      <c r="DX34" s="30">
        <v>0</v>
      </c>
      <c r="DY34">
        <v>0</v>
      </c>
      <c r="DZ34" s="30">
        <v>201462.99</v>
      </c>
      <c r="EA34" s="5">
        <v>4.8399999999999999E-2</v>
      </c>
      <c r="EB34" s="30">
        <v>2860109.76</v>
      </c>
      <c r="EC34" s="5">
        <v>0.81969999999999998</v>
      </c>
      <c r="ED34" s="30">
        <v>5923405.7599999998</v>
      </c>
      <c r="EE34" s="5">
        <v>14.807</v>
      </c>
      <c r="EF34" s="30">
        <v>0</v>
      </c>
      <c r="EG34">
        <v>0</v>
      </c>
      <c r="EH34" s="30">
        <v>0</v>
      </c>
      <c r="EI34">
        <v>0</v>
      </c>
      <c r="EJ34" s="30">
        <v>162909098.81</v>
      </c>
      <c r="EK34" s="5">
        <v>42.083199999999998</v>
      </c>
      <c r="EL34" s="30">
        <v>456606243.72000003</v>
      </c>
      <c r="EM34" s="5">
        <v>41.674199999999999</v>
      </c>
      <c r="EN34" s="30">
        <v>281164872.27999997</v>
      </c>
      <c r="EO34" s="5">
        <v>53.267600000000002</v>
      </c>
      <c r="EP34" s="30">
        <v>168309045.77000001</v>
      </c>
      <c r="EQ34" s="5">
        <v>33.274900000000002</v>
      </c>
      <c r="ER34" s="30">
        <v>5189344.76</v>
      </c>
      <c r="ES34" s="5">
        <v>0.49559999999999998</v>
      </c>
      <c r="ET34" s="30">
        <v>0</v>
      </c>
      <c r="EU34">
        <v>0</v>
      </c>
      <c r="EV34" s="30">
        <v>0</v>
      </c>
      <c r="EW34">
        <v>0</v>
      </c>
      <c r="EX34" s="30">
        <v>15464483.310000001</v>
      </c>
      <c r="EY34" s="5">
        <v>2.1842000000000001</v>
      </c>
      <c r="EZ34" s="30">
        <v>416402.38</v>
      </c>
      <c r="FA34" s="5">
        <v>0.6603</v>
      </c>
    </row>
    <row r="35" spans="1:157">
      <c r="A35" t="s">
        <v>201</v>
      </c>
      <c r="B35" s="30">
        <v>348719873.31999999</v>
      </c>
      <c r="C35" s="5">
        <v>0.5988</v>
      </c>
      <c r="D35" s="30">
        <v>0</v>
      </c>
      <c r="E35">
        <v>0</v>
      </c>
      <c r="F35" s="30">
        <v>0</v>
      </c>
      <c r="G35">
        <v>0</v>
      </c>
      <c r="H35" s="30">
        <v>0</v>
      </c>
      <c r="I35">
        <v>0</v>
      </c>
      <c r="J35" s="30">
        <v>0</v>
      </c>
      <c r="K35">
        <v>0</v>
      </c>
      <c r="L35" s="30">
        <v>0</v>
      </c>
      <c r="M35">
        <v>0</v>
      </c>
      <c r="N35" s="30">
        <v>0</v>
      </c>
      <c r="O35">
        <v>0</v>
      </c>
      <c r="P35" s="30">
        <v>0</v>
      </c>
      <c r="Q35">
        <v>0</v>
      </c>
      <c r="R35" s="30">
        <v>0</v>
      </c>
      <c r="S35">
        <v>0</v>
      </c>
      <c r="T35" s="30">
        <v>278935052.81999999</v>
      </c>
      <c r="U35" s="5">
        <v>0.91249999999999998</v>
      </c>
      <c r="V35" s="30">
        <v>0</v>
      </c>
      <c r="W35">
        <v>0</v>
      </c>
      <c r="X35" s="30">
        <v>0</v>
      </c>
      <c r="Y35">
        <v>0</v>
      </c>
      <c r="Z35" s="30">
        <v>0</v>
      </c>
      <c r="AA35">
        <v>0</v>
      </c>
      <c r="AB35" s="30">
        <v>0</v>
      </c>
      <c r="AC35">
        <v>0</v>
      </c>
      <c r="AD35" s="30">
        <v>0</v>
      </c>
      <c r="AE35">
        <v>0</v>
      </c>
      <c r="AF35" s="30">
        <v>0</v>
      </c>
      <c r="AG35">
        <v>0</v>
      </c>
      <c r="AH35" s="30">
        <v>0</v>
      </c>
      <c r="AI35">
        <v>0</v>
      </c>
      <c r="AJ35" s="30">
        <v>0</v>
      </c>
      <c r="AK35">
        <v>0</v>
      </c>
      <c r="AL35" s="30">
        <v>0</v>
      </c>
      <c r="AM35">
        <v>0</v>
      </c>
      <c r="AN35" s="30">
        <v>0</v>
      </c>
      <c r="AO35">
        <v>0</v>
      </c>
      <c r="AP35" s="30">
        <v>0</v>
      </c>
      <c r="AQ35">
        <v>0</v>
      </c>
      <c r="AR35" s="30">
        <v>0</v>
      </c>
      <c r="AS35">
        <v>0</v>
      </c>
      <c r="AT35" s="30">
        <v>0</v>
      </c>
      <c r="AU35">
        <v>0</v>
      </c>
      <c r="AV35" s="30">
        <v>0</v>
      </c>
      <c r="AW35">
        <v>0</v>
      </c>
      <c r="AX35" s="30">
        <v>0</v>
      </c>
      <c r="AY35">
        <v>0</v>
      </c>
      <c r="AZ35" s="30">
        <v>0</v>
      </c>
      <c r="BA35">
        <v>0</v>
      </c>
      <c r="BB35" s="30">
        <v>0</v>
      </c>
      <c r="BC35">
        <v>0</v>
      </c>
      <c r="BD35" s="30">
        <v>0</v>
      </c>
      <c r="BE35">
        <v>0</v>
      </c>
      <c r="BF35" s="30">
        <v>0</v>
      </c>
      <c r="BG35">
        <v>0</v>
      </c>
      <c r="BH35" s="30">
        <v>0</v>
      </c>
      <c r="BI35">
        <v>0</v>
      </c>
      <c r="BJ35" s="30">
        <v>0</v>
      </c>
      <c r="BK35">
        <v>0</v>
      </c>
      <c r="BL35" s="30">
        <v>0</v>
      </c>
      <c r="BM35">
        <v>0</v>
      </c>
      <c r="BN35" s="30">
        <v>0</v>
      </c>
      <c r="BO35">
        <v>0</v>
      </c>
      <c r="BP35" s="30">
        <v>0</v>
      </c>
      <c r="BQ35">
        <v>0</v>
      </c>
      <c r="BR35" s="30">
        <v>0</v>
      </c>
      <c r="BS35">
        <v>0</v>
      </c>
      <c r="BT35" s="30">
        <v>0</v>
      </c>
      <c r="BU35">
        <v>0</v>
      </c>
      <c r="BV35" s="30">
        <v>0</v>
      </c>
      <c r="BW35">
        <v>0</v>
      </c>
      <c r="BX35" s="30">
        <v>0</v>
      </c>
      <c r="BY35">
        <v>0</v>
      </c>
      <c r="BZ35" s="30">
        <v>69284820.5</v>
      </c>
      <c r="CA35" s="5">
        <v>5.1471</v>
      </c>
      <c r="CB35" s="30">
        <v>0</v>
      </c>
      <c r="CC35">
        <v>0</v>
      </c>
      <c r="CD35" s="30">
        <v>0</v>
      </c>
      <c r="CE35">
        <v>0</v>
      </c>
      <c r="CF35" s="30">
        <v>0</v>
      </c>
      <c r="CG35">
        <v>0</v>
      </c>
      <c r="CH35" s="30">
        <v>0</v>
      </c>
      <c r="CI35">
        <v>0</v>
      </c>
      <c r="CJ35" s="30">
        <v>0</v>
      </c>
      <c r="CK35">
        <v>0</v>
      </c>
      <c r="CL35" s="30">
        <v>0</v>
      </c>
      <c r="CM35">
        <v>0</v>
      </c>
      <c r="CN35" s="30">
        <v>0</v>
      </c>
      <c r="CO35">
        <v>0</v>
      </c>
      <c r="CP35" s="30">
        <v>0</v>
      </c>
      <c r="CQ35">
        <v>0</v>
      </c>
      <c r="CR35" s="30">
        <v>0</v>
      </c>
      <c r="CS35">
        <v>0</v>
      </c>
      <c r="CT35" s="30">
        <v>0</v>
      </c>
      <c r="CU35">
        <v>0</v>
      </c>
      <c r="CV35" s="30">
        <v>0</v>
      </c>
      <c r="CW35">
        <v>0</v>
      </c>
      <c r="CX35" s="30">
        <v>0</v>
      </c>
      <c r="CY35">
        <v>0</v>
      </c>
      <c r="CZ35" s="30">
        <v>0</v>
      </c>
      <c r="DA35">
        <v>0</v>
      </c>
      <c r="DB35" s="30">
        <v>0</v>
      </c>
      <c r="DC35">
        <v>0</v>
      </c>
      <c r="DD35" s="30">
        <v>0</v>
      </c>
      <c r="DE35">
        <v>0</v>
      </c>
      <c r="DF35" s="30">
        <v>0</v>
      </c>
      <c r="DG35">
        <v>0</v>
      </c>
      <c r="DH35" s="30">
        <v>0</v>
      </c>
      <c r="DI35">
        <v>0</v>
      </c>
      <c r="DJ35" s="30">
        <v>0</v>
      </c>
      <c r="DK35">
        <v>0</v>
      </c>
      <c r="DL35" s="30">
        <v>0</v>
      </c>
      <c r="DM35">
        <v>0</v>
      </c>
      <c r="DN35" s="30">
        <v>0</v>
      </c>
      <c r="DO35">
        <v>0</v>
      </c>
      <c r="DP35" s="30">
        <v>0</v>
      </c>
      <c r="DQ35">
        <v>0</v>
      </c>
      <c r="DR35" s="30">
        <v>0</v>
      </c>
      <c r="DS35">
        <v>0</v>
      </c>
      <c r="DT35" s="30">
        <v>0</v>
      </c>
      <c r="DU35">
        <v>0</v>
      </c>
      <c r="DV35" s="30">
        <v>0</v>
      </c>
      <c r="DW35">
        <v>0</v>
      </c>
      <c r="DX35" s="30">
        <v>0</v>
      </c>
      <c r="DY35">
        <v>0</v>
      </c>
      <c r="DZ35" s="30">
        <v>0</v>
      </c>
      <c r="EA35">
        <v>0</v>
      </c>
      <c r="EB35" s="30">
        <v>500000</v>
      </c>
      <c r="EC35" s="5">
        <v>0.14330000000000001</v>
      </c>
      <c r="ED35" s="30">
        <v>0</v>
      </c>
      <c r="EE35">
        <v>0</v>
      </c>
      <c r="EF35" s="30">
        <v>0</v>
      </c>
      <c r="EG35">
        <v>0</v>
      </c>
      <c r="EH35" s="30">
        <v>0</v>
      </c>
      <c r="EI35">
        <v>0</v>
      </c>
      <c r="EJ35" s="30">
        <v>0</v>
      </c>
      <c r="EK35">
        <v>0</v>
      </c>
      <c r="EL35" s="30">
        <v>0</v>
      </c>
      <c r="EM35">
        <v>0</v>
      </c>
      <c r="EN35" s="30">
        <v>0</v>
      </c>
      <c r="EO35">
        <v>0</v>
      </c>
      <c r="EP35" s="30">
        <v>0</v>
      </c>
      <c r="EQ35">
        <v>0</v>
      </c>
      <c r="ER35" s="30">
        <v>0</v>
      </c>
      <c r="ES35">
        <v>0</v>
      </c>
      <c r="ET35" s="30">
        <v>0</v>
      </c>
      <c r="EU35">
        <v>0</v>
      </c>
      <c r="EV35" s="30">
        <v>0</v>
      </c>
      <c r="EW35">
        <v>0</v>
      </c>
      <c r="EX35" s="30">
        <v>0</v>
      </c>
      <c r="EY35">
        <v>0</v>
      </c>
      <c r="EZ35" s="30">
        <v>0</v>
      </c>
      <c r="FA35">
        <v>0</v>
      </c>
    </row>
    <row r="36" spans="1:157">
      <c r="A36" t="s">
        <v>202</v>
      </c>
      <c r="B36" s="30">
        <v>302448827.56999999</v>
      </c>
      <c r="C36" s="5">
        <v>0.51929999999999998</v>
      </c>
      <c r="D36" s="30">
        <v>0</v>
      </c>
      <c r="E36">
        <v>0</v>
      </c>
      <c r="F36" s="30">
        <v>0</v>
      </c>
      <c r="G36">
        <v>0</v>
      </c>
      <c r="H36" s="30">
        <v>0</v>
      </c>
      <c r="I36">
        <v>0</v>
      </c>
      <c r="J36" s="30">
        <v>0</v>
      </c>
      <c r="K36">
        <v>0</v>
      </c>
      <c r="L36" s="30">
        <v>0</v>
      </c>
      <c r="M36">
        <v>0</v>
      </c>
      <c r="N36" s="30">
        <v>0</v>
      </c>
      <c r="O36">
        <v>0</v>
      </c>
      <c r="P36" s="30">
        <v>0</v>
      </c>
      <c r="Q36">
        <v>0</v>
      </c>
      <c r="R36" s="30">
        <v>0</v>
      </c>
      <c r="S36">
        <v>0</v>
      </c>
      <c r="T36" s="30">
        <v>0</v>
      </c>
      <c r="U36">
        <v>0</v>
      </c>
      <c r="V36" s="30">
        <v>0</v>
      </c>
      <c r="W36">
        <v>0</v>
      </c>
      <c r="X36" s="30">
        <v>0</v>
      </c>
      <c r="Y36">
        <v>0</v>
      </c>
      <c r="Z36" s="30">
        <v>0</v>
      </c>
      <c r="AA36">
        <v>0</v>
      </c>
      <c r="AB36" s="30">
        <v>0</v>
      </c>
      <c r="AC36">
        <v>0</v>
      </c>
      <c r="AD36" s="30">
        <v>0</v>
      </c>
      <c r="AE36">
        <v>0</v>
      </c>
      <c r="AF36" s="30">
        <v>0</v>
      </c>
      <c r="AG36">
        <v>0</v>
      </c>
      <c r="AH36" s="30">
        <v>0</v>
      </c>
      <c r="AI36">
        <v>0</v>
      </c>
      <c r="AJ36" s="30">
        <v>0</v>
      </c>
      <c r="AK36">
        <v>0</v>
      </c>
      <c r="AL36" s="30">
        <v>0</v>
      </c>
      <c r="AM36">
        <v>0</v>
      </c>
      <c r="AN36" s="30">
        <v>0</v>
      </c>
      <c r="AO36">
        <v>0</v>
      </c>
      <c r="AP36" s="30">
        <v>0</v>
      </c>
      <c r="AQ36">
        <v>0</v>
      </c>
      <c r="AR36" s="30">
        <v>202221504.19999999</v>
      </c>
      <c r="AS36" s="5">
        <v>6.9467999999999996</v>
      </c>
      <c r="AT36" s="30">
        <v>0</v>
      </c>
      <c r="AU36">
        <v>0</v>
      </c>
      <c r="AV36" s="30">
        <v>0</v>
      </c>
      <c r="AW36">
        <v>0</v>
      </c>
      <c r="AX36" s="30">
        <v>0</v>
      </c>
      <c r="AY36">
        <v>0</v>
      </c>
      <c r="AZ36" s="30">
        <v>0</v>
      </c>
      <c r="BA36">
        <v>0</v>
      </c>
      <c r="BB36" s="30">
        <v>0</v>
      </c>
      <c r="BC36">
        <v>0</v>
      </c>
      <c r="BD36" s="30">
        <v>0</v>
      </c>
      <c r="BE36">
        <v>0</v>
      </c>
      <c r="BF36" s="30">
        <v>0</v>
      </c>
      <c r="BG36">
        <v>0</v>
      </c>
      <c r="BH36" s="30">
        <v>0</v>
      </c>
      <c r="BI36">
        <v>0</v>
      </c>
      <c r="BJ36" s="30">
        <v>0</v>
      </c>
      <c r="BK36">
        <v>0</v>
      </c>
      <c r="BL36" s="30">
        <v>0</v>
      </c>
      <c r="BM36">
        <v>0</v>
      </c>
      <c r="BN36" s="30">
        <v>0</v>
      </c>
      <c r="BO36">
        <v>0</v>
      </c>
      <c r="BP36" s="30">
        <v>0</v>
      </c>
      <c r="BQ36">
        <v>0</v>
      </c>
      <c r="BR36" s="30">
        <v>0</v>
      </c>
      <c r="BS36">
        <v>0</v>
      </c>
      <c r="BT36" s="30">
        <v>0</v>
      </c>
      <c r="BU36">
        <v>0</v>
      </c>
      <c r="BV36" s="30">
        <v>0</v>
      </c>
      <c r="BW36">
        <v>0</v>
      </c>
      <c r="BX36" s="30">
        <v>0</v>
      </c>
      <c r="BY36">
        <v>0</v>
      </c>
      <c r="BZ36" s="30">
        <v>0</v>
      </c>
      <c r="CA36">
        <v>0</v>
      </c>
      <c r="CB36" s="30">
        <v>0</v>
      </c>
      <c r="CC36">
        <v>0</v>
      </c>
      <c r="CD36" s="30">
        <v>0</v>
      </c>
      <c r="CE36">
        <v>0</v>
      </c>
      <c r="CF36" s="30">
        <v>0</v>
      </c>
      <c r="CG36">
        <v>0</v>
      </c>
      <c r="CH36" s="30">
        <v>0</v>
      </c>
      <c r="CI36">
        <v>0</v>
      </c>
      <c r="CJ36" s="30">
        <v>0</v>
      </c>
      <c r="CK36">
        <v>0</v>
      </c>
      <c r="CL36" s="30">
        <v>0</v>
      </c>
      <c r="CM36">
        <v>0</v>
      </c>
      <c r="CN36" s="30">
        <v>76182231</v>
      </c>
      <c r="CO36" s="5">
        <v>11.007199999999999</v>
      </c>
      <c r="CP36" s="30">
        <v>8109459</v>
      </c>
      <c r="CQ36" s="5">
        <v>1.6932</v>
      </c>
      <c r="CR36" s="30">
        <v>0</v>
      </c>
      <c r="CS36">
        <v>0</v>
      </c>
      <c r="CT36" s="30">
        <v>0</v>
      </c>
      <c r="CU36">
        <v>0</v>
      </c>
      <c r="CV36" s="30">
        <v>0</v>
      </c>
      <c r="CW36">
        <v>0</v>
      </c>
      <c r="CX36" s="30">
        <v>0</v>
      </c>
      <c r="CY36">
        <v>0</v>
      </c>
      <c r="CZ36" s="30">
        <v>0</v>
      </c>
      <c r="DA36">
        <v>0</v>
      </c>
      <c r="DB36" s="30">
        <v>0</v>
      </c>
      <c r="DC36">
        <v>0</v>
      </c>
      <c r="DD36" s="30">
        <v>0</v>
      </c>
      <c r="DE36">
        <v>0</v>
      </c>
      <c r="DF36" s="30">
        <v>0</v>
      </c>
      <c r="DG36">
        <v>0</v>
      </c>
      <c r="DH36" s="30">
        <v>0</v>
      </c>
      <c r="DI36">
        <v>0</v>
      </c>
      <c r="DJ36" s="30">
        <v>0</v>
      </c>
      <c r="DK36">
        <v>0</v>
      </c>
      <c r="DL36" s="30">
        <v>0</v>
      </c>
      <c r="DM36">
        <v>0</v>
      </c>
      <c r="DN36" s="30">
        <v>15590579.779999999</v>
      </c>
      <c r="DO36" s="5">
        <v>2.3588</v>
      </c>
      <c r="DP36" s="30">
        <v>0</v>
      </c>
      <c r="DQ36">
        <v>0</v>
      </c>
      <c r="DR36" s="30">
        <v>0</v>
      </c>
      <c r="DS36">
        <v>0</v>
      </c>
      <c r="DT36" s="30">
        <v>0</v>
      </c>
      <c r="DU36">
        <v>0</v>
      </c>
      <c r="DV36" s="30">
        <v>0</v>
      </c>
      <c r="DW36">
        <v>0</v>
      </c>
      <c r="DX36" s="30">
        <v>0</v>
      </c>
      <c r="DY36">
        <v>0</v>
      </c>
      <c r="DZ36" s="30">
        <v>0</v>
      </c>
      <c r="EA36">
        <v>0</v>
      </c>
      <c r="EB36" s="30">
        <v>0</v>
      </c>
      <c r="EC36">
        <v>0</v>
      </c>
      <c r="ED36" s="30">
        <v>0</v>
      </c>
      <c r="EE36">
        <v>0</v>
      </c>
      <c r="EF36" s="30">
        <v>0</v>
      </c>
      <c r="EG36">
        <v>0</v>
      </c>
      <c r="EH36" s="30">
        <v>0</v>
      </c>
      <c r="EI36">
        <v>0</v>
      </c>
      <c r="EJ36" s="30">
        <v>345053.59</v>
      </c>
      <c r="EK36" s="5">
        <v>8.9099999999999999E-2</v>
      </c>
      <c r="EL36" s="30">
        <v>0</v>
      </c>
      <c r="EM36">
        <v>0</v>
      </c>
      <c r="EN36" s="30">
        <v>0</v>
      </c>
      <c r="EO36">
        <v>0</v>
      </c>
      <c r="EP36" s="30">
        <v>0</v>
      </c>
      <c r="EQ36">
        <v>0</v>
      </c>
      <c r="ER36" s="30">
        <v>0</v>
      </c>
      <c r="ES36">
        <v>0</v>
      </c>
      <c r="ET36" s="30">
        <v>0</v>
      </c>
      <c r="EU36">
        <v>0</v>
      </c>
      <c r="EV36" s="30">
        <v>0</v>
      </c>
      <c r="EW36">
        <v>0</v>
      </c>
      <c r="EX36" s="30">
        <v>0</v>
      </c>
      <c r="EY36">
        <v>0</v>
      </c>
      <c r="EZ36" s="30">
        <v>0</v>
      </c>
      <c r="FA36">
        <v>0</v>
      </c>
    </row>
    <row r="37" spans="1:157">
      <c r="A37" t="s">
        <v>203</v>
      </c>
      <c r="B37" s="30">
        <v>0</v>
      </c>
      <c r="C37">
        <v>0</v>
      </c>
      <c r="D37" s="30">
        <v>0</v>
      </c>
      <c r="E37">
        <v>0</v>
      </c>
      <c r="F37" s="30">
        <v>0</v>
      </c>
      <c r="G37">
        <v>0</v>
      </c>
      <c r="H37" s="30">
        <v>0</v>
      </c>
      <c r="I37">
        <v>0</v>
      </c>
      <c r="J37" s="30">
        <v>0</v>
      </c>
      <c r="K37">
        <v>0</v>
      </c>
      <c r="L37" s="30">
        <v>0</v>
      </c>
      <c r="M37">
        <v>0</v>
      </c>
      <c r="N37" s="30">
        <v>0</v>
      </c>
      <c r="O37">
        <v>0</v>
      </c>
      <c r="P37" s="30">
        <v>0</v>
      </c>
      <c r="Q37">
        <v>0</v>
      </c>
      <c r="R37" s="30">
        <v>0</v>
      </c>
      <c r="S37">
        <v>0</v>
      </c>
      <c r="T37" s="30">
        <v>0</v>
      </c>
      <c r="U37">
        <v>0</v>
      </c>
      <c r="V37" s="30">
        <v>0</v>
      </c>
      <c r="W37">
        <v>0</v>
      </c>
      <c r="X37" s="30">
        <v>0</v>
      </c>
      <c r="Y37">
        <v>0</v>
      </c>
      <c r="Z37" s="30">
        <v>0</v>
      </c>
      <c r="AA37">
        <v>0</v>
      </c>
      <c r="AB37" s="30">
        <v>0</v>
      </c>
      <c r="AC37">
        <v>0</v>
      </c>
      <c r="AD37" s="30">
        <v>0</v>
      </c>
      <c r="AE37">
        <v>0</v>
      </c>
      <c r="AF37" s="30">
        <v>0</v>
      </c>
      <c r="AG37">
        <v>0</v>
      </c>
      <c r="AH37" s="30">
        <v>0</v>
      </c>
      <c r="AI37">
        <v>0</v>
      </c>
      <c r="AJ37" s="30">
        <v>0</v>
      </c>
      <c r="AK37">
        <v>0</v>
      </c>
      <c r="AL37" s="30">
        <v>0</v>
      </c>
      <c r="AM37">
        <v>0</v>
      </c>
      <c r="AN37" s="30">
        <v>0</v>
      </c>
      <c r="AO37">
        <v>0</v>
      </c>
      <c r="AP37" s="30">
        <v>0</v>
      </c>
      <c r="AQ37">
        <v>0</v>
      </c>
      <c r="AR37" s="30">
        <v>0</v>
      </c>
      <c r="AS37">
        <v>0</v>
      </c>
      <c r="AT37" s="30">
        <v>0</v>
      </c>
      <c r="AU37">
        <v>0</v>
      </c>
      <c r="AV37" s="30">
        <v>0</v>
      </c>
      <c r="AW37">
        <v>0</v>
      </c>
      <c r="AX37" s="30">
        <v>0</v>
      </c>
      <c r="AY37">
        <v>0</v>
      </c>
      <c r="AZ37" s="30">
        <v>0</v>
      </c>
      <c r="BA37">
        <v>0</v>
      </c>
      <c r="BB37" s="30">
        <v>0</v>
      </c>
      <c r="BC37">
        <v>0</v>
      </c>
      <c r="BD37" s="30">
        <v>0</v>
      </c>
      <c r="BE37">
        <v>0</v>
      </c>
      <c r="BF37" s="30">
        <v>0</v>
      </c>
      <c r="BG37">
        <v>0</v>
      </c>
      <c r="BH37" s="30">
        <v>0</v>
      </c>
      <c r="BI37">
        <v>0</v>
      </c>
      <c r="BJ37" s="30">
        <v>0</v>
      </c>
      <c r="BK37">
        <v>0</v>
      </c>
      <c r="BL37" s="30">
        <v>0</v>
      </c>
      <c r="BM37">
        <v>0</v>
      </c>
      <c r="BN37" s="30">
        <v>0</v>
      </c>
      <c r="BO37">
        <v>0</v>
      </c>
      <c r="BP37" s="30">
        <v>0</v>
      </c>
      <c r="BQ37">
        <v>0</v>
      </c>
      <c r="BR37" s="30">
        <v>0</v>
      </c>
      <c r="BS37">
        <v>0</v>
      </c>
      <c r="BT37" s="30">
        <v>0</v>
      </c>
      <c r="BU37">
        <v>0</v>
      </c>
      <c r="BV37" s="30">
        <v>0</v>
      </c>
      <c r="BW37">
        <v>0</v>
      </c>
      <c r="BX37" s="30">
        <v>0</v>
      </c>
      <c r="BY37">
        <v>0</v>
      </c>
      <c r="BZ37" s="30">
        <v>0</v>
      </c>
      <c r="CA37">
        <v>0</v>
      </c>
      <c r="CB37" s="30">
        <v>0</v>
      </c>
      <c r="CC37">
        <v>0</v>
      </c>
      <c r="CD37" s="30">
        <v>0</v>
      </c>
      <c r="CE37">
        <v>0</v>
      </c>
      <c r="CF37" s="30">
        <v>0</v>
      </c>
      <c r="CG37">
        <v>0</v>
      </c>
      <c r="CH37" s="30">
        <v>0</v>
      </c>
      <c r="CI37">
        <v>0</v>
      </c>
      <c r="CJ37" s="30">
        <v>0</v>
      </c>
      <c r="CK37">
        <v>0</v>
      </c>
      <c r="CL37" s="30">
        <v>0</v>
      </c>
      <c r="CM37">
        <v>0</v>
      </c>
      <c r="CN37" s="30">
        <v>0</v>
      </c>
      <c r="CO37">
        <v>0</v>
      </c>
      <c r="CP37" s="30">
        <v>0</v>
      </c>
      <c r="CQ37">
        <v>0</v>
      </c>
      <c r="CR37" s="30">
        <v>0</v>
      </c>
      <c r="CS37">
        <v>0</v>
      </c>
      <c r="CT37" s="30">
        <v>0</v>
      </c>
      <c r="CU37">
        <v>0</v>
      </c>
      <c r="CV37" s="30">
        <v>0</v>
      </c>
      <c r="CW37">
        <v>0</v>
      </c>
      <c r="CX37" s="30">
        <v>0</v>
      </c>
      <c r="CY37">
        <v>0</v>
      </c>
      <c r="CZ37" s="30">
        <v>0</v>
      </c>
      <c r="DA37">
        <v>0</v>
      </c>
      <c r="DB37" s="30">
        <v>0</v>
      </c>
      <c r="DC37">
        <v>0</v>
      </c>
      <c r="DD37" s="30">
        <v>0</v>
      </c>
      <c r="DE37">
        <v>0</v>
      </c>
      <c r="DF37" s="30">
        <v>0</v>
      </c>
      <c r="DG37">
        <v>0</v>
      </c>
      <c r="DH37" s="30">
        <v>0</v>
      </c>
      <c r="DI37">
        <v>0</v>
      </c>
      <c r="DJ37" s="30">
        <v>0</v>
      </c>
      <c r="DK37">
        <v>0</v>
      </c>
      <c r="DL37" s="30">
        <v>0</v>
      </c>
      <c r="DM37">
        <v>0</v>
      </c>
      <c r="DN37" s="30">
        <v>0</v>
      </c>
      <c r="DO37">
        <v>0</v>
      </c>
      <c r="DP37" s="30">
        <v>0</v>
      </c>
      <c r="DQ37">
        <v>0</v>
      </c>
      <c r="DR37" s="30">
        <v>0</v>
      </c>
      <c r="DS37">
        <v>0</v>
      </c>
      <c r="DT37" s="30">
        <v>0</v>
      </c>
      <c r="DU37">
        <v>0</v>
      </c>
      <c r="DV37" s="30">
        <v>0</v>
      </c>
      <c r="DW37">
        <v>0</v>
      </c>
      <c r="DX37" s="30">
        <v>0</v>
      </c>
      <c r="DY37">
        <v>0</v>
      </c>
      <c r="DZ37" s="30">
        <v>0</v>
      </c>
      <c r="EA37">
        <v>0</v>
      </c>
      <c r="EB37" s="30">
        <v>0</v>
      </c>
      <c r="EC37">
        <v>0</v>
      </c>
      <c r="ED37" s="30">
        <v>0</v>
      </c>
      <c r="EE37">
        <v>0</v>
      </c>
      <c r="EF37" s="30">
        <v>0</v>
      </c>
      <c r="EG37">
        <v>0</v>
      </c>
      <c r="EH37" s="30">
        <v>0</v>
      </c>
      <c r="EI37">
        <v>0</v>
      </c>
      <c r="EJ37" s="30">
        <v>0</v>
      </c>
      <c r="EK37">
        <v>0</v>
      </c>
      <c r="EL37" s="30">
        <v>0</v>
      </c>
      <c r="EM37">
        <v>0</v>
      </c>
      <c r="EN37" s="30">
        <v>0</v>
      </c>
      <c r="EO37">
        <v>0</v>
      </c>
      <c r="EP37" s="30">
        <v>0</v>
      </c>
      <c r="EQ37">
        <v>0</v>
      </c>
      <c r="ER37" s="30">
        <v>0</v>
      </c>
      <c r="ES37">
        <v>0</v>
      </c>
      <c r="ET37" s="30">
        <v>0</v>
      </c>
      <c r="EU37">
        <v>0</v>
      </c>
      <c r="EV37" s="30">
        <v>0</v>
      </c>
      <c r="EW37">
        <v>0</v>
      </c>
      <c r="EX37" s="30">
        <v>0</v>
      </c>
      <c r="EY37">
        <v>0</v>
      </c>
      <c r="EZ37" s="30">
        <v>0</v>
      </c>
      <c r="FA37">
        <v>0</v>
      </c>
    </row>
    <row r="38" spans="1:157">
      <c r="A38" t="s">
        <v>204</v>
      </c>
      <c r="B38" s="30">
        <v>13757794169.5</v>
      </c>
      <c r="C38" s="5">
        <v>23.6235</v>
      </c>
      <c r="D38" s="30">
        <v>0</v>
      </c>
      <c r="E38">
        <v>0</v>
      </c>
      <c r="F38" s="30">
        <v>0</v>
      </c>
      <c r="G38">
        <v>0</v>
      </c>
      <c r="H38" s="30">
        <v>0</v>
      </c>
      <c r="I38">
        <v>0</v>
      </c>
      <c r="J38" s="30">
        <v>0</v>
      </c>
      <c r="K38">
        <v>0</v>
      </c>
      <c r="L38" s="30">
        <v>0</v>
      </c>
      <c r="M38">
        <v>0</v>
      </c>
      <c r="N38" s="30">
        <v>0</v>
      </c>
      <c r="O38">
        <v>0</v>
      </c>
      <c r="P38" s="30">
        <v>0</v>
      </c>
      <c r="Q38">
        <v>0</v>
      </c>
      <c r="R38" s="30">
        <v>0</v>
      </c>
      <c r="S38">
        <v>0</v>
      </c>
      <c r="T38" s="30">
        <v>11683209489.75</v>
      </c>
      <c r="U38" s="5">
        <v>38.222000000000001</v>
      </c>
      <c r="V38" s="30">
        <v>0</v>
      </c>
      <c r="W38">
        <v>0</v>
      </c>
      <c r="X38" s="30">
        <v>0</v>
      </c>
      <c r="Y38">
        <v>0</v>
      </c>
      <c r="Z38" s="30">
        <v>0</v>
      </c>
      <c r="AA38">
        <v>0</v>
      </c>
      <c r="AB38" s="30">
        <v>0</v>
      </c>
      <c r="AC38">
        <v>0</v>
      </c>
      <c r="AD38" s="30">
        <v>0</v>
      </c>
      <c r="AE38">
        <v>0</v>
      </c>
      <c r="AF38" s="30">
        <v>0</v>
      </c>
      <c r="AG38">
        <v>0</v>
      </c>
      <c r="AH38" s="30">
        <v>0</v>
      </c>
      <c r="AI38">
        <v>0</v>
      </c>
      <c r="AJ38" s="30">
        <v>0</v>
      </c>
      <c r="AK38">
        <v>0</v>
      </c>
      <c r="AL38" s="30">
        <v>0</v>
      </c>
      <c r="AM38">
        <v>0</v>
      </c>
      <c r="AN38" s="30">
        <v>0</v>
      </c>
      <c r="AO38">
        <v>0</v>
      </c>
      <c r="AP38" s="30">
        <v>0</v>
      </c>
      <c r="AQ38">
        <v>0</v>
      </c>
      <c r="AR38" s="30">
        <v>881743538.33000004</v>
      </c>
      <c r="AS38" s="5">
        <v>30.289899999999999</v>
      </c>
      <c r="AT38" s="30">
        <v>0</v>
      </c>
      <c r="AU38">
        <v>0</v>
      </c>
      <c r="AV38" s="30">
        <v>0</v>
      </c>
      <c r="AW38">
        <v>0</v>
      </c>
      <c r="AX38" s="30">
        <v>0</v>
      </c>
      <c r="AY38">
        <v>0</v>
      </c>
      <c r="AZ38" s="30">
        <v>0</v>
      </c>
      <c r="BA38">
        <v>0</v>
      </c>
      <c r="BB38" s="30">
        <v>0</v>
      </c>
      <c r="BC38">
        <v>0</v>
      </c>
      <c r="BD38" s="30">
        <v>0</v>
      </c>
      <c r="BE38">
        <v>0</v>
      </c>
      <c r="BF38" s="30">
        <v>0</v>
      </c>
      <c r="BG38">
        <v>0</v>
      </c>
      <c r="BH38" s="30">
        <v>0</v>
      </c>
      <c r="BI38">
        <v>0</v>
      </c>
      <c r="BJ38" s="30">
        <v>574784339.17999995</v>
      </c>
      <c r="BK38" s="5">
        <v>15.7011</v>
      </c>
      <c r="BL38" s="30">
        <v>0</v>
      </c>
      <c r="BM38">
        <v>0</v>
      </c>
      <c r="BN38" s="30">
        <v>0</v>
      </c>
      <c r="BO38">
        <v>0</v>
      </c>
      <c r="BP38" s="30">
        <v>1093163.1499999999</v>
      </c>
      <c r="BQ38" s="5">
        <v>4.3033999999999999</v>
      </c>
      <c r="BR38" s="30">
        <v>0</v>
      </c>
      <c r="BS38">
        <v>0</v>
      </c>
      <c r="BT38" s="30">
        <v>0</v>
      </c>
      <c r="BU38">
        <v>0</v>
      </c>
      <c r="BV38" s="30">
        <v>0</v>
      </c>
      <c r="BW38">
        <v>0</v>
      </c>
      <c r="BX38" s="30">
        <v>0</v>
      </c>
      <c r="BY38">
        <v>0</v>
      </c>
      <c r="BZ38" s="30">
        <v>42642537.409999996</v>
      </c>
      <c r="CA38" s="5">
        <v>3.1678999999999999</v>
      </c>
      <c r="CB38" s="30">
        <v>0</v>
      </c>
      <c r="CC38">
        <v>0</v>
      </c>
      <c r="CD38" s="30">
        <v>0</v>
      </c>
      <c r="CE38">
        <v>0</v>
      </c>
      <c r="CF38" s="30">
        <v>0</v>
      </c>
      <c r="CG38">
        <v>0</v>
      </c>
      <c r="CH38" s="30">
        <v>0</v>
      </c>
      <c r="CI38">
        <v>0</v>
      </c>
      <c r="CJ38" s="30">
        <v>0</v>
      </c>
      <c r="CK38">
        <v>0</v>
      </c>
      <c r="CL38" s="30">
        <v>1079841.23</v>
      </c>
      <c r="CM38" s="5">
        <v>2.8187000000000002</v>
      </c>
      <c r="CN38" s="30">
        <v>211523961.62</v>
      </c>
      <c r="CO38" s="5">
        <v>30.562200000000001</v>
      </c>
      <c r="CP38" s="30">
        <v>187603874.78999999</v>
      </c>
      <c r="CQ38" s="5">
        <v>39.170900000000003</v>
      </c>
      <c r="CR38" s="30">
        <v>0</v>
      </c>
      <c r="CS38">
        <v>0</v>
      </c>
      <c r="CT38" s="30">
        <v>0</v>
      </c>
      <c r="CU38">
        <v>0</v>
      </c>
      <c r="CV38" s="30">
        <v>0</v>
      </c>
      <c r="CW38">
        <v>0</v>
      </c>
      <c r="CX38" s="30">
        <v>0</v>
      </c>
      <c r="CY38">
        <v>0</v>
      </c>
      <c r="CZ38" s="30">
        <v>0</v>
      </c>
      <c r="DA38">
        <v>0</v>
      </c>
      <c r="DB38" s="30">
        <v>0</v>
      </c>
      <c r="DC38">
        <v>0</v>
      </c>
      <c r="DD38" s="30">
        <v>0</v>
      </c>
      <c r="DE38">
        <v>0</v>
      </c>
      <c r="DF38" s="30">
        <v>0</v>
      </c>
      <c r="DG38">
        <v>0</v>
      </c>
      <c r="DH38" s="30">
        <v>0</v>
      </c>
      <c r="DI38">
        <v>0</v>
      </c>
      <c r="DJ38" s="30">
        <v>0</v>
      </c>
      <c r="DK38">
        <v>0</v>
      </c>
      <c r="DL38" s="30">
        <v>0</v>
      </c>
      <c r="DM38">
        <v>0</v>
      </c>
      <c r="DN38" s="30">
        <v>155746138.31999999</v>
      </c>
      <c r="DO38" s="5">
        <v>23.563700000000001</v>
      </c>
      <c r="DP38" s="30">
        <v>0</v>
      </c>
      <c r="DQ38">
        <v>0</v>
      </c>
      <c r="DR38" s="30">
        <v>0</v>
      </c>
      <c r="DS38">
        <v>0</v>
      </c>
      <c r="DT38" s="30">
        <v>0</v>
      </c>
      <c r="DU38">
        <v>0</v>
      </c>
      <c r="DV38" s="30">
        <v>0</v>
      </c>
      <c r="DW38">
        <v>0</v>
      </c>
      <c r="DX38" s="30">
        <v>0</v>
      </c>
      <c r="DY38">
        <v>0</v>
      </c>
      <c r="DZ38" s="30">
        <v>0</v>
      </c>
      <c r="EA38">
        <v>0</v>
      </c>
      <c r="EB38" s="30">
        <v>0</v>
      </c>
      <c r="EC38">
        <v>0</v>
      </c>
      <c r="ED38" s="30">
        <v>14684837.689999999</v>
      </c>
      <c r="EE38" s="5">
        <v>36.708300000000001</v>
      </c>
      <c r="EF38" s="30">
        <v>0</v>
      </c>
      <c r="EG38">
        <v>0</v>
      </c>
      <c r="EH38" s="30">
        <v>0</v>
      </c>
      <c r="EI38">
        <v>0</v>
      </c>
      <c r="EJ38" s="30">
        <v>2179306.4900000002</v>
      </c>
      <c r="EK38" s="5">
        <v>0.56299999999999994</v>
      </c>
      <c r="EL38" s="30">
        <v>0</v>
      </c>
      <c r="EM38">
        <v>0</v>
      </c>
      <c r="EN38" s="30">
        <v>0</v>
      </c>
      <c r="EO38">
        <v>0</v>
      </c>
      <c r="EP38" s="30">
        <v>0</v>
      </c>
      <c r="EQ38">
        <v>0</v>
      </c>
      <c r="ER38" s="30">
        <v>0</v>
      </c>
      <c r="ES38">
        <v>0</v>
      </c>
      <c r="ET38" s="30">
        <v>0</v>
      </c>
      <c r="EU38">
        <v>0</v>
      </c>
      <c r="EV38" s="30">
        <v>1503141.54</v>
      </c>
      <c r="EW38" s="5">
        <v>32.4711</v>
      </c>
      <c r="EX38" s="30">
        <v>0</v>
      </c>
      <c r="EY38">
        <v>0</v>
      </c>
      <c r="EZ38" s="30">
        <v>0</v>
      </c>
      <c r="FA38">
        <v>0</v>
      </c>
    </row>
    <row r="39" spans="1:157">
      <c r="A39" t="s">
        <v>205</v>
      </c>
      <c r="B39" s="30">
        <v>3512516056.7199998</v>
      </c>
      <c r="C39" s="5">
        <v>6.0312999999999999</v>
      </c>
      <c r="D39" s="30">
        <v>0</v>
      </c>
      <c r="E39">
        <v>0</v>
      </c>
      <c r="F39" s="30">
        <v>0</v>
      </c>
      <c r="G39">
        <v>0</v>
      </c>
      <c r="H39" s="30">
        <v>0</v>
      </c>
      <c r="I39">
        <v>0</v>
      </c>
      <c r="J39" s="30">
        <v>0</v>
      </c>
      <c r="K39">
        <v>0</v>
      </c>
      <c r="L39" s="30">
        <v>0</v>
      </c>
      <c r="M39">
        <v>0</v>
      </c>
      <c r="N39" s="30">
        <v>0</v>
      </c>
      <c r="O39">
        <v>0</v>
      </c>
      <c r="P39" s="30">
        <v>0</v>
      </c>
      <c r="Q39">
        <v>0</v>
      </c>
      <c r="R39" s="30">
        <v>0</v>
      </c>
      <c r="S39">
        <v>0</v>
      </c>
      <c r="T39" s="30">
        <v>3089875271.9000001</v>
      </c>
      <c r="U39" s="5">
        <v>10.108599999999999</v>
      </c>
      <c r="V39" s="30">
        <v>0</v>
      </c>
      <c r="W39">
        <v>0</v>
      </c>
      <c r="X39" s="30">
        <v>0</v>
      </c>
      <c r="Y39">
        <v>0</v>
      </c>
      <c r="Z39" s="30">
        <v>0</v>
      </c>
      <c r="AA39">
        <v>0</v>
      </c>
      <c r="AB39" s="30">
        <v>0</v>
      </c>
      <c r="AC39">
        <v>0</v>
      </c>
      <c r="AD39" s="30">
        <v>0</v>
      </c>
      <c r="AE39">
        <v>0</v>
      </c>
      <c r="AF39" s="30">
        <v>0</v>
      </c>
      <c r="AG39">
        <v>0</v>
      </c>
      <c r="AH39" s="30">
        <v>0</v>
      </c>
      <c r="AI39">
        <v>0</v>
      </c>
      <c r="AJ39" s="30">
        <v>0</v>
      </c>
      <c r="AK39">
        <v>0</v>
      </c>
      <c r="AL39" s="30">
        <v>0</v>
      </c>
      <c r="AM39">
        <v>0</v>
      </c>
      <c r="AN39" s="30">
        <v>0</v>
      </c>
      <c r="AO39">
        <v>0</v>
      </c>
      <c r="AP39" s="30">
        <v>0</v>
      </c>
      <c r="AQ39">
        <v>0</v>
      </c>
      <c r="AR39" s="30">
        <v>80635135.430000007</v>
      </c>
      <c r="AS39" s="5">
        <v>2.77</v>
      </c>
      <c r="AT39" s="30">
        <v>0</v>
      </c>
      <c r="AU39">
        <v>0</v>
      </c>
      <c r="AV39" s="30">
        <v>0</v>
      </c>
      <c r="AW39">
        <v>0</v>
      </c>
      <c r="AX39" s="30">
        <v>0</v>
      </c>
      <c r="AY39">
        <v>0</v>
      </c>
      <c r="AZ39" s="30">
        <v>0</v>
      </c>
      <c r="BA39">
        <v>0</v>
      </c>
      <c r="BB39" s="30">
        <v>0</v>
      </c>
      <c r="BC39">
        <v>0</v>
      </c>
      <c r="BD39" s="30">
        <v>0</v>
      </c>
      <c r="BE39">
        <v>0</v>
      </c>
      <c r="BF39" s="30">
        <v>0</v>
      </c>
      <c r="BG39">
        <v>0</v>
      </c>
      <c r="BH39" s="30">
        <v>0</v>
      </c>
      <c r="BI39">
        <v>0</v>
      </c>
      <c r="BJ39" s="30">
        <v>0</v>
      </c>
      <c r="BK39">
        <v>0</v>
      </c>
      <c r="BL39" s="30">
        <v>0</v>
      </c>
      <c r="BM39">
        <v>0</v>
      </c>
      <c r="BN39" s="30">
        <v>0</v>
      </c>
      <c r="BO39">
        <v>0</v>
      </c>
      <c r="BP39" s="30">
        <v>0</v>
      </c>
      <c r="BQ39">
        <v>0</v>
      </c>
      <c r="BR39" s="30">
        <v>0</v>
      </c>
      <c r="BS39">
        <v>0</v>
      </c>
      <c r="BT39" s="30">
        <v>0</v>
      </c>
      <c r="BU39">
        <v>0</v>
      </c>
      <c r="BV39" s="30">
        <v>0</v>
      </c>
      <c r="BW39">
        <v>0</v>
      </c>
      <c r="BX39" s="30">
        <v>5771318.7300000004</v>
      </c>
      <c r="BY39" s="5">
        <v>20.287400000000002</v>
      </c>
      <c r="BZ39" s="30">
        <v>0</v>
      </c>
      <c r="CA39">
        <v>0</v>
      </c>
      <c r="CB39" s="30">
        <v>0</v>
      </c>
      <c r="CC39">
        <v>0</v>
      </c>
      <c r="CD39" s="30">
        <v>0</v>
      </c>
      <c r="CE39">
        <v>0</v>
      </c>
      <c r="CF39" s="30">
        <v>0</v>
      </c>
      <c r="CG39">
        <v>0</v>
      </c>
      <c r="CH39" s="30">
        <v>0</v>
      </c>
      <c r="CI39">
        <v>0</v>
      </c>
      <c r="CJ39" s="30">
        <v>0</v>
      </c>
      <c r="CK39">
        <v>0</v>
      </c>
      <c r="CL39" s="30">
        <v>0</v>
      </c>
      <c r="CM39">
        <v>0</v>
      </c>
      <c r="CN39" s="30">
        <v>104916213</v>
      </c>
      <c r="CO39" s="5">
        <v>15.158899999999999</v>
      </c>
      <c r="CP39" s="30">
        <v>80198189</v>
      </c>
      <c r="CQ39" s="5">
        <v>16.745100000000001</v>
      </c>
      <c r="CR39" s="30">
        <v>114050034.33</v>
      </c>
      <c r="CS39" s="5">
        <v>17.790099999999999</v>
      </c>
      <c r="CT39" s="30">
        <v>0</v>
      </c>
      <c r="CU39">
        <v>0</v>
      </c>
      <c r="CV39" s="30">
        <v>0</v>
      </c>
      <c r="CW39">
        <v>0</v>
      </c>
      <c r="CX39" s="30">
        <v>0</v>
      </c>
      <c r="CY39">
        <v>0</v>
      </c>
      <c r="CZ39" s="30">
        <v>0</v>
      </c>
      <c r="DA39">
        <v>0</v>
      </c>
      <c r="DB39" s="30">
        <v>0</v>
      </c>
      <c r="DC39">
        <v>0</v>
      </c>
      <c r="DD39" s="30">
        <v>0</v>
      </c>
      <c r="DE39">
        <v>0</v>
      </c>
      <c r="DF39" s="30">
        <v>0</v>
      </c>
      <c r="DG39">
        <v>0</v>
      </c>
      <c r="DH39" s="30">
        <v>0</v>
      </c>
      <c r="DI39">
        <v>0</v>
      </c>
      <c r="DJ39" s="30">
        <v>0</v>
      </c>
      <c r="DK39">
        <v>0</v>
      </c>
      <c r="DL39" s="30">
        <v>0</v>
      </c>
      <c r="DM39">
        <v>0</v>
      </c>
      <c r="DN39" s="30">
        <v>53941.95</v>
      </c>
      <c r="DO39" s="5">
        <v>8.2000000000000007E-3</v>
      </c>
      <c r="DP39" s="30">
        <v>0</v>
      </c>
      <c r="DQ39">
        <v>0</v>
      </c>
      <c r="DR39" s="30">
        <v>0</v>
      </c>
      <c r="DS39">
        <v>0</v>
      </c>
      <c r="DT39" s="30">
        <v>0</v>
      </c>
      <c r="DU39">
        <v>0</v>
      </c>
      <c r="DV39" s="30">
        <v>0</v>
      </c>
      <c r="DW39">
        <v>0</v>
      </c>
      <c r="DX39" s="30">
        <v>0</v>
      </c>
      <c r="DY39">
        <v>0</v>
      </c>
      <c r="DZ39" s="30">
        <v>0</v>
      </c>
      <c r="EA39">
        <v>0</v>
      </c>
      <c r="EB39" s="30">
        <v>0</v>
      </c>
      <c r="EC39">
        <v>0</v>
      </c>
      <c r="ED39" s="30">
        <v>970898.96</v>
      </c>
      <c r="EE39" s="5">
        <v>2.427</v>
      </c>
      <c r="EF39" s="30">
        <v>0</v>
      </c>
      <c r="EG39">
        <v>0</v>
      </c>
      <c r="EH39" s="30">
        <v>0</v>
      </c>
      <c r="EI39">
        <v>0</v>
      </c>
      <c r="EJ39" s="30">
        <v>36045053.420000002</v>
      </c>
      <c r="EK39" s="5">
        <v>9.3112999999999992</v>
      </c>
      <c r="EL39" s="30">
        <v>0</v>
      </c>
      <c r="EM39">
        <v>0</v>
      </c>
      <c r="EN39" s="30">
        <v>0</v>
      </c>
      <c r="EO39">
        <v>0</v>
      </c>
      <c r="EP39" s="30">
        <v>0</v>
      </c>
      <c r="EQ39">
        <v>0</v>
      </c>
      <c r="ER39" s="30">
        <v>0</v>
      </c>
      <c r="ES39">
        <v>0</v>
      </c>
      <c r="ET39" s="30">
        <v>0</v>
      </c>
      <c r="EU39">
        <v>0</v>
      </c>
      <c r="EV39" s="30">
        <v>0</v>
      </c>
      <c r="EW39">
        <v>0</v>
      </c>
      <c r="EX39" s="30">
        <v>0</v>
      </c>
      <c r="EY39">
        <v>0</v>
      </c>
      <c r="EZ39" s="30">
        <v>0</v>
      </c>
      <c r="FA39">
        <v>0</v>
      </c>
    </row>
    <row r="40" spans="1:157">
      <c r="A40" t="s">
        <v>206</v>
      </c>
      <c r="B40" s="30">
        <v>425856300.19999999</v>
      </c>
      <c r="C40" s="5">
        <v>0.73119999999999996</v>
      </c>
      <c r="D40" s="30">
        <v>0</v>
      </c>
      <c r="E40">
        <v>0</v>
      </c>
      <c r="F40" s="30">
        <v>0</v>
      </c>
      <c r="G40">
        <v>0</v>
      </c>
      <c r="H40" s="30">
        <v>0</v>
      </c>
      <c r="I40">
        <v>0</v>
      </c>
      <c r="J40" s="30">
        <v>0</v>
      </c>
      <c r="K40">
        <v>0</v>
      </c>
      <c r="L40" s="30">
        <v>0</v>
      </c>
      <c r="M40">
        <v>0</v>
      </c>
      <c r="N40" s="30">
        <v>0</v>
      </c>
      <c r="O40">
        <v>0</v>
      </c>
      <c r="P40" s="30">
        <v>0</v>
      </c>
      <c r="Q40">
        <v>0</v>
      </c>
      <c r="R40" s="30">
        <v>0</v>
      </c>
      <c r="S40">
        <v>0</v>
      </c>
      <c r="T40" s="30">
        <v>0</v>
      </c>
      <c r="U40">
        <v>0</v>
      </c>
      <c r="V40" s="30">
        <v>0</v>
      </c>
      <c r="W40">
        <v>0</v>
      </c>
      <c r="X40" s="30">
        <v>0</v>
      </c>
      <c r="Y40">
        <v>0</v>
      </c>
      <c r="Z40" s="30">
        <v>0</v>
      </c>
      <c r="AA40" s="5">
        <v>0</v>
      </c>
      <c r="AB40" s="30">
        <v>0</v>
      </c>
      <c r="AC40">
        <v>0</v>
      </c>
      <c r="AD40" s="30">
        <v>0</v>
      </c>
      <c r="AE40">
        <v>0</v>
      </c>
      <c r="AF40" s="30">
        <v>0.01</v>
      </c>
      <c r="AG40" s="5">
        <v>0</v>
      </c>
      <c r="AH40" s="30">
        <v>0</v>
      </c>
      <c r="AI40">
        <v>0</v>
      </c>
      <c r="AJ40" s="30">
        <v>0</v>
      </c>
      <c r="AK40">
        <v>0</v>
      </c>
      <c r="AL40" s="30">
        <v>0</v>
      </c>
      <c r="AM40">
        <v>0</v>
      </c>
      <c r="AN40" s="30">
        <v>0</v>
      </c>
      <c r="AO40">
        <v>0</v>
      </c>
      <c r="AP40" s="30">
        <v>0</v>
      </c>
      <c r="AQ40">
        <v>0</v>
      </c>
      <c r="AR40" s="30">
        <v>0</v>
      </c>
      <c r="AS40" s="5">
        <v>0</v>
      </c>
      <c r="AT40" s="30">
        <v>0</v>
      </c>
      <c r="AU40">
        <v>0</v>
      </c>
      <c r="AV40" s="30">
        <v>0</v>
      </c>
      <c r="AW40">
        <v>0</v>
      </c>
      <c r="AX40" s="30">
        <v>0</v>
      </c>
      <c r="AY40">
        <v>0</v>
      </c>
      <c r="AZ40" s="30">
        <v>0</v>
      </c>
      <c r="BA40">
        <v>0</v>
      </c>
      <c r="BB40" s="30">
        <v>0</v>
      </c>
      <c r="BC40">
        <v>0</v>
      </c>
      <c r="BD40" s="30">
        <v>0</v>
      </c>
      <c r="BE40">
        <v>0</v>
      </c>
      <c r="BF40" s="30">
        <v>0</v>
      </c>
      <c r="BG40">
        <v>0</v>
      </c>
      <c r="BH40" s="30">
        <v>0</v>
      </c>
      <c r="BI40">
        <v>0</v>
      </c>
      <c r="BJ40" s="30">
        <v>0</v>
      </c>
      <c r="BK40">
        <v>0</v>
      </c>
      <c r="BL40" s="30">
        <v>0</v>
      </c>
      <c r="BM40">
        <v>0</v>
      </c>
      <c r="BN40" s="30">
        <v>0</v>
      </c>
      <c r="BO40">
        <v>0</v>
      </c>
      <c r="BP40" s="30">
        <v>0</v>
      </c>
      <c r="BQ40" s="5">
        <v>0</v>
      </c>
      <c r="BR40" s="30">
        <v>0</v>
      </c>
      <c r="BS40">
        <v>0</v>
      </c>
      <c r="BT40" s="30">
        <v>0</v>
      </c>
      <c r="BU40">
        <v>0</v>
      </c>
      <c r="BV40" s="30">
        <v>0</v>
      </c>
      <c r="BW40">
        <v>0</v>
      </c>
      <c r="BX40" s="30">
        <v>0</v>
      </c>
      <c r="BY40">
        <v>0</v>
      </c>
      <c r="BZ40" s="30">
        <v>218000000</v>
      </c>
      <c r="CA40" s="5">
        <v>16.1951</v>
      </c>
      <c r="CB40" s="30">
        <v>0</v>
      </c>
      <c r="CC40">
        <v>0</v>
      </c>
      <c r="CD40" s="30">
        <v>0</v>
      </c>
      <c r="CE40">
        <v>0</v>
      </c>
      <c r="CF40" s="30">
        <v>0</v>
      </c>
      <c r="CG40">
        <v>0</v>
      </c>
      <c r="CH40" s="30">
        <v>0</v>
      </c>
      <c r="CI40">
        <v>0</v>
      </c>
      <c r="CJ40" s="30">
        <v>0</v>
      </c>
      <c r="CK40">
        <v>0</v>
      </c>
      <c r="CL40" s="30">
        <v>0</v>
      </c>
      <c r="CM40">
        <v>0</v>
      </c>
      <c r="CN40" s="30">
        <v>60120069</v>
      </c>
      <c r="CO40" s="5">
        <v>8.6865000000000006</v>
      </c>
      <c r="CP40" s="30">
        <v>11063129</v>
      </c>
      <c r="CQ40" s="5">
        <v>2.3098999999999998</v>
      </c>
      <c r="CR40" s="30">
        <v>131727980</v>
      </c>
      <c r="CS40" s="5">
        <v>20.547599999999999</v>
      </c>
      <c r="CT40" s="30">
        <v>0</v>
      </c>
      <c r="CU40">
        <v>0</v>
      </c>
      <c r="CV40" s="30">
        <v>0</v>
      </c>
      <c r="CW40">
        <v>0</v>
      </c>
      <c r="CX40" s="30">
        <v>0</v>
      </c>
      <c r="CY40">
        <v>0</v>
      </c>
      <c r="CZ40" s="30">
        <v>0</v>
      </c>
      <c r="DA40">
        <v>0</v>
      </c>
      <c r="DB40" s="30">
        <v>0</v>
      </c>
      <c r="DC40">
        <v>0</v>
      </c>
      <c r="DD40" s="30">
        <v>0</v>
      </c>
      <c r="DE40">
        <v>0</v>
      </c>
      <c r="DF40" s="30">
        <v>0</v>
      </c>
      <c r="DG40">
        <v>0</v>
      </c>
      <c r="DH40" s="30">
        <v>0</v>
      </c>
      <c r="DI40">
        <v>0</v>
      </c>
      <c r="DJ40" s="30">
        <v>0</v>
      </c>
      <c r="DK40">
        <v>0</v>
      </c>
      <c r="DL40" s="30">
        <v>0</v>
      </c>
      <c r="DM40">
        <v>0</v>
      </c>
      <c r="DN40" s="30">
        <v>0</v>
      </c>
      <c r="DO40">
        <v>0</v>
      </c>
      <c r="DP40" s="30">
        <v>0</v>
      </c>
      <c r="DQ40">
        <v>0</v>
      </c>
      <c r="DR40" s="30">
        <v>0</v>
      </c>
      <c r="DS40">
        <v>0</v>
      </c>
      <c r="DT40" s="30">
        <v>0</v>
      </c>
      <c r="DU40">
        <v>0</v>
      </c>
      <c r="DV40" s="30">
        <v>0</v>
      </c>
      <c r="DW40">
        <v>0</v>
      </c>
      <c r="DX40" s="30">
        <v>0</v>
      </c>
      <c r="DY40">
        <v>0</v>
      </c>
      <c r="DZ40" s="30">
        <v>0</v>
      </c>
      <c r="EA40">
        <v>0</v>
      </c>
      <c r="EB40" s="30">
        <v>0</v>
      </c>
      <c r="EC40">
        <v>0</v>
      </c>
      <c r="ED40" s="30">
        <v>4945122.1900000004</v>
      </c>
      <c r="EE40" s="5">
        <v>12.361499999999999</v>
      </c>
      <c r="EF40" s="30">
        <v>0</v>
      </c>
      <c r="EG40">
        <v>0</v>
      </c>
      <c r="EH40" s="30">
        <v>0</v>
      </c>
      <c r="EI40">
        <v>0</v>
      </c>
      <c r="EJ40" s="30">
        <v>0</v>
      </c>
      <c r="EK40">
        <v>0</v>
      </c>
      <c r="EL40" s="30">
        <v>0</v>
      </c>
      <c r="EM40">
        <v>0</v>
      </c>
      <c r="EN40" s="30">
        <v>0</v>
      </c>
      <c r="EO40">
        <v>0</v>
      </c>
      <c r="EP40" s="30">
        <v>0</v>
      </c>
      <c r="EQ40">
        <v>0</v>
      </c>
      <c r="ER40" s="30">
        <v>0</v>
      </c>
      <c r="ES40">
        <v>0</v>
      </c>
      <c r="ET40" s="30">
        <v>0</v>
      </c>
      <c r="EU40">
        <v>0</v>
      </c>
      <c r="EV40" s="30">
        <v>0</v>
      </c>
      <c r="EW40">
        <v>0</v>
      </c>
      <c r="EX40" s="30">
        <v>0</v>
      </c>
      <c r="EY40">
        <v>0</v>
      </c>
      <c r="EZ40" s="30">
        <v>0</v>
      </c>
      <c r="FA40">
        <v>0</v>
      </c>
    </row>
    <row r="41" spans="1:157">
      <c r="A41" t="s">
        <v>207</v>
      </c>
      <c r="B41" s="30">
        <v>581676920.13999999</v>
      </c>
      <c r="C41" s="5">
        <v>0.99880000000000002</v>
      </c>
      <c r="D41" s="30">
        <v>28906415.09</v>
      </c>
      <c r="E41" s="5">
        <v>7.1744000000000003</v>
      </c>
      <c r="F41" s="30">
        <v>0</v>
      </c>
      <c r="G41">
        <v>0</v>
      </c>
      <c r="H41" s="30">
        <v>0</v>
      </c>
      <c r="I41">
        <v>0</v>
      </c>
      <c r="J41" s="30">
        <v>0</v>
      </c>
      <c r="K41">
        <v>0</v>
      </c>
      <c r="L41" s="30">
        <v>0</v>
      </c>
      <c r="M41">
        <v>0</v>
      </c>
      <c r="N41" s="30">
        <v>0</v>
      </c>
      <c r="O41">
        <v>0</v>
      </c>
      <c r="P41" s="30">
        <v>0</v>
      </c>
      <c r="Q41">
        <v>0</v>
      </c>
      <c r="R41" s="30">
        <v>0</v>
      </c>
      <c r="S41">
        <v>0</v>
      </c>
      <c r="T41" s="30">
        <v>285610848.87</v>
      </c>
      <c r="U41" s="5">
        <v>0.93440000000000001</v>
      </c>
      <c r="V41" s="30">
        <v>1045647.65</v>
      </c>
      <c r="W41" s="5">
        <v>0.72440000000000004</v>
      </c>
      <c r="X41" s="30">
        <v>0</v>
      </c>
      <c r="Y41">
        <v>0</v>
      </c>
      <c r="Z41" s="30">
        <v>0</v>
      </c>
      <c r="AA41">
        <v>0</v>
      </c>
      <c r="AB41" s="30">
        <v>0</v>
      </c>
      <c r="AC41">
        <v>0</v>
      </c>
      <c r="AD41" s="30">
        <v>3265762.77</v>
      </c>
      <c r="AE41" s="5">
        <v>7.0410000000000004</v>
      </c>
      <c r="AF41" s="30">
        <v>0</v>
      </c>
      <c r="AG41">
        <v>0</v>
      </c>
      <c r="AH41" s="30">
        <v>0</v>
      </c>
      <c r="AI41">
        <v>0</v>
      </c>
      <c r="AJ41" s="30">
        <v>0</v>
      </c>
      <c r="AK41">
        <v>0</v>
      </c>
      <c r="AL41" s="30">
        <v>0</v>
      </c>
      <c r="AM41">
        <v>0</v>
      </c>
      <c r="AN41" s="30">
        <v>0</v>
      </c>
      <c r="AO41">
        <v>0</v>
      </c>
      <c r="AP41" s="30">
        <v>13705570.73</v>
      </c>
      <c r="AQ41" s="5">
        <v>5.9511000000000003</v>
      </c>
      <c r="AR41" s="30">
        <v>213676387.71000001</v>
      </c>
      <c r="AS41" s="5">
        <v>7.3403</v>
      </c>
      <c r="AT41" s="30">
        <v>0</v>
      </c>
      <c r="AU41">
        <v>0</v>
      </c>
      <c r="AV41" s="30">
        <v>2808659.28</v>
      </c>
      <c r="AW41" s="5">
        <v>3.5167000000000002</v>
      </c>
      <c r="AX41" s="30">
        <v>-267114.37</v>
      </c>
      <c r="AY41" s="5">
        <v>-7.2900000000000006E-2</v>
      </c>
      <c r="AZ41" s="30">
        <v>0</v>
      </c>
      <c r="BA41">
        <v>0</v>
      </c>
      <c r="BB41" s="30">
        <v>-92127.84</v>
      </c>
      <c r="BC41" s="5">
        <v>-0.1124</v>
      </c>
      <c r="BD41" s="30">
        <v>0</v>
      </c>
      <c r="BE41">
        <v>0</v>
      </c>
      <c r="BF41" s="30">
        <v>0</v>
      </c>
      <c r="BG41">
        <v>0</v>
      </c>
      <c r="BH41" s="30">
        <v>143064.65</v>
      </c>
      <c r="BI41" s="5">
        <v>1.6579999999999999</v>
      </c>
      <c r="BJ41" s="30">
        <v>0</v>
      </c>
      <c r="BK41" s="5">
        <v>0</v>
      </c>
      <c r="BL41" s="30">
        <v>0</v>
      </c>
      <c r="BM41">
        <v>0</v>
      </c>
      <c r="BN41" s="30">
        <v>0</v>
      </c>
      <c r="BO41">
        <v>0</v>
      </c>
      <c r="BP41" s="30">
        <v>113980.91</v>
      </c>
      <c r="BQ41" s="5">
        <v>0.44869999999999999</v>
      </c>
      <c r="BR41" s="30">
        <v>1304323.1100000001</v>
      </c>
      <c r="BS41" s="5">
        <v>4.7289000000000003</v>
      </c>
      <c r="BT41" s="30">
        <v>0</v>
      </c>
      <c r="BU41">
        <v>0</v>
      </c>
      <c r="BV41" s="30">
        <v>0</v>
      </c>
      <c r="BW41">
        <v>0</v>
      </c>
      <c r="BX41" s="30">
        <v>0</v>
      </c>
      <c r="BY41">
        <v>0</v>
      </c>
      <c r="BZ41" s="30">
        <v>0</v>
      </c>
      <c r="CA41">
        <v>0</v>
      </c>
      <c r="CB41" s="30">
        <v>347204.45</v>
      </c>
      <c r="CC41" s="5">
        <v>0.24099999999999999</v>
      </c>
      <c r="CD41" s="30">
        <v>0</v>
      </c>
      <c r="CE41">
        <v>0</v>
      </c>
      <c r="CF41" s="30">
        <v>965499.25</v>
      </c>
      <c r="CG41" s="5">
        <v>0.22489999999999999</v>
      </c>
      <c r="CH41" s="30">
        <v>0</v>
      </c>
      <c r="CI41">
        <v>0</v>
      </c>
      <c r="CJ41" s="30">
        <v>0</v>
      </c>
      <c r="CK41">
        <v>0</v>
      </c>
      <c r="CL41" s="30">
        <v>0</v>
      </c>
      <c r="CM41">
        <v>0</v>
      </c>
      <c r="CN41" s="30">
        <v>0</v>
      </c>
      <c r="CO41">
        <v>0</v>
      </c>
      <c r="CP41" s="30">
        <v>113308</v>
      </c>
      <c r="CQ41" s="5">
        <v>2.3699999999999999E-2</v>
      </c>
      <c r="CR41" s="30">
        <v>0</v>
      </c>
      <c r="CS41">
        <v>0</v>
      </c>
      <c r="CT41" s="30">
        <v>2069610.54</v>
      </c>
      <c r="CU41" s="5">
        <v>1.6247</v>
      </c>
      <c r="CV41" s="30">
        <v>0</v>
      </c>
      <c r="CW41">
        <v>0</v>
      </c>
      <c r="CX41" s="30">
        <v>413464.31</v>
      </c>
      <c r="CY41" s="5">
        <v>0.60160000000000002</v>
      </c>
      <c r="CZ41" s="30">
        <v>0</v>
      </c>
      <c r="DA41">
        <v>0</v>
      </c>
      <c r="DB41" s="30">
        <v>5616944.0300000003</v>
      </c>
      <c r="DC41" s="5">
        <v>0.89070000000000005</v>
      </c>
      <c r="DD41" s="30">
        <v>4724092.7</v>
      </c>
      <c r="DE41" s="5">
        <v>1.2239</v>
      </c>
      <c r="DF41" s="30">
        <v>7896782.8200000003</v>
      </c>
      <c r="DG41" s="5">
        <v>1.7155</v>
      </c>
      <c r="DH41" s="30">
        <v>0</v>
      </c>
      <c r="DI41">
        <v>0</v>
      </c>
      <c r="DJ41" s="30">
        <v>0</v>
      </c>
      <c r="DK41">
        <v>0</v>
      </c>
      <c r="DL41" s="30">
        <v>2176286.2200000002</v>
      </c>
      <c r="DM41" s="5">
        <v>1.5084</v>
      </c>
      <c r="DN41" s="30">
        <v>-261173.96</v>
      </c>
      <c r="DO41" s="5">
        <v>-3.95E-2</v>
      </c>
      <c r="DP41" s="30">
        <v>392872.15</v>
      </c>
      <c r="DQ41" s="5">
        <v>0.70579999999999998</v>
      </c>
      <c r="DR41" s="30">
        <v>0</v>
      </c>
      <c r="DS41">
        <v>0</v>
      </c>
      <c r="DT41" s="30">
        <v>0</v>
      </c>
      <c r="DU41">
        <v>0</v>
      </c>
      <c r="DV41" s="30">
        <v>797266.2</v>
      </c>
      <c r="DW41" s="5">
        <v>23.293700000000001</v>
      </c>
      <c r="DX41" s="30">
        <v>6968391.6200000001</v>
      </c>
      <c r="DY41" s="5">
        <v>2.5198999999999998</v>
      </c>
      <c r="DZ41" s="30">
        <v>0</v>
      </c>
      <c r="EA41">
        <v>0</v>
      </c>
      <c r="EB41" s="30">
        <v>0</v>
      </c>
      <c r="EC41">
        <v>0</v>
      </c>
      <c r="ED41" s="30">
        <v>0</v>
      </c>
      <c r="EE41" s="5">
        <v>0</v>
      </c>
      <c r="EF41" s="30">
        <v>-179908.16</v>
      </c>
      <c r="EG41" s="5">
        <v>-0.1424</v>
      </c>
      <c r="EH41" s="30">
        <v>-677267.39</v>
      </c>
      <c r="EI41" s="5">
        <v>-0.61209999999999998</v>
      </c>
      <c r="EJ41" s="30">
        <v>0</v>
      </c>
      <c r="EK41">
        <v>0</v>
      </c>
      <c r="EL41" s="30">
        <v>0</v>
      </c>
      <c r="EM41">
        <v>0</v>
      </c>
      <c r="EN41" s="30">
        <v>0</v>
      </c>
      <c r="EO41">
        <v>0</v>
      </c>
      <c r="EP41" s="30">
        <v>0</v>
      </c>
      <c r="EQ41">
        <v>0</v>
      </c>
      <c r="ER41" s="30">
        <v>0</v>
      </c>
      <c r="ES41">
        <v>0</v>
      </c>
      <c r="ET41" s="30">
        <v>92128.8</v>
      </c>
      <c r="EU41" s="5">
        <v>0.1135</v>
      </c>
      <c r="EV41" s="30">
        <v>0</v>
      </c>
      <c r="EW41">
        <v>0</v>
      </c>
      <c r="EX41" s="30">
        <v>0</v>
      </c>
      <c r="EY41">
        <v>0</v>
      </c>
      <c r="EZ41" s="30">
        <v>0</v>
      </c>
      <c r="FA41">
        <v>0</v>
      </c>
    </row>
    <row r="42" spans="1:157" ht="13.5" thickBot="1">
      <c r="A42" t="s">
        <v>208</v>
      </c>
      <c r="B42" s="30">
        <v>567157932.12</v>
      </c>
      <c r="C42" s="5">
        <v>0.97389999999999999</v>
      </c>
      <c r="D42" s="30">
        <v>0</v>
      </c>
      <c r="E42">
        <v>0</v>
      </c>
      <c r="F42" s="30">
        <v>0</v>
      </c>
      <c r="G42">
        <v>0</v>
      </c>
      <c r="H42" s="30">
        <v>0</v>
      </c>
      <c r="I42">
        <v>0</v>
      </c>
      <c r="J42" s="30">
        <v>0</v>
      </c>
      <c r="K42">
        <v>0</v>
      </c>
      <c r="L42" s="30">
        <v>0</v>
      </c>
      <c r="M42">
        <v>0</v>
      </c>
      <c r="N42" s="30">
        <v>0</v>
      </c>
      <c r="O42">
        <v>0</v>
      </c>
      <c r="P42" s="30">
        <v>0</v>
      </c>
      <c r="Q42">
        <v>0</v>
      </c>
      <c r="R42" s="30">
        <v>0</v>
      </c>
      <c r="S42">
        <v>0</v>
      </c>
      <c r="T42" s="30">
        <v>520344061.80000001</v>
      </c>
      <c r="U42" s="5">
        <v>1.7022999999999999</v>
      </c>
      <c r="V42" s="30">
        <v>0</v>
      </c>
      <c r="W42">
        <v>0</v>
      </c>
      <c r="X42" s="30">
        <v>0</v>
      </c>
      <c r="Y42">
        <v>0</v>
      </c>
      <c r="Z42" s="30">
        <v>0</v>
      </c>
      <c r="AA42">
        <v>0</v>
      </c>
      <c r="AB42" s="30">
        <v>0</v>
      </c>
      <c r="AC42">
        <v>0</v>
      </c>
      <c r="AD42" s="30">
        <v>0</v>
      </c>
      <c r="AE42">
        <v>0</v>
      </c>
      <c r="AF42" s="30">
        <v>0</v>
      </c>
      <c r="AG42">
        <v>0</v>
      </c>
      <c r="AH42" s="30">
        <v>0</v>
      </c>
      <c r="AI42">
        <v>0</v>
      </c>
      <c r="AJ42" s="30">
        <v>0</v>
      </c>
      <c r="AK42">
        <v>0</v>
      </c>
      <c r="AL42" s="30">
        <v>0</v>
      </c>
      <c r="AM42">
        <v>0</v>
      </c>
      <c r="AN42" s="30">
        <v>0</v>
      </c>
      <c r="AO42">
        <v>0</v>
      </c>
      <c r="AP42" s="30">
        <v>0</v>
      </c>
      <c r="AQ42">
        <v>0</v>
      </c>
      <c r="AR42" s="30">
        <v>41960365.579999998</v>
      </c>
      <c r="AS42" s="5">
        <v>1.4414</v>
      </c>
      <c r="AT42" s="30">
        <v>0</v>
      </c>
      <c r="AU42">
        <v>0</v>
      </c>
      <c r="AV42" s="30">
        <v>0</v>
      </c>
      <c r="AW42">
        <v>0</v>
      </c>
      <c r="AX42" s="30">
        <v>0</v>
      </c>
      <c r="AY42">
        <v>0</v>
      </c>
      <c r="AZ42" s="30">
        <v>0</v>
      </c>
      <c r="BA42">
        <v>0</v>
      </c>
      <c r="BB42" s="30">
        <v>0</v>
      </c>
      <c r="BC42">
        <v>0</v>
      </c>
      <c r="BD42" s="30">
        <v>0</v>
      </c>
      <c r="BE42">
        <v>0</v>
      </c>
      <c r="BF42" s="30">
        <v>0</v>
      </c>
      <c r="BG42">
        <v>0</v>
      </c>
      <c r="BH42" s="30">
        <v>0</v>
      </c>
      <c r="BI42">
        <v>0</v>
      </c>
      <c r="BJ42" s="30">
        <v>0</v>
      </c>
      <c r="BK42">
        <v>0</v>
      </c>
      <c r="BL42" s="30">
        <v>0</v>
      </c>
      <c r="BM42">
        <v>0</v>
      </c>
      <c r="BN42" s="30">
        <v>0</v>
      </c>
      <c r="BO42">
        <v>0</v>
      </c>
      <c r="BP42" s="30">
        <v>0</v>
      </c>
      <c r="BQ42">
        <v>0</v>
      </c>
      <c r="BR42" s="30">
        <v>0</v>
      </c>
      <c r="BS42">
        <v>0</v>
      </c>
      <c r="BT42" s="30">
        <v>0</v>
      </c>
      <c r="BU42">
        <v>0</v>
      </c>
      <c r="BV42" s="30">
        <v>0</v>
      </c>
      <c r="BW42">
        <v>0</v>
      </c>
      <c r="BX42" s="30">
        <v>0</v>
      </c>
      <c r="BY42">
        <v>0</v>
      </c>
      <c r="BZ42" s="30">
        <v>0</v>
      </c>
      <c r="CA42">
        <v>0</v>
      </c>
      <c r="CB42" s="30">
        <v>0</v>
      </c>
      <c r="CC42">
        <v>0</v>
      </c>
      <c r="CD42" s="30">
        <v>0</v>
      </c>
      <c r="CE42">
        <v>0</v>
      </c>
      <c r="CF42" s="30">
        <v>0</v>
      </c>
      <c r="CG42">
        <v>0</v>
      </c>
      <c r="CH42" s="30">
        <v>0</v>
      </c>
      <c r="CI42">
        <v>0</v>
      </c>
      <c r="CJ42" s="30">
        <v>0</v>
      </c>
      <c r="CK42">
        <v>0</v>
      </c>
      <c r="CL42" s="30">
        <v>0</v>
      </c>
      <c r="CM42">
        <v>0</v>
      </c>
      <c r="CN42" s="30">
        <v>2479346</v>
      </c>
      <c r="CO42" s="5">
        <v>0.35820000000000002</v>
      </c>
      <c r="CP42" s="30">
        <v>0</v>
      </c>
      <c r="CQ42">
        <v>0</v>
      </c>
      <c r="CR42" s="30">
        <v>0</v>
      </c>
      <c r="CS42">
        <v>0</v>
      </c>
      <c r="CT42" s="30">
        <v>0</v>
      </c>
      <c r="CU42">
        <v>0</v>
      </c>
      <c r="CV42" s="30">
        <v>0</v>
      </c>
      <c r="CW42">
        <v>0</v>
      </c>
      <c r="CX42" s="30">
        <v>0</v>
      </c>
      <c r="CY42">
        <v>0</v>
      </c>
      <c r="CZ42" s="30">
        <v>0</v>
      </c>
      <c r="DA42">
        <v>0</v>
      </c>
      <c r="DB42" s="30">
        <v>0</v>
      </c>
      <c r="DC42">
        <v>0</v>
      </c>
      <c r="DD42" s="30">
        <v>0</v>
      </c>
      <c r="DE42">
        <v>0</v>
      </c>
      <c r="DF42" s="30">
        <v>0</v>
      </c>
      <c r="DG42">
        <v>0</v>
      </c>
      <c r="DH42" s="30">
        <v>0</v>
      </c>
      <c r="DI42">
        <v>0</v>
      </c>
      <c r="DJ42" s="30">
        <v>0</v>
      </c>
      <c r="DK42">
        <v>0</v>
      </c>
      <c r="DL42" s="30">
        <v>0</v>
      </c>
      <c r="DM42">
        <v>0</v>
      </c>
      <c r="DN42" s="30">
        <v>254684.15</v>
      </c>
      <c r="DO42" s="5">
        <v>3.85E-2</v>
      </c>
      <c r="DP42" s="30">
        <v>0</v>
      </c>
      <c r="DQ42">
        <v>0</v>
      </c>
      <c r="DR42" s="30">
        <v>0</v>
      </c>
      <c r="DS42">
        <v>0</v>
      </c>
      <c r="DT42" s="30">
        <v>0</v>
      </c>
      <c r="DU42">
        <v>0</v>
      </c>
      <c r="DV42" s="30">
        <v>0</v>
      </c>
      <c r="DW42">
        <v>0</v>
      </c>
      <c r="DX42" s="30">
        <v>0</v>
      </c>
      <c r="DY42">
        <v>0</v>
      </c>
      <c r="DZ42" s="30">
        <v>0</v>
      </c>
      <c r="EA42">
        <v>0</v>
      </c>
      <c r="EB42" s="30">
        <v>0</v>
      </c>
      <c r="EC42">
        <v>0</v>
      </c>
      <c r="ED42" s="30">
        <v>910372.68</v>
      </c>
      <c r="EE42" s="5">
        <v>2.2757000000000001</v>
      </c>
      <c r="EF42" s="30">
        <v>0</v>
      </c>
      <c r="EG42">
        <v>0</v>
      </c>
      <c r="EH42" s="30">
        <v>0</v>
      </c>
      <c r="EI42">
        <v>0</v>
      </c>
      <c r="EJ42" s="30">
        <v>1209101.9099999999</v>
      </c>
      <c r="EK42" s="5">
        <v>0.31230000000000002</v>
      </c>
      <c r="EL42" s="30">
        <v>0</v>
      </c>
      <c r="EM42">
        <v>0</v>
      </c>
      <c r="EN42" s="30">
        <v>0</v>
      </c>
      <c r="EO42">
        <v>0</v>
      </c>
      <c r="EP42" s="30">
        <v>0</v>
      </c>
      <c r="EQ42">
        <v>0</v>
      </c>
      <c r="ER42" s="30">
        <v>0</v>
      </c>
      <c r="ES42">
        <v>0</v>
      </c>
      <c r="ET42" s="30">
        <v>0</v>
      </c>
      <c r="EU42">
        <v>0</v>
      </c>
      <c r="EV42" s="30">
        <v>0</v>
      </c>
      <c r="EW42">
        <v>0</v>
      </c>
      <c r="EX42" s="30">
        <v>0</v>
      </c>
      <c r="EY42">
        <v>0</v>
      </c>
      <c r="EZ42" s="30">
        <v>0</v>
      </c>
      <c r="FA42">
        <v>0</v>
      </c>
    </row>
    <row r="43" spans="1:157" ht="14.25" thickTop="1" thickBot="1">
      <c r="A43" s="184" t="s">
        <v>209</v>
      </c>
      <c r="B43" s="185">
        <v>23068226812.09</v>
      </c>
      <c r="C43" s="186">
        <v>39.610399999999998</v>
      </c>
      <c r="D43" s="185">
        <v>28906415.09</v>
      </c>
      <c r="E43" s="186">
        <v>7.1744000000000003</v>
      </c>
      <c r="F43" s="185">
        <v>0</v>
      </c>
      <c r="G43" s="184">
        <v>0</v>
      </c>
      <c r="H43" s="185">
        <v>1521434.61</v>
      </c>
      <c r="I43" s="186">
        <v>1.8123</v>
      </c>
      <c r="J43" s="185">
        <v>2662515.13</v>
      </c>
      <c r="K43" s="186">
        <v>0.25900000000000001</v>
      </c>
      <c r="L43" s="185">
        <v>8732845.5600000005</v>
      </c>
      <c r="M43" s="186">
        <v>0.71779999999999999</v>
      </c>
      <c r="N43" s="185">
        <v>-15869.14</v>
      </c>
      <c r="O43" s="186">
        <v>-1.7100000000000001E-2</v>
      </c>
      <c r="P43" s="185">
        <v>813032.51</v>
      </c>
      <c r="Q43" s="186">
        <v>1.2529999999999999</v>
      </c>
      <c r="R43" s="185">
        <v>899257.81</v>
      </c>
      <c r="S43" s="186">
        <v>0.8266</v>
      </c>
      <c r="T43" s="185">
        <v>16408779255</v>
      </c>
      <c r="U43" s="186">
        <v>53.681899999999999</v>
      </c>
      <c r="V43" s="185">
        <v>1045647.65</v>
      </c>
      <c r="W43" s="186">
        <v>0.72440000000000004</v>
      </c>
      <c r="X43" s="185">
        <v>10302109.33</v>
      </c>
      <c r="Y43" s="186">
        <v>1.1153</v>
      </c>
      <c r="Z43" s="185">
        <v>74747347.439999998</v>
      </c>
      <c r="AA43" s="186">
        <v>42.569200000000002</v>
      </c>
      <c r="AB43" s="185">
        <v>11216550.26</v>
      </c>
      <c r="AC43" s="186">
        <v>3.3161999999999998</v>
      </c>
      <c r="AD43" s="185">
        <v>3265762.77</v>
      </c>
      <c r="AE43" s="186">
        <v>7.0410000000000004</v>
      </c>
      <c r="AF43" s="185">
        <v>226375.67</v>
      </c>
      <c r="AG43" s="186">
        <v>0.78600000000000003</v>
      </c>
      <c r="AH43" s="185">
        <v>1080840</v>
      </c>
      <c r="AI43" s="186">
        <v>2.3338000000000001</v>
      </c>
      <c r="AJ43" s="185">
        <v>1224986</v>
      </c>
      <c r="AK43" s="186">
        <v>0.68510000000000004</v>
      </c>
      <c r="AL43" s="185">
        <v>413704</v>
      </c>
      <c r="AM43" s="186">
        <v>19.885400000000001</v>
      </c>
      <c r="AN43" s="185">
        <v>631715</v>
      </c>
      <c r="AO43" s="186">
        <v>9.3070000000000004</v>
      </c>
      <c r="AP43" s="185">
        <v>13705570.73</v>
      </c>
      <c r="AQ43" s="186">
        <v>5.9511000000000003</v>
      </c>
      <c r="AR43" s="185">
        <v>1631968729.0999999</v>
      </c>
      <c r="AS43" s="186">
        <v>56.061799999999998</v>
      </c>
      <c r="AT43" s="185">
        <v>97692.7</v>
      </c>
      <c r="AU43" s="186">
        <v>9.3345000000000002</v>
      </c>
      <c r="AV43" s="185">
        <v>2808659.28</v>
      </c>
      <c r="AW43" s="186">
        <v>3.5167000000000002</v>
      </c>
      <c r="AX43" s="185">
        <v>-267114.37</v>
      </c>
      <c r="AY43" s="186">
        <v>-7.2900000000000006E-2</v>
      </c>
      <c r="AZ43" s="185">
        <v>11778851.220000001</v>
      </c>
      <c r="BA43" s="186">
        <v>2.9655</v>
      </c>
      <c r="BB43" s="185">
        <v>-92127.84</v>
      </c>
      <c r="BC43" s="186">
        <v>-0.1124</v>
      </c>
      <c r="BD43" s="185">
        <v>546089.63</v>
      </c>
      <c r="BE43" s="186">
        <v>0.49780000000000002</v>
      </c>
      <c r="BF43" s="185">
        <v>2815331.79</v>
      </c>
      <c r="BG43" s="186">
        <v>2.1128</v>
      </c>
      <c r="BH43" s="185">
        <v>143064.65</v>
      </c>
      <c r="BI43" s="186">
        <v>1.6579999999999999</v>
      </c>
      <c r="BJ43" s="185">
        <v>1504903735.7</v>
      </c>
      <c r="BK43" s="186">
        <v>41.108800000000002</v>
      </c>
      <c r="BL43" s="185">
        <v>4946791.5</v>
      </c>
      <c r="BM43" s="186">
        <v>2.4645999999999999</v>
      </c>
      <c r="BN43" s="185">
        <v>50270054.549999997</v>
      </c>
      <c r="BO43" s="186">
        <v>10.6203</v>
      </c>
      <c r="BP43" s="185">
        <v>13876003.57</v>
      </c>
      <c r="BQ43" s="186">
        <v>54.625</v>
      </c>
      <c r="BR43" s="185">
        <v>1304323.1100000001</v>
      </c>
      <c r="BS43" s="186">
        <v>4.7289000000000003</v>
      </c>
      <c r="BT43" s="185">
        <v>6003215.8899999997</v>
      </c>
      <c r="BU43" s="186">
        <v>1.0476000000000001</v>
      </c>
      <c r="BV43" s="185">
        <v>42570.12</v>
      </c>
      <c r="BW43" s="186">
        <v>2.4847999999999999</v>
      </c>
      <c r="BX43" s="185">
        <v>10285541.59</v>
      </c>
      <c r="BY43" s="186">
        <v>36.155799999999999</v>
      </c>
      <c r="BZ43" s="185">
        <v>689479791.54999995</v>
      </c>
      <c r="CA43" s="186">
        <v>51.221200000000003</v>
      </c>
      <c r="CB43" s="185">
        <v>347204.45</v>
      </c>
      <c r="CC43" s="186">
        <v>0.24099999999999999</v>
      </c>
      <c r="CD43" s="185">
        <v>11768179.060000001</v>
      </c>
      <c r="CE43" s="186">
        <v>2.0583999999999998</v>
      </c>
      <c r="CF43" s="185">
        <v>965499.25</v>
      </c>
      <c r="CG43" s="186">
        <v>0.22489999999999999</v>
      </c>
      <c r="CH43" s="185">
        <v>301701.42</v>
      </c>
      <c r="CI43" s="186">
        <v>1.3161</v>
      </c>
      <c r="CJ43" s="185">
        <v>1932456.52</v>
      </c>
      <c r="CK43" s="186">
        <v>12.0876</v>
      </c>
      <c r="CL43" s="185">
        <v>1079841.23</v>
      </c>
      <c r="CM43" s="186">
        <v>2.8187000000000002</v>
      </c>
      <c r="CN43" s="185">
        <v>455221820.62</v>
      </c>
      <c r="CO43" s="186">
        <v>65.772999999999996</v>
      </c>
      <c r="CP43" s="185">
        <v>287087959.79000002</v>
      </c>
      <c r="CQ43" s="186">
        <v>59.942799999999998</v>
      </c>
      <c r="CR43" s="185">
        <v>288961462.31</v>
      </c>
      <c r="CS43" s="186">
        <v>45.073599999999999</v>
      </c>
      <c r="CT43" s="185">
        <v>2069610.54</v>
      </c>
      <c r="CU43" s="186">
        <v>1.6247</v>
      </c>
      <c r="CV43" s="185">
        <v>904412.36</v>
      </c>
      <c r="CW43" s="186">
        <v>1.252</v>
      </c>
      <c r="CX43" s="185">
        <v>413464.31</v>
      </c>
      <c r="CY43" s="186">
        <v>0.60160000000000002</v>
      </c>
      <c r="CZ43" s="185">
        <v>120532.16</v>
      </c>
      <c r="DA43" s="186">
        <v>0.1512</v>
      </c>
      <c r="DB43" s="185">
        <v>5616944.0300000003</v>
      </c>
      <c r="DC43" s="186">
        <v>0.89070000000000005</v>
      </c>
      <c r="DD43" s="185">
        <v>4724092.7</v>
      </c>
      <c r="DE43" s="186">
        <v>1.2239</v>
      </c>
      <c r="DF43" s="185">
        <v>7896782.8200000003</v>
      </c>
      <c r="DG43" s="186">
        <v>1.7155</v>
      </c>
      <c r="DH43" s="185">
        <v>2171379.4500000002</v>
      </c>
      <c r="DI43" s="186">
        <v>0.60499999999999998</v>
      </c>
      <c r="DJ43" s="185">
        <v>883400.31</v>
      </c>
      <c r="DK43" s="186">
        <v>0.50739999999999996</v>
      </c>
      <c r="DL43" s="185">
        <v>2176286.2200000002</v>
      </c>
      <c r="DM43" s="186">
        <v>1.5084</v>
      </c>
      <c r="DN43" s="185">
        <v>322776119.41000003</v>
      </c>
      <c r="DO43" s="186">
        <v>48.834600000000002</v>
      </c>
      <c r="DP43" s="185">
        <v>392872.15</v>
      </c>
      <c r="DQ43" s="186">
        <v>0.70579999999999998</v>
      </c>
      <c r="DR43" s="185">
        <v>5018.3100000000004</v>
      </c>
      <c r="DS43" s="186">
        <v>0.49099999999999999</v>
      </c>
      <c r="DT43" s="185">
        <v>1104.43</v>
      </c>
      <c r="DU43" s="186">
        <v>0.1048</v>
      </c>
      <c r="DV43" s="185">
        <v>797266.2</v>
      </c>
      <c r="DW43" s="186">
        <v>23.293700000000001</v>
      </c>
      <c r="DX43" s="185">
        <v>6968391.6200000001</v>
      </c>
      <c r="DY43" s="186">
        <v>2.5198999999999998</v>
      </c>
      <c r="DZ43" s="185">
        <v>201462.99</v>
      </c>
      <c r="EA43" s="186">
        <v>4.8399999999999999E-2</v>
      </c>
      <c r="EB43" s="185">
        <v>3360109.76</v>
      </c>
      <c r="EC43" s="186">
        <v>0.96299999999999997</v>
      </c>
      <c r="ED43" s="185">
        <v>27434637.280000001</v>
      </c>
      <c r="EE43" s="186">
        <v>68.579400000000007</v>
      </c>
      <c r="EF43" s="185">
        <v>-179908.16</v>
      </c>
      <c r="EG43" s="186">
        <v>-0.1424</v>
      </c>
      <c r="EH43" s="185">
        <v>-677267.39</v>
      </c>
      <c r="EI43" s="186">
        <v>-0.61209999999999998</v>
      </c>
      <c r="EJ43" s="185">
        <v>202687614.22</v>
      </c>
      <c r="EK43" s="186">
        <v>52.358899999999998</v>
      </c>
      <c r="EL43" s="185">
        <v>456606243.72000003</v>
      </c>
      <c r="EM43" s="186">
        <v>41.674199999999999</v>
      </c>
      <c r="EN43" s="185">
        <v>281164872.27999997</v>
      </c>
      <c r="EO43" s="186">
        <v>53.267600000000002</v>
      </c>
      <c r="EP43" s="185">
        <v>168309045.77000001</v>
      </c>
      <c r="EQ43" s="186">
        <v>33.274900000000002</v>
      </c>
      <c r="ER43" s="185">
        <v>5189344.76</v>
      </c>
      <c r="ES43" s="186">
        <v>0.49559999999999998</v>
      </c>
      <c r="ET43" s="185">
        <v>92128.8</v>
      </c>
      <c r="EU43" s="186">
        <v>0.1135</v>
      </c>
      <c r="EV43" s="185">
        <v>1503141.54</v>
      </c>
      <c r="EW43" s="186">
        <v>32.4711</v>
      </c>
      <c r="EX43" s="185">
        <v>15464483.310000001</v>
      </c>
      <c r="EY43" s="186">
        <v>2.1842000000000001</v>
      </c>
      <c r="EZ43" s="185">
        <v>416402.38</v>
      </c>
      <c r="FA43" s="186">
        <v>0.6603</v>
      </c>
    </row>
    <row r="44" spans="1:157" ht="14.25" thickTop="1" thickBot="1">
      <c r="A44" s="184" t="s">
        <v>613</v>
      </c>
      <c r="B44" s="185">
        <v>407204752.75999999</v>
      </c>
      <c r="C44" s="186">
        <v>0.69920000000000004</v>
      </c>
      <c r="D44" s="185">
        <v>0</v>
      </c>
      <c r="E44" s="184">
        <v>0</v>
      </c>
      <c r="F44" s="185">
        <v>0</v>
      </c>
      <c r="G44" s="184">
        <v>0</v>
      </c>
      <c r="H44" s="185">
        <v>0</v>
      </c>
      <c r="I44" s="184">
        <v>0</v>
      </c>
      <c r="J44" s="185">
        <v>5068893.82</v>
      </c>
      <c r="K44" s="186">
        <v>0.49299999999999999</v>
      </c>
      <c r="L44" s="185">
        <v>5110813.4400000004</v>
      </c>
      <c r="M44" s="186">
        <v>0.42009999999999997</v>
      </c>
      <c r="N44" s="185">
        <v>0</v>
      </c>
      <c r="O44" s="184">
        <v>0</v>
      </c>
      <c r="P44" s="185">
        <v>0</v>
      </c>
      <c r="Q44" s="184">
        <v>0</v>
      </c>
      <c r="R44" s="185">
        <v>0</v>
      </c>
      <c r="S44" s="184">
        <v>0</v>
      </c>
      <c r="T44" s="185">
        <v>0</v>
      </c>
      <c r="U44" s="184">
        <v>0</v>
      </c>
      <c r="V44" s="185">
        <v>0</v>
      </c>
      <c r="W44" s="184">
        <v>0</v>
      </c>
      <c r="X44" s="185">
        <v>0</v>
      </c>
      <c r="Y44" s="184">
        <v>0</v>
      </c>
      <c r="Z44" s="185">
        <v>28525923.02</v>
      </c>
      <c r="AA44" s="186">
        <v>16.245799999999999</v>
      </c>
      <c r="AB44" s="185">
        <v>106405.55</v>
      </c>
      <c r="AC44" s="186">
        <v>3.15E-2</v>
      </c>
      <c r="AD44" s="185">
        <v>0</v>
      </c>
      <c r="AE44" s="184">
        <v>0</v>
      </c>
      <c r="AF44" s="185">
        <v>0</v>
      </c>
      <c r="AG44" s="184">
        <v>0</v>
      </c>
      <c r="AH44" s="185">
        <v>0</v>
      </c>
      <c r="AI44" s="184">
        <v>0</v>
      </c>
      <c r="AJ44" s="185">
        <v>0</v>
      </c>
      <c r="AK44" s="184">
        <v>0</v>
      </c>
      <c r="AL44" s="185">
        <v>0</v>
      </c>
      <c r="AM44" s="184">
        <v>0</v>
      </c>
      <c r="AN44" s="185">
        <v>0</v>
      </c>
      <c r="AO44" s="184">
        <v>0</v>
      </c>
      <c r="AP44" s="185">
        <v>0</v>
      </c>
      <c r="AQ44" s="184">
        <v>0</v>
      </c>
      <c r="AR44" s="185">
        <v>84659464.329999998</v>
      </c>
      <c r="AS44" s="186">
        <v>2.9081999999999999</v>
      </c>
      <c r="AT44" s="185">
        <v>0</v>
      </c>
      <c r="AU44" s="184">
        <v>0</v>
      </c>
      <c r="AV44" s="185">
        <v>0</v>
      </c>
      <c r="AW44" s="184">
        <v>0</v>
      </c>
      <c r="AX44" s="185">
        <v>0</v>
      </c>
      <c r="AY44" s="184">
        <v>0</v>
      </c>
      <c r="AZ44" s="185">
        <v>0</v>
      </c>
      <c r="BA44" s="184">
        <v>0</v>
      </c>
      <c r="BB44" s="185">
        <v>0</v>
      </c>
      <c r="BC44" s="184">
        <v>0</v>
      </c>
      <c r="BD44" s="185">
        <v>0</v>
      </c>
      <c r="BE44" s="184">
        <v>0</v>
      </c>
      <c r="BF44" s="185">
        <v>11230101.630000001</v>
      </c>
      <c r="BG44" s="186">
        <v>8.4276999999999997</v>
      </c>
      <c r="BH44" s="185">
        <v>0</v>
      </c>
      <c r="BI44" s="184">
        <v>0</v>
      </c>
      <c r="BJ44" s="185">
        <v>116468238.19</v>
      </c>
      <c r="BK44" s="186">
        <v>3.1815000000000002</v>
      </c>
      <c r="BL44" s="185">
        <v>137018.47</v>
      </c>
      <c r="BM44" s="186">
        <v>6.83E-2</v>
      </c>
      <c r="BN44" s="185">
        <v>0</v>
      </c>
      <c r="BO44" s="184">
        <v>0</v>
      </c>
      <c r="BP44" s="185">
        <v>0</v>
      </c>
      <c r="BQ44" s="184">
        <v>0</v>
      </c>
      <c r="BR44" s="185">
        <v>0</v>
      </c>
      <c r="BS44" s="184">
        <v>0</v>
      </c>
      <c r="BT44" s="185">
        <v>0</v>
      </c>
      <c r="BU44" s="184">
        <v>0</v>
      </c>
      <c r="BV44" s="185">
        <v>0</v>
      </c>
      <c r="BW44" s="184">
        <v>0</v>
      </c>
      <c r="BX44" s="185">
        <v>3282181.48</v>
      </c>
      <c r="BY44" s="186">
        <v>11.5375</v>
      </c>
      <c r="BZ44" s="185">
        <v>0</v>
      </c>
      <c r="CA44" s="184">
        <v>0</v>
      </c>
      <c r="CB44" s="185">
        <v>1964634.34</v>
      </c>
      <c r="CC44" s="186">
        <v>1.3638999999999999</v>
      </c>
      <c r="CD44" s="185">
        <v>0</v>
      </c>
      <c r="CE44" s="184">
        <v>0</v>
      </c>
      <c r="CF44" s="185">
        <v>0</v>
      </c>
      <c r="CG44" s="184">
        <v>0</v>
      </c>
      <c r="CH44" s="185">
        <v>47.89</v>
      </c>
      <c r="CI44" s="186">
        <v>2.0000000000000001E-4</v>
      </c>
      <c r="CJ44" s="185">
        <v>0</v>
      </c>
      <c r="CK44" s="184">
        <v>0</v>
      </c>
      <c r="CL44" s="185">
        <v>0</v>
      </c>
      <c r="CM44" s="184">
        <v>0</v>
      </c>
      <c r="CN44" s="185">
        <v>0</v>
      </c>
      <c r="CO44" s="184">
        <v>0</v>
      </c>
      <c r="CP44" s="185">
        <v>11553856.369999999</v>
      </c>
      <c r="CQ44" s="186">
        <v>2.4123999999999999</v>
      </c>
      <c r="CR44" s="185">
        <v>99129930.439999998</v>
      </c>
      <c r="CS44" s="186">
        <v>15.4628</v>
      </c>
      <c r="CT44" s="185">
        <v>0</v>
      </c>
      <c r="CU44" s="184">
        <v>0</v>
      </c>
      <c r="CV44" s="185">
        <v>430547.97</v>
      </c>
      <c r="CW44" s="186">
        <v>0.59599999999999997</v>
      </c>
      <c r="CX44" s="185">
        <v>0</v>
      </c>
      <c r="CY44" s="184">
        <v>0</v>
      </c>
      <c r="CZ44" s="185">
        <v>66032.759999999995</v>
      </c>
      <c r="DA44" s="186">
        <v>8.2900000000000001E-2</v>
      </c>
      <c r="DB44" s="185">
        <v>0</v>
      </c>
      <c r="DC44" s="184">
        <v>0</v>
      </c>
      <c r="DD44" s="185">
        <v>0</v>
      </c>
      <c r="DE44" s="184">
        <v>0</v>
      </c>
      <c r="DF44" s="185">
        <v>0</v>
      </c>
      <c r="DG44" s="184">
        <v>0</v>
      </c>
      <c r="DH44" s="185">
        <v>0</v>
      </c>
      <c r="DI44" s="184">
        <v>0</v>
      </c>
      <c r="DJ44" s="185">
        <v>57239.51</v>
      </c>
      <c r="DK44" s="186">
        <v>3.2899999999999999E-2</v>
      </c>
      <c r="DL44" s="185">
        <v>508383.84</v>
      </c>
      <c r="DM44" s="186">
        <v>0.35239999999999999</v>
      </c>
      <c r="DN44" s="185">
        <v>28776180.649999999</v>
      </c>
      <c r="DO44" s="186">
        <v>4.3536999999999999</v>
      </c>
      <c r="DP44" s="185">
        <v>0</v>
      </c>
      <c r="DQ44" s="184">
        <v>0</v>
      </c>
      <c r="DR44" s="185">
        <v>0</v>
      </c>
      <c r="DS44" s="184">
        <v>0</v>
      </c>
      <c r="DT44" s="185">
        <v>0</v>
      </c>
      <c r="DU44" s="184">
        <v>0</v>
      </c>
      <c r="DV44" s="185">
        <v>0</v>
      </c>
      <c r="DW44" s="184">
        <v>0</v>
      </c>
      <c r="DX44" s="185">
        <v>0</v>
      </c>
      <c r="DY44" s="184">
        <v>0</v>
      </c>
      <c r="DZ44" s="185">
        <v>0</v>
      </c>
      <c r="EA44" s="184">
        <v>0</v>
      </c>
      <c r="EB44" s="185">
        <v>0</v>
      </c>
      <c r="EC44" s="184">
        <v>0</v>
      </c>
      <c r="ED44" s="185">
        <v>3367315.59</v>
      </c>
      <c r="EE44" s="186">
        <v>8.4174000000000007</v>
      </c>
      <c r="EF44" s="185">
        <v>0</v>
      </c>
      <c r="EG44" s="184">
        <v>0</v>
      </c>
      <c r="EH44" s="185">
        <v>0</v>
      </c>
      <c r="EI44" s="184">
        <v>0</v>
      </c>
      <c r="EJ44" s="185">
        <v>0</v>
      </c>
      <c r="EK44" s="184">
        <v>0</v>
      </c>
      <c r="EL44" s="185">
        <v>0</v>
      </c>
      <c r="EM44" s="184">
        <v>0</v>
      </c>
      <c r="EN44" s="185">
        <v>0</v>
      </c>
      <c r="EO44" s="184">
        <v>0</v>
      </c>
      <c r="EP44" s="185">
        <v>0</v>
      </c>
      <c r="EQ44" s="184">
        <v>0</v>
      </c>
      <c r="ER44" s="185">
        <v>0</v>
      </c>
      <c r="ES44" s="184">
        <v>0</v>
      </c>
      <c r="ET44" s="185">
        <v>0</v>
      </c>
      <c r="EU44" s="184">
        <v>0</v>
      </c>
      <c r="EV44" s="185">
        <v>0</v>
      </c>
      <c r="EW44" s="184">
        <v>0</v>
      </c>
      <c r="EX44" s="185">
        <v>6761543.4699999997</v>
      </c>
      <c r="EY44" s="186">
        <v>0.95499999999999996</v>
      </c>
      <c r="EZ44" s="185">
        <v>0</v>
      </c>
      <c r="FA44" s="184">
        <v>0</v>
      </c>
    </row>
    <row r="45" spans="1:157" ht="14.25" thickTop="1" thickBot="1">
      <c r="A45" s="184" t="s">
        <v>211</v>
      </c>
      <c r="B45" s="185">
        <v>23475431564.849998</v>
      </c>
      <c r="C45" s="186">
        <v>40.309600000000003</v>
      </c>
      <c r="D45" s="185">
        <v>28906415.09</v>
      </c>
      <c r="E45" s="186">
        <v>7.1744000000000003</v>
      </c>
      <c r="F45" s="185">
        <v>0</v>
      </c>
      <c r="G45" s="184">
        <v>0</v>
      </c>
      <c r="H45" s="185">
        <v>1521434.61</v>
      </c>
      <c r="I45" s="186">
        <v>1.8123</v>
      </c>
      <c r="J45" s="185">
        <v>7731408.9500000002</v>
      </c>
      <c r="K45" s="186">
        <v>0.752</v>
      </c>
      <c r="L45" s="185">
        <v>13843659</v>
      </c>
      <c r="M45" s="186">
        <v>1.1379999999999999</v>
      </c>
      <c r="N45" s="185">
        <v>-15869.14</v>
      </c>
      <c r="O45" s="186">
        <v>-1.7100000000000001E-2</v>
      </c>
      <c r="P45" s="185">
        <v>813032.51</v>
      </c>
      <c r="Q45" s="186">
        <v>1.2529999999999999</v>
      </c>
      <c r="R45" s="185">
        <v>899257.81</v>
      </c>
      <c r="S45" s="186">
        <v>0.8266</v>
      </c>
      <c r="T45" s="185">
        <v>16408779255</v>
      </c>
      <c r="U45" s="186">
        <v>53.681899999999999</v>
      </c>
      <c r="V45" s="185">
        <v>1045647.65</v>
      </c>
      <c r="W45" s="186">
        <v>0.72440000000000004</v>
      </c>
      <c r="X45" s="185">
        <v>10302109.33</v>
      </c>
      <c r="Y45" s="186">
        <v>1.1153</v>
      </c>
      <c r="Z45" s="185">
        <v>103273270.45999999</v>
      </c>
      <c r="AA45" s="186">
        <v>58.814999999999998</v>
      </c>
      <c r="AB45" s="185">
        <v>11322955.810000001</v>
      </c>
      <c r="AC45" s="186">
        <v>3.3475999999999999</v>
      </c>
      <c r="AD45" s="185">
        <v>3265762.77</v>
      </c>
      <c r="AE45" s="186">
        <v>7.0410000000000004</v>
      </c>
      <c r="AF45" s="185">
        <v>226375.67</v>
      </c>
      <c r="AG45" s="186">
        <v>0.78600000000000003</v>
      </c>
      <c r="AH45" s="185">
        <v>1080840</v>
      </c>
      <c r="AI45" s="186">
        <v>2.3338000000000001</v>
      </c>
      <c r="AJ45" s="185">
        <v>1224986</v>
      </c>
      <c r="AK45" s="186">
        <v>0.68510000000000004</v>
      </c>
      <c r="AL45" s="185">
        <v>413704</v>
      </c>
      <c r="AM45" s="186">
        <v>19.885400000000001</v>
      </c>
      <c r="AN45" s="185">
        <v>631715</v>
      </c>
      <c r="AO45" s="186">
        <v>9.3070000000000004</v>
      </c>
      <c r="AP45" s="185">
        <v>13705570.73</v>
      </c>
      <c r="AQ45" s="186">
        <v>5.9511000000000003</v>
      </c>
      <c r="AR45" s="185">
        <v>1716628193.4300001</v>
      </c>
      <c r="AS45" s="186">
        <v>58.970100000000002</v>
      </c>
      <c r="AT45" s="185">
        <v>97692.7</v>
      </c>
      <c r="AU45" s="186">
        <v>9.3345000000000002</v>
      </c>
      <c r="AV45" s="185">
        <v>2808659.28</v>
      </c>
      <c r="AW45" s="186">
        <v>3.5167000000000002</v>
      </c>
      <c r="AX45" s="185">
        <v>-267114.37</v>
      </c>
      <c r="AY45" s="186">
        <v>-7.2900000000000006E-2</v>
      </c>
      <c r="AZ45" s="185">
        <v>11778851.220000001</v>
      </c>
      <c r="BA45" s="186">
        <v>2.9655</v>
      </c>
      <c r="BB45" s="185">
        <v>-92127.84</v>
      </c>
      <c r="BC45" s="186">
        <v>-0.1124</v>
      </c>
      <c r="BD45" s="185">
        <v>546089.63</v>
      </c>
      <c r="BE45" s="186">
        <v>0.49780000000000002</v>
      </c>
      <c r="BF45" s="185">
        <v>14045433.42</v>
      </c>
      <c r="BG45" s="186">
        <v>10.5405</v>
      </c>
      <c r="BH45" s="185">
        <v>143064.65</v>
      </c>
      <c r="BI45" s="186">
        <v>1.6579999999999999</v>
      </c>
      <c r="BJ45" s="185">
        <v>1621371973.8900001</v>
      </c>
      <c r="BK45" s="186">
        <v>44.290300000000002</v>
      </c>
      <c r="BL45" s="185">
        <v>5083809.97</v>
      </c>
      <c r="BM45" s="186">
        <v>2.5329000000000002</v>
      </c>
      <c r="BN45" s="185">
        <v>50270054.549999997</v>
      </c>
      <c r="BO45" s="186">
        <v>10.6203</v>
      </c>
      <c r="BP45" s="185">
        <v>13876003.57</v>
      </c>
      <c r="BQ45" s="186">
        <v>54.625</v>
      </c>
      <c r="BR45" s="185">
        <v>1304323.1100000001</v>
      </c>
      <c r="BS45" s="186">
        <v>4.7289000000000003</v>
      </c>
      <c r="BT45" s="185">
        <v>6003215.8899999997</v>
      </c>
      <c r="BU45" s="186">
        <v>1.0476000000000001</v>
      </c>
      <c r="BV45" s="185">
        <v>42570.12</v>
      </c>
      <c r="BW45" s="186">
        <v>2.4847999999999999</v>
      </c>
      <c r="BX45" s="185">
        <v>13567723.07</v>
      </c>
      <c r="BY45" s="186">
        <v>47.693300000000001</v>
      </c>
      <c r="BZ45" s="185">
        <v>689479791.54999995</v>
      </c>
      <c r="CA45" s="186">
        <v>51.221200000000003</v>
      </c>
      <c r="CB45" s="185">
        <v>2311838.79</v>
      </c>
      <c r="CC45" s="186">
        <v>1.6049</v>
      </c>
      <c r="CD45" s="185">
        <v>11768179.060000001</v>
      </c>
      <c r="CE45" s="186">
        <v>2.0583999999999998</v>
      </c>
      <c r="CF45" s="185">
        <v>965499.25</v>
      </c>
      <c r="CG45" s="186">
        <v>0.22489999999999999</v>
      </c>
      <c r="CH45" s="185">
        <v>301749.31</v>
      </c>
      <c r="CI45" s="186">
        <v>1.3164</v>
      </c>
      <c r="CJ45" s="185">
        <v>1932456.52</v>
      </c>
      <c r="CK45" s="186">
        <v>12.0876</v>
      </c>
      <c r="CL45" s="185">
        <v>1079841.23</v>
      </c>
      <c r="CM45" s="186">
        <v>2.8187000000000002</v>
      </c>
      <c r="CN45" s="185">
        <v>455221820.62</v>
      </c>
      <c r="CO45" s="186">
        <v>65.772999999999996</v>
      </c>
      <c r="CP45" s="185">
        <v>298641816.16000003</v>
      </c>
      <c r="CQ45" s="186">
        <v>62.355200000000004</v>
      </c>
      <c r="CR45" s="185">
        <v>388091392.75</v>
      </c>
      <c r="CS45" s="186">
        <v>60.5364</v>
      </c>
      <c r="CT45" s="185">
        <v>2069610.54</v>
      </c>
      <c r="CU45" s="186">
        <v>1.6247</v>
      </c>
      <c r="CV45" s="185">
        <v>1334960.33</v>
      </c>
      <c r="CW45" s="186">
        <v>1.8480000000000001</v>
      </c>
      <c r="CX45" s="185">
        <v>413464.31</v>
      </c>
      <c r="CY45" s="186">
        <v>0.60160000000000002</v>
      </c>
      <c r="CZ45" s="185">
        <v>186564.92</v>
      </c>
      <c r="DA45" s="186">
        <v>0.2341</v>
      </c>
      <c r="DB45" s="185">
        <v>5616944.0300000003</v>
      </c>
      <c r="DC45" s="186">
        <v>0.89070000000000005</v>
      </c>
      <c r="DD45" s="185">
        <v>4724092.7</v>
      </c>
      <c r="DE45" s="186">
        <v>1.2239</v>
      </c>
      <c r="DF45" s="185">
        <v>7896782.8200000003</v>
      </c>
      <c r="DG45" s="186">
        <v>1.7155</v>
      </c>
      <c r="DH45" s="185">
        <v>2171379.4500000002</v>
      </c>
      <c r="DI45" s="186">
        <v>0.60499999999999998</v>
      </c>
      <c r="DJ45" s="185">
        <v>940639.82</v>
      </c>
      <c r="DK45" s="186">
        <v>0.5403</v>
      </c>
      <c r="DL45" s="185">
        <v>2684670.06</v>
      </c>
      <c r="DM45" s="186">
        <v>1.8608</v>
      </c>
      <c r="DN45" s="185">
        <v>351552300.06</v>
      </c>
      <c r="DO45" s="186">
        <v>53.188299999999998</v>
      </c>
      <c r="DP45" s="185">
        <v>392872.15</v>
      </c>
      <c r="DQ45" s="186">
        <v>0.70579999999999998</v>
      </c>
      <c r="DR45" s="185">
        <v>5018.3100000000004</v>
      </c>
      <c r="DS45" s="186">
        <v>0.49099999999999999</v>
      </c>
      <c r="DT45" s="185">
        <v>1104.43</v>
      </c>
      <c r="DU45" s="186">
        <v>0.1048</v>
      </c>
      <c r="DV45" s="185">
        <v>797266.2</v>
      </c>
      <c r="DW45" s="186">
        <v>23.293700000000001</v>
      </c>
      <c r="DX45" s="185">
        <v>6968391.6200000001</v>
      </c>
      <c r="DY45" s="186">
        <v>2.5198999999999998</v>
      </c>
      <c r="DZ45" s="185">
        <v>201462.99</v>
      </c>
      <c r="EA45" s="186">
        <v>4.8399999999999999E-2</v>
      </c>
      <c r="EB45" s="185">
        <v>3360109.76</v>
      </c>
      <c r="EC45" s="186">
        <v>0.96299999999999997</v>
      </c>
      <c r="ED45" s="185">
        <v>30801952.870000001</v>
      </c>
      <c r="EE45" s="186">
        <v>76.996799999999993</v>
      </c>
      <c r="EF45" s="185">
        <v>-179908.16</v>
      </c>
      <c r="EG45" s="186">
        <v>-0.1424</v>
      </c>
      <c r="EH45" s="185">
        <v>-677267.39</v>
      </c>
      <c r="EI45" s="186">
        <v>-0.61209999999999998</v>
      </c>
      <c r="EJ45" s="185">
        <v>202687614.22</v>
      </c>
      <c r="EK45" s="186">
        <v>52.358899999999998</v>
      </c>
      <c r="EL45" s="185">
        <v>456606243.72000003</v>
      </c>
      <c r="EM45" s="186">
        <v>41.674199999999999</v>
      </c>
      <c r="EN45" s="185">
        <v>281164872.27999997</v>
      </c>
      <c r="EO45" s="186">
        <v>53.267600000000002</v>
      </c>
      <c r="EP45" s="185">
        <v>168309045.77000001</v>
      </c>
      <c r="EQ45" s="186">
        <v>33.274900000000002</v>
      </c>
      <c r="ER45" s="185">
        <v>5189344.76</v>
      </c>
      <c r="ES45" s="186">
        <v>0.49559999999999998</v>
      </c>
      <c r="ET45" s="185">
        <v>92128.8</v>
      </c>
      <c r="EU45" s="186">
        <v>0.1135</v>
      </c>
      <c r="EV45" s="185">
        <v>1503141.54</v>
      </c>
      <c r="EW45" s="186">
        <v>32.4711</v>
      </c>
      <c r="EX45" s="185">
        <v>22226026.780000001</v>
      </c>
      <c r="EY45" s="186">
        <v>3.1392000000000002</v>
      </c>
      <c r="EZ45" s="185">
        <v>416402.38</v>
      </c>
      <c r="FA45" s="186">
        <v>0.6603</v>
      </c>
    </row>
    <row r="46" spans="1:157" ht="13.5" thickTop="1">
      <c r="A46" t="s">
        <v>181</v>
      </c>
      <c r="B46" s="30">
        <v>15064181705.68</v>
      </c>
      <c r="C46" s="5">
        <v>25.866700000000002</v>
      </c>
      <c r="D46" s="30">
        <v>360626895.77999997</v>
      </c>
      <c r="E46" s="5">
        <v>89.505899999999997</v>
      </c>
      <c r="F46" s="30">
        <v>127554833.65000001</v>
      </c>
      <c r="G46" s="5">
        <v>100</v>
      </c>
      <c r="H46" s="30">
        <v>82427406.170000002</v>
      </c>
      <c r="I46" s="5">
        <v>98.187700000000007</v>
      </c>
      <c r="J46" s="30">
        <v>972574423.10000002</v>
      </c>
      <c r="K46" s="5">
        <v>94.595100000000002</v>
      </c>
      <c r="L46" s="30">
        <v>1134607053.9400001</v>
      </c>
      <c r="M46" s="5">
        <v>93.265199999999993</v>
      </c>
      <c r="N46" s="30">
        <v>92801216.489999995</v>
      </c>
      <c r="O46" s="5">
        <v>100.0171</v>
      </c>
      <c r="P46" s="30">
        <v>52286541.479999997</v>
      </c>
      <c r="Q46" s="5">
        <v>80.582800000000006</v>
      </c>
      <c r="R46" s="30">
        <v>87943097.219999999</v>
      </c>
      <c r="S46" s="5">
        <v>80.841999999999999</v>
      </c>
      <c r="T46" s="30">
        <v>0</v>
      </c>
      <c r="U46">
        <v>0</v>
      </c>
      <c r="V46" s="30">
        <v>143296421.03999999</v>
      </c>
      <c r="W46" s="5">
        <v>99.275599999999997</v>
      </c>
      <c r="X46" s="30">
        <v>805873734.5</v>
      </c>
      <c r="Y46" s="5">
        <v>87.243700000000004</v>
      </c>
      <c r="Z46" s="30">
        <v>59922860.549999997</v>
      </c>
      <c r="AA46" s="5">
        <v>34.126600000000003</v>
      </c>
      <c r="AB46" s="30">
        <v>302164387.17000002</v>
      </c>
      <c r="AC46" s="5">
        <v>89.334800000000001</v>
      </c>
      <c r="AD46" s="30">
        <v>39288777.43</v>
      </c>
      <c r="AE46" s="5">
        <v>84.707300000000004</v>
      </c>
      <c r="AF46" s="30">
        <v>27325781.539999999</v>
      </c>
      <c r="AG46" s="5">
        <v>94.874200000000002</v>
      </c>
      <c r="AH46" s="30">
        <v>45232128.509999998</v>
      </c>
      <c r="AI46" s="5">
        <v>97.666200000000003</v>
      </c>
      <c r="AJ46" s="30">
        <v>177589383.19</v>
      </c>
      <c r="AK46" s="5">
        <v>99.314899999999994</v>
      </c>
      <c r="AL46" s="30">
        <v>1666741.05</v>
      </c>
      <c r="AM46" s="5">
        <v>80.114599999999996</v>
      </c>
      <c r="AN46" s="30">
        <v>6155828.3600000003</v>
      </c>
      <c r="AO46" s="5">
        <v>90.692999999999998</v>
      </c>
      <c r="AP46" s="30">
        <v>198451859.44</v>
      </c>
      <c r="AQ46" s="5">
        <v>86.169700000000006</v>
      </c>
      <c r="AR46" s="30">
        <v>0</v>
      </c>
      <c r="AS46">
        <v>0</v>
      </c>
      <c r="AT46" s="30">
        <v>948887.92</v>
      </c>
      <c r="AU46" s="5">
        <v>90.665499999999994</v>
      </c>
      <c r="AV46" s="30">
        <v>73137937.510000005</v>
      </c>
      <c r="AW46" s="5">
        <v>91.576700000000002</v>
      </c>
      <c r="AX46" s="30">
        <v>366789402.14999998</v>
      </c>
      <c r="AY46" s="5">
        <v>100.0729</v>
      </c>
      <c r="AZ46" s="30">
        <v>385423923.38999999</v>
      </c>
      <c r="BA46" s="5">
        <v>97.034499999999994</v>
      </c>
      <c r="BB46" s="30">
        <v>73894208.180000007</v>
      </c>
      <c r="BC46" s="5">
        <v>90.189300000000003</v>
      </c>
      <c r="BD46" s="30">
        <v>100750307.52</v>
      </c>
      <c r="BE46" s="5">
        <v>91.848500000000001</v>
      </c>
      <c r="BF46" s="30">
        <v>111349665.98</v>
      </c>
      <c r="BG46" s="5">
        <v>83.563299999999998</v>
      </c>
      <c r="BH46" s="30">
        <v>7324769.8200000003</v>
      </c>
      <c r="BI46" s="5">
        <v>84.8874</v>
      </c>
      <c r="BJ46" s="30">
        <v>398893422.73000002</v>
      </c>
      <c r="BK46" s="5">
        <v>10.8964</v>
      </c>
      <c r="BL46" s="30">
        <v>195626540.19</v>
      </c>
      <c r="BM46" s="5">
        <v>97.467100000000002</v>
      </c>
      <c r="BN46" s="30">
        <v>417363973.13999999</v>
      </c>
      <c r="BO46" s="5">
        <v>88.174300000000002</v>
      </c>
      <c r="BP46" s="30">
        <v>5460972.6299999999</v>
      </c>
      <c r="BQ46" s="5">
        <v>21.497900000000001</v>
      </c>
      <c r="BR46" s="30">
        <v>24382904.760000002</v>
      </c>
      <c r="BS46" s="5">
        <v>88.400899999999993</v>
      </c>
      <c r="BT46" s="30">
        <v>567066534.62</v>
      </c>
      <c r="BU46" s="5">
        <v>98.952399999999997</v>
      </c>
      <c r="BV46" s="30">
        <v>1670627.59</v>
      </c>
      <c r="BW46" s="5">
        <v>97.515199999999993</v>
      </c>
      <c r="BX46" s="30">
        <v>3602150.01</v>
      </c>
      <c r="BY46" s="5">
        <v>12.6623</v>
      </c>
      <c r="BZ46" s="30">
        <v>0</v>
      </c>
      <c r="CA46">
        <v>0</v>
      </c>
      <c r="CB46" s="30">
        <v>130184027.13</v>
      </c>
      <c r="CC46" s="5">
        <v>90.375200000000007</v>
      </c>
      <c r="CD46" s="30">
        <v>559940392.27999997</v>
      </c>
      <c r="CE46" s="5">
        <v>97.941599999999994</v>
      </c>
      <c r="CF46" s="30">
        <v>402730462.42000002</v>
      </c>
      <c r="CG46" s="5">
        <v>93.802599999999998</v>
      </c>
      <c r="CH46" s="30">
        <v>22181197.48</v>
      </c>
      <c r="CI46" s="5">
        <v>96.763300000000001</v>
      </c>
      <c r="CJ46" s="30">
        <v>11778326.380000001</v>
      </c>
      <c r="CK46" s="5">
        <v>73.6738</v>
      </c>
      <c r="CL46" s="30">
        <v>37229432</v>
      </c>
      <c r="CM46" s="5">
        <v>97.181299999999993</v>
      </c>
      <c r="CN46" s="30">
        <v>0</v>
      </c>
      <c r="CO46">
        <v>0</v>
      </c>
      <c r="CP46" s="30">
        <v>29474568.82</v>
      </c>
      <c r="CQ46" s="5">
        <v>6.1542000000000003</v>
      </c>
      <c r="CR46" s="30">
        <v>0</v>
      </c>
      <c r="CS46">
        <v>0</v>
      </c>
      <c r="CT46" s="30">
        <v>113111448.67</v>
      </c>
      <c r="CU46" s="5">
        <v>88.794600000000003</v>
      </c>
      <c r="CV46" s="30">
        <v>66639364.509999998</v>
      </c>
      <c r="CW46" s="5">
        <v>92.249899999999997</v>
      </c>
      <c r="CX46" s="30">
        <v>64196068.530000001</v>
      </c>
      <c r="CY46" s="5">
        <v>93.407499999999999</v>
      </c>
      <c r="CZ46" s="30">
        <v>66519679.460000001</v>
      </c>
      <c r="DA46" s="5">
        <v>83.467600000000004</v>
      </c>
      <c r="DB46" s="30">
        <v>532169948.18000001</v>
      </c>
      <c r="DC46" s="5">
        <v>84.388900000000007</v>
      </c>
      <c r="DD46" s="30">
        <v>331616445.92000002</v>
      </c>
      <c r="DE46" s="5">
        <v>85.914299999999997</v>
      </c>
      <c r="DF46" s="30">
        <v>407035511.97000003</v>
      </c>
      <c r="DG46" s="5">
        <v>88.426900000000003</v>
      </c>
      <c r="DH46" s="30">
        <v>308555223.67000002</v>
      </c>
      <c r="DI46" s="5">
        <v>85.975700000000003</v>
      </c>
      <c r="DJ46" s="30">
        <v>157413379.22</v>
      </c>
      <c r="DK46" s="5">
        <v>90.415599999999998</v>
      </c>
      <c r="DL46" s="30">
        <v>130838990.20999999</v>
      </c>
      <c r="DM46" s="5">
        <v>90.686800000000005</v>
      </c>
      <c r="DN46" s="30">
        <v>65595530.939999998</v>
      </c>
      <c r="DO46" s="5">
        <v>9.9243000000000006</v>
      </c>
      <c r="DP46" s="30">
        <v>55272226.740000002</v>
      </c>
      <c r="DQ46" s="5">
        <v>99.294200000000004</v>
      </c>
      <c r="DR46" s="30">
        <v>1017088.29</v>
      </c>
      <c r="DS46" s="5">
        <v>99.509</v>
      </c>
      <c r="DT46" s="30">
        <v>1052512.3500000001</v>
      </c>
      <c r="DU46" s="5">
        <v>99.895200000000003</v>
      </c>
      <c r="DV46" s="30">
        <v>461662.15</v>
      </c>
      <c r="DW46" s="5">
        <v>13.4884</v>
      </c>
      <c r="DX46" s="30">
        <v>262330715.36000001</v>
      </c>
      <c r="DY46" s="5">
        <v>94.865499999999997</v>
      </c>
      <c r="DZ46" s="30">
        <v>416046999.55000001</v>
      </c>
      <c r="EA46" s="5">
        <v>99.951599999999999</v>
      </c>
      <c r="EB46" s="30">
        <v>337912871.86000001</v>
      </c>
      <c r="EC46" s="5">
        <v>96.845500000000001</v>
      </c>
      <c r="ED46" s="30">
        <v>427540.63</v>
      </c>
      <c r="EE46" s="5">
        <v>1.0687</v>
      </c>
      <c r="EF46" s="30">
        <v>126551597.13</v>
      </c>
      <c r="EG46" s="5">
        <v>100.14239999999999</v>
      </c>
      <c r="EH46" s="30">
        <v>102645018.12</v>
      </c>
      <c r="EI46" s="5">
        <v>92.761600000000001</v>
      </c>
      <c r="EJ46" s="30">
        <v>18185869.98</v>
      </c>
      <c r="EK46" s="5">
        <v>4.6978</v>
      </c>
      <c r="EL46" s="30">
        <v>583174986.70000005</v>
      </c>
      <c r="EM46" s="5">
        <v>53.225999999999999</v>
      </c>
      <c r="EN46" s="30">
        <v>246670134.19999999</v>
      </c>
      <c r="EO46" s="5">
        <v>46.732399999999998</v>
      </c>
      <c r="EP46" s="30">
        <v>337504139.76999998</v>
      </c>
      <c r="EQ46" s="5">
        <v>66.725099999999998</v>
      </c>
      <c r="ER46" s="30">
        <v>941656039.52999997</v>
      </c>
      <c r="ES46" s="5">
        <v>89.930899999999994</v>
      </c>
      <c r="ET46" s="30">
        <v>72086058.060000002</v>
      </c>
      <c r="EU46" s="5">
        <v>88.778300000000002</v>
      </c>
      <c r="EV46" s="30">
        <v>3126022</v>
      </c>
      <c r="EW46" s="5">
        <v>67.528899999999993</v>
      </c>
      <c r="EX46" s="30">
        <v>611277378.01999998</v>
      </c>
      <c r="EY46" s="5">
        <v>86.337699999999998</v>
      </c>
      <c r="EZ46" s="30">
        <v>58097248.700000003</v>
      </c>
      <c r="FA46" s="5">
        <v>92.124300000000005</v>
      </c>
    </row>
    <row r="47" spans="1:157">
      <c r="A47" t="s">
        <v>182</v>
      </c>
      <c r="B47" s="30">
        <v>394473961.22000003</v>
      </c>
      <c r="C47" s="5">
        <v>0.6774</v>
      </c>
      <c r="D47" s="30">
        <v>13375115.83</v>
      </c>
      <c r="E47" s="5">
        <v>3.3195999999999999</v>
      </c>
      <c r="F47" s="30">
        <v>0</v>
      </c>
      <c r="G47">
        <v>0</v>
      </c>
      <c r="H47" s="30">
        <v>0</v>
      </c>
      <c r="I47">
        <v>0</v>
      </c>
      <c r="J47" s="30">
        <v>0</v>
      </c>
      <c r="K47">
        <v>0</v>
      </c>
      <c r="L47" s="30">
        <v>0</v>
      </c>
      <c r="M47">
        <v>0</v>
      </c>
      <c r="N47" s="30">
        <v>0</v>
      </c>
      <c r="O47">
        <v>0</v>
      </c>
      <c r="P47" s="30">
        <v>0</v>
      </c>
      <c r="Q47">
        <v>0</v>
      </c>
      <c r="R47" s="30">
        <v>0</v>
      </c>
      <c r="S47">
        <v>0</v>
      </c>
      <c r="T47" s="30">
        <v>0</v>
      </c>
      <c r="U47">
        <v>0</v>
      </c>
      <c r="V47" s="30">
        <v>0</v>
      </c>
      <c r="W47">
        <v>0</v>
      </c>
      <c r="X47" s="30">
        <v>0</v>
      </c>
      <c r="Y47">
        <v>0</v>
      </c>
      <c r="Z47" s="30">
        <v>0</v>
      </c>
      <c r="AA47">
        <v>0</v>
      </c>
      <c r="AB47" s="30">
        <v>0</v>
      </c>
      <c r="AC47">
        <v>0</v>
      </c>
      <c r="AD47" s="30">
        <v>3827293.35</v>
      </c>
      <c r="AE47" s="5">
        <v>8.2516999999999996</v>
      </c>
      <c r="AF47" s="30">
        <v>1249957.18</v>
      </c>
      <c r="AG47" s="5">
        <v>4.3398000000000003</v>
      </c>
      <c r="AH47" s="30">
        <v>0</v>
      </c>
      <c r="AI47">
        <v>0</v>
      </c>
      <c r="AJ47" s="30">
        <v>0</v>
      </c>
      <c r="AK47">
        <v>0</v>
      </c>
      <c r="AL47" s="30">
        <v>0</v>
      </c>
      <c r="AM47">
        <v>0</v>
      </c>
      <c r="AN47" s="30">
        <v>0</v>
      </c>
      <c r="AO47">
        <v>0</v>
      </c>
      <c r="AP47" s="30">
        <v>18146172.5</v>
      </c>
      <c r="AQ47" s="5">
        <v>7.8792</v>
      </c>
      <c r="AR47" s="30">
        <v>0</v>
      </c>
      <c r="AS47">
        <v>0</v>
      </c>
      <c r="AT47" s="30">
        <v>0</v>
      </c>
      <c r="AU47">
        <v>0</v>
      </c>
      <c r="AV47" s="30">
        <v>3918621.59</v>
      </c>
      <c r="AW47" s="5">
        <v>4.9065000000000003</v>
      </c>
      <c r="AX47" s="30">
        <v>0</v>
      </c>
      <c r="AY47">
        <v>0</v>
      </c>
      <c r="AZ47" s="30">
        <v>0</v>
      </c>
      <c r="BA47">
        <v>0</v>
      </c>
      <c r="BB47" s="30">
        <v>8130242.5899999999</v>
      </c>
      <c r="BC47" s="5">
        <v>9.9230999999999998</v>
      </c>
      <c r="BD47" s="30">
        <v>8395387.0899999999</v>
      </c>
      <c r="BE47" s="5">
        <v>7.6536</v>
      </c>
      <c r="BF47" s="30">
        <v>0</v>
      </c>
      <c r="BG47">
        <v>0</v>
      </c>
      <c r="BH47" s="30">
        <v>1160972.05</v>
      </c>
      <c r="BI47" s="5">
        <v>13.454599999999999</v>
      </c>
      <c r="BJ47" s="30">
        <v>0</v>
      </c>
      <c r="BK47">
        <v>0</v>
      </c>
      <c r="BL47" s="30">
        <v>0</v>
      </c>
      <c r="BM47">
        <v>0</v>
      </c>
      <c r="BN47" s="30">
        <v>0</v>
      </c>
      <c r="BO47">
        <v>0</v>
      </c>
      <c r="BP47" s="30">
        <v>0</v>
      </c>
      <c r="BQ47">
        <v>0</v>
      </c>
      <c r="BR47" s="30">
        <v>1894969.67</v>
      </c>
      <c r="BS47" s="5">
        <v>6.8703000000000003</v>
      </c>
      <c r="BT47" s="30">
        <v>0</v>
      </c>
      <c r="BU47">
        <v>0</v>
      </c>
      <c r="BV47" s="30">
        <v>0</v>
      </c>
      <c r="BW47">
        <v>0</v>
      </c>
      <c r="BX47" s="30">
        <v>0</v>
      </c>
      <c r="BY47">
        <v>0</v>
      </c>
      <c r="BZ47" s="30">
        <v>0</v>
      </c>
      <c r="CA47">
        <v>0</v>
      </c>
      <c r="CB47" s="30">
        <v>11552521.41</v>
      </c>
      <c r="CC47" s="5">
        <v>8.0198999999999998</v>
      </c>
      <c r="CD47" s="30">
        <v>0</v>
      </c>
      <c r="CE47">
        <v>0</v>
      </c>
      <c r="CF47" s="30">
        <v>25642480.91</v>
      </c>
      <c r="CG47" s="5">
        <v>5.9725999999999999</v>
      </c>
      <c r="CH47" s="30">
        <v>0</v>
      </c>
      <c r="CI47">
        <v>0</v>
      </c>
      <c r="CJ47" s="30">
        <v>0</v>
      </c>
      <c r="CK47">
        <v>0</v>
      </c>
      <c r="CL47" s="30">
        <v>0</v>
      </c>
      <c r="CM47">
        <v>0</v>
      </c>
      <c r="CN47" s="30">
        <v>0</v>
      </c>
      <c r="CO47">
        <v>0</v>
      </c>
      <c r="CP47" s="30">
        <v>0</v>
      </c>
      <c r="CQ47">
        <v>0</v>
      </c>
      <c r="CR47" s="30">
        <v>0</v>
      </c>
      <c r="CS47">
        <v>0</v>
      </c>
      <c r="CT47" s="30">
        <v>12204489.189999999</v>
      </c>
      <c r="CU47" s="5">
        <v>9.5807000000000002</v>
      </c>
      <c r="CV47" s="30">
        <v>0</v>
      </c>
      <c r="CW47">
        <v>0</v>
      </c>
      <c r="CX47" s="30">
        <v>4117342.49</v>
      </c>
      <c r="CY47" s="5">
        <v>5.9908999999999999</v>
      </c>
      <c r="CZ47" s="30">
        <v>0</v>
      </c>
      <c r="DA47">
        <v>0</v>
      </c>
      <c r="DB47" s="30">
        <v>92828806.200000003</v>
      </c>
      <c r="DC47" s="5">
        <v>14.7203</v>
      </c>
      <c r="DD47" s="30">
        <v>49644702.079999998</v>
      </c>
      <c r="DE47" s="5">
        <v>12.861800000000001</v>
      </c>
      <c r="DF47" s="30">
        <v>45374981.229999997</v>
      </c>
      <c r="DG47" s="5">
        <v>9.8574999999999999</v>
      </c>
      <c r="DH47" s="30">
        <v>0</v>
      </c>
      <c r="DI47">
        <v>0</v>
      </c>
      <c r="DJ47" s="30">
        <v>0</v>
      </c>
      <c r="DK47">
        <v>0</v>
      </c>
      <c r="DL47" s="30">
        <v>0</v>
      </c>
      <c r="DM47">
        <v>0</v>
      </c>
      <c r="DN47" s="30">
        <v>0</v>
      </c>
      <c r="DO47">
        <v>0</v>
      </c>
      <c r="DP47" s="30">
        <v>0</v>
      </c>
      <c r="DQ47">
        <v>0</v>
      </c>
      <c r="DR47" s="30">
        <v>0</v>
      </c>
      <c r="DS47">
        <v>0</v>
      </c>
      <c r="DT47" s="30">
        <v>0</v>
      </c>
      <c r="DU47">
        <v>0</v>
      </c>
      <c r="DV47" s="30">
        <v>0</v>
      </c>
      <c r="DW47">
        <v>0</v>
      </c>
      <c r="DX47" s="30">
        <v>7230079.4400000004</v>
      </c>
      <c r="DY47" s="5">
        <v>2.6145999999999998</v>
      </c>
      <c r="DZ47" s="30">
        <v>0</v>
      </c>
      <c r="EA47">
        <v>0</v>
      </c>
      <c r="EB47" s="30">
        <v>7646394.1399999997</v>
      </c>
      <c r="EC47" s="5">
        <v>2.1915</v>
      </c>
      <c r="ED47" s="30">
        <v>0</v>
      </c>
      <c r="EE47">
        <v>0</v>
      </c>
      <c r="EF47" s="30">
        <v>0</v>
      </c>
      <c r="EG47">
        <v>0</v>
      </c>
      <c r="EH47" s="30">
        <v>8686946.2400000002</v>
      </c>
      <c r="EI47" s="5">
        <v>7.8505000000000003</v>
      </c>
      <c r="EJ47" s="30">
        <v>0</v>
      </c>
      <c r="EK47">
        <v>0</v>
      </c>
      <c r="EL47" s="30">
        <v>55876479.609999999</v>
      </c>
      <c r="EM47" s="5">
        <v>5.0998000000000001</v>
      </c>
      <c r="EN47" s="30">
        <v>0</v>
      </c>
      <c r="EO47">
        <v>0</v>
      </c>
      <c r="EP47" s="30">
        <v>0</v>
      </c>
      <c r="EQ47">
        <v>0</v>
      </c>
      <c r="ER47" s="30">
        <v>0</v>
      </c>
      <c r="ES47">
        <v>0</v>
      </c>
      <c r="ET47" s="30">
        <v>9019652.1400000006</v>
      </c>
      <c r="EU47" s="5">
        <v>11.1082</v>
      </c>
      <c r="EV47" s="30">
        <v>0</v>
      </c>
      <c r="EW47">
        <v>0</v>
      </c>
      <c r="EX47" s="30">
        <v>0</v>
      </c>
      <c r="EY47">
        <v>0</v>
      </c>
      <c r="EZ47" s="30">
        <v>4550354.29</v>
      </c>
      <c r="FA47" s="5">
        <v>7.2154999999999996</v>
      </c>
    </row>
    <row r="48" spans="1:157" ht="13.5" thickBot="1">
      <c r="A48" t="s">
        <v>183</v>
      </c>
      <c r="B48" s="30">
        <v>7129269667.5299997</v>
      </c>
      <c r="C48" s="5">
        <v>12.2417</v>
      </c>
      <c r="D48" s="30">
        <v>0</v>
      </c>
      <c r="E48">
        <v>0</v>
      </c>
      <c r="F48" s="30">
        <v>0</v>
      </c>
      <c r="G48">
        <v>0</v>
      </c>
      <c r="H48" s="30">
        <v>0</v>
      </c>
      <c r="I48">
        <v>0</v>
      </c>
      <c r="J48" s="30">
        <v>47838928.75</v>
      </c>
      <c r="K48" s="5">
        <v>4.6528999999999998</v>
      </c>
      <c r="L48" s="30">
        <v>68087355.200000003</v>
      </c>
      <c r="M48" s="5">
        <v>5.5968</v>
      </c>
      <c r="N48" s="30">
        <v>0</v>
      </c>
      <c r="O48">
        <v>0</v>
      </c>
      <c r="P48" s="30">
        <v>11785933.02</v>
      </c>
      <c r="Q48" s="5">
        <v>18.164200000000001</v>
      </c>
      <c r="R48" s="30">
        <v>19941516.640000001</v>
      </c>
      <c r="S48" s="5">
        <v>18.331299999999999</v>
      </c>
      <c r="T48" s="30">
        <v>5433277754.9899998</v>
      </c>
      <c r="U48" s="5">
        <v>17.775200000000002</v>
      </c>
      <c r="V48" s="30">
        <v>0</v>
      </c>
      <c r="W48">
        <v>0</v>
      </c>
      <c r="X48" s="30">
        <v>107528056.39</v>
      </c>
      <c r="Y48" s="5">
        <v>11.641</v>
      </c>
      <c r="Z48" s="30">
        <v>0</v>
      </c>
      <c r="AA48">
        <v>0</v>
      </c>
      <c r="AB48" s="30">
        <v>24750696.32</v>
      </c>
      <c r="AC48" s="5">
        <v>7.3174999999999999</v>
      </c>
      <c r="AD48" s="30">
        <v>0</v>
      </c>
      <c r="AE48">
        <v>0</v>
      </c>
      <c r="AF48" s="30">
        <v>0</v>
      </c>
      <c r="AG48">
        <v>0</v>
      </c>
      <c r="AH48" s="30">
        <v>0</v>
      </c>
      <c r="AI48">
        <v>0</v>
      </c>
      <c r="AJ48" s="30">
        <v>0</v>
      </c>
      <c r="AK48">
        <v>0</v>
      </c>
      <c r="AL48" s="30">
        <v>0</v>
      </c>
      <c r="AM48">
        <v>0</v>
      </c>
      <c r="AN48" s="30">
        <v>0</v>
      </c>
      <c r="AO48">
        <v>0</v>
      </c>
      <c r="AP48" s="30">
        <v>0</v>
      </c>
      <c r="AQ48">
        <v>0</v>
      </c>
      <c r="AR48" s="30">
        <v>359176077.51999998</v>
      </c>
      <c r="AS48" s="5">
        <v>12.3385</v>
      </c>
      <c r="AT48" s="30">
        <v>0</v>
      </c>
      <c r="AU48">
        <v>0</v>
      </c>
      <c r="AV48" s="30">
        <v>0</v>
      </c>
      <c r="AW48">
        <v>0</v>
      </c>
      <c r="AX48" s="30">
        <v>0</v>
      </c>
      <c r="AY48">
        <v>0</v>
      </c>
      <c r="AZ48" s="30">
        <v>0</v>
      </c>
      <c r="BA48">
        <v>0</v>
      </c>
      <c r="BB48" s="30">
        <v>0</v>
      </c>
      <c r="BC48">
        <v>0</v>
      </c>
      <c r="BD48" s="30">
        <v>0</v>
      </c>
      <c r="BE48">
        <v>0</v>
      </c>
      <c r="BF48" s="30">
        <v>7856799.5199999996</v>
      </c>
      <c r="BG48" s="5">
        <v>5.8962000000000003</v>
      </c>
      <c r="BH48" s="30">
        <v>0</v>
      </c>
      <c r="BI48">
        <v>0</v>
      </c>
      <c r="BJ48" s="30">
        <v>405105397.10000002</v>
      </c>
      <c r="BK48" s="5">
        <v>11.0661</v>
      </c>
      <c r="BL48" s="30">
        <v>0</v>
      </c>
      <c r="BM48">
        <v>0</v>
      </c>
      <c r="BN48" s="30">
        <v>0</v>
      </c>
      <c r="BO48">
        <v>0</v>
      </c>
      <c r="BP48" s="30">
        <v>0</v>
      </c>
      <c r="BQ48">
        <v>0</v>
      </c>
      <c r="BR48" s="30">
        <v>0</v>
      </c>
      <c r="BS48">
        <v>0</v>
      </c>
      <c r="BT48" s="30">
        <v>0</v>
      </c>
      <c r="BU48">
        <v>0</v>
      </c>
      <c r="BV48" s="30">
        <v>0</v>
      </c>
      <c r="BW48">
        <v>0</v>
      </c>
      <c r="BX48" s="30">
        <v>0</v>
      </c>
      <c r="BY48">
        <v>0</v>
      </c>
      <c r="BZ48" s="30">
        <v>251275966.91</v>
      </c>
      <c r="CA48" s="5">
        <v>18.667200000000001</v>
      </c>
      <c r="CB48" s="30">
        <v>0</v>
      </c>
      <c r="CC48">
        <v>0</v>
      </c>
      <c r="CD48" s="30">
        <v>0</v>
      </c>
      <c r="CE48">
        <v>0</v>
      </c>
      <c r="CF48" s="30">
        <v>0</v>
      </c>
      <c r="CG48">
        <v>0</v>
      </c>
      <c r="CH48" s="30">
        <v>440198.19</v>
      </c>
      <c r="CI48" s="5">
        <v>1.9202999999999999</v>
      </c>
      <c r="CJ48" s="30">
        <v>424154.12</v>
      </c>
      <c r="CK48" s="5">
        <v>2.6530999999999998</v>
      </c>
      <c r="CL48" s="30">
        <v>0</v>
      </c>
      <c r="CM48">
        <v>0</v>
      </c>
      <c r="CN48" s="30">
        <v>0</v>
      </c>
      <c r="CO48">
        <v>0</v>
      </c>
      <c r="CP48" s="30">
        <v>16721933.630000001</v>
      </c>
      <c r="CQ48" s="5">
        <v>3.4914999999999998</v>
      </c>
      <c r="CR48" s="30">
        <v>0</v>
      </c>
      <c r="CS48">
        <v>0</v>
      </c>
      <c r="CT48" s="30">
        <v>0</v>
      </c>
      <c r="CU48">
        <v>0</v>
      </c>
      <c r="CV48" s="30">
        <v>4263561.17</v>
      </c>
      <c r="CW48" s="5">
        <v>5.9020999999999999</v>
      </c>
      <c r="CX48" s="30">
        <v>0</v>
      </c>
      <c r="CY48">
        <v>0</v>
      </c>
      <c r="CZ48" s="30">
        <v>12988929.890000001</v>
      </c>
      <c r="DA48" s="5">
        <v>16.298300000000001</v>
      </c>
      <c r="DB48" s="30">
        <v>0</v>
      </c>
      <c r="DC48">
        <v>0</v>
      </c>
      <c r="DD48" s="30">
        <v>0</v>
      </c>
      <c r="DE48">
        <v>0</v>
      </c>
      <c r="DF48" s="30">
        <v>0</v>
      </c>
      <c r="DG48">
        <v>0</v>
      </c>
      <c r="DH48" s="30">
        <v>48160071.890000001</v>
      </c>
      <c r="DI48" s="5">
        <v>13.4193</v>
      </c>
      <c r="DJ48" s="30">
        <v>15745811.91</v>
      </c>
      <c r="DK48" s="5">
        <v>9.0441000000000003</v>
      </c>
      <c r="DL48" s="30">
        <v>10751983.800000001</v>
      </c>
      <c r="DM48" s="5">
        <v>7.4523999999999999</v>
      </c>
      <c r="DN48" s="30">
        <v>62372497.43</v>
      </c>
      <c r="DO48" s="5">
        <v>9.4367000000000001</v>
      </c>
      <c r="DP48" s="30">
        <v>0</v>
      </c>
      <c r="DQ48">
        <v>0</v>
      </c>
      <c r="DR48" s="30">
        <v>0</v>
      </c>
      <c r="DS48">
        <v>0</v>
      </c>
      <c r="DT48" s="30">
        <v>0</v>
      </c>
      <c r="DU48">
        <v>0</v>
      </c>
      <c r="DV48" s="30">
        <v>0</v>
      </c>
      <c r="DW48">
        <v>0</v>
      </c>
      <c r="DX48" s="30">
        <v>0</v>
      </c>
      <c r="DY48">
        <v>0</v>
      </c>
      <c r="DZ48" s="30">
        <v>0</v>
      </c>
      <c r="EA48">
        <v>0</v>
      </c>
      <c r="EB48" s="30">
        <v>0</v>
      </c>
      <c r="EC48">
        <v>0</v>
      </c>
      <c r="ED48" s="30">
        <v>2943923.94</v>
      </c>
      <c r="EE48" s="5">
        <v>7.359</v>
      </c>
      <c r="EF48" s="30">
        <v>0</v>
      </c>
      <c r="EG48">
        <v>0</v>
      </c>
      <c r="EH48" s="30">
        <v>0</v>
      </c>
      <c r="EI48">
        <v>0</v>
      </c>
      <c r="EJ48" s="30">
        <v>43085299.509999998</v>
      </c>
      <c r="EK48" s="5">
        <v>11.129899999999999</v>
      </c>
      <c r="EL48" s="30">
        <v>0</v>
      </c>
      <c r="EM48">
        <v>0</v>
      </c>
      <c r="EN48" s="30">
        <v>0</v>
      </c>
      <c r="EO48">
        <v>0</v>
      </c>
      <c r="EP48" s="30">
        <v>0</v>
      </c>
      <c r="EQ48">
        <v>0</v>
      </c>
      <c r="ER48" s="30">
        <v>100243125.38</v>
      </c>
      <c r="ES48" s="5">
        <v>9.5734999999999992</v>
      </c>
      <c r="ET48" s="30">
        <v>0</v>
      </c>
      <c r="EU48">
        <v>0</v>
      </c>
      <c r="EV48" s="30">
        <v>0</v>
      </c>
      <c r="EW48">
        <v>0</v>
      </c>
      <c r="EX48" s="30">
        <v>74503694.310000002</v>
      </c>
      <c r="EY48" s="5">
        <v>10.523</v>
      </c>
      <c r="EZ48" s="30">
        <v>0</v>
      </c>
      <c r="FA48">
        <v>0</v>
      </c>
    </row>
    <row r="49" spans="1:157" ht="14.25" thickTop="1" thickBot="1">
      <c r="A49" s="184" t="s">
        <v>184</v>
      </c>
      <c r="B49" s="185">
        <v>22587925334.43</v>
      </c>
      <c r="C49" s="186">
        <v>38.785699999999999</v>
      </c>
      <c r="D49" s="185">
        <v>374002011.61000001</v>
      </c>
      <c r="E49" s="186">
        <v>92.825599999999994</v>
      </c>
      <c r="F49" s="185">
        <v>127554833.65000001</v>
      </c>
      <c r="G49" s="186">
        <v>100</v>
      </c>
      <c r="H49" s="185">
        <v>82427406.170000002</v>
      </c>
      <c r="I49" s="186">
        <v>98.187700000000007</v>
      </c>
      <c r="J49" s="185">
        <v>1020413351.85</v>
      </c>
      <c r="K49" s="186">
        <v>99.248000000000005</v>
      </c>
      <c r="L49" s="185">
        <v>1202694409.1400001</v>
      </c>
      <c r="M49" s="186">
        <v>98.861999999999995</v>
      </c>
      <c r="N49" s="185">
        <v>92801216.489999995</v>
      </c>
      <c r="O49" s="186">
        <v>100.0171</v>
      </c>
      <c r="P49" s="185">
        <v>64072474.5</v>
      </c>
      <c r="Q49" s="186">
        <v>98.747</v>
      </c>
      <c r="R49" s="185">
        <v>107884613.86</v>
      </c>
      <c r="S49" s="186">
        <v>99.173400000000001</v>
      </c>
      <c r="T49" s="185">
        <v>5433277754.9899998</v>
      </c>
      <c r="U49" s="186">
        <v>17.775200000000002</v>
      </c>
      <c r="V49" s="185">
        <v>143296421.03999999</v>
      </c>
      <c r="W49" s="186">
        <v>99.275599999999997</v>
      </c>
      <c r="X49" s="185">
        <v>913401790.88999999</v>
      </c>
      <c r="Y49" s="186">
        <v>98.884699999999995</v>
      </c>
      <c r="Z49" s="185">
        <v>59922860.549999997</v>
      </c>
      <c r="AA49" s="186">
        <v>34.126600000000003</v>
      </c>
      <c r="AB49" s="185">
        <v>326915083.49000001</v>
      </c>
      <c r="AC49" s="186">
        <v>96.6524</v>
      </c>
      <c r="AD49" s="185">
        <v>43116070.780000001</v>
      </c>
      <c r="AE49" s="186">
        <v>92.959000000000003</v>
      </c>
      <c r="AF49" s="185">
        <v>28575738.719999999</v>
      </c>
      <c r="AG49" s="186">
        <v>99.213999999999999</v>
      </c>
      <c r="AH49" s="185">
        <v>45232128.509999998</v>
      </c>
      <c r="AI49" s="186">
        <v>97.666200000000003</v>
      </c>
      <c r="AJ49" s="185">
        <v>177589383.19</v>
      </c>
      <c r="AK49" s="186">
        <v>99.314899999999994</v>
      </c>
      <c r="AL49" s="185">
        <v>1666741.05</v>
      </c>
      <c r="AM49" s="186">
        <v>80.114599999999996</v>
      </c>
      <c r="AN49" s="185">
        <v>6155828.3600000003</v>
      </c>
      <c r="AO49" s="186">
        <v>90.692999999999998</v>
      </c>
      <c r="AP49" s="185">
        <v>216598031.94</v>
      </c>
      <c r="AQ49" s="186">
        <v>94.048900000000003</v>
      </c>
      <c r="AR49" s="185">
        <v>359176077.51999998</v>
      </c>
      <c r="AS49" s="186">
        <v>12.3385</v>
      </c>
      <c r="AT49" s="185">
        <v>948887.92</v>
      </c>
      <c r="AU49" s="186">
        <v>90.665499999999994</v>
      </c>
      <c r="AV49" s="185">
        <v>77056559.099999994</v>
      </c>
      <c r="AW49" s="186">
        <v>96.4833</v>
      </c>
      <c r="AX49" s="185">
        <v>366789402.14999998</v>
      </c>
      <c r="AY49" s="186">
        <v>100.0729</v>
      </c>
      <c r="AZ49" s="185">
        <v>385423923.38999999</v>
      </c>
      <c r="BA49" s="186">
        <v>97.034499999999994</v>
      </c>
      <c r="BB49" s="185">
        <v>82024450.769999996</v>
      </c>
      <c r="BC49" s="186">
        <v>100.11239999999999</v>
      </c>
      <c r="BD49" s="185">
        <v>109145694.61</v>
      </c>
      <c r="BE49" s="186">
        <v>99.502200000000002</v>
      </c>
      <c r="BF49" s="185">
        <v>119206465.5</v>
      </c>
      <c r="BG49" s="186">
        <v>89.459500000000006</v>
      </c>
      <c r="BH49" s="185">
        <v>8485741.8699999992</v>
      </c>
      <c r="BI49" s="186">
        <v>98.341999999999999</v>
      </c>
      <c r="BJ49" s="185">
        <v>803998819.83000004</v>
      </c>
      <c r="BK49" s="186">
        <v>21.962499999999999</v>
      </c>
      <c r="BL49" s="185">
        <v>195626540.19</v>
      </c>
      <c r="BM49" s="186">
        <v>97.467100000000002</v>
      </c>
      <c r="BN49" s="185">
        <v>417363973.13999999</v>
      </c>
      <c r="BO49" s="186">
        <v>88.174300000000002</v>
      </c>
      <c r="BP49" s="185">
        <v>5460972.6299999999</v>
      </c>
      <c r="BQ49" s="186">
        <v>21.497900000000001</v>
      </c>
      <c r="BR49" s="185">
        <v>26277874.43</v>
      </c>
      <c r="BS49" s="186">
        <v>95.271100000000004</v>
      </c>
      <c r="BT49" s="185">
        <v>567066534.62</v>
      </c>
      <c r="BU49" s="186">
        <v>98.952399999999997</v>
      </c>
      <c r="BV49" s="185">
        <v>1670627.59</v>
      </c>
      <c r="BW49" s="186">
        <v>97.515199999999993</v>
      </c>
      <c r="BX49" s="185">
        <v>3602150.01</v>
      </c>
      <c r="BY49" s="186">
        <v>12.6623</v>
      </c>
      <c r="BZ49" s="185">
        <v>251275966.91</v>
      </c>
      <c r="CA49" s="186">
        <v>18.667200000000001</v>
      </c>
      <c r="CB49" s="185">
        <v>141736548.53999999</v>
      </c>
      <c r="CC49" s="186">
        <v>98.395099999999999</v>
      </c>
      <c r="CD49" s="185">
        <v>559940392.27999997</v>
      </c>
      <c r="CE49" s="186">
        <v>97.941599999999994</v>
      </c>
      <c r="CF49" s="185">
        <v>428372943.32999998</v>
      </c>
      <c r="CG49" s="186">
        <v>99.775099999999995</v>
      </c>
      <c r="CH49" s="185">
        <v>22621395.670000002</v>
      </c>
      <c r="CI49" s="186">
        <v>98.683599999999998</v>
      </c>
      <c r="CJ49" s="185">
        <v>12202480.5</v>
      </c>
      <c r="CK49" s="186">
        <v>76.326899999999995</v>
      </c>
      <c r="CL49" s="185">
        <v>37229432</v>
      </c>
      <c r="CM49" s="186">
        <v>97.181299999999993</v>
      </c>
      <c r="CN49" s="185">
        <v>0</v>
      </c>
      <c r="CO49" s="184">
        <v>0</v>
      </c>
      <c r="CP49" s="185">
        <v>46196502.450000003</v>
      </c>
      <c r="CQ49" s="186">
        <v>9.6456</v>
      </c>
      <c r="CR49" s="185">
        <v>0</v>
      </c>
      <c r="CS49" s="184">
        <v>0</v>
      </c>
      <c r="CT49" s="185">
        <v>125315937.86</v>
      </c>
      <c r="CU49" s="186">
        <v>98.375299999999996</v>
      </c>
      <c r="CV49" s="185">
        <v>70902925.680000007</v>
      </c>
      <c r="CW49" s="186">
        <v>98.152000000000001</v>
      </c>
      <c r="CX49" s="185">
        <v>68313411.019999996</v>
      </c>
      <c r="CY49" s="186">
        <v>99.398399999999995</v>
      </c>
      <c r="CZ49" s="185">
        <v>79508609.349999994</v>
      </c>
      <c r="DA49" s="186">
        <v>99.765900000000002</v>
      </c>
      <c r="DB49" s="185">
        <v>624998754.38</v>
      </c>
      <c r="DC49" s="186">
        <v>99.109300000000005</v>
      </c>
      <c r="DD49" s="185">
        <v>381261148</v>
      </c>
      <c r="DE49" s="186">
        <v>98.7761</v>
      </c>
      <c r="DF49" s="185">
        <v>452410493.19999999</v>
      </c>
      <c r="DG49" s="186">
        <v>98.284499999999994</v>
      </c>
      <c r="DH49" s="185">
        <v>356715295.56</v>
      </c>
      <c r="DI49" s="186">
        <v>99.394999999999996</v>
      </c>
      <c r="DJ49" s="185">
        <v>173159191.13</v>
      </c>
      <c r="DK49" s="186">
        <v>99.459699999999998</v>
      </c>
      <c r="DL49" s="185">
        <v>141590974.00999999</v>
      </c>
      <c r="DM49" s="186">
        <v>98.139200000000002</v>
      </c>
      <c r="DN49" s="185">
        <v>127968028.37</v>
      </c>
      <c r="DO49" s="186">
        <v>19.361000000000001</v>
      </c>
      <c r="DP49" s="185">
        <v>55272226.740000002</v>
      </c>
      <c r="DQ49" s="186">
        <v>99.294200000000004</v>
      </c>
      <c r="DR49" s="185">
        <v>1017088.29</v>
      </c>
      <c r="DS49" s="186">
        <v>99.509</v>
      </c>
      <c r="DT49" s="185">
        <v>1052512.3500000001</v>
      </c>
      <c r="DU49" s="186">
        <v>99.895200000000003</v>
      </c>
      <c r="DV49" s="185">
        <v>461662.15</v>
      </c>
      <c r="DW49" s="186">
        <v>13.4884</v>
      </c>
      <c r="DX49" s="185">
        <v>269560794.80000001</v>
      </c>
      <c r="DY49" s="186">
        <v>97.480099999999993</v>
      </c>
      <c r="DZ49" s="185">
        <v>416046999.55000001</v>
      </c>
      <c r="EA49" s="186">
        <v>99.951599999999999</v>
      </c>
      <c r="EB49" s="185">
        <v>345559266</v>
      </c>
      <c r="EC49" s="186">
        <v>99.037000000000006</v>
      </c>
      <c r="ED49" s="185">
        <v>3371464.57</v>
      </c>
      <c r="EE49" s="186">
        <v>8.4277999999999995</v>
      </c>
      <c r="EF49" s="185">
        <v>126551597.13</v>
      </c>
      <c r="EG49" s="186">
        <v>100.14239999999999</v>
      </c>
      <c r="EH49" s="185">
        <v>111331964.36</v>
      </c>
      <c r="EI49" s="186">
        <v>100.6121</v>
      </c>
      <c r="EJ49" s="185">
        <v>61271169.490000002</v>
      </c>
      <c r="EK49" s="186">
        <v>15.8278</v>
      </c>
      <c r="EL49" s="185">
        <v>639051466.30999994</v>
      </c>
      <c r="EM49" s="186">
        <v>58.325800000000001</v>
      </c>
      <c r="EN49" s="185">
        <v>246670134.19999999</v>
      </c>
      <c r="EO49" s="186">
        <v>46.732399999999998</v>
      </c>
      <c r="EP49" s="185">
        <v>337504139.76999998</v>
      </c>
      <c r="EQ49" s="186">
        <v>66.725099999999998</v>
      </c>
      <c r="ER49" s="185">
        <v>1041899164.91</v>
      </c>
      <c r="ES49" s="186">
        <v>99.504400000000004</v>
      </c>
      <c r="ET49" s="185">
        <v>81105710.200000003</v>
      </c>
      <c r="EU49" s="186">
        <v>99.886499999999998</v>
      </c>
      <c r="EV49" s="185">
        <v>3126022</v>
      </c>
      <c r="EW49" s="186">
        <v>67.528899999999993</v>
      </c>
      <c r="EX49" s="185">
        <v>685781072.33000004</v>
      </c>
      <c r="EY49" s="186">
        <v>96.860799999999998</v>
      </c>
      <c r="EZ49" s="185">
        <v>62647602.990000002</v>
      </c>
      <c r="FA49" s="186">
        <v>99.339699999999993</v>
      </c>
    </row>
    <row r="50" spans="1:157" ht="14.25" thickTop="1" thickBot="1">
      <c r="A50" s="184"/>
      <c r="B50" s="185"/>
      <c r="C50" s="184"/>
      <c r="D50" s="185"/>
      <c r="E50" s="184"/>
      <c r="F50" s="185"/>
      <c r="G50" s="184"/>
      <c r="H50" s="185"/>
      <c r="I50" s="184"/>
      <c r="J50" s="185"/>
      <c r="K50" s="184"/>
      <c r="L50" s="185"/>
      <c r="M50" s="184"/>
      <c r="N50" s="185"/>
      <c r="O50" s="184"/>
      <c r="P50" s="185"/>
      <c r="Q50" s="184"/>
      <c r="R50" s="185"/>
      <c r="S50" s="184"/>
      <c r="T50" s="185"/>
      <c r="U50" s="184"/>
      <c r="V50" s="185"/>
      <c r="W50" s="184"/>
      <c r="X50" s="185"/>
      <c r="Y50" s="184"/>
      <c r="Z50" s="185"/>
      <c r="AA50" s="184"/>
      <c r="AB50" s="185"/>
      <c r="AC50" s="184"/>
      <c r="AD50" s="185"/>
      <c r="AE50" s="184"/>
      <c r="AF50" s="185"/>
      <c r="AG50" s="184"/>
      <c r="AH50" s="185"/>
      <c r="AI50" s="184"/>
      <c r="AJ50" s="185"/>
      <c r="AK50" s="184"/>
      <c r="AL50" s="185"/>
      <c r="AM50" s="184"/>
      <c r="AN50" s="185"/>
      <c r="AO50" s="184"/>
      <c r="AP50" s="185"/>
      <c r="AQ50" s="184"/>
      <c r="AR50" s="185"/>
      <c r="AS50" s="184"/>
      <c r="AT50" s="185"/>
      <c r="AU50" s="184"/>
      <c r="AV50" s="185"/>
      <c r="AW50" s="184"/>
      <c r="AX50" s="185"/>
      <c r="AY50" s="184"/>
      <c r="AZ50" s="185"/>
      <c r="BA50" s="184"/>
      <c r="BB50" s="185"/>
      <c r="BC50" s="184"/>
      <c r="BD50" s="185"/>
      <c r="BE50" s="184"/>
      <c r="BF50" s="185"/>
      <c r="BG50" s="184"/>
      <c r="BH50" s="185"/>
      <c r="BI50" s="184"/>
      <c r="BJ50" s="185"/>
      <c r="BK50" s="184"/>
      <c r="BL50" s="185"/>
      <c r="BM50" s="184"/>
      <c r="BN50" s="185"/>
      <c r="BO50" s="184"/>
      <c r="BP50" s="185"/>
      <c r="BQ50" s="184"/>
      <c r="BR50" s="185"/>
      <c r="BS50" s="184"/>
      <c r="BT50" s="185"/>
      <c r="BU50" s="184"/>
      <c r="BV50" s="185"/>
      <c r="BW50" s="184"/>
      <c r="BX50" s="185"/>
      <c r="BY50" s="184"/>
      <c r="BZ50" s="185"/>
      <c r="CA50" s="184"/>
      <c r="CB50" s="185"/>
      <c r="CC50" s="184"/>
      <c r="CD50" s="185"/>
      <c r="CE50" s="184"/>
      <c r="CF50" s="185"/>
      <c r="CG50" s="184"/>
      <c r="CH50" s="185"/>
      <c r="CI50" s="184"/>
      <c r="CJ50" s="185"/>
      <c r="CK50" s="184"/>
      <c r="CL50" s="185"/>
      <c r="CM50" s="184"/>
      <c r="CN50" s="185"/>
      <c r="CO50" s="184"/>
      <c r="CP50" s="185"/>
      <c r="CQ50" s="184"/>
      <c r="CR50" s="185"/>
      <c r="CS50" s="184"/>
      <c r="CT50" s="185"/>
      <c r="CU50" s="184"/>
      <c r="CV50" s="185"/>
      <c r="CW50" s="184"/>
      <c r="CX50" s="185"/>
      <c r="CY50" s="184"/>
      <c r="CZ50" s="185"/>
      <c r="DA50" s="184"/>
      <c r="DB50" s="185"/>
      <c r="DC50" s="184"/>
      <c r="DD50" s="185"/>
      <c r="DE50" s="184"/>
      <c r="DF50" s="185"/>
      <c r="DG50" s="184"/>
      <c r="DH50" s="185"/>
      <c r="DI50" s="184"/>
      <c r="DJ50" s="185"/>
      <c r="DK50" s="184"/>
      <c r="DL50" s="185"/>
      <c r="DM50" s="184"/>
      <c r="DN50" s="185"/>
      <c r="DO50" s="184"/>
      <c r="DP50" s="185"/>
      <c r="DQ50" s="184"/>
      <c r="DR50" s="185"/>
      <c r="DS50" s="184"/>
      <c r="DT50" s="185"/>
      <c r="DU50" s="184"/>
      <c r="DV50" s="185"/>
      <c r="DW50" s="184"/>
      <c r="DX50" s="185"/>
      <c r="DY50" s="184"/>
      <c r="DZ50" s="185"/>
      <c r="EA50" s="184"/>
      <c r="EB50" s="185"/>
      <c r="EC50" s="184"/>
      <c r="ED50" s="185"/>
      <c r="EE50" s="184"/>
      <c r="EF50" s="185"/>
      <c r="EG50" s="184"/>
      <c r="EH50" s="185"/>
      <c r="EI50" s="184"/>
      <c r="EJ50" s="185"/>
      <c r="EK50" s="184"/>
      <c r="EL50" s="185"/>
      <c r="EM50" s="184"/>
      <c r="EN50" s="185"/>
      <c r="EO50" s="184"/>
      <c r="EP50" s="185"/>
      <c r="EQ50" s="184"/>
      <c r="ER50" s="185"/>
      <c r="ES50" s="184"/>
      <c r="ET50" s="185"/>
      <c r="EU50" s="184"/>
      <c r="EV50" s="185"/>
      <c r="EW50" s="184"/>
      <c r="EX50" s="185"/>
      <c r="EY50" s="184"/>
      <c r="EZ50" s="185"/>
      <c r="FA50" s="184"/>
    </row>
    <row r="51" spans="1:157" s="5" customFormat="1" ht="13.5" thickTop="1">
      <c r="A51" s="5" t="s">
        <v>614</v>
      </c>
      <c r="B51" s="5">
        <v>50887</v>
      </c>
      <c r="D51" s="5">
        <v>26</v>
      </c>
      <c r="F51" s="5">
        <v>9</v>
      </c>
      <c r="H51" s="5">
        <v>50</v>
      </c>
      <c r="J51" s="5">
        <v>15</v>
      </c>
      <c r="L51" s="5">
        <v>9</v>
      </c>
      <c r="N51" s="5">
        <v>2</v>
      </c>
      <c r="P51" s="5">
        <v>70</v>
      </c>
      <c r="R51" s="5">
        <v>81</v>
      </c>
      <c r="T51" s="5">
        <v>13190</v>
      </c>
      <c r="V51" s="5">
        <v>14</v>
      </c>
      <c r="X51" s="5">
        <v>121</v>
      </c>
      <c r="Z51" s="5">
        <v>6</v>
      </c>
      <c r="AB51" s="5">
        <v>19</v>
      </c>
      <c r="AD51" s="5">
        <v>10</v>
      </c>
      <c r="AF51" s="5">
        <v>3</v>
      </c>
      <c r="AH51" s="5">
        <v>76</v>
      </c>
      <c r="AJ51" s="5">
        <v>278</v>
      </c>
      <c r="AL51" s="5">
        <v>2</v>
      </c>
      <c r="AN51" s="5">
        <v>15</v>
      </c>
      <c r="AP51" s="5">
        <v>117</v>
      </c>
      <c r="AR51" s="5">
        <v>436</v>
      </c>
      <c r="AT51" s="5">
        <v>2</v>
      </c>
      <c r="AV51" s="5">
        <v>3</v>
      </c>
      <c r="AX51" s="5">
        <v>110</v>
      </c>
      <c r="AZ51" s="5">
        <v>13</v>
      </c>
      <c r="BB51" s="5">
        <v>14</v>
      </c>
      <c r="BD51" s="5">
        <v>10</v>
      </c>
      <c r="BF51" s="5">
        <v>2</v>
      </c>
      <c r="BH51" s="5">
        <v>6</v>
      </c>
      <c r="BJ51" s="5">
        <v>465</v>
      </c>
      <c r="BL51" s="5">
        <v>106</v>
      </c>
      <c r="BN51" s="5">
        <v>51</v>
      </c>
      <c r="BP51" s="5">
        <v>62</v>
      </c>
      <c r="BR51" s="5">
        <v>7062</v>
      </c>
      <c r="BT51" s="5">
        <v>7</v>
      </c>
      <c r="BV51" s="5">
        <v>46</v>
      </c>
      <c r="BX51" s="5">
        <v>4</v>
      </c>
      <c r="BZ51" s="5">
        <v>855</v>
      </c>
      <c r="CB51" s="5">
        <v>116</v>
      </c>
      <c r="CD51" s="5">
        <v>10</v>
      </c>
      <c r="CF51" s="5">
        <v>88</v>
      </c>
      <c r="CH51" s="5">
        <v>62</v>
      </c>
      <c r="CJ51" s="5">
        <v>50</v>
      </c>
      <c r="CL51" s="5">
        <v>2810</v>
      </c>
      <c r="CN51" s="5">
        <v>1050</v>
      </c>
      <c r="CP51" s="5">
        <v>678</v>
      </c>
      <c r="CR51" s="5">
        <v>444</v>
      </c>
      <c r="CT51" s="5">
        <v>12</v>
      </c>
      <c r="CV51" s="5">
        <v>17</v>
      </c>
      <c r="CX51" s="5">
        <v>21</v>
      </c>
      <c r="CZ51" s="5">
        <v>25</v>
      </c>
      <c r="DB51" s="5">
        <v>361</v>
      </c>
      <c r="DD51" s="5">
        <v>333</v>
      </c>
      <c r="DF51" s="5">
        <v>238</v>
      </c>
      <c r="DH51" s="5">
        <v>133</v>
      </c>
      <c r="DJ51" s="5">
        <v>11</v>
      </c>
      <c r="DL51" s="5">
        <v>13</v>
      </c>
      <c r="DN51" s="5">
        <v>1227</v>
      </c>
      <c r="DP51" s="5">
        <v>32</v>
      </c>
      <c r="DR51" s="5">
        <v>4</v>
      </c>
      <c r="DT51" s="5">
        <v>6</v>
      </c>
      <c r="DV51" s="5">
        <v>5</v>
      </c>
      <c r="DX51" s="5">
        <v>5</v>
      </c>
      <c r="DZ51" s="5">
        <v>115</v>
      </c>
      <c r="EB51" s="5">
        <v>81</v>
      </c>
      <c r="ED51" s="5">
        <v>39</v>
      </c>
      <c r="EF51" s="5">
        <v>7</v>
      </c>
      <c r="EH51" s="5">
        <v>28</v>
      </c>
      <c r="EJ51" s="5">
        <v>1828</v>
      </c>
      <c r="EL51" s="5">
        <v>6016</v>
      </c>
      <c r="EN51" s="5">
        <v>2527</v>
      </c>
      <c r="EP51" s="5">
        <v>2229</v>
      </c>
      <c r="ER51" s="5">
        <v>6846</v>
      </c>
      <c r="ET51" s="5">
        <v>12</v>
      </c>
      <c r="EV51" s="5">
        <v>4</v>
      </c>
      <c r="EX51" s="5">
        <v>8</v>
      </c>
      <c r="EZ51" s="5">
        <v>29</v>
      </c>
    </row>
    <row r="52" spans="1:157" s="5" customFormat="1" ht="13.5" thickBot="1">
      <c r="A52" s="187" t="s">
        <v>212</v>
      </c>
      <c r="B52" s="187">
        <v>1144453.18</v>
      </c>
      <c r="C52" s="187"/>
      <c r="D52" s="187">
        <v>15496477.949999999</v>
      </c>
      <c r="E52" s="187"/>
      <c r="F52" s="187">
        <v>14172759.300000001</v>
      </c>
      <c r="G52" s="187"/>
      <c r="H52" s="187">
        <v>1678976.82</v>
      </c>
      <c r="I52" s="187"/>
      <c r="J52" s="187">
        <v>68542984.049999997</v>
      </c>
      <c r="K52" s="187"/>
      <c r="L52" s="187">
        <v>135170896.46000001</v>
      </c>
      <c r="M52" s="187"/>
      <c r="N52" s="187">
        <v>46392673.68</v>
      </c>
      <c r="O52" s="187"/>
      <c r="P52" s="187">
        <v>926935.81</v>
      </c>
      <c r="Q52" s="187"/>
      <c r="R52" s="187">
        <v>1343010.76</v>
      </c>
      <c r="S52" s="187"/>
      <c r="T52" s="187">
        <v>2317413.12</v>
      </c>
      <c r="U52" s="187"/>
      <c r="V52" s="187">
        <v>10310147.76</v>
      </c>
      <c r="W52" s="187"/>
      <c r="X52" s="187">
        <v>7633916.5300000003</v>
      </c>
      <c r="Y52" s="187"/>
      <c r="Z52" s="187">
        <v>29265008.5</v>
      </c>
      <c r="AA52" s="187"/>
      <c r="AB52" s="187">
        <v>17802002.07</v>
      </c>
      <c r="AC52" s="187"/>
      <c r="AD52" s="187">
        <v>4638183.3600000003</v>
      </c>
      <c r="AE52" s="187"/>
      <c r="AF52" s="187">
        <v>9600704.8000000007</v>
      </c>
      <c r="AG52" s="187"/>
      <c r="AH52" s="187">
        <v>609381.16</v>
      </c>
      <c r="AI52" s="187"/>
      <c r="AJ52" s="187">
        <v>643217.16</v>
      </c>
      <c r="AK52" s="187"/>
      <c r="AL52" s="187">
        <v>1040222.53</v>
      </c>
      <c r="AM52" s="187"/>
      <c r="AN52" s="187">
        <v>452502.89</v>
      </c>
      <c r="AO52" s="187"/>
      <c r="AP52" s="187">
        <v>1968406.86</v>
      </c>
      <c r="AQ52" s="187"/>
      <c r="AR52" s="187">
        <v>6676640.2000000002</v>
      </c>
      <c r="AS52" s="187"/>
      <c r="AT52" s="187">
        <v>523290.31</v>
      </c>
      <c r="AU52" s="187"/>
      <c r="AV52" s="187">
        <v>26621739.460000001</v>
      </c>
      <c r="AW52" s="187"/>
      <c r="AX52" s="187">
        <v>3332020.8</v>
      </c>
      <c r="AY52" s="187"/>
      <c r="AZ52" s="187">
        <v>30554059.59</v>
      </c>
      <c r="BA52" s="187"/>
      <c r="BB52" s="187">
        <v>5852308.7800000003</v>
      </c>
      <c r="BC52" s="187"/>
      <c r="BD52" s="187">
        <v>10969178.42</v>
      </c>
      <c r="BE52" s="187"/>
      <c r="BF52" s="187">
        <v>66625949.460000001</v>
      </c>
      <c r="BG52" s="187"/>
      <c r="BH52" s="187">
        <v>1438134.42</v>
      </c>
      <c r="BI52" s="187"/>
      <c r="BJ52" s="187">
        <v>7872644.3200000003</v>
      </c>
      <c r="BK52" s="187"/>
      <c r="BL52" s="187">
        <v>1893493.87</v>
      </c>
      <c r="BM52" s="187"/>
      <c r="BN52" s="187">
        <v>9281166.9900000002</v>
      </c>
      <c r="BO52" s="187"/>
      <c r="BP52" s="187">
        <v>409714.57</v>
      </c>
      <c r="BQ52" s="187"/>
      <c r="BR52" s="187">
        <v>3905.72</v>
      </c>
      <c r="BS52" s="187"/>
      <c r="BT52" s="187">
        <v>81867107.209999993</v>
      </c>
      <c r="BU52" s="187"/>
      <c r="BV52" s="187">
        <v>37243.43</v>
      </c>
      <c r="BW52" s="187"/>
      <c r="BX52" s="187">
        <v>7111964.6399999997</v>
      </c>
      <c r="BY52" s="187"/>
      <c r="BZ52" s="187">
        <v>1574365.06</v>
      </c>
      <c r="CA52" s="187"/>
      <c r="CB52" s="187">
        <v>1241796.44</v>
      </c>
      <c r="CC52" s="187"/>
      <c r="CD52" s="187">
        <v>57170857.130000003</v>
      </c>
      <c r="CE52" s="187"/>
      <c r="CF52" s="187">
        <v>4878845.9400000004</v>
      </c>
      <c r="CG52" s="187"/>
      <c r="CH52" s="187">
        <v>369728.14</v>
      </c>
      <c r="CI52" s="187"/>
      <c r="CJ52" s="187">
        <v>319742.5</v>
      </c>
      <c r="CK52" s="187"/>
      <c r="CL52" s="187">
        <v>13633.19</v>
      </c>
      <c r="CM52" s="187"/>
      <c r="CN52" s="187">
        <v>659152.88</v>
      </c>
      <c r="CO52" s="187"/>
      <c r="CP52" s="187">
        <v>706396.25</v>
      </c>
      <c r="CQ52" s="187"/>
      <c r="CR52" s="187">
        <v>1443891.63</v>
      </c>
      <c r="CS52" s="187"/>
      <c r="CT52" s="187">
        <v>10615462.369999999</v>
      </c>
      <c r="CU52" s="187"/>
      <c r="CV52" s="187">
        <v>4249287.41</v>
      </c>
      <c r="CW52" s="187"/>
      <c r="CX52" s="187">
        <v>3272708.35</v>
      </c>
      <c r="CY52" s="187"/>
      <c r="CZ52" s="187">
        <v>3187806.97</v>
      </c>
      <c r="DA52" s="187"/>
      <c r="DB52" s="187">
        <v>1746857.89</v>
      </c>
      <c r="DC52" s="187"/>
      <c r="DD52" s="187">
        <v>1159114.8400000001</v>
      </c>
      <c r="DE52" s="187"/>
      <c r="DF52" s="187">
        <v>1934064.18</v>
      </c>
      <c r="DG52" s="187"/>
      <c r="DH52" s="187">
        <v>2698396.05</v>
      </c>
      <c r="DI52" s="187"/>
      <c r="DJ52" s="187">
        <v>15827257.359999999</v>
      </c>
      <c r="DK52" s="187"/>
      <c r="DL52" s="187">
        <v>11098126.470000001</v>
      </c>
      <c r="DM52" s="187"/>
      <c r="DN52" s="187">
        <v>538677.97</v>
      </c>
      <c r="DO52" s="187"/>
      <c r="DP52" s="187">
        <v>1739534.34</v>
      </c>
      <c r="DQ52" s="187"/>
      <c r="DR52" s="187">
        <v>255526.65</v>
      </c>
      <c r="DS52" s="187"/>
      <c r="DT52" s="187">
        <v>175602.8</v>
      </c>
      <c r="DU52" s="187"/>
      <c r="DV52" s="187">
        <v>684533.79</v>
      </c>
      <c r="DW52" s="187"/>
      <c r="DX52" s="187">
        <v>55305837.280000001</v>
      </c>
      <c r="DY52" s="187"/>
      <c r="DZ52" s="187">
        <v>3619551.85</v>
      </c>
      <c r="EA52" s="187"/>
      <c r="EB52" s="187">
        <v>4307646.6100000003</v>
      </c>
      <c r="EC52" s="187"/>
      <c r="ED52" s="187">
        <v>1025748.15</v>
      </c>
      <c r="EE52" s="187"/>
      <c r="EF52" s="187">
        <v>18053098.420000002</v>
      </c>
      <c r="EG52" s="187"/>
      <c r="EH52" s="187">
        <v>3951953.46</v>
      </c>
      <c r="EI52" s="187"/>
      <c r="EJ52" s="187">
        <v>211768.2</v>
      </c>
      <c r="EK52" s="187"/>
      <c r="EL52" s="187">
        <v>182123.95</v>
      </c>
      <c r="EM52" s="187"/>
      <c r="EN52" s="187">
        <v>208878.12</v>
      </c>
      <c r="EO52" s="187"/>
      <c r="EP52" s="187">
        <v>226923.82</v>
      </c>
      <c r="EQ52" s="187"/>
      <c r="ER52" s="187">
        <v>152948.95000000001</v>
      </c>
      <c r="ES52" s="187"/>
      <c r="ET52" s="187">
        <v>6766486.5800000001</v>
      </c>
      <c r="EU52" s="187"/>
      <c r="EV52" s="187">
        <v>1157290.8899999999</v>
      </c>
      <c r="EW52" s="187"/>
      <c r="EX52" s="187">
        <v>88500887.390000001</v>
      </c>
      <c r="EY52" s="187"/>
      <c r="EZ52" s="187">
        <v>2174620.87</v>
      </c>
      <c r="FA52" s="187"/>
    </row>
    <row r="53" spans="1:157" ht="13.5" thickTop="1">
      <c r="D53" s="30" t="s">
        <v>333</v>
      </c>
      <c r="F53" s="30" t="s">
        <v>333</v>
      </c>
      <c r="J53" s="30" t="s">
        <v>333</v>
      </c>
      <c r="L53" s="30" t="s">
        <v>333</v>
      </c>
      <c r="N53" s="30" t="s">
        <v>333</v>
      </c>
      <c r="P53" s="30" t="s">
        <v>333</v>
      </c>
      <c r="R53" s="30" t="s">
        <v>333</v>
      </c>
      <c r="V53" s="30" t="s">
        <v>333</v>
      </c>
      <c r="X53" s="30" t="s">
        <v>333</v>
      </c>
      <c r="AB53" s="30" t="s">
        <v>333</v>
      </c>
      <c r="AD53" s="30" t="s">
        <v>333</v>
      </c>
      <c r="AF53" s="30" t="s">
        <v>333</v>
      </c>
      <c r="AH53" s="30" t="s">
        <v>333</v>
      </c>
      <c r="AJ53" s="30" t="s">
        <v>333</v>
      </c>
      <c r="AL53" s="30" t="s">
        <v>333</v>
      </c>
      <c r="AN53" s="30" t="s">
        <v>333</v>
      </c>
      <c r="AP53" s="30" t="s">
        <v>333</v>
      </c>
      <c r="AT53" s="30" t="s">
        <v>333</v>
      </c>
      <c r="AV53" s="30" t="s">
        <v>333</v>
      </c>
      <c r="AX53" s="30" t="s">
        <v>333</v>
      </c>
      <c r="AZ53" s="30" t="s">
        <v>333</v>
      </c>
      <c r="BB53" s="30" t="s">
        <v>333</v>
      </c>
      <c r="BD53" s="30" t="s">
        <v>333</v>
      </c>
      <c r="BF53" s="30" t="s">
        <v>333</v>
      </c>
      <c r="BH53" s="30" t="s">
        <v>333</v>
      </c>
      <c r="BL53" s="30" t="s">
        <v>333</v>
      </c>
      <c r="BN53" s="30" t="s">
        <v>333</v>
      </c>
      <c r="BR53" s="30" t="s">
        <v>333</v>
      </c>
      <c r="BT53" s="30" t="s">
        <v>333</v>
      </c>
      <c r="BV53" s="30" t="s">
        <v>333</v>
      </c>
      <c r="CB53" s="30" t="s">
        <v>333</v>
      </c>
      <c r="CD53" s="30" t="s">
        <v>333</v>
      </c>
      <c r="CF53" s="30" t="s">
        <v>333</v>
      </c>
      <c r="CH53" s="30" t="s">
        <v>333</v>
      </c>
      <c r="CJ53" s="30" t="s">
        <v>333</v>
      </c>
      <c r="CL53" s="30" t="s">
        <v>333</v>
      </c>
      <c r="CT53" s="30" t="s">
        <v>333</v>
      </c>
      <c r="CV53" s="30" t="s">
        <v>333</v>
      </c>
      <c r="CX53" s="30" t="s">
        <v>333</v>
      </c>
      <c r="CZ53" s="30" t="s">
        <v>333</v>
      </c>
      <c r="DB53" s="30" t="s">
        <v>333</v>
      </c>
      <c r="DD53" s="30" t="s">
        <v>333</v>
      </c>
      <c r="DF53" s="30" t="s">
        <v>333</v>
      </c>
      <c r="DH53" s="30" t="s">
        <v>333</v>
      </c>
      <c r="DJ53" s="30" t="s">
        <v>333</v>
      </c>
      <c r="DL53" s="30" t="s">
        <v>333</v>
      </c>
      <c r="DP53" s="30" t="s">
        <v>333</v>
      </c>
      <c r="DR53" s="30" t="s">
        <v>333</v>
      </c>
      <c r="DT53" s="30" t="s">
        <v>333</v>
      </c>
      <c r="DX53" s="30" t="s">
        <v>333</v>
      </c>
      <c r="DZ53" s="30" t="s">
        <v>333</v>
      </c>
      <c r="EB53" s="30" t="s">
        <v>333</v>
      </c>
      <c r="EF53" s="30" t="s">
        <v>333</v>
      </c>
      <c r="EH53" s="30" t="s">
        <v>333</v>
      </c>
      <c r="EL53" s="30" t="s">
        <v>333</v>
      </c>
      <c r="EN53" s="30" t="s">
        <v>333</v>
      </c>
      <c r="EP53" s="30" t="s">
        <v>333</v>
      </c>
      <c r="ER53" s="30" t="s">
        <v>333</v>
      </c>
      <c r="ET53" s="30" t="s">
        <v>333</v>
      </c>
      <c r="EV53" s="30" t="s">
        <v>333</v>
      </c>
      <c r="EX53" s="30" t="s">
        <v>333</v>
      </c>
      <c r="EZ53" s="30" t="s">
        <v>333</v>
      </c>
    </row>
    <row r="54" spans="1:157">
      <c r="A54" s="286" t="s">
        <v>213</v>
      </c>
      <c r="B54" s="334" t="s">
        <v>20</v>
      </c>
      <c r="C54" s="334"/>
      <c r="D54" s="328" t="s">
        <v>633</v>
      </c>
      <c r="E54" s="328"/>
      <c r="F54" s="328" t="s">
        <v>634</v>
      </c>
      <c r="G54" s="328"/>
      <c r="H54" s="328" t="s">
        <v>635</v>
      </c>
      <c r="I54" s="328"/>
      <c r="J54" s="328" t="s">
        <v>636</v>
      </c>
      <c r="K54" s="328"/>
      <c r="L54" s="328" t="s">
        <v>637</v>
      </c>
      <c r="M54" s="328"/>
      <c r="N54" s="328" t="s">
        <v>638</v>
      </c>
      <c r="O54" s="328"/>
      <c r="P54" s="328" t="s">
        <v>639</v>
      </c>
      <c r="Q54" s="328"/>
      <c r="R54" s="328" t="s">
        <v>640</v>
      </c>
      <c r="S54" s="328"/>
      <c r="T54" s="328" t="s">
        <v>641</v>
      </c>
      <c r="U54" s="328"/>
      <c r="V54" s="328" t="s">
        <v>642</v>
      </c>
      <c r="W54" s="328"/>
      <c r="X54" s="328" t="s">
        <v>643</v>
      </c>
      <c r="Y54" s="328"/>
      <c r="Z54" s="328" t="s">
        <v>644</v>
      </c>
      <c r="AA54" s="328"/>
      <c r="AB54" s="328" t="s">
        <v>645</v>
      </c>
      <c r="AC54" s="328"/>
      <c r="AD54" s="328" t="s">
        <v>646</v>
      </c>
      <c r="AE54" s="328"/>
      <c r="AF54" s="328" t="s">
        <v>647</v>
      </c>
      <c r="AG54" s="328"/>
      <c r="AH54" s="328" t="s">
        <v>648</v>
      </c>
      <c r="AI54" s="328"/>
      <c r="AJ54" s="328" t="s">
        <v>649</v>
      </c>
      <c r="AK54" s="328"/>
      <c r="AL54" s="328" t="s">
        <v>650</v>
      </c>
      <c r="AM54" s="328"/>
      <c r="AN54" s="328" t="s">
        <v>651</v>
      </c>
      <c r="AO54" s="328"/>
      <c r="AP54" s="328" t="s">
        <v>652</v>
      </c>
      <c r="AQ54" s="328"/>
      <c r="AR54" s="328" t="s">
        <v>653</v>
      </c>
      <c r="AS54" s="328"/>
      <c r="AT54" s="328" t="s">
        <v>654</v>
      </c>
      <c r="AU54" s="328"/>
      <c r="AV54" s="328" t="s">
        <v>655</v>
      </c>
      <c r="AW54" s="328"/>
      <c r="AX54" s="328" t="s">
        <v>656</v>
      </c>
      <c r="AY54" s="328"/>
      <c r="AZ54" s="328" t="s">
        <v>657</v>
      </c>
      <c r="BA54" s="328"/>
      <c r="BB54" s="328" t="s">
        <v>658</v>
      </c>
      <c r="BC54" s="328"/>
      <c r="BD54" s="328" t="s">
        <v>659</v>
      </c>
      <c r="BE54" s="328"/>
      <c r="BF54" s="328" t="s">
        <v>660</v>
      </c>
      <c r="BG54" s="328"/>
      <c r="BH54" s="328" t="s">
        <v>661</v>
      </c>
      <c r="BI54" s="328"/>
      <c r="BJ54" s="328" t="s">
        <v>662</v>
      </c>
      <c r="BK54" s="328"/>
      <c r="BL54" s="328" t="s">
        <v>663</v>
      </c>
      <c r="BM54" s="328"/>
      <c r="BN54" s="328" t="s">
        <v>664</v>
      </c>
      <c r="BO54" s="328"/>
      <c r="BP54" s="328" t="s">
        <v>665</v>
      </c>
      <c r="BQ54" s="328"/>
      <c r="BR54" s="328" t="s">
        <v>666</v>
      </c>
      <c r="BS54" s="328"/>
      <c r="BT54" s="328" t="s">
        <v>667</v>
      </c>
      <c r="BU54" s="328"/>
      <c r="BV54" s="328" t="s">
        <v>668</v>
      </c>
      <c r="BW54" s="328"/>
      <c r="BX54" s="328" t="s">
        <v>669</v>
      </c>
      <c r="BY54" s="328"/>
      <c r="BZ54" s="328" t="s">
        <v>670</v>
      </c>
      <c r="CA54" s="328"/>
      <c r="CB54" s="328" t="s">
        <v>671</v>
      </c>
      <c r="CC54" s="328"/>
      <c r="CD54" s="328" t="s">
        <v>672</v>
      </c>
      <c r="CE54" s="328"/>
      <c r="CF54" s="328" t="s">
        <v>673</v>
      </c>
      <c r="CG54" s="328"/>
      <c r="CH54" s="328" t="s">
        <v>674</v>
      </c>
      <c r="CI54" s="328"/>
      <c r="CJ54" s="328" t="s">
        <v>675</v>
      </c>
      <c r="CK54" s="328"/>
      <c r="CL54" s="328" t="s">
        <v>676</v>
      </c>
      <c r="CM54" s="328"/>
      <c r="CN54" s="328" t="s">
        <v>677</v>
      </c>
      <c r="CO54" s="328"/>
      <c r="CP54" s="328" t="s">
        <v>678</v>
      </c>
      <c r="CQ54" s="328"/>
      <c r="CR54" s="328" t="s">
        <v>679</v>
      </c>
      <c r="CS54" s="328"/>
      <c r="CT54" s="328" t="s">
        <v>680</v>
      </c>
      <c r="CU54" s="328"/>
      <c r="CV54" s="328" t="s">
        <v>681</v>
      </c>
      <c r="CW54" s="328"/>
      <c r="CX54" s="328" t="s">
        <v>682</v>
      </c>
      <c r="CY54" s="328"/>
      <c r="CZ54" s="328" t="s">
        <v>683</v>
      </c>
      <c r="DA54" s="328"/>
      <c r="DB54" s="328" t="s">
        <v>684</v>
      </c>
      <c r="DC54" s="328"/>
      <c r="DD54" s="328" t="s">
        <v>685</v>
      </c>
      <c r="DE54" s="328"/>
      <c r="DF54" s="328" t="s">
        <v>686</v>
      </c>
      <c r="DG54" s="328"/>
      <c r="DH54" s="328" t="s">
        <v>687</v>
      </c>
      <c r="DI54" s="328"/>
      <c r="DJ54" s="328" t="s">
        <v>688</v>
      </c>
      <c r="DK54" s="328"/>
      <c r="DL54" s="328" t="s">
        <v>689</v>
      </c>
      <c r="DM54" s="328"/>
      <c r="DN54" s="328" t="s">
        <v>690</v>
      </c>
      <c r="DO54" s="328"/>
      <c r="DP54" s="328" t="s">
        <v>691</v>
      </c>
      <c r="DQ54" s="328"/>
      <c r="DR54" s="328" t="s">
        <v>692</v>
      </c>
      <c r="DS54" s="328"/>
      <c r="DT54" s="328" t="s">
        <v>693</v>
      </c>
      <c r="DU54" s="328"/>
      <c r="DV54" s="328" t="s">
        <v>694</v>
      </c>
      <c r="DW54" s="328"/>
      <c r="DX54" s="328" t="s">
        <v>695</v>
      </c>
      <c r="DY54" s="328"/>
      <c r="DZ54" s="328" t="s">
        <v>696</v>
      </c>
      <c r="EA54" s="328"/>
      <c r="EB54" s="328" t="s">
        <v>697</v>
      </c>
      <c r="EC54" s="328"/>
      <c r="ED54" s="328" t="s">
        <v>698</v>
      </c>
      <c r="EE54" s="328"/>
      <c r="EF54" s="328" t="s">
        <v>699</v>
      </c>
      <c r="EG54" s="328"/>
      <c r="EH54" s="328" t="s">
        <v>700</v>
      </c>
      <c r="EI54" s="328"/>
      <c r="EJ54" s="328" t="s">
        <v>701</v>
      </c>
      <c r="EK54" s="328"/>
      <c r="EL54" s="328" t="s">
        <v>702</v>
      </c>
      <c r="EM54" s="328"/>
      <c r="EN54" s="328" t="s">
        <v>703</v>
      </c>
      <c r="EO54" s="328"/>
      <c r="EP54" s="328" t="s">
        <v>704</v>
      </c>
      <c r="EQ54" s="328"/>
      <c r="ER54" s="328" t="s">
        <v>705</v>
      </c>
      <c r="ES54" s="328"/>
      <c r="ET54" s="328" t="s">
        <v>706</v>
      </c>
      <c r="EU54" s="328"/>
      <c r="EV54" s="328" t="s">
        <v>707</v>
      </c>
      <c r="EW54" s="328"/>
      <c r="EX54" s="328" t="s">
        <v>708</v>
      </c>
      <c r="EY54" s="328"/>
      <c r="EZ54" s="328" t="s">
        <v>709</v>
      </c>
      <c r="FA54" s="328"/>
    </row>
    <row r="55" spans="1:157">
      <c r="A55" s="178"/>
      <c r="B55" s="179"/>
      <c r="C55" s="178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329"/>
      <c r="AY55" s="329"/>
      <c r="AZ55" s="329"/>
      <c r="BA55" s="329"/>
      <c r="BB55" s="329"/>
      <c r="BC55" s="329"/>
      <c r="BD55" s="329"/>
      <c r="BE55" s="329"/>
      <c r="BF55" s="329"/>
      <c r="BG55" s="329"/>
      <c r="BH55" s="329"/>
      <c r="BI55" s="329"/>
      <c r="BJ55" s="329"/>
      <c r="BK55" s="329"/>
      <c r="BL55" s="329"/>
      <c r="BM55" s="329"/>
      <c r="BN55" s="329"/>
      <c r="BO55" s="329"/>
      <c r="BP55" s="329"/>
      <c r="BQ55" s="329"/>
      <c r="BR55" s="329"/>
      <c r="BS55" s="329"/>
      <c r="BT55" s="329"/>
      <c r="BU55" s="329"/>
      <c r="BV55" s="329"/>
      <c r="BW55" s="329"/>
      <c r="BX55" s="329"/>
      <c r="BY55" s="329"/>
      <c r="BZ55" s="329"/>
      <c r="CA55" s="329"/>
      <c r="CB55" s="329"/>
      <c r="CC55" s="329"/>
      <c r="CD55" s="329"/>
      <c r="CE55" s="329"/>
      <c r="CF55" s="329"/>
      <c r="CG55" s="329"/>
      <c r="CH55" s="329"/>
      <c r="CI55" s="329"/>
      <c r="CJ55" s="329"/>
      <c r="CK55" s="329"/>
      <c r="CL55" s="329"/>
      <c r="CM55" s="329"/>
      <c r="CN55" s="329"/>
      <c r="CO55" s="329"/>
      <c r="CP55" s="329"/>
      <c r="CQ55" s="329"/>
      <c r="CR55" s="329"/>
      <c r="CS55" s="329"/>
      <c r="CT55" s="329"/>
      <c r="CU55" s="329"/>
      <c r="CV55" s="329"/>
      <c r="CW55" s="329"/>
      <c r="CX55" s="329"/>
      <c r="CY55" s="329"/>
      <c r="CZ55" s="329"/>
      <c r="DA55" s="329"/>
      <c r="DB55" s="329"/>
      <c r="DC55" s="329"/>
      <c r="DD55" s="329"/>
      <c r="DE55" s="329"/>
      <c r="DF55" s="329"/>
      <c r="DG55" s="329"/>
      <c r="DH55" s="329"/>
      <c r="DI55" s="329"/>
      <c r="DJ55" s="329"/>
      <c r="DK55" s="329"/>
      <c r="DL55" s="329"/>
      <c r="DM55" s="329"/>
      <c r="DN55" s="329"/>
      <c r="DO55" s="329"/>
      <c r="DP55" s="329"/>
      <c r="DQ55" s="329"/>
      <c r="DR55" s="329"/>
      <c r="DS55" s="329"/>
      <c r="DT55" s="329"/>
      <c r="DU55" s="329"/>
      <c r="DV55" s="329"/>
      <c r="DW55" s="329"/>
      <c r="DX55" s="329"/>
      <c r="DY55" s="329"/>
      <c r="DZ55" s="329"/>
      <c r="EA55" s="329"/>
      <c r="EB55" s="329"/>
      <c r="EC55" s="329"/>
      <c r="ED55" s="329"/>
      <c r="EE55" s="329"/>
      <c r="EF55" s="329"/>
      <c r="EG55" s="329"/>
      <c r="EH55" s="329"/>
      <c r="EI55" s="329"/>
      <c r="EJ55" s="329"/>
      <c r="EK55" s="329"/>
      <c r="EL55" s="329"/>
      <c r="EM55" s="329"/>
      <c r="EN55" s="329"/>
      <c r="EO55" s="329"/>
      <c r="EP55" s="329"/>
      <c r="EQ55" s="329"/>
      <c r="ER55" s="329"/>
      <c r="ES55" s="329"/>
      <c r="ET55" s="329"/>
      <c r="EU55" s="329"/>
      <c r="EV55" s="329"/>
      <c r="EW55" s="329"/>
      <c r="EX55" s="329"/>
      <c r="EY55" s="329"/>
      <c r="EZ55" s="329"/>
      <c r="FA55" s="329"/>
    </row>
    <row r="56" spans="1:157">
      <c r="A56" s="75"/>
      <c r="B56" s="180" t="s">
        <v>13</v>
      </c>
      <c r="C56" s="192" t="s">
        <v>14</v>
      </c>
      <c r="D56" s="180" t="s">
        <v>13</v>
      </c>
      <c r="E56" s="192" t="s">
        <v>14</v>
      </c>
      <c r="F56" s="180" t="s">
        <v>13</v>
      </c>
      <c r="G56" s="192" t="s">
        <v>14</v>
      </c>
      <c r="H56" s="180" t="s">
        <v>13</v>
      </c>
      <c r="I56" s="192" t="s">
        <v>14</v>
      </c>
      <c r="J56" s="180" t="s">
        <v>13</v>
      </c>
      <c r="K56" s="192" t="s">
        <v>14</v>
      </c>
      <c r="L56" s="180" t="s">
        <v>13</v>
      </c>
      <c r="M56" s="192" t="s">
        <v>14</v>
      </c>
      <c r="N56" s="180" t="s">
        <v>13</v>
      </c>
      <c r="O56" s="192" t="s">
        <v>14</v>
      </c>
      <c r="P56" s="180" t="s">
        <v>13</v>
      </c>
      <c r="Q56" s="192" t="s">
        <v>14</v>
      </c>
      <c r="R56" s="180" t="s">
        <v>13</v>
      </c>
      <c r="S56" s="192" t="s">
        <v>14</v>
      </c>
      <c r="T56" s="180" t="s">
        <v>13</v>
      </c>
      <c r="U56" s="192" t="s">
        <v>14</v>
      </c>
      <c r="V56" s="180" t="s">
        <v>13</v>
      </c>
      <c r="W56" s="192" t="s">
        <v>14</v>
      </c>
      <c r="X56" s="180" t="s">
        <v>13</v>
      </c>
      <c r="Y56" s="192" t="s">
        <v>14</v>
      </c>
      <c r="Z56" s="180" t="s">
        <v>13</v>
      </c>
      <c r="AA56" s="192" t="s">
        <v>14</v>
      </c>
      <c r="AB56" s="180" t="s">
        <v>13</v>
      </c>
      <c r="AC56" s="192" t="s">
        <v>14</v>
      </c>
      <c r="AD56" s="180" t="s">
        <v>13</v>
      </c>
      <c r="AE56" s="192" t="s">
        <v>14</v>
      </c>
      <c r="AF56" s="180" t="s">
        <v>13</v>
      </c>
      <c r="AG56" s="192" t="s">
        <v>14</v>
      </c>
      <c r="AH56" s="180" t="s">
        <v>13</v>
      </c>
      <c r="AI56" s="192" t="s">
        <v>14</v>
      </c>
      <c r="AJ56" s="180" t="s">
        <v>13</v>
      </c>
      <c r="AK56" s="192" t="s">
        <v>14</v>
      </c>
      <c r="AL56" s="180" t="s">
        <v>13</v>
      </c>
      <c r="AM56" s="192" t="s">
        <v>14</v>
      </c>
      <c r="AN56" s="180" t="s">
        <v>13</v>
      </c>
      <c r="AO56" s="192" t="s">
        <v>14</v>
      </c>
      <c r="AP56" s="180" t="s">
        <v>13</v>
      </c>
      <c r="AQ56" s="192" t="s">
        <v>14</v>
      </c>
      <c r="AR56" s="180" t="s">
        <v>13</v>
      </c>
      <c r="AS56" s="192" t="s">
        <v>14</v>
      </c>
      <c r="AT56" s="180" t="s">
        <v>13</v>
      </c>
      <c r="AU56" s="192" t="s">
        <v>14</v>
      </c>
      <c r="AV56" s="180" t="s">
        <v>13</v>
      </c>
      <c r="AW56" s="192" t="s">
        <v>14</v>
      </c>
      <c r="AX56" s="180" t="s">
        <v>13</v>
      </c>
      <c r="AY56" s="192" t="s">
        <v>14</v>
      </c>
      <c r="AZ56" s="180" t="s">
        <v>13</v>
      </c>
      <c r="BA56" s="192" t="s">
        <v>14</v>
      </c>
      <c r="BB56" s="180" t="s">
        <v>13</v>
      </c>
      <c r="BC56" s="192" t="s">
        <v>14</v>
      </c>
      <c r="BD56" s="180" t="s">
        <v>13</v>
      </c>
      <c r="BE56" s="192" t="s">
        <v>14</v>
      </c>
      <c r="BF56" s="180" t="s">
        <v>13</v>
      </c>
      <c r="BG56" s="192" t="s">
        <v>14</v>
      </c>
      <c r="BH56" s="180" t="s">
        <v>13</v>
      </c>
      <c r="BI56" s="192" t="s">
        <v>14</v>
      </c>
      <c r="BJ56" s="180" t="s">
        <v>13</v>
      </c>
      <c r="BK56" s="192" t="s">
        <v>14</v>
      </c>
      <c r="BL56" s="180" t="s">
        <v>13</v>
      </c>
      <c r="BM56" s="192" t="s">
        <v>14</v>
      </c>
      <c r="BN56" s="180" t="s">
        <v>13</v>
      </c>
      <c r="BO56" s="192" t="s">
        <v>14</v>
      </c>
      <c r="BP56" s="180" t="s">
        <v>13</v>
      </c>
      <c r="BQ56" s="192" t="s">
        <v>14</v>
      </c>
      <c r="BR56" s="180" t="s">
        <v>13</v>
      </c>
      <c r="BS56" s="192" t="s">
        <v>14</v>
      </c>
      <c r="BT56" s="180" t="s">
        <v>13</v>
      </c>
      <c r="BU56" s="192" t="s">
        <v>14</v>
      </c>
      <c r="BV56" s="180" t="s">
        <v>13</v>
      </c>
      <c r="BW56" s="192" t="s">
        <v>14</v>
      </c>
      <c r="BX56" s="180" t="s">
        <v>13</v>
      </c>
      <c r="BY56" s="192" t="s">
        <v>14</v>
      </c>
      <c r="BZ56" s="180" t="s">
        <v>13</v>
      </c>
      <c r="CA56" s="192" t="s">
        <v>14</v>
      </c>
      <c r="CB56" s="180" t="s">
        <v>13</v>
      </c>
      <c r="CC56" s="192" t="s">
        <v>14</v>
      </c>
      <c r="CD56" s="180" t="s">
        <v>13</v>
      </c>
      <c r="CE56" s="192" t="s">
        <v>14</v>
      </c>
      <c r="CF56" s="180" t="s">
        <v>13</v>
      </c>
      <c r="CG56" s="192" t="s">
        <v>14</v>
      </c>
      <c r="CH56" s="180" t="s">
        <v>13</v>
      </c>
      <c r="CI56" s="192" t="s">
        <v>14</v>
      </c>
      <c r="CJ56" s="180" t="s">
        <v>13</v>
      </c>
      <c r="CK56" s="192" t="s">
        <v>14</v>
      </c>
      <c r="CL56" s="180" t="s">
        <v>13</v>
      </c>
      <c r="CM56" s="192" t="s">
        <v>14</v>
      </c>
      <c r="CN56" s="180" t="s">
        <v>13</v>
      </c>
      <c r="CO56" s="192" t="s">
        <v>14</v>
      </c>
      <c r="CP56" s="180" t="s">
        <v>13</v>
      </c>
      <c r="CQ56" s="192" t="s">
        <v>14</v>
      </c>
      <c r="CR56" s="180" t="s">
        <v>13</v>
      </c>
      <c r="CS56" s="192" t="s">
        <v>14</v>
      </c>
      <c r="CT56" s="180" t="s">
        <v>13</v>
      </c>
      <c r="CU56" s="192" t="s">
        <v>14</v>
      </c>
      <c r="CV56" s="180" t="s">
        <v>13</v>
      </c>
      <c r="CW56" s="192" t="s">
        <v>14</v>
      </c>
      <c r="CX56" s="180" t="s">
        <v>13</v>
      </c>
      <c r="CY56" s="192" t="s">
        <v>14</v>
      </c>
      <c r="CZ56" s="180" t="s">
        <v>13</v>
      </c>
      <c r="DA56" s="192" t="s">
        <v>14</v>
      </c>
      <c r="DB56" s="180" t="s">
        <v>13</v>
      </c>
      <c r="DC56" s="192" t="s">
        <v>14</v>
      </c>
      <c r="DD56" s="180" t="s">
        <v>13</v>
      </c>
      <c r="DE56" s="192" t="s">
        <v>14</v>
      </c>
      <c r="DF56" s="180" t="s">
        <v>13</v>
      </c>
      <c r="DG56" s="192" t="s">
        <v>14</v>
      </c>
      <c r="DH56" s="180" t="s">
        <v>13</v>
      </c>
      <c r="DI56" s="192" t="s">
        <v>14</v>
      </c>
      <c r="DJ56" s="180" t="s">
        <v>13</v>
      </c>
      <c r="DK56" s="192" t="s">
        <v>14</v>
      </c>
      <c r="DL56" s="180" t="s">
        <v>13</v>
      </c>
      <c r="DM56" s="192" t="s">
        <v>14</v>
      </c>
      <c r="DN56" s="180" t="s">
        <v>13</v>
      </c>
      <c r="DO56" s="192" t="s">
        <v>14</v>
      </c>
      <c r="DP56" s="180" t="s">
        <v>13</v>
      </c>
      <c r="DQ56" s="192" t="s">
        <v>14</v>
      </c>
      <c r="DR56" s="180" t="s">
        <v>13</v>
      </c>
      <c r="DS56" s="192" t="s">
        <v>14</v>
      </c>
      <c r="DT56" s="180" t="s">
        <v>13</v>
      </c>
      <c r="DU56" s="192" t="s">
        <v>14</v>
      </c>
      <c r="DV56" s="180" t="s">
        <v>13</v>
      </c>
      <c r="DW56" s="192" t="s">
        <v>14</v>
      </c>
      <c r="DX56" s="180" t="s">
        <v>13</v>
      </c>
      <c r="DY56" s="192" t="s">
        <v>14</v>
      </c>
      <c r="DZ56" s="180" t="s">
        <v>13</v>
      </c>
      <c r="EA56" s="192" t="s">
        <v>14</v>
      </c>
      <c r="EB56" s="180" t="s">
        <v>13</v>
      </c>
      <c r="EC56" s="192" t="s">
        <v>14</v>
      </c>
      <c r="ED56" s="180" t="s">
        <v>13</v>
      </c>
      <c r="EE56" s="192" t="s">
        <v>14</v>
      </c>
      <c r="EF56" s="180" t="s">
        <v>13</v>
      </c>
      <c r="EG56" s="192" t="s">
        <v>14</v>
      </c>
      <c r="EH56" s="180" t="s">
        <v>13</v>
      </c>
      <c r="EI56" s="192" t="s">
        <v>14</v>
      </c>
      <c r="EJ56" s="180" t="s">
        <v>13</v>
      </c>
      <c r="EK56" s="192" t="s">
        <v>14</v>
      </c>
      <c r="EL56" s="180" t="s">
        <v>13</v>
      </c>
      <c r="EM56" s="192" t="s">
        <v>14</v>
      </c>
      <c r="EN56" s="180" t="s">
        <v>13</v>
      </c>
      <c r="EO56" s="192" t="s">
        <v>14</v>
      </c>
      <c r="EP56" s="180" t="s">
        <v>13</v>
      </c>
      <c r="EQ56" s="192" t="s">
        <v>14</v>
      </c>
      <c r="ER56" s="180" t="s">
        <v>13</v>
      </c>
      <c r="ES56" s="192" t="s">
        <v>14</v>
      </c>
      <c r="ET56" s="180" t="s">
        <v>13</v>
      </c>
      <c r="EU56" s="192" t="s">
        <v>14</v>
      </c>
      <c r="EV56" s="180" t="s">
        <v>13</v>
      </c>
      <c r="EW56" s="192" t="s">
        <v>14</v>
      </c>
      <c r="EX56" s="180" t="s">
        <v>13</v>
      </c>
      <c r="EY56" s="192" t="s">
        <v>14</v>
      </c>
      <c r="EZ56" s="180" t="s">
        <v>13</v>
      </c>
      <c r="FA56" s="192" t="s">
        <v>14</v>
      </c>
    </row>
    <row r="57" spans="1:157">
      <c r="A57" t="s">
        <v>214</v>
      </c>
      <c r="B57" s="30">
        <v>3676043220.1599998</v>
      </c>
      <c r="C57" s="5">
        <v>6.3121</v>
      </c>
      <c r="D57" s="30">
        <v>28906415.09</v>
      </c>
      <c r="E57" s="5">
        <v>7.1744000000000003</v>
      </c>
      <c r="F57" s="30">
        <v>0</v>
      </c>
      <c r="G57">
        <v>0</v>
      </c>
      <c r="H57" s="30">
        <v>1521434.61</v>
      </c>
      <c r="I57" s="5">
        <v>1.8123</v>
      </c>
      <c r="J57" s="30">
        <v>7731408.9500000002</v>
      </c>
      <c r="K57" s="5">
        <v>0.752</v>
      </c>
      <c r="L57" s="30">
        <v>13843659</v>
      </c>
      <c r="M57" s="5">
        <v>1.1379999999999999</v>
      </c>
      <c r="N57" s="30">
        <v>-15869.14</v>
      </c>
      <c r="O57" s="5">
        <v>-1.7100000000000001E-2</v>
      </c>
      <c r="P57" s="30">
        <v>813032.51</v>
      </c>
      <c r="Q57" s="5">
        <v>1.2529999999999999</v>
      </c>
      <c r="R57" s="30">
        <v>899257.81</v>
      </c>
      <c r="S57" s="5">
        <v>0.8266</v>
      </c>
      <c r="T57" s="30">
        <v>780090046.77999997</v>
      </c>
      <c r="U57" s="5">
        <v>2.5520999999999998</v>
      </c>
      <c r="V57" s="30">
        <v>1045647.65</v>
      </c>
      <c r="W57" s="5">
        <v>0.72440000000000004</v>
      </c>
      <c r="X57" s="30">
        <v>10302110.66</v>
      </c>
      <c r="Y57" s="5">
        <v>1.1153</v>
      </c>
      <c r="Z57" s="30">
        <v>103273270.45999999</v>
      </c>
      <c r="AA57" s="5">
        <v>58.814999999999998</v>
      </c>
      <c r="AB57" s="30">
        <v>11322955.810000001</v>
      </c>
      <c r="AC57" s="5">
        <v>3.3475999999999999</v>
      </c>
      <c r="AD57" s="30">
        <v>3265762.77</v>
      </c>
      <c r="AE57" s="5">
        <v>7.0410000000000004</v>
      </c>
      <c r="AF57" s="30">
        <v>226375.66</v>
      </c>
      <c r="AG57" s="5">
        <v>0.78600000000000003</v>
      </c>
      <c r="AH57" s="30">
        <v>1080840</v>
      </c>
      <c r="AI57" s="5">
        <v>2.3338000000000001</v>
      </c>
      <c r="AJ57" s="30">
        <v>1224986</v>
      </c>
      <c r="AK57" s="5">
        <v>0.68510000000000004</v>
      </c>
      <c r="AL57" s="30">
        <v>413704</v>
      </c>
      <c r="AM57" s="5">
        <v>19.885400000000001</v>
      </c>
      <c r="AN57" s="30">
        <v>631715</v>
      </c>
      <c r="AO57" s="5">
        <v>9.3070000000000004</v>
      </c>
      <c r="AP57" s="30">
        <v>13705570.73</v>
      </c>
      <c r="AQ57" s="5">
        <v>5.9511000000000003</v>
      </c>
      <c r="AR57" s="30">
        <v>221033320.25</v>
      </c>
      <c r="AS57" s="5">
        <v>7.593</v>
      </c>
      <c r="AT57" s="30">
        <v>97692.7</v>
      </c>
      <c r="AU57" s="5">
        <v>9.3345000000000002</v>
      </c>
      <c r="AV57" s="30">
        <v>2808659.28</v>
      </c>
      <c r="AW57" s="5">
        <v>3.5167000000000002</v>
      </c>
      <c r="AX57" s="30">
        <v>-267114.37</v>
      </c>
      <c r="AY57" s="5">
        <v>-7.2900000000000006E-2</v>
      </c>
      <c r="AZ57" s="30">
        <v>11778851.220000001</v>
      </c>
      <c r="BA57" s="5">
        <v>2.9655</v>
      </c>
      <c r="BB57" s="30">
        <v>-92127.84</v>
      </c>
      <c r="BC57" s="5">
        <v>-0.1124</v>
      </c>
      <c r="BD57" s="30">
        <v>546089.63</v>
      </c>
      <c r="BE57" s="5">
        <v>0.49780000000000002</v>
      </c>
      <c r="BF57" s="30">
        <v>14045433.42</v>
      </c>
      <c r="BG57" s="5">
        <v>10.5405</v>
      </c>
      <c r="BH57" s="30">
        <v>143064.65</v>
      </c>
      <c r="BI57" s="5">
        <v>1.6579999999999999</v>
      </c>
      <c r="BJ57" s="30">
        <v>176694124.19</v>
      </c>
      <c r="BK57" s="5">
        <v>4.8266999999999998</v>
      </c>
      <c r="BL57" s="30">
        <v>5083809.97</v>
      </c>
      <c r="BM57" s="5">
        <v>2.5329000000000002</v>
      </c>
      <c r="BN57" s="30">
        <v>50270054.549999997</v>
      </c>
      <c r="BO57" s="5">
        <v>10.6203</v>
      </c>
      <c r="BP57" s="30">
        <v>12782840.42</v>
      </c>
      <c r="BQ57" s="5">
        <v>50.321599999999997</v>
      </c>
      <c r="BR57" s="30">
        <v>1304323.1100000001</v>
      </c>
      <c r="BS57" s="5">
        <v>4.7289000000000003</v>
      </c>
      <c r="BT57" s="30">
        <v>6003215.8899999997</v>
      </c>
      <c r="BU57" s="5">
        <v>1.0476000000000001</v>
      </c>
      <c r="BV57" s="30">
        <v>42570.12</v>
      </c>
      <c r="BW57" s="5">
        <v>2.4847999999999999</v>
      </c>
      <c r="BX57" s="30">
        <v>7796404.3399999999</v>
      </c>
      <c r="BY57" s="5">
        <v>27.405899999999999</v>
      </c>
      <c r="BZ57" s="30">
        <v>630937950.13999999</v>
      </c>
      <c r="CA57" s="5">
        <v>46.872199999999999</v>
      </c>
      <c r="CB57" s="30">
        <v>2311838.79</v>
      </c>
      <c r="CC57" s="5">
        <v>1.6049</v>
      </c>
      <c r="CD57" s="30">
        <v>11768179.060000001</v>
      </c>
      <c r="CE57" s="5">
        <v>2.0583999999999998</v>
      </c>
      <c r="CF57" s="30">
        <v>965499.25</v>
      </c>
      <c r="CG57" s="5">
        <v>0.22489999999999999</v>
      </c>
      <c r="CH57" s="30">
        <v>301749.31</v>
      </c>
      <c r="CI57" s="5">
        <v>1.3164</v>
      </c>
      <c r="CJ57" s="30">
        <v>1932456.52</v>
      </c>
      <c r="CK57" s="5">
        <v>12.0876</v>
      </c>
      <c r="CL57" s="30">
        <v>1079841.23</v>
      </c>
      <c r="CM57" s="5">
        <v>2.8187000000000002</v>
      </c>
      <c r="CN57" s="30">
        <v>37073461.619999997</v>
      </c>
      <c r="CO57" s="5">
        <v>5.3566000000000003</v>
      </c>
      <c r="CP57" s="30">
        <v>110919971.68000001</v>
      </c>
      <c r="CQ57" s="5">
        <v>23.159600000000001</v>
      </c>
      <c r="CR57" s="30">
        <v>61859683.619999997</v>
      </c>
      <c r="CS57" s="5">
        <v>9.6492000000000004</v>
      </c>
      <c r="CT57" s="30">
        <v>2069610.54</v>
      </c>
      <c r="CU57" s="5">
        <v>1.6247</v>
      </c>
      <c r="CV57" s="30">
        <v>1334960.33</v>
      </c>
      <c r="CW57" s="5">
        <v>1.8480000000000001</v>
      </c>
      <c r="CX57" s="30">
        <v>413464.31</v>
      </c>
      <c r="CY57" s="5">
        <v>0.60160000000000002</v>
      </c>
      <c r="CZ57" s="30">
        <v>186564.92</v>
      </c>
      <c r="DA57" s="5">
        <v>0.2341</v>
      </c>
      <c r="DB57" s="30">
        <v>5616944.0300000003</v>
      </c>
      <c r="DC57" s="5">
        <v>0.89070000000000005</v>
      </c>
      <c r="DD57" s="30">
        <v>4724092.7</v>
      </c>
      <c r="DE57" s="5">
        <v>1.2239</v>
      </c>
      <c r="DF57" s="30">
        <v>7896782.8200000003</v>
      </c>
      <c r="DG57" s="5">
        <v>1.7155</v>
      </c>
      <c r="DH57" s="30">
        <v>2171379.4500000002</v>
      </c>
      <c r="DI57" s="5">
        <v>0.60499999999999998</v>
      </c>
      <c r="DJ57" s="30">
        <v>940639.82</v>
      </c>
      <c r="DK57" s="5">
        <v>0.5403</v>
      </c>
      <c r="DL57" s="30">
        <v>2684670.06</v>
      </c>
      <c r="DM57" s="5">
        <v>1.8608</v>
      </c>
      <c r="DN57" s="30">
        <v>179906955.86000001</v>
      </c>
      <c r="DO57" s="5">
        <v>27.219100000000001</v>
      </c>
      <c r="DP57" s="30">
        <v>392872.15</v>
      </c>
      <c r="DQ57" s="5">
        <v>0.70579999999999998</v>
      </c>
      <c r="DR57" s="30">
        <v>5018.3100000000004</v>
      </c>
      <c r="DS57" s="5">
        <v>0.49099999999999999</v>
      </c>
      <c r="DT57" s="30">
        <v>1104.43</v>
      </c>
      <c r="DU57" s="5">
        <v>0.1048</v>
      </c>
      <c r="DV57" s="30">
        <v>797266.2</v>
      </c>
      <c r="DW57" s="5">
        <v>23.293700000000001</v>
      </c>
      <c r="DX57" s="30">
        <v>6968391.6200000001</v>
      </c>
      <c r="DY57" s="5">
        <v>2.5198999999999998</v>
      </c>
      <c r="DZ57" s="30">
        <v>201462.99</v>
      </c>
      <c r="EA57" s="5">
        <v>4.8399999999999999E-2</v>
      </c>
      <c r="EB57" s="30">
        <v>3360109.76</v>
      </c>
      <c r="EC57" s="5">
        <v>0.96299999999999997</v>
      </c>
      <c r="ED57" s="30">
        <v>9290721.3499999996</v>
      </c>
      <c r="EE57" s="5">
        <v>23.224399999999999</v>
      </c>
      <c r="EF57" s="30">
        <v>-179908.16</v>
      </c>
      <c r="EG57" s="5">
        <v>-0.1424</v>
      </c>
      <c r="EH57" s="30">
        <v>-677267.39</v>
      </c>
      <c r="EI57" s="5">
        <v>-0.61209999999999998</v>
      </c>
      <c r="EJ57" s="30">
        <v>162926010.93000001</v>
      </c>
      <c r="EK57" s="5">
        <v>42.087499999999999</v>
      </c>
      <c r="EL57" s="30">
        <v>456606243.72000003</v>
      </c>
      <c r="EM57" s="5">
        <v>41.674199999999999</v>
      </c>
      <c r="EN57" s="30">
        <v>281164872.27999997</v>
      </c>
      <c r="EO57" s="5">
        <v>53.267600000000002</v>
      </c>
      <c r="EP57" s="30">
        <v>168309045.77000001</v>
      </c>
      <c r="EQ57" s="5">
        <v>33.274900000000002</v>
      </c>
      <c r="ER57" s="30">
        <v>5189344.76</v>
      </c>
      <c r="ES57" s="5">
        <v>0.49559999999999998</v>
      </c>
      <c r="ET57" s="30">
        <v>92128.8</v>
      </c>
      <c r="EU57" s="5">
        <v>0.1135</v>
      </c>
      <c r="EV57" s="30">
        <v>1503141.54</v>
      </c>
      <c r="EW57" s="5">
        <v>32.4711</v>
      </c>
      <c r="EX57" s="30">
        <v>22226026.780000001</v>
      </c>
      <c r="EY57" s="5">
        <v>3.1392000000000002</v>
      </c>
      <c r="EZ57" s="30">
        <v>416402.38</v>
      </c>
      <c r="FA57" s="5">
        <v>0.6603</v>
      </c>
    </row>
    <row r="58" spans="1:157">
      <c r="A58" t="s">
        <v>215</v>
      </c>
      <c r="B58" s="30">
        <v>5434033044.8400002</v>
      </c>
      <c r="C58" s="5">
        <v>9.3308</v>
      </c>
      <c r="D58" s="30">
        <v>0</v>
      </c>
      <c r="E58">
        <v>0</v>
      </c>
      <c r="F58" s="30">
        <v>0</v>
      </c>
      <c r="G58">
        <v>0</v>
      </c>
      <c r="H58" s="30">
        <v>0</v>
      </c>
      <c r="I58">
        <v>0</v>
      </c>
      <c r="J58" s="30">
        <v>0</v>
      </c>
      <c r="K58">
        <v>0</v>
      </c>
      <c r="L58" s="30">
        <v>0</v>
      </c>
      <c r="M58">
        <v>0</v>
      </c>
      <c r="N58" s="30">
        <v>0</v>
      </c>
      <c r="O58">
        <v>0</v>
      </c>
      <c r="P58" s="30">
        <v>0</v>
      </c>
      <c r="Q58">
        <v>0</v>
      </c>
      <c r="R58" s="30">
        <v>0</v>
      </c>
      <c r="S58">
        <v>0</v>
      </c>
      <c r="T58" s="30">
        <v>3929617952.9400001</v>
      </c>
      <c r="U58" s="5">
        <v>12.8559</v>
      </c>
      <c r="V58" s="30">
        <v>0</v>
      </c>
      <c r="W58">
        <v>0</v>
      </c>
      <c r="X58" s="30">
        <v>-1.33</v>
      </c>
      <c r="Y58" s="5">
        <v>0</v>
      </c>
      <c r="Z58" s="30">
        <v>0</v>
      </c>
      <c r="AA58">
        <v>0</v>
      </c>
      <c r="AB58" s="30">
        <v>0</v>
      </c>
      <c r="AC58">
        <v>0</v>
      </c>
      <c r="AD58" s="30">
        <v>0</v>
      </c>
      <c r="AE58">
        <v>0</v>
      </c>
      <c r="AF58" s="30">
        <v>0</v>
      </c>
      <c r="AG58">
        <v>0</v>
      </c>
      <c r="AH58" s="30">
        <v>0</v>
      </c>
      <c r="AI58">
        <v>0</v>
      </c>
      <c r="AJ58" s="30">
        <v>0</v>
      </c>
      <c r="AK58">
        <v>0</v>
      </c>
      <c r="AL58" s="30">
        <v>0</v>
      </c>
      <c r="AM58">
        <v>0</v>
      </c>
      <c r="AN58" s="30">
        <v>0</v>
      </c>
      <c r="AO58">
        <v>0</v>
      </c>
      <c r="AP58" s="30">
        <v>0</v>
      </c>
      <c r="AQ58">
        <v>0</v>
      </c>
      <c r="AR58" s="30">
        <v>0</v>
      </c>
      <c r="AS58" s="5">
        <v>0</v>
      </c>
      <c r="AT58" s="30">
        <v>0</v>
      </c>
      <c r="AU58">
        <v>0</v>
      </c>
      <c r="AV58" s="30">
        <v>0</v>
      </c>
      <c r="AW58">
        <v>0</v>
      </c>
      <c r="AX58" s="30">
        <v>0</v>
      </c>
      <c r="AY58">
        <v>0</v>
      </c>
      <c r="AZ58" s="30">
        <v>0</v>
      </c>
      <c r="BA58">
        <v>0</v>
      </c>
      <c r="BB58" s="30">
        <v>0</v>
      </c>
      <c r="BC58">
        <v>0</v>
      </c>
      <c r="BD58" s="30">
        <v>0</v>
      </c>
      <c r="BE58">
        <v>0</v>
      </c>
      <c r="BF58" s="30">
        <v>0</v>
      </c>
      <c r="BG58">
        <v>0</v>
      </c>
      <c r="BH58" s="30">
        <v>0</v>
      </c>
      <c r="BI58">
        <v>0</v>
      </c>
      <c r="BJ58" s="30">
        <v>1426563068.8800001</v>
      </c>
      <c r="BK58" s="5">
        <v>38.968800000000002</v>
      </c>
      <c r="BL58" s="30">
        <v>0</v>
      </c>
      <c r="BM58">
        <v>0</v>
      </c>
      <c r="BN58" s="30">
        <v>0</v>
      </c>
      <c r="BO58">
        <v>0</v>
      </c>
      <c r="BP58" s="30">
        <v>0</v>
      </c>
      <c r="BQ58">
        <v>0</v>
      </c>
      <c r="BR58" s="30">
        <v>0</v>
      </c>
      <c r="BS58">
        <v>0</v>
      </c>
      <c r="BT58" s="30">
        <v>0</v>
      </c>
      <c r="BU58">
        <v>0</v>
      </c>
      <c r="BV58" s="30">
        <v>0</v>
      </c>
      <c r="BW58">
        <v>0</v>
      </c>
      <c r="BX58" s="30">
        <v>0</v>
      </c>
      <c r="BY58">
        <v>0</v>
      </c>
      <c r="BZ58" s="30">
        <v>0</v>
      </c>
      <c r="CA58">
        <v>0</v>
      </c>
      <c r="CB58" s="30">
        <v>0</v>
      </c>
      <c r="CC58">
        <v>0</v>
      </c>
      <c r="CD58" s="30">
        <v>0</v>
      </c>
      <c r="CE58">
        <v>0</v>
      </c>
      <c r="CF58" s="30">
        <v>0</v>
      </c>
      <c r="CG58">
        <v>0</v>
      </c>
      <c r="CH58" s="30">
        <v>0</v>
      </c>
      <c r="CI58">
        <v>0</v>
      </c>
      <c r="CJ58" s="30">
        <v>0</v>
      </c>
      <c r="CK58">
        <v>0</v>
      </c>
      <c r="CL58" s="30">
        <v>0</v>
      </c>
      <c r="CM58">
        <v>0</v>
      </c>
      <c r="CN58" s="30">
        <v>47691038</v>
      </c>
      <c r="CO58" s="5">
        <v>6.8906999999999998</v>
      </c>
      <c r="CP58" s="30">
        <v>8712639.25</v>
      </c>
      <c r="CQ58" s="5">
        <v>1.8191999999999999</v>
      </c>
      <c r="CR58" s="30">
        <v>18085808.219999999</v>
      </c>
      <c r="CS58" s="5">
        <v>2.8210999999999999</v>
      </c>
      <c r="CT58" s="30">
        <v>0</v>
      </c>
      <c r="CU58">
        <v>0</v>
      </c>
      <c r="CV58" s="30">
        <v>0</v>
      </c>
      <c r="CW58">
        <v>0</v>
      </c>
      <c r="CX58" s="30">
        <v>0</v>
      </c>
      <c r="CY58">
        <v>0</v>
      </c>
      <c r="CZ58" s="30">
        <v>0</v>
      </c>
      <c r="DA58">
        <v>0</v>
      </c>
      <c r="DB58" s="30">
        <v>0</v>
      </c>
      <c r="DC58">
        <v>0</v>
      </c>
      <c r="DD58" s="30">
        <v>0</v>
      </c>
      <c r="DE58">
        <v>0</v>
      </c>
      <c r="DF58" s="30">
        <v>0</v>
      </c>
      <c r="DG58">
        <v>0</v>
      </c>
      <c r="DH58" s="30">
        <v>0</v>
      </c>
      <c r="DI58">
        <v>0</v>
      </c>
      <c r="DJ58" s="30">
        <v>0</v>
      </c>
      <c r="DK58">
        <v>0</v>
      </c>
      <c r="DL58" s="30">
        <v>0</v>
      </c>
      <c r="DM58">
        <v>0</v>
      </c>
      <c r="DN58" s="30">
        <v>3362538.88</v>
      </c>
      <c r="DO58" s="5">
        <v>0.50870000000000004</v>
      </c>
      <c r="DP58" s="30">
        <v>0</v>
      </c>
      <c r="DQ58">
        <v>0</v>
      </c>
      <c r="DR58" s="30">
        <v>0</v>
      </c>
      <c r="DS58">
        <v>0</v>
      </c>
      <c r="DT58" s="30">
        <v>0</v>
      </c>
      <c r="DU58">
        <v>0</v>
      </c>
      <c r="DV58" s="30">
        <v>0</v>
      </c>
      <c r="DW58">
        <v>0</v>
      </c>
      <c r="DX58" s="30">
        <v>0</v>
      </c>
      <c r="DY58">
        <v>0</v>
      </c>
      <c r="DZ58" s="30">
        <v>0</v>
      </c>
      <c r="EA58">
        <v>0</v>
      </c>
      <c r="EB58" s="30">
        <v>0</v>
      </c>
      <c r="EC58">
        <v>0</v>
      </c>
      <c r="ED58" s="30">
        <v>0</v>
      </c>
      <c r="EE58">
        <v>0</v>
      </c>
      <c r="EF58" s="30">
        <v>0</v>
      </c>
      <c r="EG58">
        <v>0</v>
      </c>
      <c r="EH58" s="30">
        <v>0</v>
      </c>
      <c r="EI58">
        <v>0</v>
      </c>
      <c r="EJ58" s="30">
        <v>0</v>
      </c>
      <c r="EK58">
        <v>0</v>
      </c>
      <c r="EL58" s="30">
        <v>0</v>
      </c>
      <c r="EM58">
        <v>0</v>
      </c>
      <c r="EN58" s="30">
        <v>0</v>
      </c>
      <c r="EO58">
        <v>0</v>
      </c>
      <c r="EP58" s="30">
        <v>0</v>
      </c>
      <c r="EQ58">
        <v>0</v>
      </c>
      <c r="ER58" s="30">
        <v>0</v>
      </c>
      <c r="ES58">
        <v>0</v>
      </c>
      <c r="ET58" s="30">
        <v>0</v>
      </c>
      <c r="EU58">
        <v>0</v>
      </c>
      <c r="EV58" s="30">
        <v>0</v>
      </c>
      <c r="EW58">
        <v>0</v>
      </c>
      <c r="EX58" s="30">
        <v>0</v>
      </c>
      <c r="EY58">
        <v>0</v>
      </c>
      <c r="EZ58" s="30">
        <v>0</v>
      </c>
      <c r="FA58">
        <v>0</v>
      </c>
    </row>
    <row r="59" spans="1:157">
      <c r="A59" t="s">
        <v>216</v>
      </c>
      <c r="B59" s="30">
        <v>2002797071.5799999</v>
      </c>
      <c r="C59" s="5">
        <v>3.4390000000000001</v>
      </c>
      <c r="D59" s="30">
        <v>0</v>
      </c>
      <c r="E59">
        <v>0</v>
      </c>
      <c r="F59" s="30">
        <v>0</v>
      </c>
      <c r="G59">
        <v>0</v>
      </c>
      <c r="H59" s="30">
        <v>0</v>
      </c>
      <c r="I59">
        <v>0</v>
      </c>
      <c r="J59" s="30">
        <v>0</v>
      </c>
      <c r="K59">
        <v>0</v>
      </c>
      <c r="L59" s="30">
        <v>0</v>
      </c>
      <c r="M59">
        <v>0</v>
      </c>
      <c r="N59" s="30">
        <v>0</v>
      </c>
      <c r="O59">
        <v>0</v>
      </c>
      <c r="P59" s="30">
        <v>0</v>
      </c>
      <c r="Q59">
        <v>0</v>
      </c>
      <c r="R59" s="30">
        <v>0</v>
      </c>
      <c r="S59">
        <v>0</v>
      </c>
      <c r="T59" s="30">
        <v>1970341850.8499999</v>
      </c>
      <c r="U59" s="5">
        <v>6.4459999999999997</v>
      </c>
      <c r="V59" s="30">
        <v>0</v>
      </c>
      <c r="W59">
        <v>0</v>
      </c>
      <c r="X59" s="30">
        <v>0</v>
      </c>
      <c r="Y59">
        <v>0</v>
      </c>
      <c r="Z59" s="30">
        <v>0</v>
      </c>
      <c r="AA59">
        <v>0</v>
      </c>
      <c r="AB59" s="30">
        <v>0</v>
      </c>
      <c r="AC59">
        <v>0</v>
      </c>
      <c r="AD59" s="30">
        <v>0</v>
      </c>
      <c r="AE59">
        <v>0</v>
      </c>
      <c r="AF59" s="30">
        <v>0</v>
      </c>
      <c r="AG59">
        <v>0</v>
      </c>
      <c r="AH59" s="30">
        <v>0</v>
      </c>
      <c r="AI59">
        <v>0</v>
      </c>
      <c r="AJ59" s="30">
        <v>0</v>
      </c>
      <c r="AK59">
        <v>0</v>
      </c>
      <c r="AL59" s="30">
        <v>0</v>
      </c>
      <c r="AM59">
        <v>0</v>
      </c>
      <c r="AN59" s="30">
        <v>0</v>
      </c>
      <c r="AO59">
        <v>0</v>
      </c>
      <c r="AP59" s="30">
        <v>0</v>
      </c>
      <c r="AQ59">
        <v>0</v>
      </c>
      <c r="AR59" s="30">
        <v>1033253.93</v>
      </c>
      <c r="AS59" s="5">
        <v>3.5499999999999997E-2</v>
      </c>
      <c r="AT59" s="30">
        <v>0</v>
      </c>
      <c r="AU59">
        <v>0</v>
      </c>
      <c r="AV59" s="30">
        <v>0</v>
      </c>
      <c r="AW59">
        <v>0</v>
      </c>
      <c r="AX59" s="30">
        <v>0</v>
      </c>
      <c r="AY59">
        <v>0</v>
      </c>
      <c r="AZ59" s="30">
        <v>0</v>
      </c>
      <c r="BA59">
        <v>0</v>
      </c>
      <c r="BB59" s="30">
        <v>0</v>
      </c>
      <c r="BC59">
        <v>0</v>
      </c>
      <c r="BD59" s="30">
        <v>0</v>
      </c>
      <c r="BE59">
        <v>0</v>
      </c>
      <c r="BF59" s="30">
        <v>0</v>
      </c>
      <c r="BG59">
        <v>0</v>
      </c>
      <c r="BH59" s="30">
        <v>0</v>
      </c>
      <c r="BI59">
        <v>0</v>
      </c>
      <c r="BJ59" s="30">
        <v>0</v>
      </c>
      <c r="BK59">
        <v>0</v>
      </c>
      <c r="BL59" s="30">
        <v>0</v>
      </c>
      <c r="BM59">
        <v>0</v>
      </c>
      <c r="BN59" s="30">
        <v>0</v>
      </c>
      <c r="BO59">
        <v>0</v>
      </c>
      <c r="BP59" s="30">
        <v>0</v>
      </c>
      <c r="BQ59">
        <v>0</v>
      </c>
      <c r="BR59" s="30">
        <v>0</v>
      </c>
      <c r="BS59">
        <v>0</v>
      </c>
      <c r="BT59" s="30">
        <v>0</v>
      </c>
      <c r="BU59">
        <v>0</v>
      </c>
      <c r="BV59" s="30">
        <v>0</v>
      </c>
      <c r="BW59">
        <v>0</v>
      </c>
      <c r="BX59" s="30">
        <v>0</v>
      </c>
      <c r="BY59">
        <v>0</v>
      </c>
      <c r="BZ59" s="30">
        <v>0</v>
      </c>
      <c r="CA59">
        <v>0</v>
      </c>
      <c r="CB59" s="30">
        <v>0</v>
      </c>
      <c r="CC59">
        <v>0</v>
      </c>
      <c r="CD59" s="30">
        <v>0</v>
      </c>
      <c r="CE59">
        <v>0</v>
      </c>
      <c r="CF59" s="30">
        <v>0</v>
      </c>
      <c r="CG59">
        <v>0</v>
      </c>
      <c r="CH59" s="30">
        <v>0</v>
      </c>
      <c r="CI59">
        <v>0</v>
      </c>
      <c r="CJ59" s="30">
        <v>0</v>
      </c>
      <c r="CK59">
        <v>0</v>
      </c>
      <c r="CL59" s="30">
        <v>0</v>
      </c>
      <c r="CM59">
        <v>0</v>
      </c>
      <c r="CN59" s="30">
        <v>9392719</v>
      </c>
      <c r="CO59" s="5">
        <v>1.3571</v>
      </c>
      <c r="CP59" s="30">
        <v>21026741.219999999</v>
      </c>
      <c r="CQ59" s="5">
        <v>4.3902999999999999</v>
      </c>
      <c r="CR59" s="30">
        <v>0</v>
      </c>
      <c r="CS59">
        <v>0</v>
      </c>
      <c r="CT59" s="30">
        <v>0</v>
      </c>
      <c r="CU59">
        <v>0</v>
      </c>
      <c r="CV59" s="30">
        <v>0</v>
      </c>
      <c r="CW59">
        <v>0</v>
      </c>
      <c r="CX59" s="30">
        <v>0</v>
      </c>
      <c r="CY59">
        <v>0</v>
      </c>
      <c r="CZ59" s="30">
        <v>0</v>
      </c>
      <c r="DA59">
        <v>0</v>
      </c>
      <c r="DB59" s="30">
        <v>0</v>
      </c>
      <c r="DC59">
        <v>0</v>
      </c>
      <c r="DD59" s="30">
        <v>0</v>
      </c>
      <c r="DE59">
        <v>0</v>
      </c>
      <c r="DF59" s="30">
        <v>0</v>
      </c>
      <c r="DG59">
        <v>0</v>
      </c>
      <c r="DH59" s="30">
        <v>0</v>
      </c>
      <c r="DI59">
        <v>0</v>
      </c>
      <c r="DJ59" s="30">
        <v>0</v>
      </c>
      <c r="DK59">
        <v>0</v>
      </c>
      <c r="DL59" s="30">
        <v>0</v>
      </c>
      <c r="DM59">
        <v>0</v>
      </c>
      <c r="DN59" s="30">
        <v>0</v>
      </c>
      <c r="DO59">
        <v>0</v>
      </c>
      <c r="DP59" s="30">
        <v>0</v>
      </c>
      <c r="DQ59">
        <v>0</v>
      </c>
      <c r="DR59" s="30">
        <v>0</v>
      </c>
      <c r="DS59">
        <v>0</v>
      </c>
      <c r="DT59" s="30">
        <v>0</v>
      </c>
      <c r="DU59">
        <v>0</v>
      </c>
      <c r="DV59" s="30">
        <v>0</v>
      </c>
      <c r="DW59">
        <v>0</v>
      </c>
      <c r="DX59" s="30">
        <v>0</v>
      </c>
      <c r="DY59">
        <v>0</v>
      </c>
      <c r="DZ59" s="30">
        <v>0</v>
      </c>
      <c r="EA59">
        <v>0</v>
      </c>
      <c r="EB59" s="30">
        <v>0</v>
      </c>
      <c r="EC59">
        <v>0</v>
      </c>
      <c r="ED59" s="30">
        <v>1002506.58</v>
      </c>
      <c r="EE59" s="5">
        <v>2.5059999999999998</v>
      </c>
      <c r="EF59" s="30">
        <v>0</v>
      </c>
      <c r="EG59">
        <v>0</v>
      </c>
      <c r="EH59" s="30">
        <v>0</v>
      </c>
      <c r="EI59">
        <v>0</v>
      </c>
      <c r="EJ59" s="30">
        <v>0</v>
      </c>
      <c r="EK59">
        <v>0</v>
      </c>
      <c r="EL59" s="30">
        <v>0</v>
      </c>
      <c r="EM59">
        <v>0</v>
      </c>
      <c r="EN59" s="30">
        <v>0</v>
      </c>
      <c r="EO59">
        <v>0</v>
      </c>
      <c r="EP59" s="30">
        <v>0</v>
      </c>
      <c r="EQ59">
        <v>0</v>
      </c>
      <c r="ER59" s="30">
        <v>0</v>
      </c>
      <c r="ES59">
        <v>0</v>
      </c>
      <c r="ET59" s="30">
        <v>0</v>
      </c>
      <c r="EU59">
        <v>0</v>
      </c>
      <c r="EV59" s="30">
        <v>0</v>
      </c>
      <c r="EW59">
        <v>0</v>
      </c>
      <c r="EX59" s="30">
        <v>0</v>
      </c>
      <c r="EY59">
        <v>0</v>
      </c>
      <c r="EZ59" s="30">
        <v>0</v>
      </c>
      <c r="FA59">
        <v>0</v>
      </c>
    </row>
    <row r="60" spans="1:157">
      <c r="A60" t="s">
        <v>217</v>
      </c>
      <c r="B60" s="30">
        <v>3619932926.3400002</v>
      </c>
      <c r="C60" s="5">
        <v>6.2157999999999998</v>
      </c>
      <c r="D60" s="30">
        <v>0</v>
      </c>
      <c r="E60">
        <v>0</v>
      </c>
      <c r="F60" s="30">
        <v>0</v>
      </c>
      <c r="G60">
        <v>0</v>
      </c>
      <c r="H60" s="30">
        <v>0</v>
      </c>
      <c r="I60">
        <v>0</v>
      </c>
      <c r="J60" s="30">
        <v>0</v>
      </c>
      <c r="K60">
        <v>0</v>
      </c>
      <c r="L60" s="30">
        <v>0</v>
      </c>
      <c r="M60">
        <v>0</v>
      </c>
      <c r="N60" s="30">
        <v>0</v>
      </c>
      <c r="O60">
        <v>0</v>
      </c>
      <c r="P60" s="30">
        <v>0</v>
      </c>
      <c r="Q60">
        <v>0</v>
      </c>
      <c r="R60" s="30">
        <v>0</v>
      </c>
      <c r="S60">
        <v>0</v>
      </c>
      <c r="T60" s="30">
        <v>3380384792.27</v>
      </c>
      <c r="U60" s="5">
        <v>11.059100000000001</v>
      </c>
      <c r="V60" s="30">
        <v>0</v>
      </c>
      <c r="W60">
        <v>0</v>
      </c>
      <c r="X60" s="30">
        <v>0</v>
      </c>
      <c r="Y60">
        <v>0</v>
      </c>
      <c r="Z60" s="30">
        <v>0</v>
      </c>
      <c r="AA60">
        <v>0</v>
      </c>
      <c r="AB60" s="30">
        <v>0</v>
      </c>
      <c r="AC60">
        <v>0</v>
      </c>
      <c r="AD60" s="30">
        <v>0</v>
      </c>
      <c r="AE60">
        <v>0</v>
      </c>
      <c r="AF60" s="30">
        <v>0</v>
      </c>
      <c r="AG60">
        <v>0</v>
      </c>
      <c r="AH60" s="30">
        <v>0</v>
      </c>
      <c r="AI60">
        <v>0</v>
      </c>
      <c r="AJ60" s="30">
        <v>0</v>
      </c>
      <c r="AK60">
        <v>0</v>
      </c>
      <c r="AL60" s="30">
        <v>0</v>
      </c>
      <c r="AM60">
        <v>0</v>
      </c>
      <c r="AN60" s="30">
        <v>0</v>
      </c>
      <c r="AO60">
        <v>0</v>
      </c>
      <c r="AP60" s="30">
        <v>0</v>
      </c>
      <c r="AQ60">
        <v>0</v>
      </c>
      <c r="AR60" s="30">
        <v>4192333.76</v>
      </c>
      <c r="AS60" s="5">
        <v>0.14399999999999999</v>
      </c>
      <c r="AT60" s="30">
        <v>0</v>
      </c>
      <c r="AU60">
        <v>0</v>
      </c>
      <c r="AV60" s="30">
        <v>0</v>
      </c>
      <c r="AW60">
        <v>0</v>
      </c>
      <c r="AX60" s="30">
        <v>0</v>
      </c>
      <c r="AY60">
        <v>0</v>
      </c>
      <c r="AZ60" s="30">
        <v>0</v>
      </c>
      <c r="BA60">
        <v>0</v>
      </c>
      <c r="BB60" s="30">
        <v>0</v>
      </c>
      <c r="BC60">
        <v>0</v>
      </c>
      <c r="BD60" s="30">
        <v>0</v>
      </c>
      <c r="BE60">
        <v>0</v>
      </c>
      <c r="BF60" s="30">
        <v>0</v>
      </c>
      <c r="BG60">
        <v>0</v>
      </c>
      <c r="BH60" s="30">
        <v>0</v>
      </c>
      <c r="BI60">
        <v>0</v>
      </c>
      <c r="BJ60" s="30">
        <v>18114780.82</v>
      </c>
      <c r="BK60" s="5">
        <v>0.49480000000000002</v>
      </c>
      <c r="BL60" s="30">
        <v>0</v>
      </c>
      <c r="BM60">
        <v>0</v>
      </c>
      <c r="BN60" s="30">
        <v>0</v>
      </c>
      <c r="BO60">
        <v>0</v>
      </c>
      <c r="BP60" s="30">
        <v>578965.89</v>
      </c>
      <c r="BQ60" s="5">
        <v>2.2791999999999999</v>
      </c>
      <c r="BR60" s="30">
        <v>0</v>
      </c>
      <c r="BS60">
        <v>0</v>
      </c>
      <c r="BT60" s="30">
        <v>0</v>
      </c>
      <c r="BU60">
        <v>0</v>
      </c>
      <c r="BV60" s="30">
        <v>0</v>
      </c>
      <c r="BW60">
        <v>0</v>
      </c>
      <c r="BX60" s="30">
        <v>0</v>
      </c>
      <c r="BY60">
        <v>0</v>
      </c>
      <c r="BZ60" s="30">
        <v>0</v>
      </c>
      <c r="CA60">
        <v>0</v>
      </c>
      <c r="CB60" s="30">
        <v>0</v>
      </c>
      <c r="CC60">
        <v>0</v>
      </c>
      <c r="CD60" s="30">
        <v>0</v>
      </c>
      <c r="CE60">
        <v>0</v>
      </c>
      <c r="CF60" s="30">
        <v>0</v>
      </c>
      <c r="CG60">
        <v>0</v>
      </c>
      <c r="CH60" s="30">
        <v>0</v>
      </c>
      <c r="CI60">
        <v>0</v>
      </c>
      <c r="CJ60" s="30">
        <v>0</v>
      </c>
      <c r="CK60">
        <v>0</v>
      </c>
      <c r="CL60" s="30">
        <v>0</v>
      </c>
      <c r="CM60">
        <v>0</v>
      </c>
      <c r="CN60" s="30">
        <v>40528069</v>
      </c>
      <c r="CO60" s="5">
        <v>5.8556999999999997</v>
      </c>
      <c r="CP60" s="30">
        <v>23263373.32</v>
      </c>
      <c r="CQ60" s="5">
        <v>4.8573000000000004</v>
      </c>
      <c r="CR60" s="30">
        <v>61158600</v>
      </c>
      <c r="CS60" s="5">
        <v>9.5397999999999996</v>
      </c>
      <c r="CT60" s="30">
        <v>0</v>
      </c>
      <c r="CU60">
        <v>0</v>
      </c>
      <c r="CV60" s="30">
        <v>0</v>
      </c>
      <c r="CW60">
        <v>0</v>
      </c>
      <c r="CX60" s="30">
        <v>0</v>
      </c>
      <c r="CY60">
        <v>0</v>
      </c>
      <c r="CZ60" s="30">
        <v>0</v>
      </c>
      <c r="DA60">
        <v>0</v>
      </c>
      <c r="DB60" s="30">
        <v>0</v>
      </c>
      <c r="DC60">
        <v>0</v>
      </c>
      <c r="DD60" s="30">
        <v>0</v>
      </c>
      <c r="DE60">
        <v>0</v>
      </c>
      <c r="DF60" s="30">
        <v>0</v>
      </c>
      <c r="DG60">
        <v>0</v>
      </c>
      <c r="DH60" s="30">
        <v>0</v>
      </c>
      <c r="DI60">
        <v>0</v>
      </c>
      <c r="DJ60" s="30">
        <v>0</v>
      </c>
      <c r="DK60">
        <v>0</v>
      </c>
      <c r="DL60" s="30">
        <v>0</v>
      </c>
      <c r="DM60">
        <v>0</v>
      </c>
      <c r="DN60" s="30">
        <v>91198867.489999995</v>
      </c>
      <c r="DO60" s="5">
        <v>13.798</v>
      </c>
      <c r="DP60" s="30">
        <v>0</v>
      </c>
      <c r="DQ60">
        <v>0</v>
      </c>
      <c r="DR60" s="30">
        <v>0</v>
      </c>
      <c r="DS60">
        <v>0</v>
      </c>
      <c r="DT60" s="30">
        <v>0</v>
      </c>
      <c r="DU60">
        <v>0</v>
      </c>
      <c r="DV60" s="30">
        <v>0</v>
      </c>
      <c r="DW60">
        <v>0</v>
      </c>
      <c r="DX60" s="30">
        <v>0</v>
      </c>
      <c r="DY60">
        <v>0</v>
      </c>
      <c r="DZ60" s="30">
        <v>0</v>
      </c>
      <c r="EA60">
        <v>0</v>
      </c>
      <c r="EB60" s="30">
        <v>0</v>
      </c>
      <c r="EC60">
        <v>0</v>
      </c>
      <c r="ED60" s="30">
        <v>0</v>
      </c>
      <c r="EE60">
        <v>0</v>
      </c>
      <c r="EF60" s="30">
        <v>0</v>
      </c>
      <c r="EG60">
        <v>0</v>
      </c>
      <c r="EH60" s="30">
        <v>0</v>
      </c>
      <c r="EI60">
        <v>0</v>
      </c>
      <c r="EJ60" s="30">
        <v>513143.79</v>
      </c>
      <c r="EK60" s="5">
        <v>0.1326</v>
      </c>
      <c r="EL60" s="30">
        <v>0</v>
      </c>
      <c r="EM60">
        <v>0</v>
      </c>
      <c r="EN60" s="30">
        <v>0</v>
      </c>
      <c r="EO60">
        <v>0</v>
      </c>
      <c r="EP60" s="30">
        <v>0</v>
      </c>
      <c r="EQ60">
        <v>0</v>
      </c>
      <c r="ER60" s="30">
        <v>0</v>
      </c>
      <c r="ES60">
        <v>0</v>
      </c>
      <c r="ET60" s="30">
        <v>0</v>
      </c>
      <c r="EU60">
        <v>0</v>
      </c>
      <c r="EV60" s="30">
        <v>0</v>
      </c>
      <c r="EW60">
        <v>0</v>
      </c>
      <c r="EX60" s="30">
        <v>0</v>
      </c>
      <c r="EY60">
        <v>0</v>
      </c>
      <c r="EZ60" s="30">
        <v>0</v>
      </c>
      <c r="FA60">
        <v>0</v>
      </c>
    </row>
    <row r="61" spans="1:157">
      <c r="A61" t="s">
        <v>218</v>
      </c>
      <c r="B61" s="30">
        <v>4768805379.1099997</v>
      </c>
      <c r="C61" s="5">
        <v>8.1884999999999994</v>
      </c>
      <c r="D61" s="30">
        <v>0</v>
      </c>
      <c r="E61">
        <v>0</v>
      </c>
      <c r="F61" s="30">
        <v>0</v>
      </c>
      <c r="G61">
        <v>0</v>
      </c>
      <c r="H61" s="30">
        <v>0</v>
      </c>
      <c r="I61">
        <v>0</v>
      </c>
      <c r="J61" s="30">
        <v>0</v>
      </c>
      <c r="K61">
        <v>0</v>
      </c>
      <c r="L61" s="30">
        <v>0</v>
      </c>
      <c r="M61">
        <v>0</v>
      </c>
      <c r="N61" s="30">
        <v>0</v>
      </c>
      <c r="O61">
        <v>0</v>
      </c>
      <c r="P61" s="30">
        <v>0</v>
      </c>
      <c r="Q61">
        <v>0</v>
      </c>
      <c r="R61" s="30">
        <v>0</v>
      </c>
      <c r="S61">
        <v>0</v>
      </c>
      <c r="T61" s="30">
        <v>4046497800.46</v>
      </c>
      <c r="U61" s="5">
        <v>13.238300000000001</v>
      </c>
      <c r="V61" s="30">
        <v>0</v>
      </c>
      <c r="W61">
        <v>0</v>
      </c>
      <c r="X61" s="30">
        <v>0</v>
      </c>
      <c r="Y61">
        <v>0</v>
      </c>
      <c r="Z61" s="30">
        <v>0</v>
      </c>
      <c r="AA61">
        <v>0</v>
      </c>
      <c r="AB61" s="30">
        <v>0</v>
      </c>
      <c r="AC61">
        <v>0</v>
      </c>
      <c r="AD61" s="30">
        <v>0</v>
      </c>
      <c r="AE61">
        <v>0</v>
      </c>
      <c r="AF61" s="30">
        <v>0</v>
      </c>
      <c r="AG61">
        <v>0</v>
      </c>
      <c r="AH61" s="30">
        <v>0</v>
      </c>
      <c r="AI61">
        <v>0</v>
      </c>
      <c r="AJ61" s="30">
        <v>0</v>
      </c>
      <c r="AK61">
        <v>0</v>
      </c>
      <c r="AL61" s="30">
        <v>0</v>
      </c>
      <c r="AM61">
        <v>0</v>
      </c>
      <c r="AN61" s="30">
        <v>0</v>
      </c>
      <c r="AO61">
        <v>0</v>
      </c>
      <c r="AP61" s="30">
        <v>0</v>
      </c>
      <c r="AQ61">
        <v>0</v>
      </c>
      <c r="AR61" s="30">
        <v>419721429.38999999</v>
      </c>
      <c r="AS61" s="5">
        <v>14.4184</v>
      </c>
      <c r="AT61" s="30">
        <v>0</v>
      </c>
      <c r="AU61">
        <v>0</v>
      </c>
      <c r="AV61" s="30">
        <v>0</v>
      </c>
      <c r="AW61">
        <v>0</v>
      </c>
      <c r="AX61" s="30">
        <v>0</v>
      </c>
      <c r="AY61">
        <v>0</v>
      </c>
      <c r="AZ61" s="30">
        <v>0</v>
      </c>
      <c r="BA61">
        <v>0</v>
      </c>
      <c r="BB61" s="30">
        <v>0</v>
      </c>
      <c r="BC61">
        <v>0</v>
      </c>
      <c r="BD61" s="30">
        <v>0</v>
      </c>
      <c r="BE61">
        <v>0</v>
      </c>
      <c r="BF61" s="30">
        <v>0</v>
      </c>
      <c r="BG61">
        <v>0</v>
      </c>
      <c r="BH61" s="30">
        <v>0</v>
      </c>
      <c r="BI61">
        <v>0</v>
      </c>
      <c r="BJ61" s="30">
        <v>0</v>
      </c>
      <c r="BK61">
        <v>0</v>
      </c>
      <c r="BL61" s="30">
        <v>0</v>
      </c>
      <c r="BM61">
        <v>0</v>
      </c>
      <c r="BN61" s="30">
        <v>0</v>
      </c>
      <c r="BO61">
        <v>0</v>
      </c>
      <c r="BP61" s="30">
        <v>0</v>
      </c>
      <c r="BQ61">
        <v>0</v>
      </c>
      <c r="BR61" s="30">
        <v>0</v>
      </c>
      <c r="BS61">
        <v>0</v>
      </c>
      <c r="BT61" s="30">
        <v>0</v>
      </c>
      <c r="BU61">
        <v>0</v>
      </c>
      <c r="BV61" s="30">
        <v>0</v>
      </c>
      <c r="BW61">
        <v>0</v>
      </c>
      <c r="BX61" s="30">
        <v>0</v>
      </c>
      <c r="BY61">
        <v>0</v>
      </c>
      <c r="BZ61" s="30">
        <v>58541841.409999996</v>
      </c>
      <c r="CA61" s="5">
        <v>4.3491</v>
      </c>
      <c r="CB61" s="30">
        <v>0</v>
      </c>
      <c r="CC61">
        <v>0</v>
      </c>
      <c r="CD61" s="30">
        <v>0</v>
      </c>
      <c r="CE61">
        <v>0</v>
      </c>
      <c r="CF61" s="30">
        <v>0</v>
      </c>
      <c r="CG61">
        <v>0</v>
      </c>
      <c r="CH61" s="30">
        <v>0</v>
      </c>
      <c r="CI61">
        <v>0</v>
      </c>
      <c r="CJ61" s="30">
        <v>0</v>
      </c>
      <c r="CK61">
        <v>0</v>
      </c>
      <c r="CL61" s="30">
        <v>0</v>
      </c>
      <c r="CM61">
        <v>0</v>
      </c>
      <c r="CN61" s="30">
        <v>134251644</v>
      </c>
      <c r="CO61" s="5">
        <v>19.397400000000001</v>
      </c>
      <c r="CP61" s="30">
        <v>29368819</v>
      </c>
      <c r="CQ61" s="5">
        <v>6.1321000000000003</v>
      </c>
      <c r="CR61" s="30">
        <v>0</v>
      </c>
      <c r="CS61">
        <v>0</v>
      </c>
      <c r="CT61" s="30">
        <v>0</v>
      </c>
      <c r="CU61">
        <v>0</v>
      </c>
      <c r="CV61" s="30">
        <v>0</v>
      </c>
      <c r="CW61">
        <v>0</v>
      </c>
      <c r="CX61" s="30">
        <v>0</v>
      </c>
      <c r="CY61">
        <v>0</v>
      </c>
      <c r="CZ61" s="30">
        <v>0</v>
      </c>
      <c r="DA61">
        <v>0</v>
      </c>
      <c r="DB61" s="30">
        <v>0</v>
      </c>
      <c r="DC61">
        <v>0</v>
      </c>
      <c r="DD61" s="30">
        <v>0</v>
      </c>
      <c r="DE61">
        <v>0</v>
      </c>
      <c r="DF61" s="30">
        <v>0</v>
      </c>
      <c r="DG61">
        <v>0</v>
      </c>
      <c r="DH61" s="30">
        <v>0</v>
      </c>
      <c r="DI61">
        <v>0</v>
      </c>
      <c r="DJ61" s="30">
        <v>0</v>
      </c>
      <c r="DK61">
        <v>0</v>
      </c>
      <c r="DL61" s="30">
        <v>0</v>
      </c>
      <c r="DM61">
        <v>0</v>
      </c>
      <c r="DN61" s="30">
        <v>74267261.140000001</v>
      </c>
      <c r="DO61" s="5">
        <v>11.2363</v>
      </c>
      <c r="DP61" s="30">
        <v>0</v>
      </c>
      <c r="DQ61">
        <v>0</v>
      </c>
      <c r="DR61" s="30">
        <v>0</v>
      </c>
      <c r="DS61">
        <v>0</v>
      </c>
      <c r="DT61" s="30">
        <v>0</v>
      </c>
      <c r="DU61">
        <v>0</v>
      </c>
      <c r="DV61" s="30">
        <v>0</v>
      </c>
      <c r="DW61">
        <v>0</v>
      </c>
      <c r="DX61" s="30">
        <v>0</v>
      </c>
      <c r="DY61">
        <v>0</v>
      </c>
      <c r="DZ61" s="30">
        <v>0</v>
      </c>
      <c r="EA61">
        <v>0</v>
      </c>
      <c r="EB61" s="30">
        <v>0</v>
      </c>
      <c r="EC61">
        <v>0</v>
      </c>
      <c r="ED61" s="30">
        <v>5736328.2599999998</v>
      </c>
      <c r="EE61" s="5">
        <v>14.3393</v>
      </c>
      <c r="EF61" s="30">
        <v>0</v>
      </c>
      <c r="EG61">
        <v>0</v>
      </c>
      <c r="EH61" s="30">
        <v>0</v>
      </c>
      <c r="EI61">
        <v>0</v>
      </c>
      <c r="EJ61" s="30">
        <v>420255.45</v>
      </c>
      <c r="EK61" s="5">
        <v>0.1086</v>
      </c>
      <c r="EL61" s="30">
        <v>0</v>
      </c>
      <c r="EM61">
        <v>0</v>
      </c>
      <c r="EN61" s="30">
        <v>0</v>
      </c>
      <c r="EO61">
        <v>0</v>
      </c>
      <c r="EP61" s="30">
        <v>0</v>
      </c>
      <c r="EQ61">
        <v>0</v>
      </c>
      <c r="ER61" s="30">
        <v>0</v>
      </c>
      <c r="ES61">
        <v>0</v>
      </c>
      <c r="ET61" s="30">
        <v>0</v>
      </c>
      <c r="EU61">
        <v>0</v>
      </c>
      <c r="EV61" s="30">
        <v>0</v>
      </c>
      <c r="EW61">
        <v>0</v>
      </c>
      <c r="EX61" s="30">
        <v>0</v>
      </c>
      <c r="EY61">
        <v>0</v>
      </c>
      <c r="EZ61" s="30">
        <v>0</v>
      </c>
      <c r="FA61">
        <v>0</v>
      </c>
    </row>
    <row r="62" spans="1:157">
      <c r="A62" t="s">
        <v>219</v>
      </c>
      <c r="B62" s="30">
        <v>1193528160.9300001</v>
      </c>
      <c r="C62" s="5">
        <v>2.0493999999999999</v>
      </c>
      <c r="D62" s="30">
        <v>0</v>
      </c>
      <c r="E62">
        <v>0</v>
      </c>
      <c r="F62" s="30">
        <v>0</v>
      </c>
      <c r="G62">
        <v>0</v>
      </c>
      <c r="H62" s="30">
        <v>0</v>
      </c>
      <c r="I62">
        <v>0</v>
      </c>
      <c r="J62" s="30">
        <v>0</v>
      </c>
      <c r="K62">
        <v>0</v>
      </c>
      <c r="L62" s="30">
        <v>0</v>
      </c>
      <c r="M62">
        <v>0</v>
      </c>
      <c r="N62" s="30">
        <v>0</v>
      </c>
      <c r="O62">
        <v>0</v>
      </c>
      <c r="P62" s="30">
        <v>0</v>
      </c>
      <c r="Q62">
        <v>0</v>
      </c>
      <c r="R62" s="30">
        <v>0</v>
      </c>
      <c r="S62">
        <v>0</v>
      </c>
      <c r="T62" s="30">
        <v>360402665</v>
      </c>
      <c r="U62" s="5">
        <v>1.1791</v>
      </c>
      <c r="V62" s="30">
        <v>0</v>
      </c>
      <c r="W62">
        <v>0</v>
      </c>
      <c r="X62" s="30">
        <v>0</v>
      </c>
      <c r="Y62">
        <v>0</v>
      </c>
      <c r="Z62" s="30">
        <v>0</v>
      </c>
      <c r="AA62">
        <v>0</v>
      </c>
      <c r="AB62" s="30">
        <v>0</v>
      </c>
      <c r="AC62">
        <v>0</v>
      </c>
      <c r="AD62" s="30">
        <v>0</v>
      </c>
      <c r="AE62">
        <v>0</v>
      </c>
      <c r="AF62" s="30">
        <v>0</v>
      </c>
      <c r="AG62">
        <v>0</v>
      </c>
      <c r="AH62" s="30">
        <v>0</v>
      </c>
      <c r="AI62">
        <v>0</v>
      </c>
      <c r="AJ62" s="30">
        <v>0</v>
      </c>
      <c r="AK62">
        <v>0</v>
      </c>
      <c r="AL62" s="30">
        <v>0</v>
      </c>
      <c r="AM62">
        <v>0</v>
      </c>
      <c r="AN62" s="30">
        <v>0</v>
      </c>
      <c r="AO62">
        <v>0</v>
      </c>
      <c r="AP62" s="30">
        <v>0</v>
      </c>
      <c r="AQ62">
        <v>0</v>
      </c>
      <c r="AR62" s="30">
        <v>497138456.26999998</v>
      </c>
      <c r="AS62" s="5">
        <v>17.0778</v>
      </c>
      <c r="AT62" s="30">
        <v>0</v>
      </c>
      <c r="AU62">
        <v>0</v>
      </c>
      <c r="AV62" s="30">
        <v>0</v>
      </c>
      <c r="AW62">
        <v>0</v>
      </c>
      <c r="AX62" s="30">
        <v>0</v>
      </c>
      <c r="AY62">
        <v>0</v>
      </c>
      <c r="AZ62" s="30">
        <v>0</v>
      </c>
      <c r="BA62">
        <v>0</v>
      </c>
      <c r="BB62" s="30">
        <v>0</v>
      </c>
      <c r="BC62">
        <v>0</v>
      </c>
      <c r="BD62" s="30">
        <v>0</v>
      </c>
      <c r="BE62">
        <v>0</v>
      </c>
      <c r="BF62" s="30">
        <v>0</v>
      </c>
      <c r="BG62">
        <v>0</v>
      </c>
      <c r="BH62" s="30">
        <v>0</v>
      </c>
      <c r="BI62">
        <v>0</v>
      </c>
      <c r="BJ62" s="30">
        <v>0</v>
      </c>
      <c r="BK62">
        <v>0</v>
      </c>
      <c r="BL62" s="30">
        <v>0</v>
      </c>
      <c r="BM62">
        <v>0</v>
      </c>
      <c r="BN62" s="30">
        <v>0</v>
      </c>
      <c r="BO62">
        <v>0</v>
      </c>
      <c r="BP62" s="30">
        <v>514197.26</v>
      </c>
      <c r="BQ62" s="5">
        <v>2.0242</v>
      </c>
      <c r="BR62" s="30">
        <v>0</v>
      </c>
      <c r="BS62">
        <v>0</v>
      </c>
      <c r="BT62" s="30">
        <v>0</v>
      </c>
      <c r="BU62">
        <v>0</v>
      </c>
      <c r="BV62" s="30">
        <v>0</v>
      </c>
      <c r="BW62">
        <v>0</v>
      </c>
      <c r="BX62" s="30">
        <v>649310.92000000004</v>
      </c>
      <c r="BY62" s="5">
        <v>2.2825000000000002</v>
      </c>
      <c r="BZ62" s="30">
        <v>0</v>
      </c>
      <c r="CA62">
        <v>0</v>
      </c>
      <c r="CB62" s="30">
        <v>0</v>
      </c>
      <c r="CC62">
        <v>0</v>
      </c>
      <c r="CD62" s="30">
        <v>0</v>
      </c>
      <c r="CE62">
        <v>0</v>
      </c>
      <c r="CF62" s="30">
        <v>0</v>
      </c>
      <c r="CG62">
        <v>0</v>
      </c>
      <c r="CH62" s="30">
        <v>0</v>
      </c>
      <c r="CI62">
        <v>0</v>
      </c>
      <c r="CJ62" s="30">
        <v>0</v>
      </c>
      <c r="CK62">
        <v>0</v>
      </c>
      <c r="CL62" s="30">
        <v>0</v>
      </c>
      <c r="CM62">
        <v>0</v>
      </c>
      <c r="CN62" s="30">
        <v>91444777</v>
      </c>
      <c r="CO62" s="5">
        <v>13.2125</v>
      </c>
      <c r="CP62" s="30">
        <v>48070043</v>
      </c>
      <c r="CQ62" s="5">
        <v>10.036799999999999</v>
      </c>
      <c r="CR62" s="30">
        <v>171145724.09</v>
      </c>
      <c r="CS62" s="5">
        <v>26.696100000000001</v>
      </c>
      <c r="CT62" s="30">
        <v>0</v>
      </c>
      <c r="CU62">
        <v>0</v>
      </c>
      <c r="CV62" s="30">
        <v>0</v>
      </c>
      <c r="CW62">
        <v>0</v>
      </c>
      <c r="CX62" s="30">
        <v>0</v>
      </c>
      <c r="CY62">
        <v>0</v>
      </c>
      <c r="CZ62" s="30">
        <v>0</v>
      </c>
      <c r="DA62">
        <v>0</v>
      </c>
      <c r="DB62" s="30">
        <v>0</v>
      </c>
      <c r="DC62">
        <v>0</v>
      </c>
      <c r="DD62" s="30">
        <v>0</v>
      </c>
      <c r="DE62">
        <v>0</v>
      </c>
      <c r="DF62" s="30">
        <v>0</v>
      </c>
      <c r="DG62">
        <v>0</v>
      </c>
      <c r="DH62" s="30">
        <v>0</v>
      </c>
      <c r="DI62">
        <v>0</v>
      </c>
      <c r="DJ62" s="30">
        <v>0</v>
      </c>
      <c r="DK62">
        <v>0</v>
      </c>
      <c r="DL62" s="30">
        <v>0</v>
      </c>
      <c r="DM62">
        <v>0</v>
      </c>
      <c r="DN62" s="30">
        <v>2640417.77</v>
      </c>
      <c r="DO62" s="5">
        <v>0.39950000000000002</v>
      </c>
      <c r="DP62" s="30">
        <v>0</v>
      </c>
      <c r="DQ62">
        <v>0</v>
      </c>
      <c r="DR62" s="30">
        <v>0</v>
      </c>
      <c r="DS62">
        <v>0</v>
      </c>
      <c r="DT62" s="30">
        <v>0</v>
      </c>
      <c r="DU62">
        <v>0</v>
      </c>
      <c r="DV62" s="30">
        <v>0</v>
      </c>
      <c r="DW62">
        <v>0</v>
      </c>
      <c r="DX62" s="30">
        <v>0</v>
      </c>
      <c r="DY62">
        <v>0</v>
      </c>
      <c r="DZ62" s="30">
        <v>0</v>
      </c>
      <c r="EA62">
        <v>0</v>
      </c>
      <c r="EB62" s="30">
        <v>0</v>
      </c>
      <c r="EC62">
        <v>0</v>
      </c>
      <c r="ED62" s="30">
        <v>14317623.42</v>
      </c>
      <c r="EE62" s="5">
        <v>35.790300000000002</v>
      </c>
      <c r="EF62" s="30">
        <v>0</v>
      </c>
      <c r="EG62">
        <v>0</v>
      </c>
      <c r="EH62" s="30">
        <v>0</v>
      </c>
      <c r="EI62">
        <v>0</v>
      </c>
      <c r="EJ62" s="30">
        <v>7204946.2000000002</v>
      </c>
      <c r="EK62" s="5">
        <v>1.8612</v>
      </c>
      <c r="EL62" s="30">
        <v>0</v>
      </c>
      <c r="EM62">
        <v>0</v>
      </c>
      <c r="EN62" s="30">
        <v>0</v>
      </c>
      <c r="EO62">
        <v>0</v>
      </c>
      <c r="EP62" s="30">
        <v>0</v>
      </c>
      <c r="EQ62">
        <v>0</v>
      </c>
      <c r="ER62" s="30">
        <v>0</v>
      </c>
      <c r="ES62">
        <v>0</v>
      </c>
      <c r="ET62" s="30">
        <v>0</v>
      </c>
      <c r="EU62">
        <v>0</v>
      </c>
      <c r="EV62" s="30">
        <v>0</v>
      </c>
      <c r="EW62">
        <v>0</v>
      </c>
      <c r="EX62" s="30">
        <v>0</v>
      </c>
      <c r="EY62">
        <v>0</v>
      </c>
      <c r="EZ62" s="30">
        <v>0</v>
      </c>
      <c r="FA62">
        <v>0</v>
      </c>
    </row>
    <row r="63" spans="1:157">
      <c r="A63" t="s">
        <v>220</v>
      </c>
      <c r="B63" s="30">
        <v>186647948.71000001</v>
      </c>
      <c r="C63" s="5">
        <v>0.32050000000000001</v>
      </c>
      <c r="D63" s="30">
        <v>0</v>
      </c>
      <c r="E63">
        <v>0</v>
      </c>
      <c r="F63" s="30">
        <v>0</v>
      </c>
      <c r="G63">
        <v>0</v>
      </c>
      <c r="H63" s="30">
        <v>0</v>
      </c>
      <c r="I63">
        <v>0</v>
      </c>
      <c r="J63" s="30">
        <v>0</v>
      </c>
      <c r="K63">
        <v>0</v>
      </c>
      <c r="L63" s="30">
        <v>0</v>
      </c>
      <c r="M63">
        <v>0</v>
      </c>
      <c r="N63" s="30">
        <v>0</v>
      </c>
      <c r="O63">
        <v>0</v>
      </c>
      <c r="P63" s="30">
        <v>0</v>
      </c>
      <c r="Q63">
        <v>0</v>
      </c>
      <c r="R63" s="30">
        <v>0</v>
      </c>
      <c r="S63">
        <v>0</v>
      </c>
      <c r="T63" s="30">
        <v>45850000</v>
      </c>
      <c r="U63" s="5">
        <v>0.15</v>
      </c>
      <c r="V63" s="30">
        <v>0</v>
      </c>
      <c r="W63">
        <v>0</v>
      </c>
      <c r="X63" s="30">
        <v>0</v>
      </c>
      <c r="Y63">
        <v>0</v>
      </c>
      <c r="Z63" s="30">
        <v>0</v>
      </c>
      <c r="AA63">
        <v>0</v>
      </c>
      <c r="AB63" s="30">
        <v>0</v>
      </c>
      <c r="AC63">
        <v>0</v>
      </c>
      <c r="AD63" s="30">
        <v>0</v>
      </c>
      <c r="AE63">
        <v>0</v>
      </c>
      <c r="AF63" s="30">
        <v>0</v>
      </c>
      <c r="AG63">
        <v>0</v>
      </c>
      <c r="AH63" s="30">
        <v>0</v>
      </c>
      <c r="AI63">
        <v>0</v>
      </c>
      <c r="AJ63" s="30">
        <v>0</v>
      </c>
      <c r="AK63">
        <v>0</v>
      </c>
      <c r="AL63" s="30">
        <v>0</v>
      </c>
      <c r="AM63">
        <v>0</v>
      </c>
      <c r="AN63" s="30">
        <v>0</v>
      </c>
      <c r="AO63">
        <v>0</v>
      </c>
      <c r="AP63" s="30">
        <v>0</v>
      </c>
      <c r="AQ63">
        <v>0</v>
      </c>
      <c r="AR63" s="30">
        <v>97377553.319999993</v>
      </c>
      <c r="AS63" s="5">
        <v>3.3451</v>
      </c>
      <c r="AT63" s="30">
        <v>0</v>
      </c>
      <c r="AU63">
        <v>0</v>
      </c>
      <c r="AV63" s="30">
        <v>0</v>
      </c>
      <c r="AW63">
        <v>0</v>
      </c>
      <c r="AX63" s="30">
        <v>0</v>
      </c>
      <c r="AY63">
        <v>0</v>
      </c>
      <c r="AZ63" s="30">
        <v>0</v>
      </c>
      <c r="BA63">
        <v>0</v>
      </c>
      <c r="BB63" s="30">
        <v>0</v>
      </c>
      <c r="BC63">
        <v>0</v>
      </c>
      <c r="BD63" s="30">
        <v>0</v>
      </c>
      <c r="BE63">
        <v>0</v>
      </c>
      <c r="BF63" s="30">
        <v>0</v>
      </c>
      <c r="BG63">
        <v>0</v>
      </c>
      <c r="BH63" s="30">
        <v>0</v>
      </c>
      <c r="BI63">
        <v>0</v>
      </c>
      <c r="BJ63" s="30">
        <v>0</v>
      </c>
      <c r="BK63">
        <v>0</v>
      </c>
      <c r="BL63" s="30">
        <v>0</v>
      </c>
      <c r="BM63">
        <v>0</v>
      </c>
      <c r="BN63" s="30">
        <v>0</v>
      </c>
      <c r="BO63">
        <v>0</v>
      </c>
      <c r="BP63" s="30">
        <v>0</v>
      </c>
      <c r="BQ63">
        <v>0</v>
      </c>
      <c r="BR63" s="30">
        <v>0</v>
      </c>
      <c r="BS63">
        <v>0</v>
      </c>
      <c r="BT63" s="30">
        <v>0</v>
      </c>
      <c r="BU63">
        <v>0</v>
      </c>
      <c r="BV63" s="30">
        <v>0</v>
      </c>
      <c r="BW63">
        <v>0</v>
      </c>
      <c r="BX63" s="30">
        <v>3775874.23</v>
      </c>
      <c r="BY63" s="5">
        <v>13.273</v>
      </c>
      <c r="BZ63" s="30">
        <v>0</v>
      </c>
      <c r="CA63">
        <v>0</v>
      </c>
      <c r="CB63" s="30">
        <v>0</v>
      </c>
      <c r="CC63">
        <v>0</v>
      </c>
      <c r="CD63" s="30">
        <v>0</v>
      </c>
      <c r="CE63">
        <v>0</v>
      </c>
      <c r="CF63" s="30">
        <v>0</v>
      </c>
      <c r="CG63">
        <v>0</v>
      </c>
      <c r="CH63" s="30">
        <v>0</v>
      </c>
      <c r="CI63">
        <v>0</v>
      </c>
      <c r="CJ63" s="30">
        <v>0</v>
      </c>
      <c r="CK63">
        <v>0</v>
      </c>
      <c r="CL63" s="30">
        <v>0</v>
      </c>
      <c r="CM63">
        <v>0</v>
      </c>
      <c r="CN63" s="30">
        <v>18294711</v>
      </c>
      <c r="CO63" s="5">
        <v>2.6433</v>
      </c>
      <c r="CP63" s="30">
        <v>14601498.689999999</v>
      </c>
      <c r="CQ63" s="5">
        <v>3.0487000000000002</v>
      </c>
      <c r="CR63" s="30">
        <v>0</v>
      </c>
      <c r="CS63">
        <v>0</v>
      </c>
      <c r="CT63" s="30">
        <v>0</v>
      </c>
      <c r="CU63">
        <v>0</v>
      </c>
      <c r="CV63" s="30">
        <v>0</v>
      </c>
      <c r="CW63">
        <v>0</v>
      </c>
      <c r="CX63" s="30">
        <v>0</v>
      </c>
      <c r="CY63">
        <v>0</v>
      </c>
      <c r="CZ63" s="30">
        <v>0</v>
      </c>
      <c r="DA63">
        <v>0</v>
      </c>
      <c r="DB63" s="30">
        <v>0</v>
      </c>
      <c r="DC63">
        <v>0</v>
      </c>
      <c r="DD63" s="30">
        <v>0</v>
      </c>
      <c r="DE63">
        <v>0</v>
      </c>
      <c r="DF63" s="30">
        <v>0</v>
      </c>
      <c r="DG63">
        <v>0</v>
      </c>
      <c r="DH63" s="30">
        <v>0</v>
      </c>
      <c r="DI63">
        <v>0</v>
      </c>
      <c r="DJ63" s="30">
        <v>0</v>
      </c>
      <c r="DK63">
        <v>0</v>
      </c>
      <c r="DL63" s="30">
        <v>0</v>
      </c>
      <c r="DM63">
        <v>0</v>
      </c>
      <c r="DN63" s="30">
        <v>176258.92</v>
      </c>
      <c r="DO63" s="5">
        <v>2.6700000000000002E-2</v>
      </c>
      <c r="DP63" s="30">
        <v>0</v>
      </c>
      <c r="DQ63">
        <v>0</v>
      </c>
      <c r="DR63" s="30">
        <v>0</v>
      </c>
      <c r="DS63">
        <v>0</v>
      </c>
      <c r="DT63" s="30">
        <v>0</v>
      </c>
      <c r="DU63">
        <v>0</v>
      </c>
      <c r="DV63" s="30">
        <v>0</v>
      </c>
      <c r="DW63">
        <v>0</v>
      </c>
      <c r="DX63" s="30">
        <v>0</v>
      </c>
      <c r="DY63">
        <v>0</v>
      </c>
      <c r="DZ63" s="30">
        <v>0</v>
      </c>
      <c r="EA63">
        <v>0</v>
      </c>
      <c r="EB63" s="30">
        <v>0</v>
      </c>
      <c r="EC63">
        <v>0</v>
      </c>
      <c r="ED63" s="30">
        <v>204965.54</v>
      </c>
      <c r="EE63" s="5">
        <v>0.51239999999999997</v>
      </c>
      <c r="EF63" s="30">
        <v>0</v>
      </c>
      <c r="EG63">
        <v>0</v>
      </c>
      <c r="EH63" s="30">
        <v>0</v>
      </c>
      <c r="EI63">
        <v>0</v>
      </c>
      <c r="EJ63" s="30">
        <v>6367087.0099999998</v>
      </c>
      <c r="EK63" s="5">
        <v>1.6448</v>
      </c>
      <c r="EL63" s="30">
        <v>0</v>
      </c>
      <c r="EM63">
        <v>0</v>
      </c>
      <c r="EN63" s="30">
        <v>0</v>
      </c>
      <c r="EO63">
        <v>0</v>
      </c>
      <c r="EP63" s="30">
        <v>0</v>
      </c>
      <c r="EQ63">
        <v>0</v>
      </c>
      <c r="ER63" s="30">
        <v>0</v>
      </c>
      <c r="ES63">
        <v>0</v>
      </c>
      <c r="ET63" s="30">
        <v>0</v>
      </c>
      <c r="EU63">
        <v>0</v>
      </c>
      <c r="EV63" s="30">
        <v>0</v>
      </c>
      <c r="EW63">
        <v>0</v>
      </c>
      <c r="EX63" s="30">
        <v>0</v>
      </c>
      <c r="EY63">
        <v>0</v>
      </c>
      <c r="EZ63" s="30">
        <v>0</v>
      </c>
      <c r="FA63">
        <v>0</v>
      </c>
    </row>
    <row r="64" spans="1:157" ht="13.5" thickBot="1">
      <c r="A64" t="s">
        <v>221</v>
      </c>
      <c r="B64" s="30">
        <v>2593643813.1799998</v>
      </c>
      <c r="C64" s="5">
        <v>4.4535</v>
      </c>
      <c r="D64" s="30">
        <v>0</v>
      </c>
      <c r="E64">
        <v>0</v>
      </c>
      <c r="F64" s="30">
        <v>0</v>
      </c>
      <c r="G64">
        <v>0</v>
      </c>
      <c r="H64" s="30">
        <v>0</v>
      </c>
      <c r="I64">
        <v>0</v>
      </c>
      <c r="J64" s="30">
        <v>0</v>
      </c>
      <c r="K64">
        <v>0</v>
      </c>
      <c r="L64" s="30">
        <v>0</v>
      </c>
      <c r="M64">
        <v>0</v>
      </c>
      <c r="N64" s="30">
        <v>0</v>
      </c>
      <c r="O64">
        <v>0</v>
      </c>
      <c r="P64" s="30">
        <v>0</v>
      </c>
      <c r="Q64">
        <v>0</v>
      </c>
      <c r="R64" s="30">
        <v>0</v>
      </c>
      <c r="S64">
        <v>0</v>
      </c>
      <c r="T64" s="30">
        <v>1895594146.7</v>
      </c>
      <c r="U64" s="5">
        <v>6.2015000000000002</v>
      </c>
      <c r="V64" s="30">
        <v>0</v>
      </c>
      <c r="W64">
        <v>0</v>
      </c>
      <c r="X64" s="30">
        <v>0</v>
      </c>
      <c r="Y64">
        <v>0</v>
      </c>
      <c r="Z64" s="30">
        <v>0</v>
      </c>
      <c r="AA64">
        <v>0</v>
      </c>
      <c r="AB64" s="30">
        <v>0</v>
      </c>
      <c r="AC64">
        <v>0</v>
      </c>
      <c r="AD64" s="30">
        <v>0</v>
      </c>
      <c r="AE64">
        <v>0</v>
      </c>
      <c r="AF64" s="30">
        <v>0.01</v>
      </c>
      <c r="AG64" s="5">
        <v>0</v>
      </c>
      <c r="AH64" s="30">
        <v>0</v>
      </c>
      <c r="AI64">
        <v>0</v>
      </c>
      <c r="AJ64" s="30">
        <v>0</v>
      </c>
      <c r="AK64">
        <v>0</v>
      </c>
      <c r="AL64" s="30">
        <v>0</v>
      </c>
      <c r="AM64">
        <v>0</v>
      </c>
      <c r="AN64" s="30">
        <v>0</v>
      </c>
      <c r="AO64">
        <v>0</v>
      </c>
      <c r="AP64" s="30">
        <v>0</v>
      </c>
      <c r="AQ64">
        <v>0</v>
      </c>
      <c r="AR64" s="30">
        <v>476131846.50999999</v>
      </c>
      <c r="AS64" s="5">
        <v>16.356200000000001</v>
      </c>
      <c r="AT64" s="30">
        <v>0</v>
      </c>
      <c r="AU64">
        <v>0</v>
      </c>
      <c r="AV64" s="30">
        <v>0</v>
      </c>
      <c r="AW64">
        <v>0</v>
      </c>
      <c r="AX64" s="30">
        <v>0</v>
      </c>
      <c r="AY64">
        <v>0</v>
      </c>
      <c r="AZ64" s="30">
        <v>0</v>
      </c>
      <c r="BA64">
        <v>0</v>
      </c>
      <c r="BB64" s="30">
        <v>0</v>
      </c>
      <c r="BC64">
        <v>0</v>
      </c>
      <c r="BD64" s="30">
        <v>0</v>
      </c>
      <c r="BE64">
        <v>0</v>
      </c>
      <c r="BF64" s="30">
        <v>0</v>
      </c>
      <c r="BG64">
        <v>0</v>
      </c>
      <c r="BH64" s="30">
        <v>0</v>
      </c>
      <c r="BI64">
        <v>0</v>
      </c>
      <c r="BJ64" s="30">
        <v>0</v>
      </c>
      <c r="BK64">
        <v>0</v>
      </c>
      <c r="BL64" s="30">
        <v>0</v>
      </c>
      <c r="BM64">
        <v>0</v>
      </c>
      <c r="BN64" s="30">
        <v>0</v>
      </c>
      <c r="BO64">
        <v>0</v>
      </c>
      <c r="BP64" s="30">
        <v>0</v>
      </c>
      <c r="BQ64">
        <v>0</v>
      </c>
      <c r="BR64" s="30">
        <v>0</v>
      </c>
      <c r="BS64">
        <v>0</v>
      </c>
      <c r="BT64" s="30">
        <v>0</v>
      </c>
      <c r="BU64">
        <v>0</v>
      </c>
      <c r="BV64" s="30">
        <v>0</v>
      </c>
      <c r="BW64">
        <v>0</v>
      </c>
      <c r="BX64" s="30">
        <v>1346133.58</v>
      </c>
      <c r="BY64" s="5">
        <v>4.7319000000000004</v>
      </c>
      <c r="BZ64" s="30">
        <v>0</v>
      </c>
      <c r="CA64">
        <v>0</v>
      </c>
      <c r="CB64" s="30">
        <v>0</v>
      </c>
      <c r="CC64">
        <v>0</v>
      </c>
      <c r="CD64" s="30">
        <v>0</v>
      </c>
      <c r="CE64">
        <v>0</v>
      </c>
      <c r="CF64" s="30">
        <v>0</v>
      </c>
      <c r="CG64">
        <v>0</v>
      </c>
      <c r="CH64" s="30">
        <v>0</v>
      </c>
      <c r="CI64">
        <v>0</v>
      </c>
      <c r="CJ64" s="30">
        <v>0</v>
      </c>
      <c r="CK64">
        <v>0</v>
      </c>
      <c r="CL64" s="30">
        <v>0</v>
      </c>
      <c r="CM64">
        <v>0</v>
      </c>
      <c r="CN64" s="30">
        <v>76545401</v>
      </c>
      <c r="CO64" s="5">
        <v>11.059699999999999</v>
      </c>
      <c r="CP64" s="30">
        <v>42678730</v>
      </c>
      <c r="CQ64" s="5">
        <v>8.9110999999999994</v>
      </c>
      <c r="CR64" s="30">
        <v>75841576.819999993</v>
      </c>
      <c r="CS64" s="5">
        <v>11.8301</v>
      </c>
      <c r="CT64" s="30">
        <v>0</v>
      </c>
      <c r="CU64">
        <v>0</v>
      </c>
      <c r="CV64" s="30">
        <v>0</v>
      </c>
      <c r="CW64">
        <v>0</v>
      </c>
      <c r="CX64" s="30">
        <v>0</v>
      </c>
      <c r="CY64">
        <v>0</v>
      </c>
      <c r="CZ64" s="30">
        <v>0</v>
      </c>
      <c r="DA64">
        <v>0</v>
      </c>
      <c r="DB64" s="30">
        <v>0</v>
      </c>
      <c r="DC64">
        <v>0</v>
      </c>
      <c r="DD64" s="30">
        <v>0</v>
      </c>
      <c r="DE64">
        <v>0</v>
      </c>
      <c r="DF64" s="30">
        <v>0</v>
      </c>
      <c r="DG64">
        <v>0</v>
      </c>
      <c r="DH64" s="30">
        <v>0</v>
      </c>
      <c r="DI64">
        <v>0</v>
      </c>
      <c r="DJ64" s="30">
        <v>0</v>
      </c>
      <c r="DK64">
        <v>0</v>
      </c>
      <c r="DL64" s="30">
        <v>0</v>
      </c>
      <c r="DM64">
        <v>0</v>
      </c>
      <c r="DN64" s="30">
        <v>0</v>
      </c>
      <c r="DO64">
        <v>0</v>
      </c>
      <c r="DP64" s="30">
        <v>0</v>
      </c>
      <c r="DQ64">
        <v>0</v>
      </c>
      <c r="DR64" s="30">
        <v>0</v>
      </c>
      <c r="DS64">
        <v>0</v>
      </c>
      <c r="DT64" s="30">
        <v>0</v>
      </c>
      <c r="DU64">
        <v>0</v>
      </c>
      <c r="DV64" s="30">
        <v>0</v>
      </c>
      <c r="DW64">
        <v>0</v>
      </c>
      <c r="DX64" s="30">
        <v>0</v>
      </c>
      <c r="DY64">
        <v>0</v>
      </c>
      <c r="DZ64" s="30">
        <v>0</v>
      </c>
      <c r="EA64">
        <v>0</v>
      </c>
      <c r="EB64" s="30">
        <v>0</v>
      </c>
      <c r="EC64">
        <v>0</v>
      </c>
      <c r="ED64" s="30">
        <v>249807.72</v>
      </c>
      <c r="EE64" s="5">
        <v>0.62450000000000006</v>
      </c>
      <c r="EF64" s="30">
        <v>0</v>
      </c>
      <c r="EG64">
        <v>0</v>
      </c>
      <c r="EH64" s="30">
        <v>0</v>
      </c>
      <c r="EI64">
        <v>0</v>
      </c>
      <c r="EJ64" s="30">
        <v>25256170.84</v>
      </c>
      <c r="EK64" s="5">
        <v>6.5242000000000004</v>
      </c>
      <c r="EL64" s="30">
        <v>0</v>
      </c>
      <c r="EM64">
        <v>0</v>
      </c>
      <c r="EN64" s="30">
        <v>0</v>
      </c>
      <c r="EO64">
        <v>0</v>
      </c>
      <c r="EP64" s="30">
        <v>0</v>
      </c>
      <c r="EQ64">
        <v>0</v>
      </c>
      <c r="ER64" s="30">
        <v>0</v>
      </c>
      <c r="ES64">
        <v>0</v>
      </c>
      <c r="ET64" s="30">
        <v>0</v>
      </c>
      <c r="EU64">
        <v>0</v>
      </c>
      <c r="EV64" s="30">
        <v>0</v>
      </c>
      <c r="EW64">
        <v>0</v>
      </c>
      <c r="EX64" s="30">
        <v>0</v>
      </c>
      <c r="EY64">
        <v>0</v>
      </c>
      <c r="EZ64" s="30">
        <v>0</v>
      </c>
      <c r="FA64">
        <v>0</v>
      </c>
    </row>
    <row r="65" spans="1:157" ht="14.25" thickTop="1" thickBot="1">
      <c r="A65" s="184" t="s">
        <v>20</v>
      </c>
      <c r="B65" s="185">
        <v>23475431564.849998</v>
      </c>
      <c r="C65" s="186">
        <v>40.309600000000003</v>
      </c>
      <c r="D65" s="185">
        <v>28906415.09</v>
      </c>
      <c r="E65" s="186">
        <v>7.1744000000000003</v>
      </c>
      <c r="F65" s="185">
        <v>0</v>
      </c>
      <c r="G65" s="184">
        <v>0</v>
      </c>
      <c r="H65" s="185">
        <v>1521434.61</v>
      </c>
      <c r="I65" s="186">
        <v>1.8123</v>
      </c>
      <c r="J65" s="185">
        <v>7731408.9500000002</v>
      </c>
      <c r="K65" s="186">
        <v>0.752</v>
      </c>
      <c r="L65" s="185">
        <v>13843659</v>
      </c>
      <c r="M65" s="186">
        <v>1.1379999999999999</v>
      </c>
      <c r="N65" s="185">
        <v>-15869.14</v>
      </c>
      <c r="O65" s="186">
        <v>-1.7100000000000001E-2</v>
      </c>
      <c r="P65" s="185">
        <v>813032.51</v>
      </c>
      <c r="Q65" s="186">
        <v>1.2529999999999999</v>
      </c>
      <c r="R65" s="185">
        <v>899257.81</v>
      </c>
      <c r="S65" s="186">
        <v>0.8266</v>
      </c>
      <c r="T65" s="185">
        <v>16408779255</v>
      </c>
      <c r="U65" s="186">
        <v>53.681899999999999</v>
      </c>
      <c r="V65" s="185">
        <v>1045647.65</v>
      </c>
      <c r="W65" s="186">
        <v>0.72440000000000004</v>
      </c>
      <c r="X65" s="185">
        <v>10302109.33</v>
      </c>
      <c r="Y65" s="186">
        <v>1.1153</v>
      </c>
      <c r="Z65" s="185">
        <v>103273270.45999999</v>
      </c>
      <c r="AA65" s="186">
        <v>58.814999999999998</v>
      </c>
      <c r="AB65" s="185">
        <v>11322955.810000001</v>
      </c>
      <c r="AC65" s="186">
        <v>3.3475999999999999</v>
      </c>
      <c r="AD65" s="185">
        <v>3265762.77</v>
      </c>
      <c r="AE65" s="186">
        <v>7.0410000000000004</v>
      </c>
      <c r="AF65" s="185">
        <v>226375.67</v>
      </c>
      <c r="AG65" s="186">
        <v>0.78600000000000003</v>
      </c>
      <c r="AH65" s="185">
        <v>1080840</v>
      </c>
      <c r="AI65" s="186">
        <v>2.3338000000000001</v>
      </c>
      <c r="AJ65" s="185">
        <v>1224986</v>
      </c>
      <c r="AK65" s="186">
        <v>0.68510000000000004</v>
      </c>
      <c r="AL65" s="185">
        <v>413704</v>
      </c>
      <c r="AM65" s="186">
        <v>19.885400000000001</v>
      </c>
      <c r="AN65" s="185">
        <v>631715</v>
      </c>
      <c r="AO65" s="186">
        <v>9.3070000000000004</v>
      </c>
      <c r="AP65" s="185">
        <v>13705570.73</v>
      </c>
      <c r="AQ65" s="186">
        <v>5.9511000000000003</v>
      </c>
      <c r="AR65" s="185">
        <v>1716628193.4300001</v>
      </c>
      <c r="AS65" s="186">
        <v>58.970100000000002</v>
      </c>
      <c r="AT65" s="185">
        <v>97692.7</v>
      </c>
      <c r="AU65" s="186">
        <v>9.3345000000000002</v>
      </c>
      <c r="AV65" s="185">
        <v>2808659.28</v>
      </c>
      <c r="AW65" s="186">
        <v>3.5167000000000002</v>
      </c>
      <c r="AX65" s="185">
        <v>-267114.37</v>
      </c>
      <c r="AY65" s="186">
        <v>-7.2900000000000006E-2</v>
      </c>
      <c r="AZ65" s="185">
        <v>11778851.220000001</v>
      </c>
      <c r="BA65" s="186">
        <v>2.9655</v>
      </c>
      <c r="BB65" s="185">
        <v>-92127.84</v>
      </c>
      <c r="BC65" s="186">
        <v>-0.1124</v>
      </c>
      <c r="BD65" s="185">
        <v>546089.63</v>
      </c>
      <c r="BE65" s="186">
        <v>0.49780000000000002</v>
      </c>
      <c r="BF65" s="185">
        <v>14045433.42</v>
      </c>
      <c r="BG65" s="186">
        <v>10.5405</v>
      </c>
      <c r="BH65" s="185">
        <v>143064.65</v>
      </c>
      <c r="BI65" s="186">
        <v>1.6579999999999999</v>
      </c>
      <c r="BJ65" s="185">
        <v>1621371973.8900001</v>
      </c>
      <c r="BK65" s="186">
        <v>44.290300000000002</v>
      </c>
      <c r="BL65" s="185">
        <v>5083809.97</v>
      </c>
      <c r="BM65" s="186">
        <v>2.5329000000000002</v>
      </c>
      <c r="BN65" s="185">
        <v>50270054.549999997</v>
      </c>
      <c r="BO65" s="186">
        <v>10.6203</v>
      </c>
      <c r="BP65" s="185">
        <v>13876003.57</v>
      </c>
      <c r="BQ65" s="186">
        <v>54.625</v>
      </c>
      <c r="BR65" s="185">
        <v>1304323.1100000001</v>
      </c>
      <c r="BS65" s="186">
        <v>4.7289000000000003</v>
      </c>
      <c r="BT65" s="185">
        <v>6003215.8899999997</v>
      </c>
      <c r="BU65" s="186">
        <v>1.0476000000000001</v>
      </c>
      <c r="BV65" s="185">
        <v>42570.12</v>
      </c>
      <c r="BW65" s="186">
        <v>2.4847999999999999</v>
      </c>
      <c r="BX65" s="185">
        <v>13567723.07</v>
      </c>
      <c r="BY65" s="186">
        <v>47.693300000000001</v>
      </c>
      <c r="BZ65" s="185">
        <v>689479791.54999995</v>
      </c>
      <c r="CA65" s="186">
        <v>51.221200000000003</v>
      </c>
      <c r="CB65" s="185">
        <v>2311838.79</v>
      </c>
      <c r="CC65" s="186">
        <v>1.6049</v>
      </c>
      <c r="CD65" s="185">
        <v>11768179.060000001</v>
      </c>
      <c r="CE65" s="186">
        <v>2.0583999999999998</v>
      </c>
      <c r="CF65" s="185">
        <v>965499.25</v>
      </c>
      <c r="CG65" s="186">
        <v>0.22489999999999999</v>
      </c>
      <c r="CH65" s="185">
        <v>301749.31</v>
      </c>
      <c r="CI65" s="186">
        <v>1.3164</v>
      </c>
      <c r="CJ65" s="185">
        <v>1932456.52</v>
      </c>
      <c r="CK65" s="186">
        <v>12.0876</v>
      </c>
      <c r="CL65" s="185">
        <v>1079841.23</v>
      </c>
      <c r="CM65" s="186">
        <v>2.8187000000000002</v>
      </c>
      <c r="CN65" s="185">
        <v>455221820.62</v>
      </c>
      <c r="CO65" s="186">
        <v>65.772999999999996</v>
      </c>
      <c r="CP65" s="185">
        <v>298641816.16000003</v>
      </c>
      <c r="CQ65" s="186">
        <v>62.355200000000004</v>
      </c>
      <c r="CR65" s="185">
        <v>388091392.75</v>
      </c>
      <c r="CS65" s="186">
        <v>60.5364</v>
      </c>
      <c r="CT65" s="185">
        <v>2069610.54</v>
      </c>
      <c r="CU65" s="186">
        <v>1.6247</v>
      </c>
      <c r="CV65" s="185">
        <v>1334960.33</v>
      </c>
      <c r="CW65" s="186">
        <v>1.8480000000000001</v>
      </c>
      <c r="CX65" s="185">
        <v>413464.31</v>
      </c>
      <c r="CY65" s="186">
        <v>0.60160000000000002</v>
      </c>
      <c r="CZ65" s="185">
        <v>186564.92</v>
      </c>
      <c r="DA65" s="186">
        <v>0.2341</v>
      </c>
      <c r="DB65" s="185">
        <v>5616944.0300000003</v>
      </c>
      <c r="DC65" s="186">
        <v>0.89070000000000005</v>
      </c>
      <c r="DD65" s="185">
        <v>4724092.7</v>
      </c>
      <c r="DE65" s="186">
        <v>1.2239</v>
      </c>
      <c r="DF65" s="185">
        <v>7896782.8200000003</v>
      </c>
      <c r="DG65" s="186">
        <v>1.7155</v>
      </c>
      <c r="DH65" s="185">
        <v>2171379.4500000002</v>
      </c>
      <c r="DI65" s="186">
        <v>0.60499999999999998</v>
      </c>
      <c r="DJ65" s="185">
        <v>940639.82</v>
      </c>
      <c r="DK65" s="186">
        <v>0.5403</v>
      </c>
      <c r="DL65" s="185">
        <v>2684670.06</v>
      </c>
      <c r="DM65" s="186">
        <v>1.8608</v>
      </c>
      <c r="DN65" s="185">
        <v>351552300.06</v>
      </c>
      <c r="DO65" s="186">
        <v>53.188299999999998</v>
      </c>
      <c r="DP65" s="185">
        <v>392872.15</v>
      </c>
      <c r="DQ65" s="186">
        <v>0.70579999999999998</v>
      </c>
      <c r="DR65" s="185">
        <v>5018.3100000000004</v>
      </c>
      <c r="DS65" s="186">
        <v>0.49099999999999999</v>
      </c>
      <c r="DT65" s="185">
        <v>1104.43</v>
      </c>
      <c r="DU65" s="186">
        <v>0.1048</v>
      </c>
      <c r="DV65" s="185">
        <v>797266.2</v>
      </c>
      <c r="DW65" s="186">
        <v>23.293700000000001</v>
      </c>
      <c r="DX65" s="185">
        <v>6968391.6200000001</v>
      </c>
      <c r="DY65" s="186">
        <v>2.5198999999999998</v>
      </c>
      <c r="DZ65" s="185">
        <v>201462.99</v>
      </c>
      <c r="EA65" s="186">
        <v>4.8399999999999999E-2</v>
      </c>
      <c r="EB65" s="185">
        <v>3360109.76</v>
      </c>
      <c r="EC65" s="186">
        <v>0.96299999999999997</v>
      </c>
      <c r="ED65" s="185">
        <v>30801952.870000001</v>
      </c>
      <c r="EE65" s="186">
        <v>76.996799999999993</v>
      </c>
      <c r="EF65" s="185">
        <v>-179908.16</v>
      </c>
      <c r="EG65" s="186">
        <v>-0.1424</v>
      </c>
      <c r="EH65" s="185">
        <v>-677267.39</v>
      </c>
      <c r="EI65" s="186">
        <v>-0.61209999999999998</v>
      </c>
      <c r="EJ65" s="185">
        <v>202687614.22</v>
      </c>
      <c r="EK65" s="186">
        <v>52.358899999999998</v>
      </c>
      <c r="EL65" s="185">
        <v>456606243.72000003</v>
      </c>
      <c r="EM65" s="186">
        <v>41.674199999999999</v>
      </c>
      <c r="EN65" s="185">
        <v>281164872.27999997</v>
      </c>
      <c r="EO65" s="186">
        <v>53.267600000000002</v>
      </c>
      <c r="EP65" s="185">
        <v>168309045.77000001</v>
      </c>
      <c r="EQ65" s="186">
        <v>33.274900000000002</v>
      </c>
      <c r="ER65" s="185">
        <v>5189344.76</v>
      </c>
      <c r="ES65" s="186">
        <v>0.49559999999999998</v>
      </c>
      <c r="ET65" s="185">
        <v>92128.8</v>
      </c>
      <c r="EU65" s="186">
        <v>0.1135</v>
      </c>
      <c r="EV65" s="185">
        <v>1503141.54</v>
      </c>
      <c r="EW65" s="186">
        <v>32.4711</v>
      </c>
      <c r="EX65" s="185">
        <v>22226026.780000001</v>
      </c>
      <c r="EY65" s="186">
        <v>3.1392000000000002</v>
      </c>
      <c r="EZ65" s="185">
        <v>416402.38</v>
      </c>
      <c r="FA65" s="186">
        <v>0.6603</v>
      </c>
    </row>
    <row r="66" spans="1:157" ht="13.5" thickTop="1"/>
    <row r="67" spans="1:157">
      <c r="A67" t="s">
        <v>332</v>
      </c>
      <c r="B67" s="30">
        <v>10952982378.040001</v>
      </c>
      <c r="D67" s="30">
        <v>0</v>
      </c>
      <c r="F67" s="30">
        <v>127554833.7</v>
      </c>
      <c r="H67" s="30">
        <v>48279945.310000002</v>
      </c>
      <c r="J67" s="30">
        <v>963011403.26999998</v>
      </c>
      <c r="L67" s="30">
        <v>1103947011.28</v>
      </c>
      <c r="N67" s="30">
        <v>0</v>
      </c>
      <c r="P67" s="30">
        <v>64885507</v>
      </c>
      <c r="R67" s="30">
        <v>108783871.7</v>
      </c>
      <c r="T67" s="30">
        <v>0</v>
      </c>
      <c r="V67" s="30">
        <v>0</v>
      </c>
      <c r="X67" s="30">
        <v>0</v>
      </c>
      <c r="Z67" s="30">
        <v>0</v>
      </c>
      <c r="AB67" s="30">
        <v>0</v>
      </c>
      <c r="AD67" s="30">
        <v>0</v>
      </c>
      <c r="AF67" s="30">
        <v>0</v>
      </c>
      <c r="AH67" s="30">
        <v>46312968.509999998</v>
      </c>
      <c r="AJ67" s="30">
        <v>178814369.19999999</v>
      </c>
      <c r="AL67" s="30">
        <v>2080445.05</v>
      </c>
      <c r="AN67" s="30">
        <v>6787543.3600000003</v>
      </c>
      <c r="AP67" s="30">
        <v>0</v>
      </c>
      <c r="AR67" s="30">
        <v>2745843431.9899998</v>
      </c>
      <c r="AT67" s="30">
        <v>626904.63</v>
      </c>
      <c r="AV67" s="30">
        <v>0</v>
      </c>
      <c r="AX67" s="30">
        <v>0</v>
      </c>
      <c r="AZ67" s="30">
        <v>0</v>
      </c>
      <c r="BB67" s="30">
        <v>0</v>
      </c>
      <c r="BD67" s="30">
        <v>0</v>
      </c>
      <c r="BF67" s="30">
        <v>0</v>
      </c>
      <c r="BH67" s="30">
        <v>0</v>
      </c>
      <c r="BJ67" s="30">
        <v>588678338.60000002</v>
      </c>
      <c r="BL67" s="30">
        <v>2007103.5</v>
      </c>
      <c r="BN67" s="30">
        <v>0</v>
      </c>
      <c r="BP67" s="30">
        <v>0</v>
      </c>
      <c r="BR67" s="30">
        <v>0</v>
      </c>
      <c r="BT67" s="30">
        <v>572467132.89999998</v>
      </c>
      <c r="BV67" s="30">
        <v>0</v>
      </c>
      <c r="BX67" s="30">
        <v>28447858.559999999</v>
      </c>
      <c r="BZ67" s="30">
        <v>325195610.30000001</v>
      </c>
      <c r="CB67" s="30">
        <v>0</v>
      </c>
      <c r="CD67" s="30">
        <v>0</v>
      </c>
      <c r="CF67" s="30">
        <v>0</v>
      </c>
      <c r="CH67" s="30">
        <v>19961689.710000001</v>
      </c>
      <c r="CJ67" s="30">
        <v>8042332.29</v>
      </c>
      <c r="CL67" s="30">
        <v>0</v>
      </c>
      <c r="CN67" s="30">
        <v>188741967.90000001</v>
      </c>
      <c r="CP67" s="30">
        <v>101773133.5</v>
      </c>
      <c r="CR67" s="30">
        <v>480975627</v>
      </c>
      <c r="CT67" s="30">
        <v>0</v>
      </c>
      <c r="CV67" s="30">
        <v>0</v>
      </c>
      <c r="CX67" s="30">
        <v>0</v>
      </c>
      <c r="CZ67" s="30">
        <v>43800467.780000001</v>
      </c>
      <c r="DB67" s="30">
        <v>408246759.97000003</v>
      </c>
      <c r="DD67" s="30">
        <v>227954967.62</v>
      </c>
      <c r="DF67" s="30">
        <v>302697058.80000001</v>
      </c>
      <c r="DH67" s="30">
        <v>176572244.09999999</v>
      </c>
      <c r="DJ67" s="30">
        <v>0</v>
      </c>
      <c r="DL67" s="30">
        <v>0</v>
      </c>
      <c r="DN67" s="30">
        <v>41139405.020000003</v>
      </c>
      <c r="DP67" s="30">
        <v>0</v>
      </c>
      <c r="DR67" s="30">
        <v>971001.27</v>
      </c>
      <c r="DT67" s="30">
        <v>1022008.28</v>
      </c>
      <c r="DV67" s="30">
        <v>0</v>
      </c>
      <c r="DX67" s="30">
        <v>0</v>
      </c>
      <c r="DZ67" s="30">
        <v>0</v>
      </c>
      <c r="EB67" s="30">
        <v>0</v>
      </c>
      <c r="ED67" s="30">
        <v>33203467.609999999</v>
      </c>
      <c r="EF67" s="30">
        <v>0</v>
      </c>
      <c r="EH67" s="30">
        <v>0</v>
      </c>
      <c r="EJ67" s="30">
        <v>92111420.890000001</v>
      </c>
      <c r="EL67" s="30">
        <v>760415091.11000001</v>
      </c>
      <c r="EN67" s="30">
        <v>227089582.75999999</v>
      </c>
      <c r="EP67" s="30">
        <v>295803538.75</v>
      </c>
      <c r="ER67" s="30">
        <v>552603766.24000001</v>
      </c>
      <c r="ET67" s="30">
        <v>0</v>
      </c>
      <c r="EV67" s="30">
        <v>704188.34</v>
      </c>
      <c r="EX67" s="30">
        <v>75428380.239999995</v>
      </c>
      <c r="EZ67" s="30">
        <v>0</v>
      </c>
    </row>
  </sheetData>
  <mergeCells count="156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B54:C54"/>
    <mergeCell ref="D54:E55"/>
    <mergeCell ref="F54:G55"/>
    <mergeCell ref="H54:I55"/>
    <mergeCell ref="J54:K55"/>
    <mergeCell ref="L54:M55"/>
    <mergeCell ref="EP3:EQ4"/>
    <mergeCell ref="ER3:ES4"/>
    <mergeCell ref="ET3:EU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EX54:EY55"/>
    <mergeCell ref="EZ54:FA55"/>
    <mergeCell ref="EP54:EQ55"/>
    <mergeCell ref="ER54:ES55"/>
    <mergeCell ref="ET54:EU55"/>
    <mergeCell ref="EV54:EW55"/>
    <mergeCell ref="ED54:EE55"/>
    <mergeCell ref="EF54:EG55"/>
    <mergeCell ref="EH54:EI55"/>
    <mergeCell ref="EJ54:EK55"/>
    <mergeCell ref="EL54:EM55"/>
    <mergeCell ref="EN54:EO55"/>
  </mergeCells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G67"/>
  <sheetViews>
    <sheetView workbookViewId="0" xr3:uid="{EE242A16-C6B8-5192-B120-522BC795EE76}"/>
  </sheetViews>
  <sheetFormatPr defaultRowHeight="12.75"/>
  <cols>
    <col min="1" max="1" width="46.4257812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2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12" style="30" bestFit="1" customWidth="1"/>
    <col min="19" max="19" width="4" bestFit="1" customWidth="1"/>
    <col min="20" max="20" width="12" style="30" bestFit="1" customWidth="1"/>
    <col min="21" max="21" width="4" bestFit="1" customWidth="1"/>
    <col min="22" max="22" width="12" style="30" bestFit="1" customWidth="1"/>
    <col min="23" max="23" width="4" bestFit="1" customWidth="1"/>
    <col min="24" max="24" width="12" style="30" bestFit="1" customWidth="1"/>
    <col min="25" max="25" width="4" bestFit="1" customWidth="1"/>
    <col min="26" max="26" width="12" style="30" bestFit="1" customWidth="1"/>
    <col min="27" max="27" width="4" bestFit="1" customWidth="1"/>
    <col min="28" max="28" width="11" style="30" bestFit="1" customWidth="1"/>
    <col min="29" max="29" width="4" bestFit="1" customWidth="1"/>
    <col min="30" max="30" width="12" style="30" bestFit="1" customWidth="1"/>
    <col min="31" max="31" width="4" bestFit="1" customWidth="1"/>
    <col min="32" max="32" width="10" style="30" bestFit="1" customWidth="1"/>
    <col min="33" max="33" width="4" bestFit="1" customWidth="1"/>
    <col min="34" max="34" width="12" style="30" bestFit="1" customWidth="1"/>
    <col min="35" max="35" width="4" bestFit="1" customWidth="1"/>
    <col min="36" max="36" width="12" style="30" bestFit="1" customWidth="1"/>
    <col min="37" max="37" width="4" bestFit="1" customWidth="1"/>
    <col min="38" max="38" width="12" style="30" bestFit="1" customWidth="1"/>
    <col min="39" max="39" width="4" bestFit="1" customWidth="1"/>
    <col min="40" max="40" width="12" style="30" bestFit="1" customWidth="1"/>
    <col min="41" max="41" width="4" bestFit="1" customWidth="1"/>
    <col min="42" max="42" width="12" style="30" bestFit="1" customWidth="1"/>
    <col min="43" max="43" width="4" bestFit="1" customWidth="1"/>
    <col min="44" max="44" width="12" style="30" bestFit="1" customWidth="1"/>
    <col min="45" max="45" width="4" bestFit="1" customWidth="1"/>
    <col min="46" max="46" width="12" style="30" bestFit="1" customWidth="1"/>
    <col min="47" max="47" width="4" bestFit="1" customWidth="1"/>
    <col min="48" max="48" width="11" style="30" bestFit="1" customWidth="1"/>
    <col min="49" max="49" width="4" bestFit="1" customWidth="1"/>
    <col min="50" max="50" width="12" style="30" bestFit="1" customWidth="1"/>
    <col min="51" max="51" width="4" bestFit="1" customWidth="1"/>
    <col min="52" max="52" width="12" style="30" bestFit="1" customWidth="1"/>
    <col min="53" max="53" width="4" bestFit="1" customWidth="1"/>
    <col min="54" max="54" width="12" style="30" bestFit="1" customWidth="1"/>
    <col min="55" max="55" width="4" bestFit="1" customWidth="1"/>
    <col min="56" max="56" width="12" style="30" bestFit="1" customWidth="1"/>
    <col min="57" max="57" width="4" bestFit="1" customWidth="1"/>
    <col min="58" max="58" width="12" style="30" bestFit="1" customWidth="1"/>
    <col min="59" max="59" width="4" bestFit="1" customWidth="1"/>
    <col min="60" max="60" width="12" style="30" bestFit="1" customWidth="1"/>
    <col min="61" max="61" width="4" bestFit="1" customWidth="1"/>
    <col min="62" max="62" width="12" style="30" bestFit="1" customWidth="1"/>
    <col min="63" max="63" width="4" bestFit="1" customWidth="1"/>
    <col min="64" max="64" width="12" style="30" bestFit="1" customWidth="1"/>
    <col min="65" max="65" width="4" bestFit="1" customWidth="1"/>
    <col min="66" max="66" width="12" style="30" bestFit="1" customWidth="1"/>
    <col min="67" max="67" width="4" bestFit="1" customWidth="1"/>
    <col min="68" max="68" width="12" style="30" bestFit="1" customWidth="1"/>
    <col min="69" max="69" width="4" bestFit="1" customWidth="1"/>
    <col min="70" max="70" width="12" style="30" bestFit="1" customWidth="1"/>
    <col min="71" max="71" width="4" bestFit="1" customWidth="1"/>
    <col min="72" max="72" width="12" style="30" bestFit="1" customWidth="1"/>
    <col min="73" max="73" width="4" bestFit="1" customWidth="1"/>
    <col min="74" max="74" width="12" style="30" bestFit="1" customWidth="1"/>
    <col min="75" max="75" width="4" bestFit="1" customWidth="1"/>
    <col min="76" max="76" width="12" style="30" bestFit="1" customWidth="1"/>
    <col min="77" max="77" width="4" bestFit="1" customWidth="1"/>
    <col min="78" max="78" width="12" style="30" bestFit="1" customWidth="1"/>
    <col min="79" max="79" width="4" bestFit="1" customWidth="1"/>
    <col min="80" max="80" width="12" style="30" bestFit="1" customWidth="1"/>
    <col min="81" max="81" width="4" bestFit="1" customWidth="1"/>
    <col min="82" max="82" width="12.5703125" style="30" bestFit="1" customWidth="1"/>
    <col min="83" max="83" width="4" bestFit="1" customWidth="1"/>
    <col min="84" max="84" width="12" style="30" bestFit="1" customWidth="1"/>
    <col min="85" max="85" width="4" bestFit="1" customWidth="1"/>
  </cols>
  <sheetData>
    <row r="1" spans="1:85">
      <c r="A1" s="1" t="s">
        <v>316</v>
      </c>
    </row>
    <row r="2" spans="1:85">
      <c r="F2" s="30" t="s">
        <v>333</v>
      </c>
      <c r="H2" s="30" t="s">
        <v>333</v>
      </c>
      <c r="J2" s="30" t="s">
        <v>333</v>
      </c>
      <c r="L2" s="30" t="s">
        <v>333</v>
      </c>
      <c r="N2" s="30" t="s">
        <v>333</v>
      </c>
      <c r="P2" s="30" t="s">
        <v>333</v>
      </c>
      <c r="R2" s="30" t="s">
        <v>333</v>
      </c>
      <c r="T2" s="30" t="s">
        <v>333</v>
      </c>
      <c r="V2" s="30" t="s">
        <v>333</v>
      </c>
      <c r="X2" s="30" t="s">
        <v>333</v>
      </c>
      <c r="Z2" s="30" t="s">
        <v>333</v>
      </c>
      <c r="AB2" s="30" t="s">
        <v>333</v>
      </c>
      <c r="AD2" s="30" t="s">
        <v>333</v>
      </c>
      <c r="AF2" s="30" t="s">
        <v>333</v>
      </c>
      <c r="AH2" s="30" t="s">
        <v>333</v>
      </c>
      <c r="AJ2" s="30" t="s">
        <v>333</v>
      </c>
      <c r="AL2" s="30" t="s">
        <v>333</v>
      </c>
      <c r="AN2" s="30" t="s">
        <v>333</v>
      </c>
      <c r="AP2" s="30" t="s">
        <v>333</v>
      </c>
      <c r="AR2" s="30" t="s">
        <v>333</v>
      </c>
      <c r="AT2" s="30" t="s">
        <v>333</v>
      </c>
      <c r="AV2" s="30" t="s">
        <v>333</v>
      </c>
      <c r="AZ2" s="30" t="s">
        <v>333</v>
      </c>
      <c r="BD2" s="30" t="s">
        <v>333</v>
      </c>
      <c r="BF2" s="30" t="s">
        <v>333</v>
      </c>
      <c r="BH2" s="30" t="s">
        <v>333</v>
      </c>
      <c r="BJ2" s="30" t="s">
        <v>333</v>
      </c>
      <c r="BL2" s="30" t="s">
        <v>333</v>
      </c>
      <c r="BN2" s="30" t="s">
        <v>333</v>
      </c>
      <c r="BT2" s="30" t="s">
        <v>333</v>
      </c>
      <c r="BV2" s="30" t="s">
        <v>333</v>
      </c>
      <c r="BX2" s="30" t="s">
        <v>333</v>
      </c>
      <c r="BZ2" s="30" t="s">
        <v>333</v>
      </c>
      <c r="CB2" s="30" t="s">
        <v>333</v>
      </c>
      <c r="CF2" s="30" t="s">
        <v>333</v>
      </c>
    </row>
    <row r="3" spans="1:85">
      <c r="A3" s="286" t="s">
        <v>291</v>
      </c>
      <c r="B3" s="334" t="s">
        <v>20</v>
      </c>
      <c r="C3" s="334"/>
      <c r="D3" s="328" t="s">
        <v>711</v>
      </c>
      <c r="E3" s="328"/>
      <c r="F3" s="328" t="s">
        <v>712</v>
      </c>
      <c r="G3" s="328"/>
      <c r="H3" s="328" t="s">
        <v>713</v>
      </c>
      <c r="I3" s="328"/>
      <c r="J3" s="328" t="s">
        <v>714</v>
      </c>
      <c r="K3" s="328"/>
      <c r="L3" s="328" t="s">
        <v>715</v>
      </c>
      <c r="M3" s="328"/>
      <c r="N3" s="328" t="s">
        <v>716</v>
      </c>
      <c r="O3" s="328"/>
      <c r="P3" s="328" t="s">
        <v>717</v>
      </c>
      <c r="Q3" s="328"/>
      <c r="R3" s="328" t="s">
        <v>718</v>
      </c>
      <c r="S3" s="328"/>
      <c r="T3" s="328" t="s">
        <v>719</v>
      </c>
      <c r="U3" s="328"/>
      <c r="V3" s="328" t="s">
        <v>720</v>
      </c>
      <c r="W3" s="328"/>
      <c r="X3" s="328" t="s">
        <v>721</v>
      </c>
      <c r="Y3" s="328"/>
      <c r="Z3" s="328" t="s">
        <v>722</v>
      </c>
      <c r="AA3" s="328"/>
      <c r="AB3" s="328" t="s">
        <v>723</v>
      </c>
      <c r="AC3" s="328"/>
      <c r="AD3" s="328" t="s">
        <v>724</v>
      </c>
      <c r="AE3" s="328"/>
      <c r="AF3" s="328" t="s">
        <v>725</v>
      </c>
      <c r="AG3" s="328"/>
      <c r="AH3" s="328" t="s">
        <v>726</v>
      </c>
      <c r="AI3" s="328"/>
      <c r="AJ3" s="328" t="s">
        <v>727</v>
      </c>
      <c r="AK3" s="328"/>
      <c r="AL3" s="328" t="s">
        <v>728</v>
      </c>
      <c r="AM3" s="328"/>
      <c r="AN3" s="328" t="s">
        <v>729</v>
      </c>
      <c r="AO3" s="328"/>
      <c r="AP3" s="328" t="s">
        <v>730</v>
      </c>
      <c r="AQ3" s="328"/>
      <c r="AR3" s="328" t="s">
        <v>731</v>
      </c>
      <c r="AS3" s="328"/>
      <c r="AT3" s="328" t="s">
        <v>732</v>
      </c>
      <c r="AU3" s="328"/>
      <c r="AV3" s="328" t="s">
        <v>733</v>
      </c>
      <c r="AW3" s="328"/>
      <c r="AX3" s="328" t="s">
        <v>734</v>
      </c>
      <c r="AY3" s="328"/>
      <c r="AZ3" s="328" t="s">
        <v>735</v>
      </c>
      <c r="BA3" s="328"/>
      <c r="BB3" s="328" t="s">
        <v>736</v>
      </c>
      <c r="BC3" s="328"/>
      <c r="BD3" s="328" t="s">
        <v>737</v>
      </c>
      <c r="BE3" s="328"/>
      <c r="BF3" s="328" t="s">
        <v>738</v>
      </c>
      <c r="BG3" s="328"/>
      <c r="BH3" s="328" t="s">
        <v>739</v>
      </c>
      <c r="BI3" s="328"/>
      <c r="BJ3" s="328" t="s">
        <v>740</v>
      </c>
      <c r="BK3" s="328"/>
      <c r="BL3" s="328" t="s">
        <v>741</v>
      </c>
      <c r="BM3" s="328"/>
      <c r="BN3" s="328" t="s">
        <v>742</v>
      </c>
      <c r="BO3" s="328"/>
      <c r="BP3" s="328" t="s">
        <v>743</v>
      </c>
      <c r="BQ3" s="328"/>
      <c r="BR3" s="328" t="s">
        <v>744</v>
      </c>
      <c r="BS3" s="328"/>
      <c r="BT3" s="328" t="s">
        <v>745</v>
      </c>
      <c r="BU3" s="328"/>
      <c r="BV3" s="328" t="s">
        <v>746</v>
      </c>
      <c r="BW3" s="328"/>
      <c r="BX3" s="328" t="s">
        <v>747</v>
      </c>
      <c r="BY3" s="328"/>
      <c r="BZ3" s="328" t="s">
        <v>748</v>
      </c>
      <c r="CA3" s="328"/>
      <c r="CB3" s="328" t="s">
        <v>749</v>
      </c>
      <c r="CC3" s="328"/>
      <c r="CD3" s="328" t="s">
        <v>750</v>
      </c>
      <c r="CE3" s="328"/>
      <c r="CF3" s="328" t="s">
        <v>751</v>
      </c>
      <c r="CG3" s="328"/>
    </row>
    <row r="4" spans="1:85">
      <c r="A4" s="178" t="s">
        <v>752</v>
      </c>
      <c r="B4" s="179"/>
      <c r="C4" s="178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</row>
    <row r="5" spans="1:85">
      <c r="A5" s="75"/>
      <c r="B5" s="180" t="s">
        <v>13</v>
      </c>
      <c r="C5" s="192" t="s">
        <v>14</v>
      </c>
      <c r="D5" s="180" t="s">
        <v>13</v>
      </c>
      <c r="E5" s="192" t="s">
        <v>14</v>
      </c>
      <c r="F5" s="180" t="s">
        <v>13</v>
      </c>
      <c r="G5" s="192" t="s">
        <v>14</v>
      </c>
      <c r="H5" s="180" t="s">
        <v>13</v>
      </c>
      <c r="I5" s="192" t="s">
        <v>14</v>
      </c>
      <c r="J5" s="180" t="s">
        <v>13</v>
      </c>
      <c r="K5" s="192" t="s">
        <v>14</v>
      </c>
      <c r="L5" s="180" t="s">
        <v>13</v>
      </c>
      <c r="M5" s="192" t="s">
        <v>14</v>
      </c>
      <c r="N5" s="180" t="s">
        <v>13</v>
      </c>
      <c r="O5" s="192" t="s">
        <v>14</v>
      </c>
      <c r="P5" s="180" t="s">
        <v>13</v>
      </c>
      <c r="Q5" s="192" t="s">
        <v>14</v>
      </c>
      <c r="R5" s="180" t="s">
        <v>13</v>
      </c>
      <c r="S5" s="192" t="s">
        <v>14</v>
      </c>
      <c r="T5" s="180" t="s">
        <v>13</v>
      </c>
      <c r="U5" s="192" t="s">
        <v>14</v>
      </c>
      <c r="V5" s="180" t="s">
        <v>13</v>
      </c>
      <c r="W5" s="192" t="s">
        <v>14</v>
      </c>
      <c r="X5" s="180" t="s">
        <v>13</v>
      </c>
      <c r="Y5" s="192" t="s">
        <v>14</v>
      </c>
      <c r="Z5" s="180" t="s">
        <v>13</v>
      </c>
      <c r="AA5" s="192" t="s">
        <v>14</v>
      </c>
      <c r="AB5" s="180" t="s">
        <v>13</v>
      </c>
      <c r="AC5" s="192" t="s">
        <v>14</v>
      </c>
      <c r="AD5" s="180" t="s">
        <v>13</v>
      </c>
      <c r="AE5" s="192" t="s">
        <v>14</v>
      </c>
      <c r="AF5" s="180" t="s">
        <v>13</v>
      </c>
      <c r="AG5" s="192" t="s">
        <v>14</v>
      </c>
      <c r="AH5" s="180" t="s">
        <v>13</v>
      </c>
      <c r="AI5" s="192" t="s">
        <v>14</v>
      </c>
      <c r="AJ5" s="180" t="s">
        <v>13</v>
      </c>
      <c r="AK5" s="192" t="s">
        <v>14</v>
      </c>
      <c r="AL5" s="180" t="s">
        <v>13</v>
      </c>
      <c r="AM5" s="192" t="s">
        <v>14</v>
      </c>
      <c r="AN5" s="180" t="s">
        <v>13</v>
      </c>
      <c r="AO5" s="192" t="s">
        <v>14</v>
      </c>
      <c r="AP5" s="180" t="s">
        <v>13</v>
      </c>
      <c r="AQ5" s="192" t="s">
        <v>14</v>
      </c>
      <c r="AR5" s="180" t="s">
        <v>13</v>
      </c>
      <c r="AS5" s="192" t="s">
        <v>14</v>
      </c>
      <c r="AT5" s="180" t="s">
        <v>13</v>
      </c>
      <c r="AU5" s="192" t="s">
        <v>14</v>
      </c>
      <c r="AV5" s="180" t="s">
        <v>13</v>
      </c>
      <c r="AW5" s="192" t="s">
        <v>14</v>
      </c>
      <c r="AX5" s="180" t="s">
        <v>13</v>
      </c>
      <c r="AY5" s="192" t="s">
        <v>14</v>
      </c>
      <c r="AZ5" s="180" t="s">
        <v>13</v>
      </c>
      <c r="BA5" s="192" t="s">
        <v>14</v>
      </c>
      <c r="BB5" s="180" t="s">
        <v>13</v>
      </c>
      <c r="BC5" s="192" t="s">
        <v>14</v>
      </c>
      <c r="BD5" s="180" t="s">
        <v>13</v>
      </c>
      <c r="BE5" s="192" t="s">
        <v>14</v>
      </c>
      <c r="BF5" s="180" t="s">
        <v>13</v>
      </c>
      <c r="BG5" s="192" t="s">
        <v>14</v>
      </c>
      <c r="BH5" s="180" t="s">
        <v>13</v>
      </c>
      <c r="BI5" s="192" t="s">
        <v>14</v>
      </c>
      <c r="BJ5" s="180" t="s">
        <v>13</v>
      </c>
      <c r="BK5" s="192" t="s">
        <v>14</v>
      </c>
      <c r="BL5" s="180" t="s">
        <v>13</v>
      </c>
      <c r="BM5" s="192" t="s">
        <v>14</v>
      </c>
      <c r="BN5" s="180" t="s">
        <v>13</v>
      </c>
      <c r="BO5" s="192" t="s">
        <v>14</v>
      </c>
      <c r="BP5" s="180" t="s">
        <v>13</v>
      </c>
      <c r="BQ5" s="192" t="s">
        <v>14</v>
      </c>
      <c r="BR5" s="180" t="s">
        <v>13</v>
      </c>
      <c r="BS5" s="192" t="s">
        <v>14</v>
      </c>
      <c r="BT5" s="180" t="s">
        <v>13</v>
      </c>
      <c r="BU5" s="192" t="s">
        <v>14</v>
      </c>
      <c r="BV5" s="180" t="s">
        <v>13</v>
      </c>
      <c r="BW5" s="192" t="s">
        <v>14</v>
      </c>
      <c r="BX5" s="180" t="s">
        <v>13</v>
      </c>
      <c r="BY5" s="192" t="s">
        <v>14</v>
      </c>
      <c r="BZ5" s="180" t="s">
        <v>13</v>
      </c>
      <c r="CA5" s="192" t="s">
        <v>14</v>
      </c>
      <c r="CB5" s="180" t="s">
        <v>13</v>
      </c>
      <c r="CC5" s="192" t="s">
        <v>14</v>
      </c>
      <c r="CD5" s="180" t="s">
        <v>13</v>
      </c>
      <c r="CE5" s="192" t="s">
        <v>14</v>
      </c>
      <c r="CF5" s="180" t="s">
        <v>13</v>
      </c>
      <c r="CG5" s="192" t="s">
        <v>14</v>
      </c>
    </row>
    <row r="6" spans="1:85">
      <c r="A6" s="1" t="s">
        <v>158</v>
      </c>
    </row>
    <row r="7" spans="1:85">
      <c r="A7" t="s">
        <v>610</v>
      </c>
      <c r="B7" s="30">
        <v>1060323683.05</v>
      </c>
      <c r="C7" s="5">
        <v>7.0495000000000001</v>
      </c>
      <c r="D7" s="30">
        <v>435438527.30000001</v>
      </c>
      <c r="E7" s="5">
        <v>50.781300000000002</v>
      </c>
      <c r="F7" s="30">
        <v>0</v>
      </c>
      <c r="G7">
        <v>0</v>
      </c>
      <c r="H7" s="30">
        <v>0</v>
      </c>
      <c r="I7">
        <v>0</v>
      </c>
      <c r="J7" s="30">
        <v>0</v>
      </c>
      <c r="K7">
        <v>0</v>
      </c>
      <c r="L7" s="30">
        <v>0</v>
      </c>
      <c r="M7">
        <v>0</v>
      </c>
      <c r="N7" s="30">
        <v>0</v>
      </c>
      <c r="O7">
        <v>0</v>
      </c>
      <c r="P7" s="30">
        <v>0</v>
      </c>
      <c r="Q7">
        <v>0</v>
      </c>
      <c r="R7" s="30">
        <v>0</v>
      </c>
      <c r="S7">
        <v>0</v>
      </c>
      <c r="T7" s="30">
        <v>0</v>
      </c>
      <c r="U7">
        <v>0</v>
      </c>
      <c r="V7" s="30">
        <v>0</v>
      </c>
      <c r="W7">
        <v>0</v>
      </c>
      <c r="X7" s="30">
        <v>0</v>
      </c>
      <c r="Y7">
        <v>0</v>
      </c>
      <c r="Z7" s="30">
        <v>0</v>
      </c>
      <c r="AA7">
        <v>0</v>
      </c>
      <c r="AB7" s="30">
        <v>0</v>
      </c>
      <c r="AC7">
        <v>0</v>
      </c>
      <c r="AD7" s="30">
        <v>0</v>
      </c>
      <c r="AE7">
        <v>0</v>
      </c>
      <c r="AF7" s="30">
        <v>0</v>
      </c>
      <c r="AG7">
        <v>0</v>
      </c>
      <c r="AH7" s="30">
        <v>0</v>
      </c>
      <c r="AI7">
        <v>0</v>
      </c>
      <c r="AJ7" s="30">
        <v>0</v>
      </c>
      <c r="AK7">
        <v>0</v>
      </c>
      <c r="AL7" s="30">
        <v>0</v>
      </c>
      <c r="AM7">
        <v>0</v>
      </c>
      <c r="AN7" s="30">
        <v>0</v>
      </c>
      <c r="AO7">
        <v>0</v>
      </c>
      <c r="AP7" s="30">
        <v>0</v>
      </c>
      <c r="AQ7">
        <v>0</v>
      </c>
      <c r="AR7" s="30">
        <v>0</v>
      </c>
      <c r="AS7">
        <v>0</v>
      </c>
      <c r="AT7" s="30">
        <v>0</v>
      </c>
      <c r="AU7">
        <v>0</v>
      </c>
      <c r="AV7" s="30">
        <v>0</v>
      </c>
      <c r="AW7">
        <v>0</v>
      </c>
      <c r="AX7" s="30">
        <v>31745299.25</v>
      </c>
      <c r="AY7" s="5">
        <v>50.532200000000003</v>
      </c>
      <c r="AZ7" s="30">
        <v>0</v>
      </c>
      <c r="BA7">
        <v>0</v>
      </c>
      <c r="BB7" s="30">
        <v>460921805.19</v>
      </c>
      <c r="BC7" s="5">
        <v>51.684800000000003</v>
      </c>
      <c r="BD7" s="30">
        <v>0</v>
      </c>
      <c r="BE7">
        <v>0</v>
      </c>
      <c r="BF7" s="30">
        <v>0</v>
      </c>
      <c r="BG7">
        <v>0</v>
      </c>
      <c r="BH7" s="30">
        <v>0</v>
      </c>
      <c r="BI7">
        <v>0</v>
      </c>
      <c r="BJ7" s="30">
        <v>0</v>
      </c>
      <c r="BK7">
        <v>0</v>
      </c>
      <c r="BL7" s="30">
        <v>0</v>
      </c>
      <c r="BM7">
        <v>0</v>
      </c>
      <c r="BN7" s="30">
        <v>0</v>
      </c>
      <c r="BO7">
        <v>0</v>
      </c>
      <c r="BP7" s="30">
        <v>71917065.549999997</v>
      </c>
      <c r="BQ7" s="5">
        <v>48.151000000000003</v>
      </c>
      <c r="BR7" s="30">
        <v>44875190.5</v>
      </c>
      <c r="BS7" s="5">
        <v>66.909800000000004</v>
      </c>
      <c r="BT7" s="30">
        <v>0</v>
      </c>
      <c r="BU7">
        <v>0</v>
      </c>
      <c r="BV7" s="30">
        <v>0</v>
      </c>
      <c r="BW7">
        <v>0</v>
      </c>
      <c r="BX7" s="30">
        <v>0</v>
      </c>
      <c r="BY7">
        <v>0</v>
      </c>
      <c r="BZ7" s="30">
        <v>0</v>
      </c>
      <c r="CA7">
        <v>0</v>
      </c>
      <c r="CB7" s="30">
        <v>0</v>
      </c>
      <c r="CC7">
        <v>0</v>
      </c>
      <c r="CD7" s="30">
        <v>15425795.26</v>
      </c>
      <c r="CE7" s="5">
        <v>73.5548</v>
      </c>
      <c r="CF7" s="30">
        <v>0</v>
      </c>
      <c r="CG7">
        <v>0</v>
      </c>
    </row>
    <row r="8" spans="1:85">
      <c r="A8" t="s">
        <v>191</v>
      </c>
      <c r="B8" s="30">
        <v>1113296603.0599999</v>
      </c>
      <c r="C8" s="5">
        <v>7.4016999999999999</v>
      </c>
      <c r="D8" s="30">
        <v>380436241.04000002</v>
      </c>
      <c r="E8" s="5">
        <v>44.366900000000001</v>
      </c>
      <c r="F8" s="30">
        <v>5715722.7400000002</v>
      </c>
      <c r="G8" s="5">
        <v>0.64910000000000001</v>
      </c>
      <c r="H8" s="30">
        <v>6510529.8899999997</v>
      </c>
      <c r="I8" s="5">
        <v>1.4943</v>
      </c>
      <c r="J8" s="30">
        <v>138792.29</v>
      </c>
      <c r="K8" s="5">
        <v>0.12139999999999999</v>
      </c>
      <c r="L8" s="30">
        <v>1154015.1399999999</v>
      </c>
      <c r="M8" s="5">
        <v>1.4319999999999999</v>
      </c>
      <c r="N8" s="30">
        <v>700960.12</v>
      </c>
      <c r="O8" s="5">
        <v>1.6696</v>
      </c>
      <c r="P8" s="30">
        <v>1231744.43</v>
      </c>
      <c r="Q8" s="5">
        <v>0.58689999999999998</v>
      </c>
      <c r="R8" s="30">
        <v>12048271.74</v>
      </c>
      <c r="S8" s="5">
        <v>2.1433</v>
      </c>
      <c r="T8" s="30">
        <v>104517623.27</v>
      </c>
      <c r="U8" s="5">
        <v>7.8749000000000002</v>
      </c>
      <c r="V8" s="30">
        <v>15572578.539999999</v>
      </c>
      <c r="W8" s="5">
        <v>7.4547999999999996</v>
      </c>
      <c r="X8" s="30">
        <v>117130.36</v>
      </c>
      <c r="Y8" s="5">
        <v>0.16059999999999999</v>
      </c>
      <c r="Z8" s="30">
        <v>570627.24</v>
      </c>
      <c r="AA8" s="5">
        <v>1.0445</v>
      </c>
      <c r="AB8" s="30">
        <v>7800880</v>
      </c>
      <c r="AC8" s="5">
        <v>0.80879999999999996</v>
      </c>
      <c r="AD8" s="30">
        <v>736644</v>
      </c>
      <c r="AE8" s="5">
        <v>1.1639999999999999</v>
      </c>
      <c r="AF8" s="30">
        <v>150749.09</v>
      </c>
      <c r="AG8" s="5">
        <v>32.331099999999999</v>
      </c>
      <c r="AH8" s="30">
        <v>-5483.68</v>
      </c>
      <c r="AI8" s="5">
        <v>-4.1000000000000003E-3</v>
      </c>
      <c r="AJ8" s="30">
        <v>29145897.219999999</v>
      </c>
      <c r="AK8" s="5">
        <v>3.1187</v>
      </c>
      <c r="AL8" s="30">
        <v>548414.93000000005</v>
      </c>
      <c r="AM8" s="5">
        <v>1.1361000000000001</v>
      </c>
      <c r="AN8" s="30">
        <v>74837443.909999996</v>
      </c>
      <c r="AO8" s="5">
        <v>8.4532000000000007</v>
      </c>
      <c r="AP8" s="30">
        <v>1476114.51</v>
      </c>
      <c r="AQ8" s="5">
        <v>1.0056</v>
      </c>
      <c r="AR8" s="30">
        <v>15177385.369999999</v>
      </c>
      <c r="AS8" s="5">
        <v>3.4390999999999998</v>
      </c>
      <c r="AT8" s="30">
        <v>4625109</v>
      </c>
      <c r="AU8" s="5">
        <v>0.86080000000000001</v>
      </c>
      <c r="AV8" s="30">
        <v>110667.98</v>
      </c>
      <c r="AW8" s="5">
        <v>6.0503</v>
      </c>
      <c r="AX8" s="30">
        <v>917892.07</v>
      </c>
      <c r="AY8" s="5">
        <v>1.4611000000000001</v>
      </c>
      <c r="AZ8" s="30">
        <v>16561474.52</v>
      </c>
      <c r="BA8" s="5">
        <v>4.1954000000000002</v>
      </c>
      <c r="BB8" s="30">
        <v>215028429.22</v>
      </c>
      <c r="BC8" s="5">
        <v>24.111899999999999</v>
      </c>
      <c r="BD8" s="30">
        <v>4393294.8499999996</v>
      </c>
      <c r="BE8" s="5">
        <v>0.45400000000000001</v>
      </c>
      <c r="BF8" s="30">
        <v>8024349.7199999997</v>
      </c>
      <c r="BG8" s="5">
        <v>2.2869999999999999</v>
      </c>
      <c r="BH8" s="30">
        <v>771864.22</v>
      </c>
      <c r="BI8" s="5">
        <v>1.3331</v>
      </c>
      <c r="BJ8" s="30">
        <v>10376458.789999999</v>
      </c>
      <c r="BK8" s="5">
        <v>7.7473000000000001</v>
      </c>
      <c r="BL8" s="30">
        <v>2893375.84</v>
      </c>
      <c r="BM8" s="5">
        <v>1.7516</v>
      </c>
      <c r="BN8" s="30">
        <v>1403388.85</v>
      </c>
      <c r="BO8" s="5">
        <v>2.8980000000000001</v>
      </c>
      <c r="BP8" s="30">
        <v>52731061.280000001</v>
      </c>
      <c r="BQ8" s="5">
        <v>35.305300000000003</v>
      </c>
      <c r="BR8" s="30">
        <v>3605946.49</v>
      </c>
      <c r="BS8" s="5">
        <v>5.3765000000000001</v>
      </c>
      <c r="BT8" s="30">
        <v>6618761.1900000004</v>
      </c>
      <c r="BU8" s="5">
        <v>6.8323</v>
      </c>
      <c r="BV8" s="30">
        <v>453615.1</v>
      </c>
      <c r="BW8" s="5">
        <v>7.4899999999999994E-2</v>
      </c>
      <c r="BX8" s="30">
        <v>240983.91</v>
      </c>
      <c r="BY8" s="5">
        <v>0.1537</v>
      </c>
      <c r="BZ8" s="30">
        <v>99324664.75</v>
      </c>
      <c r="CA8" s="5">
        <v>21.880700000000001</v>
      </c>
      <c r="CB8" s="30">
        <v>2342780.63</v>
      </c>
      <c r="CC8" s="5">
        <v>0.34949999999999998</v>
      </c>
      <c r="CD8" s="30">
        <v>3120785.74</v>
      </c>
      <c r="CE8" s="5">
        <v>14.880800000000001</v>
      </c>
      <c r="CF8" s="30">
        <v>21169416.760000002</v>
      </c>
      <c r="CG8" s="5">
        <v>2.8416000000000001</v>
      </c>
    </row>
    <row r="9" spans="1:85">
      <c r="A9" t="s">
        <v>192</v>
      </c>
      <c r="B9" s="30">
        <v>175566274.59</v>
      </c>
      <c r="C9" s="5">
        <v>1.1672</v>
      </c>
      <c r="D9" s="30">
        <v>10896645.199999999</v>
      </c>
      <c r="E9" s="5">
        <v>1.2707999999999999</v>
      </c>
      <c r="F9" s="30">
        <v>0</v>
      </c>
      <c r="G9">
        <v>0</v>
      </c>
      <c r="H9" s="30">
        <v>0</v>
      </c>
      <c r="I9">
        <v>0</v>
      </c>
      <c r="J9" s="30">
        <v>0</v>
      </c>
      <c r="K9">
        <v>0</v>
      </c>
      <c r="L9" s="30">
        <v>0</v>
      </c>
      <c r="M9">
        <v>0</v>
      </c>
      <c r="N9" s="30">
        <v>0</v>
      </c>
      <c r="O9">
        <v>0</v>
      </c>
      <c r="P9" s="30">
        <v>0</v>
      </c>
      <c r="Q9">
        <v>0</v>
      </c>
      <c r="R9" s="30">
        <v>0</v>
      </c>
      <c r="S9">
        <v>0</v>
      </c>
      <c r="T9" s="30">
        <v>0</v>
      </c>
      <c r="U9">
        <v>0</v>
      </c>
      <c r="V9" s="30">
        <v>0</v>
      </c>
      <c r="W9">
        <v>0</v>
      </c>
      <c r="X9" s="30">
        <v>0</v>
      </c>
      <c r="Y9">
        <v>0</v>
      </c>
      <c r="Z9" s="30">
        <v>0</v>
      </c>
      <c r="AA9">
        <v>0</v>
      </c>
      <c r="AB9" s="30">
        <v>0</v>
      </c>
      <c r="AC9">
        <v>0</v>
      </c>
      <c r="AD9" s="30">
        <v>0</v>
      </c>
      <c r="AE9">
        <v>0</v>
      </c>
      <c r="AF9" s="30">
        <v>0</v>
      </c>
      <c r="AG9">
        <v>0</v>
      </c>
      <c r="AH9" s="30">
        <v>0</v>
      </c>
      <c r="AI9">
        <v>0</v>
      </c>
      <c r="AJ9" s="30">
        <v>0</v>
      </c>
      <c r="AK9">
        <v>0</v>
      </c>
      <c r="AL9" s="30">
        <v>0</v>
      </c>
      <c r="AM9">
        <v>0</v>
      </c>
      <c r="AN9" s="30">
        <v>0</v>
      </c>
      <c r="AO9">
        <v>0</v>
      </c>
      <c r="AP9" s="30">
        <v>0</v>
      </c>
      <c r="AQ9">
        <v>0</v>
      </c>
      <c r="AR9" s="30">
        <v>0</v>
      </c>
      <c r="AS9">
        <v>0</v>
      </c>
      <c r="AT9" s="30">
        <v>0</v>
      </c>
      <c r="AU9">
        <v>0</v>
      </c>
      <c r="AV9" s="30">
        <v>0</v>
      </c>
      <c r="AW9">
        <v>0</v>
      </c>
      <c r="AX9" s="30">
        <v>0</v>
      </c>
      <c r="AY9">
        <v>0</v>
      </c>
      <c r="AZ9" s="30">
        <v>0</v>
      </c>
      <c r="BA9">
        <v>0</v>
      </c>
      <c r="BB9" s="30">
        <v>48630961.090000004</v>
      </c>
      <c r="BC9" s="5">
        <v>5.4531999999999998</v>
      </c>
      <c r="BD9" s="30">
        <v>113219985.59999999</v>
      </c>
      <c r="BE9" s="5">
        <v>11.7</v>
      </c>
      <c r="BF9" s="30">
        <v>0</v>
      </c>
      <c r="BG9">
        <v>0</v>
      </c>
      <c r="BH9" s="30">
        <v>0</v>
      </c>
      <c r="BI9">
        <v>0</v>
      </c>
      <c r="BJ9" s="30">
        <v>0</v>
      </c>
      <c r="BK9">
        <v>0</v>
      </c>
      <c r="BL9" s="30">
        <v>0</v>
      </c>
      <c r="BM9">
        <v>0</v>
      </c>
      <c r="BN9" s="30">
        <v>0</v>
      </c>
      <c r="BO9">
        <v>0</v>
      </c>
      <c r="BP9" s="30">
        <v>0</v>
      </c>
      <c r="BQ9">
        <v>0</v>
      </c>
      <c r="BR9" s="30">
        <v>2511000</v>
      </c>
      <c r="BS9" s="5">
        <v>3.7440000000000002</v>
      </c>
      <c r="BT9" s="30">
        <v>0</v>
      </c>
      <c r="BU9">
        <v>0</v>
      </c>
      <c r="BV9" s="30">
        <v>0</v>
      </c>
      <c r="BW9">
        <v>0</v>
      </c>
      <c r="BX9" s="30">
        <v>0</v>
      </c>
      <c r="BY9">
        <v>0</v>
      </c>
      <c r="BZ9" s="30">
        <v>0</v>
      </c>
      <c r="CA9">
        <v>0</v>
      </c>
      <c r="CB9" s="30">
        <v>0</v>
      </c>
      <c r="CC9">
        <v>0</v>
      </c>
      <c r="CD9" s="30">
        <v>307682.7</v>
      </c>
      <c r="CE9" s="5">
        <v>1.4671000000000001</v>
      </c>
      <c r="CF9" s="30">
        <v>0</v>
      </c>
      <c r="CG9">
        <v>0</v>
      </c>
    </row>
    <row r="10" spans="1:85">
      <c r="A10" t="s">
        <v>164</v>
      </c>
      <c r="B10" s="30">
        <v>12691873938.950001</v>
      </c>
      <c r="C10" s="5">
        <v>84.381500000000003</v>
      </c>
      <c r="D10" s="30">
        <v>30706898.25</v>
      </c>
      <c r="E10" s="5">
        <v>3.5811000000000002</v>
      </c>
      <c r="F10" s="30">
        <v>874821120.79999995</v>
      </c>
      <c r="G10" s="5">
        <v>99.350899999999996</v>
      </c>
      <c r="H10" s="30">
        <v>429181931.68000001</v>
      </c>
      <c r="I10" s="5">
        <v>98.505700000000004</v>
      </c>
      <c r="J10" s="30">
        <v>114229278.02</v>
      </c>
      <c r="K10" s="5">
        <v>99.878600000000006</v>
      </c>
      <c r="L10" s="30">
        <v>79433565.799999997</v>
      </c>
      <c r="M10" s="5">
        <v>98.567999999999998</v>
      </c>
      <c r="N10" s="30">
        <v>41281736.479999997</v>
      </c>
      <c r="O10" s="5">
        <v>98.330399999999997</v>
      </c>
      <c r="P10" s="30">
        <v>208639847.09</v>
      </c>
      <c r="Q10" s="5">
        <v>99.4131</v>
      </c>
      <c r="R10" s="30">
        <v>550098141.37</v>
      </c>
      <c r="S10" s="5">
        <v>97.856700000000004</v>
      </c>
      <c r="T10" s="30">
        <v>1222698776.1700001</v>
      </c>
      <c r="U10" s="5">
        <v>92.125100000000003</v>
      </c>
      <c r="V10" s="30">
        <v>193321206.83000001</v>
      </c>
      <c r="W10" s="5">
        <v>92.545199999999994</v>
      </c>
      <c r="X10" s="30">
        <v>72801568.900000006</v>
      </c>
      <c r="Y10" s="5">
        <v>99.839399999999998</v>
      </c>
      <c r="Z10" s="30">
        <v>54060284.130000003</v>
      </c>
      <c r="AA10" s="5">
        <v>98.955500000000001</v>
      </c>
      <c r="AB10" s="30">
        <v>956665953.02999997</v>
      </c>
      <c r="AC10" s="5">
        <v>99.191199999999995</v>
      </c>
      <c r="AD10" s="30">
        <v>62548708.07</v>
      </c>
      <c r="AE10" s="5">
        <v>98.835999999999999</v>
      </c>
      <c r="AF10" s="30">
        <v>315516.78000000003</v>
      </c>
      <c r="AG10" s="5">
        <v>67.668899999999994</v>
      </c>
      <c r="AH10" s="30">
        <v>132157622.92</v>
      </c>
      <c r="AI10" s="5">
        <v>100.00409999999999</v>
      </c>
      <c r="AJ10" s="30">
        <v>905416069</v>
      </c>
      <c r="AK10" s="5">
        <v>96.881299999999996</v>
      </c>
      <c r="AL10" s="30">
        <v>47724323.759999998</v>
      </c>
      <c r="AM10" s="5">
        <v>98.863900000000001</v>
      </c>
      <c r="AN10" s="30">
        <v>810474934.30999994</v>
      </c>
      <c r="AO10" s="5">
        <v>91.546800000000005</v>
      </c>
      <c r="AP10" s="30">
        <v>145306385.53</v>
      </c>
      <c r="AQ10" s="5">
        <v>98.994399999999999</v>
      </c>
      <c r="AR10" s="30">
        <v>426136874.32999998</v>
      </c>
      <c r="AS10" s="5">
        <v>96.560900000000004</v>
      </c>
      <c r="AT10" s="30">
        <v>532649183.94</v>
      </c>
      <c r="AU10" s="5">
        <v>99.139200000000002</v>
      </c>
      <c r="AV10" s="30">
        <v>1718474.75</v>
      </c>
      <c r="AW10" s="5">
        <v>93.949700000000007</v>
      </c>
      <c r="AX10" s="30">
        <v>30158706.989999998</v>
      </c>
      <c r="AY10" s="5">
        <v>48.006700000000002</v>
      </c>
      <c r="AZ10" s="30">
        <v>378192442.35000002</v>
      </c>
      <c r="BA10" s="5">
        <v>95.804599999999994</v>
      </c>
      <c r="BB10" s="30">
        <v>167212184.75999999</v>
      </c>
      <c r="BC10" s="5">
        <v>18.7501</v>
      </c>
      <c r="BD10" s="30">
        <v>850077640.25</v>
      </c>
      <c r="BE10" s="5">
        <v>87.846000000000004</v>
      </c>
      <c r="BF10" s="30">
        <v>342848998</v>
      </c>
      <c r="BG10" s="5">
        <v>97.712999999999994</v>
      </c>
      <c r="BH10" s="30">
        <v>57128440.009999998</v>
      </c>
      <c r="BI10" s="5">
        <v>98.666899999999998</v>
      </c>
      <c r="BJ10" s="30">
        <v>123559544.90000001</v>
      </c>
      <c r="BK10" s="5">
        <v>92.252700000000004</v>
      </c>
      <c r="BL10" s="30">
        <v>162291912.40000001</v>
      </c>
      <c r="BM10" s="5">
        <v>98.248400000000004</v>
      </c>
      <c r="BN10" s="30">
        <v>47022377.619999997</v>
      </c>
      <c r="BO10" s="5">
        <v>97.102000000000004</v>
      </c>
      <c r="BP10" s="30">
        <v>24709138.870000001</v>
      </c>
      <c r="BQ10" s="5">
        <v>16.543600000000001</v>
      </c>
      <c r="BR10" s="30">
        <v>16076025.960000001</v>
      </c>
      <c r="BS10" s="5">
        <v>23.9697</v>
      </c>
      <c r="BT10" s="30">
        <v>90256085.900000006</v>
      </c>
      <c r="BU10" s="5">
        <v>93.167699999999996</v>
      </c>
      <c r="BV10" s="30">
        <v>604828621.88999999</v>
      </c>
      <c r="BW10" s="5">
        <v>99.9251</v>
      </c>
      <c r="BX10" s="30">
        <v>156520466.13</v>
      </c>
      <c r="BY10" s="5">
        <v>99.846299999999999</v>
      </c>
      <c r="BZ10" s="30">
        <v>354611911.48000002</v>
      </c>
      <c r="CA10" s="5">
        <v>78.119299999999996</v>
      </c>
      <c r="CB10" s="30">
        <v>668055366.07000005</v>
      </c>
      <c r="CC10" s="5">
        <v>99.650499999999994</v>
      </c>
      <c r="CD10" s="30">
        <v>2117565.2999999998</v>
      </c>
      <c r="CE10" s="5">
        <v>10.097200000000001</v>
      </c>
      <c r="CF10" s="30">
        <v>723818108.13</v>
      </c>
      <c r="CG10" s="5">
        <v>97.1584</v>
      </c>
    </row>
    <row r="11" spans="1:85" ht="13.5" thickBot="1">
      <c r="A11" t="s">
        <v>611</v>
      </c>
      <c r="B11" s="30">
        <v>0</v>
      </c>
      <c r="C11">
        <v>0</v>
      </c>
      <c r="D11" s="30">
        <v>0</v>
      </c>
      <c r="E11">
        <v>0</v>
      </c>
      <c r="F11" s="30">
        <v>0</v>
      </c>
      <c r="G11">
        <v>0</v>
      </c>
      <c r="H11" s="30">
        <v>0</v>
      </c>
      <c r="I11">
        <v>0</v>
      </c>
      <c r="J11" s="30">
        <v>0</v>
      </c>
      <c r="K11">
        <v>0</v>
      </c>
      <c r="L11" s="30">
        <v>0</v>
      </c>
      <c r="M11">
        <v>0</v>
      </c>
      <c r="N11" s="30">
        <v>0</v>
      </c>
      <c r="O11">
        <v>0</v>
      </c>
      <c r="P11" s="30">
        <v>0</v>
      </c>
      <c r="Q11">
        <v>0</v>
      </c>
      <c r="R11" s="30">
        <v>0</v>
      </c>
      <c r="S11">
        <v>0</v>
      </c>
      <c r="T11" s="30">
        <v>0</v>
      </c>
      <c r="U11">
        <v>0</v>
      </c>
      <c r="V11" s="30">
        <v>0</v>
      </c>
      <c r="W11">
        <v>0</v>
      </c>
      <c r="X11" s="30">
        <v>0</v>
      </c>
      <c r="Y11">
        <v>0</v>
      </c>
      <c r="Z11" s="30">
        <v>0</v>
      </c>
      <c r="AA11">
        <v>0</v>
      </c>
      <c r="AB11" s="30">
        <v>0</v>
      </c>
      <c r="AC11">
        <v>0</v>
      </c>
      <c r="AD11" s="30">
        <v>0</v>
      </c>
      <c r="AE11">
        <v>0</v>
      </c>
      <c r="AF11" s="30">
        <v>0</v>
      </c>
      <c r="AG11">
        <v>0</v>
      </c>
      <c r="AH11" s="30">
        <v>0</v>
      </c>
      <c r="AI11">
        <v>0</v>
      </c>
      <c r="AJ11" s="30">
        <v>0</v>
      </c>
      <c r="AK11">
        <v>0</v>
      </c>
      <c r="AL11" s="30">
        <v>0</v>
      </c>
      <c r="AM11">
        <v>0</v>
      </c>
      <c r="AN11" s="30">
        <v>0</v>
      </c>
      <c r="AO11">
        <v>0</v>
      </c>
      <c r="AP11" s="30">
        <v>0</v>
      </c>
      <c r="AQ11">
        <v>0</v>
      </c>
      <c r="AR11" s="30">
        <v>0</v>
      </c>
      <c r="AS11">
        <v>0</v>
      </c>
      <c r="AT11" s="30">
        <v>0</v>
      </c>
      <c r="AU11">
        <v>0</v>
      </c>
      <c r="AV11" s="30">
        <v>0</v>
      </c>
      <c r="AW11">
        <v>0</v>
      </c>
      <c r="AX11" s="30">
        <v>0</v>
      </c>
      <c r="AY11">
        <v>0</v>
      </c>
      <c r="AZ11" s="30">
        <v>0</v>
      </c>
      <c r="BA11">
        <v>0</v>
      </c>
      <c r="BB11" s="30">
        <v>0</v>
      </c>
      <c r="BC11">
        <v>0</v>
      </c>
      <c r="BD11" s="30">
        <v>0</v>
      </c>
      <c r="BE11">
        <v>0</v>
      </c>
      <c r="BF11" s="30">
        <v>0</v>
      </c>
      <c r="BG11">
        <v>0</v>
      </c>
      <c r="BH11" s="30">
        <v>0</v>
      </c>
      <c r="BI11">
        <v>0</v>
      </c>
      <c r="BJ11" s="30">
        <v>0</v>
      </c>
      <c r="BK11">
        <v>0</v>
      </c>
      <c r="BL11" s="30">
        <v>0</v>
      </c>
      <c r="BM11">
        <v>0</v>
      </c>
      <c r="BN11" s="30">
        <v>0</v>
      </c>
      <c r="BO11">
        <v>0</v>
      </c>
      <c r="BP11" s="30">
        <v>0</v>
      </c>
      <c r="BQ11">
        <v>0</v>
      </c>
      <c r="BR11" s="30">
        <v>0</v>
      </c>
      <c r="BS11">
        <v>0</v>
      </c>
      <c r="BT11" s="30">
        <v>0</v>
      </c>
      <c r="BU11">
        <v>0</v>
      </c>
      <c r="BV11" s="30">
        <v>0</v>
      </c>
      <c r="BW11">
        <v>0</v>
      </c>
      <c r="BX11" s="30">
        <v>0</v>
      </c>
      <c r="BY11">
        <v>0</v>
      </c>
      <c r="BZ11" s="30">
        <v>0</v>
      </c>
      <c r="CA11">
        <v>0</v>
      </c>
      <c r="CB11" s="30">
        <v>0</v>
      </c>
      <c r="CC11">
        <v>0</v>
      </c>
      <c r="CD11" s="30">
        <v>0</v>
      </c>
      <c r="CE11">
        <v>0</v>
      </c>
      <c r="CF11" s="30">
        <v>0</v>
      </c>
      <c r="CG11">
        <v>0</v>
      </c>
    </row>
    <row r="12" spans="1:85" ht="14.25" thickTop="1" thickBot="1">
      <c r="A12" s="184" t="s">
        <v>3</v>
      </c>
      <c r="B12" s="185">
        <v>15041060499.65</v>
      </c>
      <c r="C12" s="186">
        <v>100</v>
      </c>
      <c r="D12" s="185">
        <v>857478311.78999996</v>
      </c>
      <c r="E12" s="186">
        <v>100</v>
      </c>
      <c r="F12" s="185">
        <v>880536843.53999996</v>
      </c>
      <c r="G12" s="186">
        <v>100</v>
      </c>
      <c r="H12" s="185">
        <v>435692461.56999999</v>
      </c>
      <c r="I12" s="186">
        <v>100</v>
      </c>
      <c r="J12" s="185">
        <v>114368070.31</v>
      </c>
      <c r="K12" s="186">
        <v>100</v>
      </c>
      <c r="L12" s="185">
        <v>80587580.939999998</v>
      </c>
      <c r="M12" s="186">
        <v>100</v>
      </c>
      <c r="N12" s="185">
        <v>41982696.600000001</v>
      </c>
      <c r="O12" s="186">
        <v>100</v>
      </c>
      <c r="P12" s="185">
        <v>209871591.52000001</v>
      </c>
      <c r="Q12" s="186">
        <v>100</v>
      </c>
      <c r="R12" s="185">
        <v>562146413.11000001</v>
      </c>
      <c r="S12" s="186">
        <v>100</v>
      </c>
      <c r="T12" s="185">
        <v>1327216399.4400001</v>
      </c>
      <c r="U12" s="186">
        <v>100</v>
      </c>
      <c r="V12" s="185">
        <v>208893785.37</v>
      </c>
      <c r="W12" s="186">
        <v>100</v>
      </c>
      <c r="X12" s="185">
        <v>72918699.260000005</v>
      </c>
      <c r="Y12" s="186">
        <v>100</v>
      </c>
      <c r="Z12" s="185">
        <v>54630911.369999997</v>
      </c>
      <c r="AA12" s="186">
        <v>100</v>
      </c>
      <c r="AB12" s="185">
        <v>964466833.02999997</v>
      </c>
      <c r="AC12" s="186">
        <v>100</v>
      </c>
      <c r="AD12" s="185">
        <v>63285352.07</v>
      </c>
      <c r="AE12" s="186">
        <v>100</v>
      </c>
      <c r="AF12" s="185">
        <v>466265.87</v>
      </c>
      <c r="AG12" s="186">
        <v>100</v>
      </c>
      <c r="AH12" s="185">
        <v>132152139.23999999</v>
      </c>
      <c r="AI12" s="186">
        <v>100</v>
      </c>
      <c r="AJ12" s="185">
        <v>934561966.22000003</v>
      </c>
      <c r="AK12" s="186">
        <v>100</v>
      </c>
      <c r="AL12" s="185">
        <v>48272738.689999998</v>
      </c>
      <c r="AM12" s="186">
        <v>100</v>
      </c>
      <c r="AN12" s="185">
        <v>885312378.22000003</v>
      </c>
      <c r="AO12" s="186">
        <v>100</v>
      </c>
      <c r="AP12" s="185">
        <v>146782500.03999999</v>
      </c>
      <c r="AQ12" s="186">
        <v>100</v>
      </c>
      <c r="AR12" s="185">
        <v>441314259.69999999</v>
      </c>
      <c r="AS12" s="186">
        <v>100</v>
      </c>
      <c r="AT12" s="185">
        <v>537274292.94000006</v>
      </c>
      <c r="AU12" s="186">
        <v>100</v>
      </c>
      <c r="AV12" s="185">
        <v>1829142.73</v>
      </c>
      <c r="AW12" s="186">
        <v>100</v>
      </c>
      <c r="AX12" s="185">
        <v>62821898.310000002</v>
      </c>
      <c r="AY12" s="186">
        <v>100</v>
      </c>
      <c r="AZ12" s="185">
        <v>394753916.87</v>
      </c>
      <c r="BA12" s="186">
        <v>100</v>
      </c>
      <c r="BB12" s="185">
        <v>891793380.25999999</v>
      </c>
      <c r="BC12" s="186">
        <v>100</v>
      </c>
      <c r="BD12" s="185">
        <v>967690920.70000005</v>
      </c>
      <c r="BE12" s="186">
        <v>100</v>
      </c>
      <c r="BF12" s="185">
        <v>350873347.72000003</v>
      </c>
      <c r="BG12" s="186">
        <v>100</v>
      </c>
      <c r="BH12" s="185">
        <v>57900304.229999997</v>
      </c>
      <c r="BI12" s="186">
        <v>100</v>
      </c>
      <c r="BJ12" s="185">
        <v>133936003.69</v>
      </c>
      <c r="BK12" s="186">
        <v>100</v>
      </c>
      <c r="BL12" s="185">
        <v>165185288.24000001</v>
      </c>
      <c r="BM12" s="186">
        <v>100</v>
      </c>
      <c r="BN12" s="185">
        <v>48425766.469999999</v>
      </c>
      <c r="BO12" s="186">
        <v>100</v>
      </c>
      <c r="BP12" s="185">
        <v>149357265.69999999</v>
      </c>
      <c r="BQ12" s="186">
        <v>100</v>
      </c>
      <c r="BR12" s="185">
        <v>67068162.950000003</v>
      </c>
      <c r="BS12" s="186">
        <v>100</v>
      </c>
      <c r="BT12" s="185">
        <v>96874847.090000004</v>
      </c>
      <c r="BU12" s="186">
        <v>100</v>
      </c>
      <c r="BV12" s="185">
        <v>605282236.99000001</v>
      </c>
      <c r="BW12" s="186">
        <v>100</v>
      </c>
      <c r="BX12" s="185">
        <v>156761450.03999999</v>
      </c>
      <c r="BY12" s="186">
        <v>100</v>
      </c>
      <c r="BZ12" s="185">
        <v>453936576.23000002</v>
      </c>
      <c r="CA12" s="186">
        <v>100</v>
      </c>
      <c r="CB12" s="185">
        <v>670398146.70000005</v>
      </c>
      <c r="CC12" s="186">
        <v>100</v>
      </c>
      <c r="CD12" s="185">
        <v>20971829</v>
      </c>
      <c r="CE12" s="186">
        <v>100</v>
      </c>
      <c r="CF12" s="185">
        <v>744987524.88999999</v>
      </c>
      <c r="CG12" s="186">
        <v>100</v>
      </c>
    </row>
    <row r="13" spans="1:85" ht="13.5" thickTop="1">
      <c r="A13" s="1" t="s">
        <v>612</v>
      </c>
    </row>
    <row r="14" spans="1:85">
      <c r="A14" t="s">
        <v>166</v>
      </c>
      <c r="B14" s="30">
        <v>21106366.84</v>
      </c>
      <c r="C14" s="5">
        <v>0.14030000000000001</v>
      </c>
      <c r="D14" s="30">
        <v>17280000</v>
      </c>
      <c r="E14" s="5">
        <v>2.0152000000000001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0</v>
      </c>
      <c r="O14">
        <v>0</v>
      </c>
      <c r="P14" s="30">
        <v>0</v>
      </c>
      <c r="Q14">
        <v>0</v>
      </c>
      <c r="R14" s="30">
        <v>0</v>
      </c>
      <c r="S14">
        <v>0</v>
      </c>
      <c r="T14" s="30">
        <v>0</v>
      </c>
      <c r="U14">
        <v>0</v>
      </c>
      <c r="V14" s="30">
        <v>0</v>
      </c>
      <c r="W14">
        <v>0</v>
      </c>
      <c r="X14" s="30">
        <v>0</v>
      </c>
      <c r="Y14">
        <v>0</v>
      </c>
      <c r="Z14" s="30">
        <v>0</v>
      </c>
      <c r="AA14">
        <v>0</v>
      </c>
      <c r="AB14" s="30">
        <v>0</v>
      </c>
      <c r="AC14">
        <v>0</v>
      </c>
      <c r="AD14" s="30">
        <v>0</v>
      </c>
      <c r="AE14">
        <v>0</v>
      </c>
      <c r="AF14" s="30">
        <v>0</v>
      </c>
      <c r="AG14">
        <v>0</v>
      </c>
      <c r="AH14" s="30">
        <v>0</v>
      </c>
      <c r="AI14">
        <v>0</v>
      </c>
      <c r="AJ14" s="30">
        <v>0</v>
      </c>
      <c r="AK14">
        <v>0</v>
      </c>
      <c r="AL14" s="30">
        <v>0</v>
      </c>
      <c r="AM14">
        <v>0</v>
      </c>
      <c r="AN14" s="30">
        <v>0</v>
      </c>
      <c r="AO14">
        <v>0</v>
      </c>
      <c r="AP14" s="30">
        <v>0</v>
      </c>
      <c r="AQ14">
        <v>0</v>
      </c>
      <c r="AR14" s="30">
        <v>0</v>
      </c>
      <c r="AS14">
        <v>0</v>
      </c>
      <c r="AT14" s="30">
        <v>0</v>
      </c>
      <c r="AU14">
        <v>0</v>
      </c>
      <c r="AV14" s="30">
        <v>0</v>
      </c>
      <c r="AW14">
        <v>0</v>
      </c>
      <c r="AX14" s="30">
        <v>0</v>
      </c>
      <c r="AY14">
        <v>0</v>
      </c>
      <c r="AZ14" s="30">
        <v>0</v>
      </c>
      <c r="BA14">
        <v>0</v>
      </c>
      <c r="BB14" s="30">
        <v>0</v>
      </c>
      <c r="BC14">
        <v>0</v>
      </c>
      <c r="BD14" s="30">
        <v>0</v>
      </c>
      <c r="BE14">
        <v>0</v>
      </c>
      <c r="BF14" s="30">
        <v>0</v>
      </c>
      <c r="BG14">
        <v>0</v>
      </c>
      <c r="BH14" s="30">
        <v>0</v>
      </c>
      <c r="BI14">
        <v>0</v>
      </c>
      <c r="BJ14" s="30">
        <v>0</v>
      </c>
      <c r="BK14">
        <v>0</v>
      </c>
      <c r="BL14" s="30">
        <v>0</v>
      </c>
      <c r="BM14">
        <v>0</v>
      </c>
      <c r="BN14" s="30">
        <v>0</v>
      </c>
      <c r="BO14">
        <v>0</v>
      </c>
      <c r="BP14" s="30">
        <v>1401133.95</v>
      </c>
      <c r="BQ14" s="5">
        <v>0.93810000000000004</v>
      </c>
      <c r="BR14" s="30">
        <v>2224860</v>
      </c>
      <c r="BS14" s="5">
        <v>3.3172999999999999</v>
      </c>
      <c r="BT14" s="30">
        <v>0</v>
      </c>
      <c r="BU14">
        <v>0</v>
      </c>
      <c r="BV14" s="30">
        <v>0</v>
      </c>
      <c r="BW14">
        <v>0</v>
      </c>
      <c r="BX14" s="30">
        <v>0</v>
      </c>
      <c r="BY14">
        <v>0</v>
      </c>
      <c r="BZ14" s="30">
        <v>0</v>
      </c>
      <c r="CA14">
        <v>0</v>
      </c>
      <c r="CB14" s="30">
        <v>0</v>
      </c>
      <c r="CC14">
        <v>0</v>
      </c>
      <c r="CD14" s="30">
        <v>200372.89</v>
      </c>
      <c r="CE14" s="5">
        <v>0.95540000000000003</v>
      </c>
      <c r="CF14" s="30">
        <v>0</v>
      </c>
      <c r="CG14">
        <v>0</v>
      </c>
    </row>
    <row r="15" spans="1:85">
      <c r="A15" t="s">
        <v>167</v>
      </c>
      <c r="B15" s="30">
        <v>250245606.12</v>
      </c>
      <c r="C15" s="5">
        <v>1.6637</v>
      </c>
      <c r="D15" s="30">
        <v>82404777.200000003</v>
      </c>
      <c r="E15" s="5">
        <v>9.6100999999999992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  <c r="V15" s="30">
        <v>0</v>
      </c>
      <c r="W15">
        <v>0</v>
      </c>
      <c r="X15" s="30">
        <v>0</v>
      </c>
      <c r="Y15">
        <v>0</v>
      </c>
      <c r="Z15" s="30">
        <v>0</v>
      </c>
      <c r="AA15">
        <v>0</v>
      </c>
      <c r="AB15" s="30">
        <v>0</v>
      </c>
      <c r="AC15">
        <v>0</v>
      </c>
      <c r="AD15" s="30">
        <v>0</v>
      </c>
      <c r="AE15">
        <v>0</v>
      </c>
      <c r="AF15" s="30">
        <v>0</v>
      </c>
      <c r="AG15">
        <v>0</v>
      </c>
      <c r="AH15" s="30">
        <v>0</v>
      </c>
      <c r="AI15">
        <v>0</v>
      </c>
      <c r="AJ15" s="30">
        <v>0</v>
      </c>
      <c r="AK15">
        <v>0</v>
      </c>
      <c r="AL15" s="30">
        <v>0</v>
      </c>
      <c r="AM15">
        <v>0</v>
      </c>
      <c r="AN15" s="30">
        <v>0</v>
      </c>
      <c r="AO15">
        <v>0</v>
      </c>
      <c r="AP15" s="30">
        <v>0</v>
      </c>
      <c r="AQ15">
        <v>0</v>
      </c>
      <c r="AR15" s="30">
        <v>0</v>
      </c>
      <c r="AS15">
        <v>0</v>
      </c>
      <c r="AT15" s="30">
        <v>0</v>
      </c>
      <c r="AU15">
        <v>0</v>
      </c>
      <c r="AV15" s="30">
        <v>0</v>
      </c>
      <c r="AW15">
        <v>0</v>
      </c>
      <c r="AX15" s="30">
        <v>5755389.5999999996</v>
      </c>
      <c r="AY15" s="5">
        <v>9.1614000000000004</v>
      </c>
      <c r="AZ15" s="30">
        <v>0</v>
      </c>
      <c r="BA15">
        <v>0</v>
      </c>
      <c r="BB15" s="30">
        <v>132701414.86</v>
      </c>
      <c r="BC15" s="5">
        <v>14.8803</v>
      </c>
      <c r="BD15" s="30">
        <v>0</v>
      </c>
      <c r="BE15">
        <v>0</v>
      </c>
      <c r="BF15" s="30">
        <v>0</v>
      </c>
      <c r="BG15">
        <v>0</v>
      </c>
      <c r="BH15" s="30">
        <v>0</v>
      </c>
      <c r="BI15">
        <v>0</v>
      </c>
      <c r="BJ15" s="30">
        <v>0</v>
      </c>
      <c r="BK15">
        <v>0</v>
      </c>
      <c r="BL15" s="30">
        <v>0</v>
      </c>
      <c r="BM15">
        <v>0</v>
      </c>
      <c r="BN15" s="30">
        <v>0</v>
      </c>
      <c r="BO15">
        <v>0</v>
      </c>
      <c r="BP15" s="30">
        <v>15782082.35</v>
      </c>
      <c r="BQ15" s="5">
        <v>10.566700000000001</v>
      </c>
      <c r="BR15" s="30">
        <v>9108595.5</v>
      </c>
      <c r="BS15" s="5">
        <v>13.581099999999999</v>
      </c>
      <c r="BT15" s="30">
        <v>0</v>
      </c>
      <c r="BU15">
        <v>0</v>
      </c>
      <c r="BV15" s="30">
        <v>0</v>
      </c>
      <c r="BW15">
        <v>0</v>
      </c>
      <c r="BX15" s="30">
        <v>0</v>
      </c>
      <c r="BY15">
        <v>0</v>
      </c>
      <c r="BZ15" s="30">
        <v>0</v>
      </c>
      <c r="CA15">
        <v>0</v>
      </c>
      <c r="CB15" s="30">
        <v>0</v>
      </c>
      <c r="CC15">
        <v>0</v>
      </c>
      <c r="CD15" s="30">
        <v>4493346.6100000003</v>
      </c>
      <c r="CE15" s="5">
        <v>21.425599999999999</v>
      </c>
      <c r="CF15" s="30">
        <v>0</v>
      </c>
      <c r="CG15">
        <v>0</v>
      </c>
    </row>
    <row r="16" spans="1:85">
      <c r="A16" t="s">
        <v>168</v>
      </c>
      <c r="B16" s="30">
        <v>149476609.83000001</v>
      </c>
      <c r="C16" s="5">
        <v>0.99380000000000002</v>
      </c>
      <c r="D16" s="30">
        <v>75065891.120000005</v>
      </c>
      <c r="E16" s="5">
        <v>8.7543000000000006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0</v>
      </c>
      <c r="O16">
        <v>0</v>
      </c>
      <c r="P16" s="30">
        <v>0</v>
      </c>
      <c r="Q16">
        <v>0</v>
      </c>
      <c r="R16" s="30">
        <v>0</v>
      </c>
      <c r="S16">
        <v>0</v>
      </c>
      <c r="T16" s="30">
        <v>0</v>
      </c>
      <c r="U16">
        <v>0</v>
      </c>
      <c r="V16" s="30">
        <v>0</v>
      </c>
      <c r="W16">
        <v>0</v>
      </c>
      <c r="X16" s="30">
        <v>0</v>
      </c>
      <c r="Y16">
        <v>0</v>
      </c>
      <c r="Z16" s="30">
        <v>0</v>
      </c>
      <c r="AA16">
        <v>0</v>
      </c>
      <c r="AB16" s="30">
        <v>0</v>
      </c>
      <c r="AC16">
        <v>0</v>
      </c>
      <c r="AD16" s="30">
        <v>0</v>
      </c>
      <c r="AE16">
        <v>0</v>
      </c>
      <c r="AF16" s="30">
        <v>0</v>
      </c>
      <c r="AG16">
        <v>0</v>
      </c>
      <c r="AH16" s="30">
        <v>0</v>
      </c>
      <c r="AI16">
        <v>0</v>
      </c>
      <c r="AJ16" s="30">
        <v>0</v>
      </c>
      <c r="AK16">
        <v>0</v>
      </c>
      <c r="AL16" s="30">
        <v>0</v>
      </c>
      <c r="AM16">
        <v>0</v>
      </c>
      <c r="AN16" s="30">
        <v>0</v>
      </c>
      <c r="AO16">
        <v>0</v>
      </c>
      <c r="AP16" s="30">
        <v>0</v>
      </c>
      <c r="AQ16">
        <v>0</v>
      </c>
      <c r="AR16" s="30">
        <v>0</v>
      </c>
      <c r="AS16">
        <v>0</v>
      </c>
      <c r="AT16" s="30">
        <v>0</v>
      </c>
      <c r="AU16">
        <v>0</v>
      </c>
      <c r="AV16" s="30">
        <v>0</v>
      </c>
      <c r="AW16">
        <v>0</v>
      </c>
      <c r="AX16" s="30">
        <v>7583510</v>
      </c>
      <c r="AY16" s="5">
        <v>12.071400000000001</v>
      </c>
      <c r="AZ16" s="30">
        <v>0</v>
      </c>
      <c r="BA16">
        <v>0</v>
      </c>
      <c r="BB16" s="30">
        <v>47551713.899999999</v>
      </c>
      <c r="BC16" s="5">
        <v>5.3320999999999996</v>
      </c>
      <c r="BD16" s="30">
        <v>0</v>
      </c>
      <c r="BE16">
        <v>0</v>
      </c>
      <c r="BF16" s="30">
        <v>0</v>
      </c>
      <c r="BG16">
        <v>0</v>
      </c>
      <c r="BH16" s="30">
        <v>0</v>
      </c>
      <c r="BI16">
        <v>0</v>
      </c>
      <c r="BJ16" s="30">
        <v>0</v>
      </c>
      <c r="BK16">
        <v>0</v>
      </c>
      <c r="BL16" s="30">
        <v>0</v>
      </c>
      <c r="BM16">
        <v>0</v>
      </c>
      <c r="BN16" s="30">
        <v>0</v>
      </c>
      <c r="BO16">
        <v>0</v>
      </c>
      <c r="BP16" s="30">
        <v>6052352.9900000002</v>
      </c>
      <c r="BQ16" s="5">
        <v>4.0522999999999998</v>
      </c>
      <c r="BR16" s="30">
        <v>10760425</v>
      </c>
      <c r="BS16" s="5">
        <v>16.044</v>
      </c>
      <c r="BT16" s="30">
        <v>0</v>
      </c>
      <c r="BU16">
        <v>0</v>
      </c>
      <c r="BV16" s="30">
        <v>0</v>
      </c>
      <c r="BW16">
        <v>0</v>
      </c>
      <c r="BX16" s="30">
        <v>0</v>
      </c>
      <c r="BY16">
        <v>0</v>
      </c>
      <c r="BZ16" s="30">
        <v>0</v>
      </c>
      <c r="CA16">
        <v>0</v>
      </c>
      <c r="CB16" s="30">
        <v>0</v>
      </c>
      <c r="CC16">
        <v>0</v>
      </c>
      <c r="CD16" s="30">
        <v>2462716.8199999998</v>
      </c>
      <c r="CE16" s="5">
        <v>11.743</v>
      </c>
      <c r="CF16" s="30">
        <v>0</v>
      </c>
      <c r="CG16">
        <v>0</v>
      </c>
    </row>
    <row r="17" spans="1:85">
      <c r="A17" t="s">
        <v>169</v>
      </c>
      <c r="B17" s="30">
        <v>131046622.04000001</v>
      </c>
      <c r="C17" s="5">
        <v>0.87129999999999996</v>
      </c>
      <c r="D17" s="30">
        <v>78706391.400000006</v>
      </c>
      <c r="E17" s="5">
        <v>9.1788000000000007</v>
      </c>
      <c r="F17" s="30">
        <v>0</v>
      </c>
      <c r="G17">
        <v>0</v>
      </c>
      <c r="H17" s="30">
        <v>0</v>
      </c>
      <c r="I17">
        <v>0</v>
      </c>
      <c r="J17" s="30">
        <v>0</v>
      </c>
      <c r="K17">
        <v>0</v>
      </c>
      <c r="L17" s="30">
        <v>0</v>
      </c>
      <c r="M17">
        <v>0</v>
      </c>
      <c r="N17" s="30">
        <v>0</v>
      </c>
      <c r="O17">
        <v>0</v>
      </c>
      <c r="P17" s="30">
        <v>0</v>
      </c>
      <c r="Q17">
        <v>0</v>
      </c>
      <c r="R17" s="30">
        <v>0</v>
      </c>
      <c r="S17">
        <v>0</v>
      </c>
      <c r="T17" s="30">
        <v>0</v>
      </c>
      <c r="U17">
        <v>0</v>
      </c>
      <c r="V17" s="30">
        <v>0</v>
      </c>
      <c r="W17">
        <v>0</v>
      </c>
      <c r="X17" s="30">
        <v>0</v>
      </c>
      <c r="Y17">
        <v>0</v>
      </c>
      <c r="Z17" s="30">
        <v>0</v>
      </c>
      <c r="AA17">
        <v>0</v>
      </c>
      <c r="AB17" s="30">
        <v>0</v>
      </c>
      <c r="AC17">
        <v>0</v>
      </c>
      <c r="AD17" s="30">
        <v>0</v>
      </c>
      <c r="AE17">
        <v>0</v>
      </c>
      <c r="AF17" s="30">
        <v>0</v>
      </c>
      <c r="AG17">
        <v>0</v>
      </c>
      <c r="AH17" s="30">
        <v>0</v>
      </c>
      <c r="AI17">
        <v>0</v>
      </c>
      <c r="AJ17" s="30">
        <v>0</v>
      </c>
      <c r="AK17">
        <v>0</v>
      </c>
      <c r="AL17" s="30">
        <v>0</v>
      </c>
      <c r="AM17">
        <v>0</v>
      </c>
      <c r="AN17" s="30">
        <v>0</v>
      </c>
      <c r="AO17">
        <v>0</v>
      </c>
      <c r="AP17" s="30">
        <v>0</v>
      </c>
      <c r="AQ17">
        <v>0</v>
      </c>
      <c r="AR17" s="30">
        <v>0</v>
      </c>
      <c r="AS17">
        <v>0</v>
      </c>
      <c r="AT17" s="30">
        <v>0</v>
      </c>
      <c r="AU17">
        <v>0</v>
      </c>
      <c r="AV17" s="30">
        <v>0</v>
      </c>
      <c r="AW17">
        <v>0</v>
      </c>
      <c r="AX17" s="30">
        <v>2977183.65</v>
      </c>
      <c r="AY17" s="5">
        <v>4.7390999999999996</v>
      </c>
      <c r="AZ17" s="30">
        <v>0</v>
      </c>
      <c r="BA17">
        <v>0</v>
      </c>
      <c r="BB17" s="30">
        <v>37632256.259999998</v>
      </c>
      <c r="BC17" s="5">
        <v>4.2198000000000002</v>
      </c>
      <c r="BD17" s="30">
        <v>0</v>
      </c>
      <c r="BE17">
        <v>0</v>
      </c>
      <c r="BF17" s="30">
        <v>0</v>
      </c>
      <c r="BG17">
        <v>0</v>
      </c>
      <c r="BH17" s="30">
        <v>0</v>
      </c>
      <c r="BI17">
        <v>0</v>
      </c>
      <c r="BJ17" s="30">
        <v>0</v>
      </c>
      <c r="BK17">
        <v>0</v>
      </c>
      <c r="BL17" s="30">
        <v>0</v>
      </c>
      <c r="BM17">
        <v>0</v>
      </c>
      <c r="BN17" s="30">
        <v>0</v>
      </c>
      <c r="BO17">
        <v>0</v>
      </c>
      <c r="BP17" s="30">
        <v>3020555.29</v>
      </c>
      <c r="BQ17" s="5">
        <v>2.0224000000000002</v>
      </c>
      <c r="BR17" s="30">
        <v>7029070</v>
      </c>
      <c r="BS17" s="5">
        <v>10.480499999999999</v>
      </c>
      <c r="BT17" s="30">
        <v>0</v>
      </c>
      <c r="BU17">
        <v>0</v>
      </c>
      <c r="BV17" s="30">
        <v>0</v>
      </c>
      <c r="BW17">
        <v>0</v>
      </c>
      <c r="BX17" s="30">
        <v>0</v>
      </c>
      <c r="BY17">
        <v>0</v>
      </c>
      <c r="BZ17" s="30">
        <v>0</v>
      </c>
      <c r="CA17">
        <v>0</v>
      </c>
      <c r="CB17" s="30">
        <v>0</v>
      </c>
      <c r="CC17">
        <v>0</v>
      </c>
      <c r="CD17" s="30">
        <v>1681165.44</v>
      </c>
      <c r="CE17" s="5">
        <v>8.0162999999999993</v>
      </c>
      <c r="CF17" s="30">
        <v>0</v>
      </c>
      <c r="CG17">
        <v>0</v>
      </c>
    </row>
    <row r="18" spans="1:85">
      <c r="A18" t="s">
        <v>170</v>
      </c>
      <c r="B18" s="30">
        <v>215633344.56</v>
      </c>
      <c r="C18" s="5">
        <v>1.4336</v>
      </c>
      <c r="D18" s="30">
        <v>69760454.469999999</v>
      </c>
      <c r="E18" s="5">
        <v>8.1355000000000004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  <c r="R18" s="30">
        <v>0</v>
      </c>
      <c r="S18">
        <v>0</v>
      </c>
      <c r="T18" s="30">
        <v>0</v>
      </c>
      <c r="U18">
        <v>0</v>
      </c>
      <c r="V18" s="30">
        <v>0</v>
      </c>
      <c r="W18">
        <v>0</v>
      </c>
      <c r="X18" s="30">
        <v>0</v>
      </c>
      <c r="Y18">
        <v>0</v>
      </c>
      <c r="Z18" s="30">
        <v>0</v>
      </c>
      <c r="AA18">
        <v>0</v>
      </c>
      <c r="AB18" s="30">
        <v>0</v>
      </c>
      <c r="AC18">
        <v>0</v>
      </c>
      <c r="AD18" s="30">
        <v>0</v>
      </c>
      <c r="AE18">
        <v>0</v>
      </c>
      <c r="AF18" s="30">
        <v>0</v>
      </c>
      <c r="AG18">
        <v>0</v>
      </c>
      <c r="AH18" s="30">
        <v>0</v>
      </c>
      <c r="AI18">
        <v>0</v>
      </c>
      <c r="AJ18" s="30">
        <v>0</v>
      </c>
      <c r="AK18">
        <v>0</v>
      </c>
      <c r="AL18" s="30">
        <v>0</v>
      </c>
      <c r="AM18">
        <v>0</v>
      </c>
      <c r="AN18" s="30">
        <v>0</v>
      </c>
      <c r="AO18">
        <v>0</v>
      </c>
      <c r="AP18" s="30">
        <v>0</v>
      </c>
      <c r="AQ18">
        <v>0</v>
      </c>
      <c r="AR18" s="30">
        <v>0</v>
      </c>
      <c r="AS18">
        <v>0</v>
      </c>
      <c r="AT18" s="30">
        <v>0</v>
      </c>
      <c r="AU18">
        <v>0</v>
      </c>
      <c r="AV18" s="30">
        <v>0</v>
      </c>
      <c r="AW18">
        <v>0</v>
      </c>
      <c r="AX18" s="30">
        <v>2184216</v>
      </c>
      <c r="AY18" s="5">
        <v>3.4767999999999999</v>
      </c>
      <c r="AZ18" s="30">
        <v>0</v>
      </c>
      <c r="BA18">
        <v>0</v>
      </c>
      <c r="BB18" s="30">
        <v>115501283.76000001</v>
      </c>
      <c r="BC18" s="5">
        <v>12.951599999999999</v>
      </c>
      <c r="BD18" s="30">
        <v>0</v>
      </c>
      <c r="BE18">
        <v>0</v>
      </c>
      <c r="BF18" s="30">
        <v>0</v>
      </c>
      <c r="BG18">
        <v>0</v>
      </c>
      <c r="BH18" s="30">
        <v>0</v>
      </c>
      <c r="BI18">
        <v>0</v>
      </c>
      <c r="BJ18" s="30">
        <v>0</v>
      </c>
      <c r="BK18">
        <v>0</v>
      </c>
      <c r="BL18" s="30">
        <v>0</v>
      </c>
      <c r="BM18">
        <v>0</v>
      </c>
      <c r="BN18" s="30">
        <v>0</v>
      </c>
      <c r="BO18">
        <v>0</v>
      </c>
      <c r="BP18" s="30">
        <v>19426931.809999999</v>
      </c>
      <c r="BQ18" s="5">
        <v>13.007</v>
      </c>
      <c r="BR18" s="30">
        <v>6043000</v>
      </c>
      <c r="BS18" s="5">
        <v>9.0101999999999993</v>
      </c>
      <c r="BT18" s="30">
        <v>0</v>
      </c>
      <c r="BU18">
        <v>0</v>
      </c>
      <c r="BV18" s="30">
        <v>0</v>
      </c>
      <c r="BW18">
        <v>0</v>
      </c>
      <c r="BX18" s="30">
        <v>0</v>
      </c>
      <c r="BY18">
        <v>0</v>
      </c>
      <c r="BZ18" s="30">
        <v>0</v>
      </c>
      <c r="CA18">
        <v>0</v>
      </c>
      <c r="CB18" s="30">
        <v>0</v>
      </c>
      <c r="CC18">
        <v>0</v>
      </c>
      <c r="CD18" s="30">
        <v>2717458.52</v>
      </c>
      <c r="CE18" s="5">
        <v>12.957700000000001</v>
      </c>
      <c r="CF18" s="30">
        <v>0</v>
      </c>
      <c r="CG18">
        <v>0</v>
      </c>
    </row>
    <row r="19" spans="1:85">
      <c r="A19" t="s">
        <v>171</v>
      </c>
      <c r="B19" s="30">
        <v>26039291.02</v>
      </c>
      <c r="C19" s="5">
        <v>0.1731</v>
      </c>
      <c r="D19" s="30">
        <v>7766766</v>
      </c>
      <c r="E19" s="5">
        <v>0.90580000000000005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  <c r="T19" s="30">
        <v>0</v>
      </c>
      <c r="U19">
        <v>0</v>
      </c>
      <c r="V19" s="30">
        <v>0</v>
      </c>
      <c r="W19">
        <v>0</v>
      </c>
      <c r="X19" s="30">
        <v>0</v>
      </c>
      <c r="Y19">
        <v>0</v>
      </c>
      <c r="Z19" s="30">
        <v>0</v>
      </c>
      <c r="AA19">
        <v>0</v>
      </c>
      <c r="AB19" s="30">
        <v>0</v>
      </c>
      <c r="AC19">
        <v>0</v>
      </c>
      <c r="AD19" s="30">
        <v>0</v>
      </c>
      <c r="AE19">
        <v>0</v>
      </c>
      <c r="AF19" s="30">
        <v>0</v>
      </c>
      <c r="AG19">
        <v>0</v>
      </c>
      <c r="AH19" s="30">
        <v>0</v>
      </c>
      <c r="AI19">
        <v>0</v>
      </c>
      <c r="AJ19" s="30">
        <v>0</v>
      </c>
      <c r="AK19">
        <v>0</v>
      </c>
      <c r="AL19" s="30">
        <v>0</v>
      </c>
      <c r="AM19">
        <v>0</v>
      </c>
      <c r="AN19" s="30">
        <v>0</v>
      </c>
      <c r="AO19">
        <v>0</v>
      </c>
      <c r="AP19" s="30">
        <v>0</v>
      </c>
      <c r="AQ19">
        <v>0</v>
      </c>
      <c r="AR19" s="30">
        <v>0</v>
      </c>
      <c r="AS19">
        <v>0</v>
      </c>
      <c r="AT19" s="30">
        <v>0</v>
      </c>
      <c r="AU19">
        <v>0</v>
      </c>
      <c r="AV19" s="30">
        <v>0</v>
      </c>
      <c r="AW19">
        <v>0</v>
      </c>
      <c r="AX19" s="30">
        <v>650480</v>
      </c>
      <c r="AY19" s="5">
        <v>1.0354000000000001</v>
      </c>
      <c r="AZ19" s="30">
        <v>0</v>
      </c>
      <c r="BA19">
        <v>0</v>
      </c>
      <c r="BB19" s="30">
        <v>15098738.380000001</v>
      </c>
      <c r="BC19" s="5">
        <v>1.6931</v>
      </c>
      <c r="BD19" s="30">
        <v>0</v>
      </c>
      <c r="BE19">
        <v>0</v>
      </c>
      <c r="BF19" s="30">
        <v>0</v>
      </c>
      <c r="BG19">
        <v>0</v>
      </c>
      <c r="BH19" s="30">
        <v>0</v>
      </c>
      <c r="BI19">
        <v>0</v>
      </c>
      <c r="BJ19" s="30">
        <v>0</v>
      </c>
      <c r="BK19">
        <v>0</v>
      </c>
      <c r="BL19" s="30">
        <v>0</v>
      </c>
      <c r="BM19">
        <v>0</v>
      </c>
      <c r="BN19" s="30">
        <v>0</v>
      </c>
      <c r="BO19">
        <v>0</v>
      </c>
      <c r="BP19" s="30">
        <v>2257068.64</v>
      </c>
      <c r="BQ19" s="5">
        <v>1.5112000000000001</v>
      </c>
      <c r="BR19" s="30">
        <v>0</v>
      </c>
      <c r="BS19">
        <v>0</v>
      </c>
      <c r="BT19" s="30">
        <v>0</v>
      </c>
      <c r="BU19">
        <v>0</v>
      </c>
      <c r="BV19" s="30">
        <v>0</v>
      </c>
      <c r="BW19">
        <v>0</v>
      </c>
      <c r="BX19" s="30">
        <v>0</v>
      </c>
      <c r="BY19">
        <v>0</v>
      </c>
      <c r="BZ19" s="30">
        <v>0</v>
      </c>
      <c r="CA19">
        <v>0</v>
      </c>
      <c r="CB19" s="30">
        <v>0</v>
      </c>
      <c r="CC19">
        <v>0</v>
      </c>
      <c r="CD19" s="30">
        <v>266238</v>
      </c>
      <c r="CE19" s="5">
        <v>1.2695000000000001</v>
      </c>
      <c r="CF19" s="30">
        <v>0</v>
      </c>
      <c r="CG19">
        <v>0</v>
      </c>
    </row>
    <row r="20" spans="1:85">
      <c r="A20" t="s">
        <v>172</v>
      </c>
      <c r="B20" s="30">
        <v>109806096.03</v>
      </c>
      <c r="C20" s="5">
        <v>0.73</v>
      </c>
      <c r="D20" s="30">
        <v>50711407.890000001</v>
      </c>
      <c r="E20" s="5">
        <v>5.9139999999999997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  <c r="T20" s="30">
        <v>0</v>
      </c>
      <c r="U20">
        <v>0</v>
      </c>
      <c r="V20" s="30">
        <v>0</v>
      </c>
      <c r="W20">
        <v>0</v>
      </c>
      <c r="X20" s="30">
        <v>0</v>
      </c>
      <c r="Y20">
        <v>0</v>
      </c>
      <c r="Z20" s="30">
        <v>0</v>
      </c>
      <c r="AA20">
        <v>0</v>
      </c>
      <c r="AB20" s="30">
        <v>0</v>
      </c>
      <c r="AC20">
        <v>0</v>
      </c>
      <c r="AD20" s="30">
        <v>0</v>
      </c>
      <c r="AE20">
        <v>0</v>
      </c>
      <c r="AF20" s="30">
        <v>0</v>
      </c>
      <c r="AG20">
        <v>0</v>
      </c>
      <c r="AH20" s="30">
        <v>0</v>
      </c>
      <c r="AI20">
        <v>0</v>
      </c>
      <c r="AJ20" s="30">
        <v>0</v>
      </c>
      <c r="AK20">
        <v>0</v>
      </c>
      <c r="AL20" s="30">
        <v>0</v>
      </c>
      <c r="AM20">
        <v>0</v>
      </c>
      <c r="AN20" s="30">
        <v>0</v>
      </c>
      <c r="AO20">
        <v>0</v>
      </c>
      <c r="AP20" s="30">
        <v>0</v>
      </c>
      <c r="AQ20">
        <v>0</v>
      </c>
      <c r="AR20" s="30">
        <v>0</v>
      </c>
      <c r="AS20">
        <v>0</v>
      </c>
      <c r="AT20" s="30">
        <v>0</v>
      </c>
      <c r="AU20">
        <v>0</v>
      </c>
      <c r="AV20" s="30">
        <v>0</v>
      </c>
      <c r="AW20">
        <v>0</v>
      </c>
      <c r="AX20" s="30">
        <v>5087500</v>
      </c>
      <c r="AY20" s="5">
        <v>8.0983000000000001</v>
      </c>
      <c r="AZ20" s="30">
        <v>0</v>
      </c>
      <c r="BA20">
        <v>0</v>
      </c>
      <c r="BB20" s="30">
        <v>39845025.310000002</v>
      </c>
      <c r="BC20" s="5">
        <v>4.468</v>
      </c>
      <c r="BD20" s="30">
        <v>0</v>
      </c>
      <c r="BE20">
        <v>0</v>
      </c>
      <c r="BF20" s="30">
        <v>0</v>
      </c>
      <c r="BG20">
        <v>0</v>
      </c>
      <c r="BH20" s="30">
        <v>0</v>
      </c>
      <c r="BI20">
        <v>0</v>
      </c>
      <c r="BJ20" s="30">
        <v>0</v>
      </c>
      <c r="BK20">
        <v>0</v>
      </c>
      <c r="BL20" s="30">
        <v>0</v>
      </c>
      <c r="BM20">
        <v>0</v>
      </c>
      <c r="BN20" s="30">
        <v>0</v>
      </c>
      <c r="BO20">
        <v>0</v>
      </c>
      <c r="BP20" s="30">
        <v>8775587.8000000007</v>
      </c>
      <c r="BQ20" s="5">
        <v>5.8756000000000004</v>
      </c>
      <c r="BR20" s="30">
        <v>3689720</v>
      </c>
      <c r="BS20" s="5">
        <v>5.5014000000000003</v>
      </c>
      <c r="BT20" s="30">
        <v>0</v>
      </c>
      <c r="BU20">
        <v>0</v>
      </c>
      <c r="BV20" s="30">
        <v>0</v>
      </c>
      <c r="BW20">
        <v>0</v>
      </c>
      <c r="BX20" s="30">
        <v>0</v>
      </c>
      <c r="BY20">
        <v>0</v>
      </c>
      <c r="BZ20" s="30">
        <v>0</v>
      </c>
      <c r="CA20">
        <v>0</v>
      </c>
      <c r="CB20" s="30">
        <v>0</v>
      </c>
      <c r="CC20">
        <v>0</v>
      </c>
      <c r="CD20" s="30">
        <v>1696855.03</v>
      </c>
      <c r="CE20" s="5">
        <v>8.0911000000000008</v>
      </c>
      <c r="CF20" s="30">
        <v>0</v>
      </c>
      <c r="CG20">
        <v>0</v>
      </c>
    </row>
    <row r="21" spans="1:85">
      <c r="A21" t="s">
        <v>173</v>
      </c>
      <c r="B21" s="30">
        <v>51299812.350000001</v>
      </c>
      <c r="C21" s="5">
        <v>0.34110000000000001</v>
      </c>
      <c r="D21" s="30">
        <v>14017500</v>
      </c>
      <c r="E21" s="5">
        <v>1.6347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0</v>
      </c>
      <c r="O21">
        <v>0</v>
      </c>
      <c r="P21" s="30">
        <v>0</v>
      </c>
      <c r="Q21">
        <v>0</v>
      </c>
      <c r="R21" s="30">
        <v>0</v>
      </c>
      <c r="S21">
        <v>0</v>
      </c>
      <c r="T21" s="30">
        <v>0</v>
      </c>
      <c r="U21">
        <v>0</v>
      </c>
      <c r="V21" s="30">
        <v>0</v>
      </c>
      <c r="W21">
        <v>0</v>
      </c>
      <c r="X21" s="30">
        <v>0</v>
      </c>
      <c r="Y21">
        <v>0</v>
      </c>
      <c r="Z21" s="30">
        <v>0</v>
      </c>
      <c r="AA21">
        <v>0</v>
      </c>
      <c r="AB21" s="30">
        <v>0</v>
      </c>
      <c r="AC21">
        <v>0</v>
      </c>
      <c r="AD21" s="30">
        <v>0</v>
      </c>
      <c r="AE21">
        <v>0</v>
      </c>
      <c r="AF21" s="30">
        <v>0</v>
      </c>
      <c r="AG21">
        <v>0</v>
      </c>
      <c r="AH21" s="30">
        <v>0</v>
      </c>
      <c r="AI21">
        <v>0</v>
      </c>
      <c r="AJ21" s="30">
        <v>0</v>
      </c>
      <c r="AK21">
        <v>0</v>
      </c>
      <c r="AL21" s="30">
        <v>0</v>
      </c>
      <c r="AM21">
        <v>0</v>
      </c>
      <c r="AN21" s="30">
        <v>0</v>
      </c>
      <c r="AO21">
        <v>0</v>
      </c>
      <c r="AP21" s="30">
        <v>0</v>
      </c>
      <c r="AQ21">
        <v>0</v>
      </c>
      <c r="AR21" s="30">
        <v>0</v>
      </c>
      <c r="AS21">
        <v>0</v>
      </c>
      <c r="AT21" s="30">
        <v>0</v>
      </c>
      <c r="AU21">
        <v>0</v>
      </c>
      <c r="AV21" s="30">
        <v>0</v>
      </c>
      <c r="AW21">
        <v>0</v>
      </c>
      <c r="AX21" s="30">
        <v>2815920</v>
      </c>
      <c r="AY21" s="5">
        <v>4.4824000000000002</v>
      </c>
      <c r="AZ21" s="30">
        <v>0</v>
      </c>
      <c r="BA21">
        <v>0</v>
      </c>
      <c r="BB21" s="30">
        <v>25735944.399999999</v>
      </c>
      <c r="BC21" s="5">
        <v>2.8858999999999999</v>
      </c>
      <c r="BD21" s="30">
        <v>0</v>
      </c>
      <c r="BE21">
        <v>0</v>
      </c>
      <c r="BF21" s="30">
        <v>0</v>
      </c>
      <c r="BG21">
        <v>0</v>
      </c>
      <c r="BH21" s="30">
        <v>0</v>
      </c>
      <c r="BI21">
        <v>0</v>
      </c>
      <c r="BJ21" s="30">
        <v>0</v>
      </c>
      <c r="BK21">
        <v>0</v>
      </c>
      <c r="BL21" s="30">
        <v>0</v>
      </c>
      <c r="BM21">
        <v>0</v>
      </c>
      <c r="BN21" s="30">
        <v>0</v>
      </c>
      <c r="BO21">
        <v>0</v>
      </c>
      <c r="BP21" s="30">
        <v>6205080</v>
      </c>
      <c r="BQ21" s="5">
        <v>4.1544999999999996</v>
      </c>
      <c r="BR21" s="30">
        <v>1626976</v>
      </c>
      <c r="BS21" s="5">
        <v>2.4258999999999999</v>
      </c>
      <c r="BT21" s="30">
        <v>0</v>
      </c>
      <c r="BU21">
        <v>0</v>
      </c>
      <c r="BV21" s="30">
        <v>0</v>
      </c>
      <c r="BW21">
        <v>0</v>
      </c>
      <c r="BX21" s="30">
        <v>0</v>
      </c>
      <c r="BY21">
        <v>0</v>
      </c>
      <c r="BZ21" s="30">
        <v>0</v>
      </c>
      <c r="CA21">
        <v>0</v>
      </c>
      <c r="CB21" s="30">
        <v>0</v>
      </c>
      <c r="CC21">
        <v>0</v>
      </c>
      <c r="CD21" s="30">
        <v>898391.95</v>
      </c>
      <c r="CE21" s="5">
        <v>4.2838000000000003</v>
      </c>
      <c r="CF21" s="30">
        <v>0</v>
      </c>
      <c r="CG21">
        <v>0</v>
      </c>
    </row>
    <row r="22" spans="1:85">
      <c r="A22" t="s">
        <v>175</v>
      </c>
      <c r="B22" s="30">
        <v>49594741.789999999</v>
      </c>
      <c r="C22" s="5">
        <v>0.32969999999999999</v>
      </c>
      <c r="D22" s="30">
        <v>17047100</v>
      </c>
      <c r="E22" s="5">
        <v>1.9881</v>
      </c>
      <c r="F22" s="30">
        <v>0</v>
      </c>
      <c r="G22">
        <v>0</v>
      </c>
      <c r="H22" s="30">
        <v>0</v>
      </c>
      <c r="I22">
        <v>0</v>
      </c>
      <c r="J22" s="30">
        <v>0</v>
      </c>
      <c r="K22">
        <v>0</v>
      </c>
      <c r="L22" s="30">
        <v>0</v>
      </c>
      <c r="M22">
        <v>0</v>
      </c>
      <c r="N22" s="30">
        <v>0</v>
      </c>
      <c r="O22">
        <v>0</v>
      </c>
      <c r="P22" s="30">
        <v>0</v>
      </c>
      <c r="Q22">
        <v>0</v>
      </c>
      <c r="R22" s="30">
        <v>0</v>
      </c>
      <c r="S22">
        <v>0</v>
      </c>
      <c r="T22" s="30">
        <v>0</v>
      </c>
      <c r="U22">
        <v>0</v>
      </c>
      <c r="V22" s="30">
        <v>0</v>
      </c>
      <c r="W22">
        <v>0</v>
      </c>
      <c r="X22" s="30">
        <v>0</v>
      </c>
      <c r="Y22">
        <v>0</v>
      </c>
      <c r="Z22" s="30">
        <v>0</v>
      </c>
      <c r="AA22">
        <v>0</v>
      </c>
      <c r="AB22" s="30">
        <v>0</v>
      </c>
      <c r="AC22">
        <v>0</v>
      </c>
      <c r="AD22" s="30">
        <v>0</v>
      </c>
      <c r="AE22">
        <v>0</v>
      </c>
      <c r="AF22" s="30">
        <v>0</v>
      </c>
      <c r="AG22">
        <v>0</v>
      </c>
      <c r="AH22" s="30">
        <v>0</v>
      </c>
      <c r="AI22">
        <v>0</v>
      </c>
      <c r="AJ22" s="30">
        <v>0</v>
      </c>
      <c r="AK22">
        <v>0</v>
      </c>
      <c r="AL22" s="30">
        <v>0</v>
      </c>
      <c r="AM22">
        <v>0</v>
      </c>
      <c r="AN22" s="30">
        <v>0</v>
      </c>
      <c r="AO22">
        <v>0</v>
      </c>
      <c r="AP22" s="30">
        <v>0</v>
      </c>
      <c r="AQ22">
        <v>0</v>
      </c>
      <c r="AR22" s="30">
        <v>0</v>
      </c>
      <c r="AS22">
        <v>0</v>
      </c>
      <c r="AT22" s="30">
        <v>0</v>
      </c>
      <c r="AU22">
        <v>0</v>
      </c>
      <c r="AV22" s="30">
        <v>0</v>
      </c>
      <c r="AW22">
        <v>0</v>
      </c>
      <c r="AX22" s="30">
        <v>3024000</v>
      </c>
      <c r="AY22" s="5">
        <v>4.8136000000000001</v>
      </c>
      <c r="AZ22" s="30">
        <v>0</v>
      </c>
      <c r="BA22">
        <v>0</v>
      </c>
      <c r="BB22" s="30">
        <v>17692393</v>
      </c>
      <c r="BC22" s="5">
        <v>1.9839</v>
      </c>
      <c r="BD22" s="30">
        <v>0</v>
      </c>
      <c r="BE22">
        <v>0</v>
      </c>
      <c r="BF22" s="30">
        <v>0</v>
      </c>
      <c r="BG22">
        <v>0</v>
      </c>
      <c r="BH22" s="30">
        <v>0</v>
      </c>
      <c r="BI22">
        <v>0</v>
      </c>
      <c r="BJ22" s="30">
        <v>0</v>
      </c>
      <c r="BK22">
        <v>0</v>
      </c>
      <c r="BL22" s="30">
        <v>0</v>
      </c>
      <c r="BM22">
        <v>0</v>
      </c>
      <c r="BN22" s="30">
        <v>0</v>
      </c>
      <c r="BO22">
        <v>0</v>
      </c>
      <c r="BP22" s="30">
        <v>8553998.7899999991</v>
      </c>
      <c r="BQ22" s="5">
        <v>5.7271999999999998</v>
      </c>
      <c r="BR22" s="30">
        <v>2268000</v>
      </c>
      <c r="BS22" s="5">
        <v>3.3816000000000002</v>
      </c>
      <c r="BT22" s="30">
        <v>0</v>
      </c>
      <c r="BU22">
        <v>0</v>
      </c>
      <c r="BV22" s="30">
        <v>0</v>
      </c>
      <c r="BW22">
        <v>0</v>
      </c>
      <c r="BX22" s="30">
        <v>0</v>
      </c>
      <c r="BY22">
        <v>0</v>
      </c>
      <c r="BZ22" s="30">
        <v>0</v>
      </c>
      <c r="CA22">
        <v>0</v>
      </c>
      <c r="CB22" s="30">
        <v>0</v>
      </c>
      <c r="CC22">
        <v>0</v>
      </c>
      <c r="CD22" s="30">
        <v>1009250</v>
      </c>
      <c r="CE22" s="5">
        <v>4.8124000000000002</v>
      </c>
      <c r="CF22" s="30">
        <v>0</v>
      </c>
      <c r="CG22">
        <v>0</v>
      </c>
    </row>
    <row r="23" spans="1:85">
      <c r="A23" t="s">
        <v>73</v>
      </c>
      <c r="B23" s="30">
        <v>37112036.409999996</v>
      </c>
      <c r="C23" s="5">
        <v>0.2467</v>
      </c>
      <c r="D23" s="30">
        <v>9501989.1999999993</v>
      </c>
      <c r="E23" s="5">
        <v>1.1081000000000001</v>
      </c>
      <c r="F23" s="30">
        <v>0</v>
      </c>
      <c r="G23">
        <v>0</v>
      </c>
      <c r="H23" s="30">
        <v>0</v>
      </c>
      <c r="I23">
        <v>0</v>
      </c>
      <c r="J23" s="30">
        <v>0</v>
      </c>
      <c r="K23">
        <v>0</v>
      </c>
      <c r="L23" s="30">
        <v>0</v>
      </c>
      <c r="M23">
        <v>0</v>
      </c>
      <c r="N23" s="30">
        <v>0</v>
      </c>
      <c r="O23">
        <v>0</v>
      </c>
      <c r="P23" s="30">
        <v>0</v>
      </c>
      <c r="Q23">
        <v>0</v>
      </c>
      <c r="R23" s="30">
        <v>0</v>
      </c>
      <c r="S23">
        <v>0</v>
      </c>
      <c r="T23" s="30">
        <v>0</v>
      </c>
      <c r="U23">
        <v>0</v>
      </c>
      <c r="V23" s="30">
        <v>0</v>
      </c>
      <c r="W23">
        <v>0</v>
      </c>
      <c r="X23" s="30">
        <v>0</v>
      </c>
      <c r="Y23">
        <v>0</v>
      </c>
      <c r="Z23" s="30">
        <v>0</v>
      </c>
      <c r="AA23">
        <v>0</v>
      </c>
      <c r="AB23" s="30">
        <v>0</v>
      </c>
      <c r="AC23">
        <v>0</v>
      </c>
      <c r="AD23" s="30">
        <v>0</v>
      </c>
      <c r="AE23">
        <v>0</v>
      </c>
      <c r="AF23" s="30">
        <v>0</v>
      </c>
      <c r="AG23">
        <v>0</v>
      </c>
      <c r="AH23" s="30">
        <v>0</v>
      </c>
      <c r="AI23">
        <v>0</v>
      </c>
      <c r="AJ23" s="30">
        <v>0</v>
      </c>
      <c r="AK23">
        <v>0</v>
      </c>
      <c r="AL23" s="30">
        <v>0</v>
      </c>
      <c r="AM23">
        <v>0</v>
      </c>
      <c r="AN23" s="30">
        <v>0</v>
      </c>
      <c r="AO23">
        <v>0</v>
      </c>
      <c r="AP23" s="30">
        <v>0</v>
      </c>
      <c r="AQ23">
        <v>0</v>
      </c>
      <c r="AR23" s="30">
        <v>0</v>
      </c>
      <c r="AS23">
        <v>0</v>
      </c>
      <c r="AT23" s="30">
        <v>0</v>
      </c>
      <c r="AU23">
        <v>0</v>
      </c>
      <c r="AV23" s="30">
        <v>0</v>
      </c>
      <c r="AW23">
        <v>0</v>
      </c>
      <c r="AX23" s="30">
        <v>0</v>
      </c>
      <c r="AY23">
        <v>0</v>
      </c>
      <c r="AZ23" s="30">
        <v>0</v>
      </c>
      <c r="BA23">
        <v>0</v>
      </c>
      <c r="BB23" s="30">
        <v>27229457.52</v>
      </c>
      <c r="BC23" s="5">
        <v>3.0533000000000001</v>
      </c>
      <c r="BD23" s="30">
        <v>0</v>
      </c>
      <c r="BE23">
        <v>0</v>
      </c>
      <c r="BF23" s="30">
        <v>0</v>
      </c>
      <c r="BG23">
        <v>0</v>
      </c>
      <c r="BH23" s="30">
        <v>0</v>
      </c>
      <c r="BI23">
        <v>0</v>
      </c>
      <c r="BJ23" s="30">
        <v>0</v>
      </c>
      <c r="BK23">
        <v>0</v>
      </c>
      <c r="BL23" s="30">
        <v>0</v>
      </c>
      <c r="BM23">
        <v>0</v>
      </c>
      <c r="BN23" s="30">
        <v>0</v>
      </c>
      <c r="BO23">
        <v>0</v>
      </c>
      <c r="BP23" s="30">
        <v>380589.69</v>
      </c>
      <c r="BQ23" s="5">
        <v>0.25480000000000003</v>
      </c>
      <c r="BR23" s="30">
        <v>0</v>
      </c>
      <c r="BS23">
        <v>0</v>
      </c>
      <c r="BT23" s="30">
        <v>0</v>
      </c>
      <c r="BU23">
        <v>0</v>
      </c>
      <c r="BV23" s="30">
        <v>0</v>
      </c>
      <c r="BW23">
        <v>0</v>
      </c>
      <c r="BX23" s="30">
        <v>0</v>
      </c>
      <c r="BY23">
        <v>0</v>
      </c>
      <c r="BZ23" s="30">
        <v>0</v>
      </c>
      <c r="CA23">
        <v>0</v>
      </c>
      <c r="CB23" s="30">
        <v>0</v>
      </c>
      <c r="CC23">
        <v>0</v>
      </c>
      <c r="CD23" s="30">
        <v>0</v>
      </c>
      <c r="CE23">
        <v>0</v>
      </c>
      <c r="CF23" s="30">
        <v>0</v>
      </c>
      <c r="CG23">
        <v>0</v>
      </c>
    </row>
    <row r="24" spans="1:85">
      <c r="A24" t="s">
        <v>176</v>
      </c>
      <c r="B24" s="30">
        <v>0</v>
      </c>
      <c r="C24">
        <v>0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0</v>
      </c>
      <c r="O24">
        <v>0</v>
      </c>
      <c r="P24" s="30">
        <v>0</v>
      </c>
      <c r="Q24">
        <v>0</v>
      </c>
      <c r="R24" s="30">
        <v>0</v>
      </c>
      <c r="S24">
        <v>0</v>
      </c>
      <c r="T24" s="30">
        <v>0</v>
      </c>
      <c r="U24">
        <v>0</v>
      </c>
      <c r="V24" s="30">
        <v>0</v>
      </c>
      <c r="W24">
        <v>0</v>
      </c>
      <c r="X24" s="30">
        <v>0</v>
      </c>
      <c r="Y24">
        <v>0</v>
      </c>
      <c r="Z24" s="30">
        <v>0</v>
      </c>
      <c r="AA24">
        <v>0</v>
      </c>
      <c r="AB24" s="30">
        <v>0</v>
      </c>
      <c r="AC24">
        <v>0</v>
      </c>
      <c r="AD24" s="30">
        <v>0</v>
      </c>
      <c r="AE24">
        <v>0</v>
      </c>
      <c r="AF24" s="30">
        <v>0</v>
      </c>
      <c r="AG24">
        <v>0</v>
      </c>
      <c r="AH24" s="30">
        <v>0</v>
      </c>
      <c r="AI24">
        <v>0</v>
      </c>
      <c r="AJ24" s="30">
        <v>0</v>
      </c>
      <c r="AK24">
        <v>0</v>
      </c>
      <c r="AL24" s="30">
        <v>0</v>
      </c>
      <c r="AM24">
        <v>0</v>
      </c>
      <c r="AN24" s="30">
        <v>0</v>
      </c>
      <c r="AO24">
        <v>0</v>
      </c>
      <c r="AP24" s="30">
        <v>0</v>
      </c>
      <c r="AQ24">
        <v>0</v>
      </c>
      <c r="AR24" s="30">
        <v>0</v>
      </c>
      <c r="AS24">
        <v>0</v>
      </c>
      <c r="AT24" s="30">
        <v>0</v>
      </c>
      <c r="AU24">
        <v>0</v>
      </c>
      <c r="AV24" s="30">
        <v>0</v>
      </c>
      <c r="AW24">
        <v>0</v>
      </c>
      <c r="AX24" s="30">
        <v>0</v>
      </c>
      <c r="AY24">
        <v>0</v>
      </c>
      <c r="AZ24" s="30">
        <v>0</v>
      </c>
      <c r="BA24">
        <v>0</v>
      </c>
      <c r="BB24" s="30">
        <v>0</v>
      </c>
      <c r="BC24">
        <v>0</v>
      </c>
      <c r="BD24" s="30">
        <v>0</v>
      </c>
      <c r="BE24">
        <v>0</v>
      </c>
      <c r="BF24" s="30">
        <v>0</v>
      </c>
      <c r="BG24">
        <v>0</v>
      </c>
      <c r="BH24" s="30">
        <v>0</v>
      </c>
      <c r="BI24">
        <v>0</v>
      </c>
      <c r="BJ24" s="30">
        <v>0</v>
      </c>
      <c r="BK24">
        <v>0</v>
      </c>
      <c r="BL24" s="30">
        <v>0</v>
      </c>
      <c r="BM24">
        <v>0</v>
      </c>
      <c r="BN24" s="30">
        <v>0</v>
      </c>
      <c r="BO24">
        <v>0</v>
      </c>
      <c r="BP24" s="30">
        <v>0</v>
      </c>
      <c r="BQ24">
        <v>0</v>
      </c>
      <c r="BR24" s="30">
        <v>0</v>
      </c>
      <c r="BS24">
        <v>0</v>
      </c>
      <c r="BT24" s="30">
        <v>0</v>
      </c>
      <c r="BU24">
        <v>0</v>
      </c>
      <c r="BV24" s="30">
        <v>0</v>
      </c>
      <c r="BW24">
        <v>0</v>
      </c>
      <c r="BX24" s="30">
        <v>0</v>
      </c>
      <c r="BY24">
        <v>0</v>
      </c>
      <c r="BZ24" s="30">
        <v>0</v>
      </c>
      <c r="CA24">
        <v>0</v>
      </c>
      <c r="CB24" s="30">
        <v>0</v>
      </c>
      <c r="CC24">
        <v>0</v>
      </c>
      <c r="CD24" s="30">
        <v>0</v>
      </c>
      <c r="CE24">
        <v>0</v>
      </c>
      <c r="CF24" s="30">
        <v>0</v>
      </c>
      <c r="CG24">
        <v>0</v>
      </c>
    </row>
    <row r="25" spans="1:85">
      <c r="A25" t="s">
        <v>174</v>
      </c>
      <c r="B25" s="30">
        <v>0</v>
      </c>
      <c r="C25">
        <v>0</v>
      </c>
      <c r="D25" s="30">
        <v>0</v>
      </c>
      <c r="E25">
        <v>0</v>
      </c>
      <c r="F25" s="30">
        <v>0</v>
      </c>
      <c r="G25">
        <v>0</v>
      </c>
      <c r="H25" s="30">
        <v>0</v>
      </c>
      <c r="I25">
        <v>0</v>
      </c>
      <c r="J25" s="30">
        <v>0</v>
      </c>
      <c r="K25">
        <v>0</v>
      </c>
      <c r="L25" s="30">
        <v>0</v>
      </c>
      <c r="M25">
        <v>0</v>
      </c>
      <c r="N25" s="30">
        <v>0</v>
      </c>
      <c r="O25">
        <v>0</v>
      </c>
      <c r="P25" s="30">
        <v>0</v>
      </c>
      <c r="Q25">
        <v>0</v>
      </c>
      <c r="R25" s="30">
        <v>0</v>
      </c>
      <c r="S25">
        <v>0</v>
      </c>
      <c r="T25" s="30">
        <v>0</v>
      </c>
      <c r="U25">
        <v>0</v>
      </c>
      <c r="V25" s="30">
        <v>0</v>
      </c>
      <c r="W25">
        <v>0</v>
      </c>
      <c r="X25" s="30">
        <v>0</v>
      </c>
      <c r="Y25">
        <v>0</v>
      </c>
      <c r="Z25" s="30">
        <v>0</v>
      </c>
      <c r="AA25">
        <v>0</v>
      </c>
      <c r="AB25" s="30">
        <v>0</v>
      </c>
      <c r="AC25">
        <v>0</v>
      </c>
      <c r="AD25" s="30">
        <v>0</v>
      </c>
      <c r="AE25">
        <v>0</v>
      </c>
      <c r="AF25" s="30">
        <v>0</v>
      </c>
      <c r="AG25">
        <v>0</v>
      </c>
      <c r="AH25" s="30">
        <v>0</v>
      </c>
      <c r="AI25">
        <v>0</v>
      </c>
      <c r="AJ25" s="30">
        <v>0</v>
      </c>
      <c r="AK25">
        <v>0</v>
      </c>
      <c r="AL25" s="30">
        <v>0</v>
      </c>
      <c r="AM25">
        <v>0</v>
      </c>
      <c r="AN25" s="30">
        <v>0</v>
      </c>
      <c r="AO25">
        <v>0</v>
      </c>
      <c r="AP25" s="30">
        <v>0</v>
      </c>
      <c r="AQ25">
        <v>0</v>
      </c>
      <c r="AR25" s="30">
        <v>0</v>
      </c>
      <c r="AS25">
        <v>0</v>
      </c>
      <c r="AT25" s="30">
        <v>0</v>
      </c>
      <c r="AU25">
        <v>0</v>
      </c>
      <c r="AV25" s="30">
        <v>0</v>
      </c>
      <c r="AW25">
        <v>0</v>
      </c>
      <c r="AX25" s="30">
        <v>0</v>
      </c>
      <c r="AY25">
        <v>0</v>
      </c>
      <c r="AZ25" s="30">
        <v>0</v>
      </c>
      <c r="BA25">
        <v>0</v>
      </c>
      <c r="BB25" s="30">
        <v>0</v>
      </c>
      <c r="BC25">
        <v>0</v>
      </c>
      <c r="BD25" s="30">
        <v>0</v>
      </c>
      <c r="BE25">
        <v>0</v>
      </c>
      <c r="BF25" s="30">
        <v>0</v>
      </c>
      <c r="BG25">
        <v>0</v>
      </c>
      <c r="BH25" s="30">
        <v>0</v>
      </c>
      <c r="BI25">
        <v>0</v>
      </c>
      <c r="BJ25" s="30">
        <v>0</v>
      </c>
      <c r="BK25">
        <v>0</v>
      </c>
      <c r="BL25" s="30">
        <v>0</v>
      </c>
      <c r="BM25">
        <v>0</v>
      </c>
      <c r="BN25" s="30">
        <v>0</v>
      </c>
      <c r="BO25">
        <v>0</v>
      </c>
      <c r="BP25" s="30">
        <v>0</v>
      </c>
      <c r="BQ25">
        <v>0</v>
      </c>
      <c r="BR25" s="30">
        <v>0</v>
      </c>
      <c r="BS25">
        <v>0</v>
      </c>
      <c r="BT25" s="30">
        <v>0</v>
      </c>
      <c r="BU25">
        <v>0</v>
      </c>
      <c r="BV25" s="30">
        <v>0</v>
      </c>
      <c r="BW25">
        <v>0</v>
      </c>
      <c r="BX25" s="30">
        <v>0</v>
      </c>
      <c r="BY25">
        <v>0</v>
      </c>
      <c r="BZ25" s="30">
        <v>0</v>
      </c>
      <c r="CA25">
        <v>0</v>
      </c>
      <c r="CB25" s="30">
        <v>0</v>
      </c>
      <c r="CC25">
        <v>0</v>
      </c>
      <c r="CD25" s="30">
        <v>0</v>
      </c>
      <c r="CE25">
        <v>0</v>
      </c>
      <c r="CF25" s="30">
        <v>0</v>
      </c>
      <c r="CG25">
        <v>0</v>
      </c>
    </row>
    <row r="26" spans="1:85" ht="13.5" thickBot="1">
      <c r="A26" t="s">
        <v>177</v>
      </c>
      <c r="B26" s="30">
        <v>0</v>
      </c>
      <c r="C26">
        <v>0</v>
      </c>
      <c r="D26" s="30">
        <v>0</v>
      </c>
      <c r="E26">
        <v>0</v>
      </c>
      <c r="F26" s="30">
        <v>0</v>
      </c>
      <c r="G26">
        <v>0</v>
      </c>
      <c r="H26" s="30">
        <v>0</v>
      </c>
      <c r="I26">
        <v>0</v>
      </c>
      <c r="J26" s="30">
        <v>0</v>
      </c>
      <c r="K26">
        <v>0</v>
      </c>
      <c r="L26" s="30">
        <v>0</v>
      </c>
      <c r="M26">
        <v>0</v>
      </c>
      <c r="N26" s="30">
        <v>0</v>
      </c>
      <c r="O26">
        <v>0</v>
      </c>
      <c r="P26" s="30">
        <v>0</v>
      </c>
      <c r="Q26">
        <v>0</v>
      </c>
      <c r="R26" s="30">
        <v>0</v>
      </c>
      <c r="S26">
        <v>0</v>
      </c>
      <c r="T26" s="30">
        <v>0</v>
      </c>
      <c r="U26">
        <v>0</v>
      </c>
      <c r="V26" s="30">
        <v>0</v>
      </c>
      <c r="W26">
        <v>0</v>
      </c>
      <c r="X26" s="30">
        <v>0</v>
      </c>
      <c r="Y26">
        <v>0</v>
      </c>
      <c r="Z26" s="30">
        <v>0</v>
      </c>
      <c r="AA26">
        <v>0</v>
      </c>
      <c r="AB26" s="30">
        <v>0</v>
      </c>
      <c r="AC26">
        <v>0</v>
      </c>
      <c r="AD26" s="30">
        <v>0</v>
      </c>
      <c r="AE26">
        <v>0</v>
      </c>
      <c r="AF26" s="30">
        <v>0</v>
      </c>
      <c r="AG26">
        <v>0</v>
      </c>
      <c r="AH26" s="30">
        <v>0</v>
      </c>
      <c r="AI26">
        <v>0</v>
      </c>
      <c r="AJ26" s="30">
        <v>0</v>
      </c>
      <c r="AK26">
        <v>0</v>
      </c>
      <c r="AL26" s="30">
        <v>0</v>
      </c>
      <c r="AM26">
        <v>0</v>
      </c>
      <c r="AN26" s="30">
        <v>0</v>
      </c>
      <c r="AO26">
        <v>0</v>
      </c>
      <c r="AP26" s="30">
        <v>0</v>
      </c>
      <c r="AQ26">
        <v>0</v>
      </c>
      <c r="AR26" s="30">
        <v>0</v>
      </c>
      <c r="AS26">
        <v>0</v>
      </c>
      <c r="AT26" s="30">
        <v>0</v>
      </c>
      <c r="AU26">
        <v>0</v>
      </c>
      <c r="AV26" s="30">
        <v>0</v>
      </c>
      <c r="AW26">
        <v>0</v>
      </c>
      <c r="AX26" s="30">
        <v>0</v>
      </c>
      <c r="AY26">
        <v>0</v>
      </c>
      <c r="AZ26" s="30">
        <v>0</v>
      </c>
      <c r="BA26">
        <v>0</v>
      </c>
      <c r="BB26" s="30">
        <v>0</v>
      </c>
      <c r="BC26">
        <v>0</v>
      </c>
      <c r="BD26" s="30">
        <v>0</v>
      </c>
      <c r="BE26">
        <v>0</v>
      </c>
      <c r="BF26" s="30">
        <v>0</v>
      </c>
      <c r="BG26">
        <v>0</v>
      </c>
      <c r="BH26" s="30">
        <v>0</v>
      </c>
      <c r="BI26">
        <v>0</v>
      </c>
      <c r="BJ26" s="30">
        <v>0</v>
      </c>
      <c r="BK26">
        <v>0</v>
      </c>
      <c r="BL26" s="30">
        <v>0</v>
      </c>
      <c r="BM26">
        <v>0</v>
      </c>
      <c r="BN26" s="30">
        <v>0</v>
      </c>
      <c r="BO26">
        <v>0</v>
      </c>
      <c r="BP26" s="30">
        <v>0</v>
      </c>
      <c r="BQ26">
        <v>0</v>
      </c>
      <c r="BR26" s="30">
        <v>0</v>
      </c>
      <c r="BS26">
        <v>0</v>
      </c>
      <c r="BT26" s="30">
        <v>0</v>
      </c>
      <c r="BU26">
        <v>0</v>
      </c>
      <c r="BV26" s="30">
        <v>0</v>
      </c>
      <c r="BW26">
        <v>0</v>
      </c>
      <c r="BX26" s="30">
        <v>0</v>
      </c>
      <c r="BY26">
        <v>0</v>
      </c>
      <c r="BZ26" s="30">
        <v>0</v>
      </c>
      <c r="CA26">
        <v>0</v>
      </c>
      <c r="CB26" s="30">
        <v>0</v>
      </c>
      <c r="CC26">
        <v>0</v>
      </c>
      <c r="CD26" s="30">
        <v>0</v>
      </c>
      <c r="CE26">
        <v>0</v>
      </c>
      <c r="CF26" s="30">
        <v>0</v>
      </c>
      <c r="CG26">
        <v>0</v>
      </c>
    </row>
    <row r="27" spans="1:85" ht="14.25" thickTop="1" thickBot="1">
      <c r="A27" s="184" t="s">
        <v>194</v>
      </c>
      <c r="B27" s="185">
        <v>1058390105.25</v>
      </c>
      <c r="C27" s="186">
        <v>7.0366999999999997</v>
      </c>
      <c r="D27" s="185">
        <v>435438527.30000001</v>
      </c>
      <c r="E27" s="186">
        <v>50.781300000000002</v>
      </c>
      <c r="F27" s="185">
        <v>0</v>
      </c>
      <c r="G27" s="184">
        <v>0</v>
      </c>
      <c r="H27" s="185">
        <v>0</v>
      </c>
      <c r="I27" s="184">
        <v>0</v>
      </c>
      <c r="J27" s="185">
        <v>0</v>
      </c>
      <c r="K27" s="184">
        <v>0</v>
      </c>
      <c r="L27" s="185">
        <v>0</v>
      </c>
      <c r="M27" s="184">
        <v>0</v>
      </c>
      <c r="N27" s="185">
        <v>0</v>
      </c>
      <c r="O27" s="184">
        <v>0</v>
      </c>
      <c r="P27" s="185">
        <v>0</v>
      </c>
      <c r="Q27" s="184">
        <v>0</v>
      </c>
      <c r="R27" s="185">
        <v>0</v>
      </c>
      <c r="S27" s="184">
        <v>0</v>
      </c>
      <c r="T27" s="185">
        <v>0</v>
      </c>
      <c r="U27" s="184">
        <v>0</v>
      </c>
      <c r="V27" s="185">
        <v>0</v>
      </c>
      <c r="W27" s="184">
        <v>0</v>
      </c>
      <c r="X27" s="185">
        <v>0</v>
      </c>
      <c r="Y27" s="184">
        <v>0</v>
      </c>
      <c r="Z27" s="185">
        <v>0</v>
      </c>
      <c r="AA27" s="184">
        <v>0</v>
      </c>
      <c r="AB27" s="185">
        <v>0</v>
      </c>
      <c r="AC27" s="184">
        <v>0</v>
      </c>
      <c r="AD27" s="185">
        <v>0</v>
      </c>
      <c r="AE27" s="184">
        <v>0</v>
      </c>
      <c r="AF27" s="185">
        <v>0</v>
      </c>
      <c r="AG27" s="184">
        <v>0</v>
      </c>
      <c r="AH27" s="185">
        <v>0</v>
      </c>
      <c r="AI27" s="184">
        <v>0</v>
      </c>
      <c r="AJ27" s="185">
        <v>0</v>
      </c>
      <c r="AK27" s="184">
        <v>0</v>
      </c>
      <c r="AL27" s="185">
        <v>0</v>
      </c>
      <c r="AM27" s="184">
        <v>0</v>
      </c>
      <c r="AN27" s="185">
        <v>0</v>
      </c>
      <c r="AO27" s="184">
        <v>0</v>
      </c>
      <c r="AP27" s="185">
        <v>0</v>
      </c>
      <c r="AQ27" s="184">
        <v>0</v>
      </c>
      <c r="AR27" s="185">
        <v>0</v>
      </c>
      <c r="AS27" s="184">
        <v>0</v>
      </c>
      <c r="AT27" s="185">
        <v>0</v>
      </c>
      <c r="AU27" s="184">
        <v>0</v>
      </c>
      <c r="AV27" s="185">
        <v>0</v>
      </c>
      <c r="AW27" s="184">
        <v>0</v>
      </c>
      <c r="AX27" s="185">
        <v>31745299.25</v>
      </c>
      <c r="AY27" s="186">
        <v>50.532200000000003</v>
      </c>
      <c r="AZ27" s="185">
        <v>0</v>
      </c>
      <c r="BA27" s="184">
        <v>0</v>
      </c>
      <c r="BB27" s="185">
        <v>458988227.38999999</v>
      </c>
      <c r="BC27" s="186">
        <v>51.468000000000004</v>
      </c>
      <c r="BD27" s="185">
        <v>0</v>
      </c>
      <c r="BE27" s="184">
        <v>0</v>
      </c>
      <c r="BF27" s="185">
        <v>0</v>
      </c>
      <c r="BG27" s="184">
        <v>0</v>
      </c>
      <c r="BH27" s="185">
        <v>0</v>
      </c>
      <c r="BI27" s="184">
        <v>0</v>
      </c>
      <c r="BJ27" s="185">
        <v>0</v>
      </c>
      <c r="BK27" s="184">
        <v>0</v>
      </c>
      <c r="BL27" s="185">
        <v>0</v>
      </c>
      <c r="BM27" s="184">
        <v>0</v>
      </c>
      <c r="BN27" s="185">
        <v>0</v>
      </c>
      <c r="BO27" s="184">
        <v>0</v>
      </c>
      <c r="BP27" s="185">
        <v>71917065.549999997</v>
      </c>
      <c r="BQ27" s="186">
        <v>48.151000000000003</v>
      </c>
      <c r="BR27" s="185">
        <v>44875190.5</v>
      </c>
      <c r="BS27" s="186">
        <v>66.909800000000004</v>
      </c>
      <c r="BT27" s="185">
        <v>0</v>
      </c>
      <c r="BU27" s="184">
        <v>0</v>
      </c>
      <c r="BV27" s="185">
        <v>0</v>
      </c>
      <c r="BW27" s="184">
        <v>0</v>
      </c>
      <c r="BX27" s="185">
        <v>0</v>
      </c>
      <c r="BY27" s="184">
        <v>0</v>
      </c>
      <c r="BZ27" s="185">
        <v>0</v>
      </c>
      <c r="CA27" s="184">
        <v>0</v>
      </c>
      <c r="CB27" s="185">
        <v>0</v>
      </c>
      <c r="CC27" s="184">
        <v>0</v>
      </c>
      <c r="CD27" s="185">
        <v>15425795.26</v>
      </c>
      <c r="CE27" s="186">
        <v>73.5548</v>
      </c>
      <c r="CF27" s="185">
        <v>0</v>
      </c>
      <c r="CG27" s="184">
        <v>0</v>
      </c>
    </row>
    <row r="28" spans="1:85" ht="14.25" thickTop="1" thickBot="1">
      <c r="A28" s="1" t="s">
        <v>179</v>
      </c>
      <c r="B28" s="30">
        <v>1933577.8</v>
      </c>
      <c r="C28" s="5">
        <v>1.29E-2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>
        <v>0</v>
      </c>
      <c r="N28" s="30">
        <v>0</v>
      </c>
      <c r="O28">
        <v>0</v>
      </c>
      <c r="P28" s="30">
        <v>0</v>
      </c>
      <c r="Q28">
        <v>0</v>
      </c>
      <c r="R28" s="30">
        <v>0</v>
      </c>
      <c r="S28">
        <v>0</v>
      </c>
      <c r="T28" s="30">
        <v>0</v>
      </c>
      <c r="U28">
        <v>0</v>
      </c>
      <c r="V28" s="30">
        <v>0</v>
      </c>
      <c r="W28">
        <v>0</v>
      </c>
      <c r="X28" s="30">
        <v>0</v>
      </c>
      <c r="Y28">
        <v>0</v>
      </c>
      <c r="Z28" s="30">
        <v>0</v>
      </c>
      <c r="AA28">
        <v>0</v>
      </c>
      <c r="AB28" s="30">
        <v>0</v>
      </c>
      <c r="AC28">
        <v>0</v>
      </c>
      <c r="AD28" s="30">
        <v>0</v>
      </c>
      <c r="AE28">
        <v>0</v>
      </c>
      <c r="AF28" s="30">
        <v>0</v>
      </c>
      <c r="AG28">
        <v>0</v>
      </c>
      <c r="AH28" s="30">
        <v>0</v>
      </c>
      <c r="AI28">
        <v>0</v>
      </c>
      <c r="AJ28" s="30">
        <v>0</v>
      </c>
      <c r="AK28">
        <v>0</v>
      </c>
      <c r="AL28" s="30">
        <v>0</v>
      </c>
      <c r="AM28">
        <v>0</v>
      </c>
      <c r="AN28" s="30">
        <v>0</v>
      </c>
      <c r="AO28">
        <v>0</v>
      </c>
      <c r="AP28" s="30">
        <v>0</v>
      </c>
      <c r="AQ28">
        <v>0</v>
      </c>
      <c r="AR28" s="30">
        <v>0</v>
      </c>
      <c r="AS28">
        <v>0</v>
      </c>
      <c r="AT28" s="30">
        <v>0</v>
      </c>
      <c r="AU28">
        <v>0</v>
      </c>
      <c r="AV28" s="30">
        <v>0</v>
      </c>
      <c r="AW28">
        <v>0</v>
      </c>
      <c r="AX28" s="30">
        <v>0</v>
      </c>
      <c r="AY28">
        <v>0</v>
      </c>
      <c r="AZ28" s="30">
        <v>0</v>
      </c>
      <c r="BA28">
        <v>0</v>
      </c>
      <c r="BB28" s="30">
        <v>1933577.8</v>
      </c>
      <c r="BC28" s="5">
        <v>0.21679999999999999</v>
      </c>
      <c r="BD28" s="30">
        <v>0</v>
      </c>
      <c r="BE28">
        <v>0</v>
      </c>
      <c r="BF28" s="30">
        <v>0</v>
      </c>
      <c r="BG28">
        <v>0</v>
      </c>
      <c r="BH28" s="30">
        <v>0</v>
      </c>
      <c r="BI28">
        <v>0</v>
      </c>
      <c r="BJ28" s="30">
        <v>0</v>
      </c>
      <c r="BK28">
        <v>0</v>
      </c>
      <c r="BL28" s="30">
        <v>0</v>
      </c>
      <c r="BM28">
        <v>0</v>
      </c>
      <c r="BN28" s="30">
        <v>0</v>
      </c>
      <c r="BO28">
        <v>0</v>
      </c>
      <c r="BP28" s="30">
        <v>0</v>
      </c>
      <c r="BQ28">
        <v>0</v>
      </c>
      <c r="BR28" s="30">
        <v>0</v>
      </c>
      <c r="BS28">
        <v>0</v>
      </c>
      <c r="BT28" s="30">
        <v>0</v>
      </c>
      <c r="BU28">
        <v>0</v>
      </c>
      <c r="BV28" s="30">
        <v>0</v>
      </c>
      <c r="BW28">
        <v>0</v>
      </c>
      <c r="BX28" s="30">
        <v>0</v>
      </c>
      <c r="BY28">
        <v>0</v>
      </c>
      <c r="BZ28" s="30">
        <v>0</v>
      </c>
      <c r="CA28">
        <v>0</v>
      </c>
      <c r="CB28" s="30">
        <v>0</v>
      </c>
      <c r="CC28">
        <v>0</v>
      </c>
      <c r="CD28" s="30">
        <v>0</v>
      </c>
      <c r="CE28">
        <v>0</v>
      </c>
      <c r="CF28" s="30">
        <v>0</v>
      </c>
      <c r="CG28">
        <v>0</v>
      </c>
    </row>
    <row r="29" spans="1:85" ht="14.25" thickTop="1" thickBot="1">
      <c r="A29" s="184" t="s">
        <v>195</v>
      </c>
      <c r="B29" s="185">
        <v>1060323683.05</v>
      </c>
      <c r="C29" s="186">
        <v>7.0495000000000001</v>
      </c>
      <c r="D29" s="185">
        <v>435438527.30000001</v>
      </c>
      <c r="E29" s="186">
        <v>50.781300000000002</v>
      </c>
      <c r="F29" s="185">
        <v>0</v>
      </c>
      <c r="G29" s="184">
        <v>0</v>
      </c>
      <c r="H29" s="185">
        <v>0</v>
      </c>
      <c r="I29" s="184">
        <v>0</v>
      </c>
      <c r="J29" s="185">
        <v>0</v>
      </c>
      <c r="K29" s="184">
        <v>0</v>
      </c>
      <c r="L29" s="185">
        <v>0</v>
      </c>
      <c r="M29" s="184">
        <v>0</v>
      </c>
      <c r="N29" s="185">
        <v>0</v>
      </c>
      <c r="O29" s="184">
        <v>0</v>
      </c>
      <c r="P29" s="185">
        <v>0</v>
      </c>
      <c r="Q29" s="184">
        <v>0</v>
      </c>
      <c r="R29" s="185">
        <v>0</v>
      </c>
      <c r="S29" s="184">
        <v>0</v>
      </c>
      <c r="T29" s="185">
        <v>0</v>
      </c>
      <c r="U29" s="184">
        <v>0</v>
      </c>
      <c r="V29" s="185">
        <v>0</v>
      </c>
      <c r="W29" s="184">
        <v>0</v>
      </c>
      <c r="X29" s="185">
        <v>0</v>
      </c>
      <c r="Y29" s="184">
        <v>0</v>
      </c>
      <c r="Z29" s="185">
        <v>0</v>
      </c>
      <c r="AA29" s="184">
        <v>0</v>
      </c>
      <c r="AB29" s="185">
        <v>0</v>
      </c>
      <c r="AC29" s="184">
        <v>0</v>
      </c>
      <c r="AD29" s="185">
        <v>0</v>
      </c>
      <c r="AE29" s="184">
        <v>0</v>
      </c>
      <c r="AF29" s="185">
        <v>0</v>
      </c>
      <c r="AG29" s="184">
        <v>0</v>
      </c>
      <c r="AH29" s="185">
        <v>0</v>
      </c>
      <c r="AI29" s="184">
        <v>0</v>
      </c>
      <c r="AJ29" s="185">
        <v>0</v>
      </c>
      <c r="AK29" s="184">
        <v>0</v>
      </c>
      <c r="AL29" s="185">
        <v>0</v>
      </c>
      <c r="AM29" s="184">
        <v>0</v>
      </c>
      <c r="AN29" s="185">
        <v>0</v>
      </c>
      <c r="AO29" s="184">
        <v>0</v>
      </c>
      <c r="AP29" s="185">
        <v>0</v>
      </c>
      <c r="AQ29" s="184">
        <v>0</v>
      </c>
      <c r="AR29" s="185">
        <v>0</v>
      </c>
      <c r="AS29" s="184">
        <v>0</v>
      </c>
      <c r="AT29" s="185">
        <v>0</v>
      </c>
      <c r="AU29" s="184">
        <v>0</v>
      </c>
      <c r="AV29" s="185">
        <v>0</v>
      </c>
      <c r="AW29" s="184">
        <v>0</v>
      </c>
      <c r="AX29" s="185">
        <v>31745299.25</v>
      </c>
      <c r="AY29" s="186">
        <v>50.532200000000003</v>
      </c>
      <c r="AZ29" s="185">
        <v>0</v>
      </c>
      <c r="BA29" s="184">
        <v>0</v>
      </c>
      <c r="BB29" s="185">
        <v>460921805.19</v>
      </c>
      <c r="BC29" s="186">
        <v>51.684800000000003</v>
      </c>
      <c r="BD29" s="185">
        <v>0</v>
      </c>
      <c r="BE29" s="184">
        <v>0</v>
      </c>
      <c r="BF29" s="185">
        <v>0</v>
      </c>
      <c r="BG29" s="184">
        <v>0</v>
      </c>
      <c r="BH29" s="185">
        <v>0</v>
      </c>
      <c r="BI29" s="184">
        <v>0</v>
      </c>
      <c r="BJ29" s="185">
        <v>0</v>
      </c>
      <c r="BK29" s="184">
        <v>0</v>
      </c>
      <c r="BL29" s="185">
        <v>0</v>
      </c>
      <c r="BM29" s="184">
        <v>0</v>
      </c>
      <c r="BN29" s="185">
        <v>0</v>
      </c>
      <c r="BO29" s="184">
        <v>0</v>
      </c>
      <c r="BP29" s="185">
        <v>71917065.549999997</v>
      </c>
      <c r="BQ29" s="186">
        <v>48.151000000000003</v>
      </c>
      <c r="BR29" s="185">
        <v>44875190.5</v>
      </c>
      <c r="BS29" s="186">
        <v>66.909800000000004</v>
      </c>
      <c r="BT29" s="185">
        <v>0</v>
      </c>
      <c r="BU29" s="184">
        <v>0</v>
      </c>
      <c r="BV29" s="185">
        <v>0</v>
      </c>
      <c r="BW29" s="184">
        <v>0</v>
      </c>
      <c r="BX29" s="185">
        <v>0</v>
      </c>
      <c r="BY29" s="184">
        <v>0</v>
      </c>
      <c r="BZ29" s="185">
        <v>0</v>
      </c>
      <c r="CA29" s="184">
        <v>0</v>
      </c>
      <c r="CB29" s="185">
        <v>0</v>
      </c>
      <c r="CC29" s="184">
        <v>0</v>
      </c>
      <c r="CD29" s="185">
        <v>15425795.26</v>
      </c>
      <c r="CE29" s="186">
        <v>73.5548</v>
      </c>
      <c r="CF29" s="185">
        <v>0</v>
      </c>
      <c r="CG29" s="184">
        <v>0</v>
      </c>
    </row>
    <row r="30" spans="1:85" ht="13.5" thickTop="1">
      <c r="A30" s="104" t="s">
        <v>196</v>
      </c>
      <c r="B30" s="30">
        <v>0</v>
      </c>
      <c r="C30">
        <v>0</v>
      </c>
      <c r="D30" s="30">
        <v>0</v>
      </c>
      <c r="E30">
        <v>0</v>
      </c>
      <c r="F30" s="30">
        <v>0</v>
      </c>
      <c r="G30">
        <v>0</v>
      </c>
      <c r="H30" s="30">
        <v>0</v>
      </c>
      <c r="I30">
        <v>0</v>
      </c>
      <c r="J30" s="30">
        <v>0</v>
      </c>
      <c r="K30">
        <v>0</v>
      </c>
      <c r="L30" s="30">
        <v>0</v>
      </c>
      <c r="M30">
        <v>0</v>
      </c>
      <c r="N30" s="30">
        <v>0</v>
      </c>
      <c r="O30">
        <v>0</v>
      </c>
      <c r="P30" s="30">
        <v>0</v>
      </c>
      <c r="Q30">
        <v>0</v>
      </c>
      <c r="R30" s="30">
        <v>0</v>
      </c>
      <c r="S30">
        <v>0</v>
      </c>
      <c r="T30" s="30">
        <v>0</v>
      </c>
      <c r="U30">
        <v>0</v>
      </c>
      <c r="V30" s="30">
        <v>0</v>
      </c>
      <c r="W30">
        <v>0</v>
      </c>
      <c r="X30" s="30">
        <v>0</v>
      </c>
      <c r="Y30">
        <v>0</v>
      </c>
      <c r="Z30" s="30">
        <v>0</v>
      </c>
      <c r="AA30">
        <v>0</v>
      </c>
      <c r="AB30" s="30">
        <v>0</v>
      </c>
      <c r="AC30">
        <v>0</v>
      </c>
      <c r="AD30" s="30">
        <v>0</v>
      </c>
      <c r="AE30">
        <v>0</v>
      </c>
      <c r="AF30" s="30">
        <v>0</v>
      </c>
      <c r="AG30">
        <v>0</v>
      </c>
      <c r="AH30" s="30">
        <v>0</v>
      </c>
      <c r="AI30">
        <v>0</v>
      </c>
      <c r="AJ30" s="30">
        <v>0</v>
      </c>
      <c r="AK30">
        <v>0</v>
      </c>
      <c r="AL30" s="30">
        <v>0</v>
      </c>
      <c r="AM30">
        <v>0</v>
      </c>
      <c r="AN30" s="30">
        <v>0</v>
      </c>
      <c r="AO30">
        <v>0</v>
      </c>
      <c r="AP30" s="30">
        <v>0</v>
      </c>
      <c r="AQ30">
        <v>0</v>
      </c>
      <c r="AR30" s="30">
        <v>0</v>
      </c>
      <c r="AS30">
        <v>0</v>
      </c>
      <c r="AT30" s="30">
        <v>0</v>
      </c>
      <c r="AU30">
        <v>0</v>
      </c>
      <c r="AV30" s="30">
        <v>0</v>
      </c>
      <c r="AW30">
        <v>0</v>
      </c>
      <c r="AX30" s="30">
        <v>0</v>
      </c>
      <c r="AY30">
        <v>0</v>
      </c>
      <c r="AZ30" s="30">
        <v>0</v>
      </c>
      <c r="BA30">
        <v>0</v>
      </c>
      <c r="BB30" s="30">
        <v>0</v>
      </c>
      <c r="BC30">
        <v>0</v>
      </c>
      <c r="BD30" s="30">
        <v>0</v>
      </c>
      <c r="BE30">
        <v>0</v>
      </c>
      <c r="BF30" s="30">
        <v>0</v>
      </c>
      <c r="BG30">
        <v>0</v>
      </c>
      <c r="BH30" s="30">
        <v>0</v>
      </c>
      <c r="BI30">
        <v>0</v>
      </c>
      <c r="BJ30" s="30">
        <v>0</v>
      </c>
      <c r="BK30">
        <v>0</v>
      </c>
      <c r="BL30" s="30">
        <v>0</v>
      </c>
      <c r="BM30">
        <v>0</v>
      </c>
      <c r="BN30" s="30">
        <v>0</v>
      </c>
      <c r="BO30">
        <v>0</v>
      </c>
      <c r="BP30" s="30">
        <v>0</v>
      </c>
      <c r="BQ30">
        <v>0</v>
      </c>
      <c r="BR30" s="30">
        <v>0</v>
      </c>
      <c r="BS30">
        <v>0</v>
      </c>
      <c r="BT30" s="30">
        <v>0</v>
      </c>
      <c r="BU30">
        <v>0</v>
      </c>
      <c r="BV30" s="30">
        <v>0</v>
      </c>
      <c r="BW30">
        <v>0</v>
      </c>
      <c r="BX30" s="30">
        <v>0</v>
      </c>
      <c r="BY30">
        <v>0</v>
      </c>
      <c r="BZ30" s="30">
        <v>0</v>
      </c>
      <c r="CA30">
        <v>0</v>
      </c>
      <c r="CB30" s="30">
        <v>0</v>
      </c>
      <c r="CC30">
        <v>0</v>
      </c>
      <c r="CD30" s="30">
        <v>0</v>
      </c>
      <c r="CE30">
        <v>0</v>
      </c>
      <c r="CF30" s="30">
        <v>0</v>
      </c>
      <c r="CG30">
        <v>0</v>
      </c>
    </row>
    <row r="31" spans="1:85" ht="13.5" thickBot="1">
      <c r="A31" t="s">
        <v>197</v>
      </c>
      <c r="B31" s="30">
        <v>175566274.59</v>
      </c>
      <c r="C31" s="5">
        <v>1.1672</v>
      </c>
      <c r="D31" s="30">
        <v>10896645.199999999</v>
      </c>
      <c r="E31" s="5">
        <v>1.2707999999999999</v>
      </c>
      <c r="F31" s="30">
        <v>0</v>
      </c>
      <c r="G31">
        <v>0</v>
      </c>
      <c r="H31" s="30">
        <v>0</v>
      </c>
      <c r="I31">
        <v>0</v>
      </c>
      <c r="J31" s="30">
        <v>0</v>
      </c>
      <c r="K31">
        <v>0</v>
      </c>
      <c r="L31" s="30">
        <v>0</v>
      </c>
      <c r="M31">
        <v>0</v>
      </c>
      <c r="N31" s="30">
        <v>0</v>
      </c>
      <c r="O31">
        <v>0</v>
      </c>
      <c r="P31" s="30">
        <v>0</v>
      </c>
      <c r="Q31">
        <v>0</v>
      </c>
      <c r="R31" s="30">
        <v>0</v>
      </c>
      <c r="S31">
        <v>0</v>
      </c>
      <c r="T31" s="30">
        <v>0</v>
      </c>
      <c r="U31">
        <v>0</v>
      </c>
      <c r="V31" s="30">
        <v>0</v>
      </c>
      <c r="W31">
        <v>0</v>
      </c>
      <c r="X31" s="30">
        <v>0</v>
      </c>
      <c r="Y31">
        <v>0</v>
      </c>
      <c r="Z31" s="30">
        <v>0</v>
      </c>
      <c r="AA31">
        <v>0</v>
      </c>
      <c r="AB31" s="30">
        <v>0</v>
      </c>
      <c r="AC31">
        <v>0</v>
      </c>
      <c r="AD31" s="30">
        <v>0</v>
      </c>
      <c r="AE31">
        <v>0</v>
      </c>
      <c r="AF31" s="30">
        <v>0</v>
      </c>
      <c r="AG31">
        <v>0</v>
      </c>
      <c r="AH31" s="30">
        <v>0</v>
      </c>
      <c r="AI31">
        <v>0</v>
      </c>
      <c r="AJ31" s="30">
        <v>0</v>
      </c>
      <c r="AK31">
        <v>0</v>
      </c>
      <c r="AL31" s="30">
        <v>0</v>
      </c>
      <c r="AM31">
        <v>0</v>
      </c>
      <c r="AN31" s="30">
        <v>0</v>
      </c>
      <c r="AO31">
        <v>0</v>
      </c>
      <c r="AP31" s="30">
        <v>0</v>
      </c>
      <c r="AQ31">
        <v>0</v>
      </c>
      <c r="AR31" s="30">
        <v>0</v>
      </c>
      <c r="AS31">
        <v>0</v>
      </c>
      <c r="AT31" s="30">
        <v>0</v>
      </c>
      <c r="AU31">
        <v>0</v>
      </c>
      <c r="AV31" s="30">
        <v>0</v>
      </c>
      <c r="AW31">
        <v>0</v>
      </c>
      <c r="AX31" s="30">
        <v>0</v>
      </c>
      <c r="AY31">
        <v>0</v>
      </c>
      <c r="AZ31" s="30">
        <v>0</v>
      </c>
      <c r="BA31">
        <v>0</v>
      </c>
      <c r="BB31" s="30">
        <v>48630961.090000004</v>
      </c>
      <c r="BC31" s="5">
        <v>5.4531999999999998</v>
      </c>
      <c r="BD31" s="30">
        <v>113219985.59999999</v>
      </c>
      <c r="BE31" s="5">
        <v>11.7</v>
      </c>
      <c r="BF31" s="30">
        <v>0</v>
      </c>
      <c r="BG31">
        <v>0</v>
      </c>
      <c r="BH31" s="30">
        <v>0</v>
      </c>
      <c r="BI31">
        <v>0</v>
      </c>
      <c r="BJ31" s="30">
        <v>0</v>
      </c>
      <c r="BK31">
        <v>0</v>
      </c>
      <c r="BL31" s="30">
        <v>0</v>
      </c>
      <c r="BM31">
        <v>0</v>
      </c>
      <c r="BN31" s="30">
        <v>0</v>
      </c>
      <c r="BO31">
        <v>0</v>
      </c>
      <c r="BP31" s="30">
        <v>0</v>
      </c>
      <c r="BQ31">
        <v>0</v>
      </c>
      <c r="BR31" s="30">
        <v>2511000</v>
      </c>
      <c r="BS31" s="5">
        <v>3.7440000000000002</v>
      </c>
      <c r="BT31" s="30">
        <v>0</v>
      </c>
      <c r="BU31">
        <v>0</v>
      </c>
      <c r="BV31" s="30">
        <v>0</v>
      </c>
      <c r="BW31">
        <v>0</v>
      </c>
      <c r="BX31" s="30">
        <v>0</v>
      </c>
      <c r="BY31">
        <v>0</v>
      </c>
      <c r="BZ31" s="30">
        <v>0</v>
      </c>
      <c r="CA31">
        <v>0</v>
      </c>
      <c r="CB31" s="30">
        <v>0</v>
      </c>
      <c r="CC31">
        <v>0</v>
      </c>
      <c r="CD31" s="30">
        <v>307682.7</v>
      </c>
      <c r="CE31" s="5">
        <v>1.4671000000000001</v>
      </c>
      <c r="CF31" s="30">
        <v>0</v>
      </c>
      <c r="CG31">
        <v>0</v>
      </c>
    </row>
    <row r="32" spans="1:85" ht="14.25" thickTop="1" thickBot="1">
      <c r="A32" s="184" t="s">
        <v>198</v>
      </c>
      <c r="B32" s="185">
        <v>175566274.59</v>
      </c>
      <c r="C32" s="186">
        <v>1.1672</v>
      </c>
      <c r="D32" s="185">
        <v>10896645.199999999</v>
      </c>
      <c r="E32" s="186">
        <v>1.2707999999999999</v>
      </c>
      <c r="F32" s="185">
        <v>0</v>
      </c>
      <c r="G32" s="184">
        <v>0</v>
      </c>
      <c r="H32" s="185">
        <v>0</v>
      </c>
      <c r="I32" s="184">
        <v>0</v>
      </c>
      <c r="J32" s="185">
        <v>0</v>
      </c>
      <c r="K32" s="184">
        <v>0</v>
      </c>
      <c r="L32" s="185">
        <v>0</v>
      </c>
      <c r="M32" s="184">
        <v>0</v>
      </c>
      <c r="N32" s="185">
        <v>0</v>
      </c>
      <c r="O32" s="184">
        <v>0</v>
      </c>
      <c r="P32" s="185">
        <v>0</v>
      </c>
      <c r="Q32" s="184">
        <v>0</v>
      </c>
      <c r="R32" s="185">
        <v>0</v>
      </c>
      <c r="S32" s="184">
        <v>0</v>
      </c>
      <c r="T32" s="185">
        <v>0</v>
      </c>
      <c r="U32" s="184">
        <v>0</v>
      </c>
      <c r="V32" s="185">
        <v>0</v>
      </c>
      <c r="W32" s="184">
        <v>0</v>
      </c>
      <c r="X32" s="185">
        <v>0</v>
      </c>
      <c r="Y32" s="184">
        <v>0</v>
      </c>
      <c r="Z32" s="185">
        <v>0</v>
      </c>
      <c r="AA32" s="184">
        <v>0</v>
      </c>
      <c r="AB32" s="185">
        <v>0</v>
      </c>
      <c r="AC32" s="184">
        <v>0</v>
      </c>
      <c r="AD32" s="185">
        <v>0</v>
      </c>
      <c r="AE32" s="184">
        <v>0</v>
      </c>
      <c r="AF32" s="185">
        <v>0</v>
      </c>
      <c r="AG32" s="184">
        <v>0</v>
      </c>
      <c r="AH32" s="185">
        <v>0</v>
      </c>
      <c r="AI32" s="184">
        <v>0</v>
      </c>
      <c r="AJ32" s="185">
        <v>0</v>
      </c>
      <c r="AK32" s="184">
        <v>0</v>
      </c>
      <c r="AL32" s="185">
        <v>0</v>
      </c>
      <c r="AM32" s="184">
        <v>0</v>
      </c>
      <c r="AN32" s="185">
        <v>0</v>
      </c>
      <c r="AO32" s="184">
        <v>0</v>
      </c>
      <c r="AP32" s="185">
        <v>0</v>
      </c>
      <c r="AQ32" s="184">
        <v>0</v>
      </c>
      <c r="AR32" s="185">
        <v>0</v>
      </c>
      <c r="AS32" s="184">
        <v>0</v>
      </c>
      <c r="AT32" s="185">
        <v>0</v>
      </c>
      <c r="AU32" s="184">
        <v>0</v>
      </c>
      <c r="AV32" s="185">
        <v>0</v>
      </c>
      <c r="AW32" s="184">
        <v>0</v>
      </c>
      <c r="AX32" s="185">
        <v>0</v>
      </c>
      <c r="AY32" s="184">
        <v>0</v>
      </c>
      <c r="AZ32" s="185">
        <v>0</v>
      </c>
      <c r="BA32" s="184">
        <v>0</v>
      </c>
      <c r="BB32" s="185">
        <v>48630961.090000004</v>
      </c>
      <c r="BC32" s="186">
        <v>5.4531999999999998</v>
      </c>
      <c r="BD32" s="185">
        <v>113219985.59999999</v>
      </c>
      <c r="BE32" s="186">
        <v>11.7</v>
      </c>
      <c r="BF32" s="185">
        <v>0</v>
      </c>
      <c r="BG32" s="184">
        <v>0</v>
      </c>
      <c r="BH32" s="185">
        <v>0</v>
      </c>
      <c r="BI32" s="184">
        <v>0</v>
      </c>
      <c r="BJ32" s="185">
        <v>0</v>
      </c>
      <c r="BK32" s="184">
        <v>0</v>
      </c>
      <c r="BL32" s="185">
        <v>0</v>
      </c>
      <c r="BM32" s="184">
        <v>0</v>
      </c>
      <c r="BN32" s="185">
        <v>0</v>
      </c>
      <c r="BO32" s="184">
        <v>0</v>
      </c>
      <c r="BP32" s="185">
        <v>0</v>
      </c>
      <c r="BQ32" s="184">
        <v>0</v>
      </c>
      <c r="BR32" s="185">
        <v>2511000</v>
      </c>
      <c r="BS32" s="186">
        <v>3.7440000000000002</v>
      </c>
      <c r="BT32" s="185">
        <v>0</v>
      </c>
      <c r="BU32" s="184">
        <v>0</v>
      </c>
      <c r="BV32" s="185">
        <v>0</v>
      </c>
      <c r="BW32" s="184">
        <v>0</v>
      </c>
      <c r="BX32" s="185">
        <v>0</v>
      </c>
      <c r="BY32" s="184">
        <v>0</v>
      </c>
      <c r="BZ32" s="185">
        <v>0</v>
      </c>
      <c r="CA32" s="184">
        <v>0</v>
      </c>
      <c r="CB32" s="185">
        <v>0</v>
      </c>
      <c r="CC32" s="184">
        <v>0</v>
      </c>
      <c r="CD32" s="185">
        <v>307682.7</v>
      </c>
      <c r="CE32" s="186">
        <v>1.4671000000000001</v>
      </c>
      <c r="CF32" s="185">
        <v>0</v>
      </c>
      <c r="CG32" s="184">
        <v>0</v>
      </c>
    </row>
    <row r="33" spans="1:85" ht="13.5" thickTop="1">
      <c r="A33" s="1" t="s">
        <v>199</v>
      </c>
    </row>
    <row r="34" spans="1:85">
      <c r="A34" t="s">
        <v>200</v>
      </c>
      <c r="B34" s="30">
        <v>431693178.82999998</v>
      </c>
      <c r="C34" s="5">
        <v>2.8700999999999999</v>
      </c>
      <c r="D34" s="30">
        <v>79302587.450000003</v>
      </c>
      <c r="E34" s="5">
        <v>9.2483000000000004</v>
      </c>
      <c r="F34" s="30">
        <v>1384149.75</v>
      </c>
      <c r="G34" s="5">
        <v>0.15720000000000001</v>
      </c>
      <c r="H34" s="30">
        <v>4388285.32</v>
      </c>
      <c r="I34" s="5">
        <v>1.0072000000000001</v>
      </c>
      <c r="J34" s="30">
        <v>0</v>
      </c>
      <c r="K34">
        <v>0</v>
      </c>
      <c r="L34" s="30">
        <v>1154015.1399999999</v>
      </c>
      <c r="M34" s="5">
        <v>1.4319999999999999</v>
      </c>
      <c r="N34" s="30">
        <v>700960.12</v>
      </c>
      <c r="O34" s="5">
        <v>1.6696</v>
      </c>
      <c r="P34" s="30">
        <v>0</v>
      </c>
      <c r="Q34">
        <v>0</v>
      </c>
      <c r="R34" s="30">
        <v>12015585.6</v>
      </c>
      <c r="S34" s="5">
        <v>2.1374</v>
      </c>
      <c r="T34" s="30">
        <v>103782379.62</v>
      </c>
      <c r="U34" s="5">
        <v>7.8196000000000003</v>
      </c>
      <c r="V34" s="30">
        <v>0</v>
      </c>
      <c r="W34">
        <v>0</v>
      </c>
      <c r="X34" s="30">
        <v>0</v>
      </c>
      <c r="Y34">
        <v>0</v>
      </c>
      <c r="Z34" s="30">
        <v>0</v>
      </c>
      <c r="AA34">
        <v>0</v>
      </c>
      <c r="AB34" s="30">
        <v>7800880</v>
      </c>
      <c r="AC34" s="5">
        <v>0.80879999999999996</v>
      </c>
      <c r="AD34" s="30">
        <v>736644</v>
      </c>
      <c r="AE34" s="5">
        <v>1.1639999999999999</v>
      </c>
      <c r="AF34" s="30">
        <v>150749.09</v>
      </c>
      <c r="AG34" s="5">
        <v>32.331099999999999</v>
      </c>
      <c r="AH34" s="30">
        <v>0</v>
      </c>
      <c r="AI34">
        <v>0</v>
      </c>
      <c r="AJ34" s="30">
        <v>29145897.219999999</v>
      </c>
      <c r="AK34" s="5">
        <v>3.1187</v>
      </c>
      <c r="AL34" s="30">
        <v>0</v>
      </c>
      <c r="AM34">
        <v>0</v>
      </c>
      <c r="AN34" s="30">
        <v>16385887.130000001</v>
      </c>
      <c r="AO34" s="5">
        <v>1.8509</v>
      </c>
      <c r="AP34" s="30">
        <v>1476114.51</v>
      </c>
      <c r="AQ34" s="5">
        <v>1.0056</v>
      </c>
      <c r="AR34" s="30">
        <v>15062435.17</v>
      </c>
      <c r="AS34" s="5">
        <v>3.4131</v>
      </c>
      <c r="AT34" s="30">
        <v>4625109</v>
      </c>
      <c r="AU34" s="5">
        <v>0.86080000000000001</v>
      </c>
      <c r="AV34" s="30">
        <v>110667.98</v>
      </c>
      <c r="AW34" s="5">
        <v>6.0503</v>
      </c>
      <c r="AX34" s="30">
        <v>0</v>
      </c>
      <c r="AY34">
        <v>0</v>
      </c>
      <c r="AZ34" s="30">
        <v>16561474.52</v>
      </c>
      <c r="BA34" s="5">
        <v>4.1954000000000002</v>
      </c>
      <c r="BB34" s="30">
        <v>20161466.190000001</v>
      </c>
      <c r="BC34" s="5">
        <v>2.2608000000000001</v>
      </c>
      <c r="BD34" s="30">
        <v>2389373.9500000002</v>
      </c>
      <c r="BE34" s="5">
        <v>0.24690000000000001</v>
      </c>
      <c r="BF34" s="30">
        <v>0</v>
      </c>
      <c r="BG34">
        <v>0</v>
      </c>
      <c r="BH34" s="30">
        <v>414816.59</v>
      </c>
      <c r="BI34" s="5">
        <v>0.71640000000000004</v>
      </c>
      <c r="BJ34" s="30">
        <v>0</v>
      </c>
      <c r="BK34">
        <v>0</v>
      </c>
      <c r="BL34" s="30">
        <v>0</v>
      </c>
      <c r="BM34">
        <v>0</v>
      </c>
      <c r="BN34" s="30">
        <v>0</v>
      </c>
      <c r="BO34">
        <v>0</v>
      </c>
      <c r="BP34" s="30">
        <v>10899944.16</v>
      </c>
      <c r="BQ34" s="5">
        <v>7.2979000000000003</v>
      </c>
      <c r="BR34" s="30">
        <v>1353856.56</v>
      </c>
      <c r="BS34" s="5">
        <v>2.0186000000000002</v>
      </c>
      <c r="BT34" s="30">
        <v>0</v>
      </c>
      <c r="BU34">
        <v>0</v>
      </c>
      <c r="BV34" s="30">
        <v>453615.1</v>
      </c>
      <c r="BW34" s="5">
        <v>7.4899999999999994E-2</v>
      </c>
      <c r="BX34" s="30">
        <v>240983.91</v>
      </c>
      <c r="BY34" s="5">
        <v>0.1537</v>
      </c>
      <c r="BZ34" s="30">
        <v>99324664.75</v>
      </c>
      <c r="CA34" s="5">
        <v>21.880700000000001</v>
      </c>
      <c r="CB34" s="30">
        <v>2342780.63</v>
      </c>
      <c r="CC34" s="5">
        <v>0.34949999999999998</v>
      </c>
      <c r="CD34" s="30">
        <v>-14590050.949999999</v>
      </c>
      <c r="CE34" s="5">
        <v>-69.569800000000001</v>
      </c>
      <c r="CF34" s="30">
        <v>13917906.32</v>
      </c>
      <c r="CG34" s="5">
        <v>1.8682000000000001</v>
      </c>
    </row>
    <row r="35" spans="1:85">
      <c r="A35" t="s">
        <v>201</v>
      </c>
      <c r="B35" s="30">
        <v>0</v>
      </c>
      <c r="C35">
        <v>0</v>
      </c>
      <c r="D35" s="30">
        <v>0</v>
      </c>
      <c r="E35">
        <v>0</v>
      </c>
      <c r="F35" s="30">
        <v>0</v>
      </c>
      <c r="G35">
        <v>0</v>
      </c>
      <c r="H35" s="30">
        <v>0</v>
      </c>
      <c r="I35">
        <v>0</v>
      </c>
      <c r="J35" s="30">
        <v>0</v>
      </c>
      <c r="K35">
        <v>0</v>
      </c>
      <c r="L35" s="30">
        <v>0</v>
      </c>
      <c r="M35">
        <v>0</v>
      </c>
      <c r="N35" s="30">
        <v>0</v>
      </c>
      <c r="O35">
        <v>0</v>
      </c>
      <c r="P35" s="30">
        <v>0</v>
      </c>
      <c r="Q35">
        <v>0</v>
      </c>
      <c r="R35" s="30">
        <v>0</v>
      </c>
      <c r="S35">
        <v>0</v>
      </c>
      <c r="T35" s="30">
        <v>0</v>
      </c>
      <c r="U35">
        <v>0</v>
      </c>
      <c r="V35" s="30">
        <v>0</v>
      </c>
      <c r="W35">
        <v>0</v>
      </c>
      <c r="X35" s="30">
        <v>0</v>
      </c>
      <c r="Y35">
        <v>0</v>
      </c>
      <c r="Z35" s="30">
        <v>0</v>
      </c>
      <c r="AA35">
        <v>0</v>
      </c>
      <c r="AB35" s="30">
        <v>0</v>
      </c>
      <c r="AC35">
        <v>0</v>
      </c>
      <c r="AD35" s="30">
        <v>0</v>
      </c>
      <c r="AE35">
        <v>0</v>
      </c>
      <c r="AF35" s="30">
        <v>0</v>
      </c>
      <c r="AG35">
        <v>0</v>
      </c>
      <c r="AH35" s="30">
        <v>0</v>
      </c>
      <c r="AI35">
        <v>0</v>
      </c>
      <c r="AJ35" s="30">
        <v>0</v>
      </c>
      <c r="AK35">
        <v>0</v>
      </c>
      <c r="AL35" s="30">
        <v>0</v>
      </c>
      <c r="AM35">
        <v>0</v>
      </c>
      <c r="AN35" s="30">
        <v>0</v>
      </c>
      <c r="AO35">
        <v>0</v>
      </c>
      <c r="AP35" s="30">
        <v>0</v>
      </c>
      <c r="AQ35">
        <v>0</v>
      </c>
      <c r="AR35" s="30">
        <v>0</v>
      </c>
      <c r="AS35">
        <v>0</v>
      </c>
      <c r="AT35" s="30">
        <v>0</v>
      </c>
      <c r="AU35">
        <v>0</v>
      </c>
      <c r="AV35" s="30">
        <v>0</v>
      </c>
      <c r="AW35">
        <v>0</v>
      </c>
      <c r="AX35" s="30">
        <v>0</v>
      </c>
      <c r="AY35">
        <v>0</v>
      </c>
      <c r="AZ35" s="30">
        <v>0</v>
      </c>
      <c r="BA35">
        <v>0</v>
      </c>
      <c r="BB35" s="30">
        <v>0</v>
      </c>
      <c r="BC35">
        <v>0</v>
      </c>
      <c r="BD35" s="30">
        <v>0</v>
      </c>
      <c r="BE35">
        <v>0</v>
      </c>
      <c r="BF35" s="30">
        <v>0</v>
      </c>
      <c r="BG35">
        <v>0</v>
      </c>
      <c r="BH35" s="30">
        <v>0</v>
      </c>
      <c r="BI35">
        <v>0</v>
      </c>
      <c r="BJ35" s="30">
        <v>0</v>
      </c>
      <c r="BK35">
        <v>0</v>
      </c>
      <c r="BL35" s="30">
        <v>0</v>
      </c>
      <c r="BM35">
        <v>0</v>
      </c>
      <c r="BN35" s="30">
        <v>0</v>
      </c>
      <c r="BO35">
        <v>0</v>
      </c>
      <c r="BP35" s="30">
        <v>0</v>
      </c>
      <c r="BQ35">
        <v>0</v>
      </c>
      <c r="BR35" s="30">
        <v>0</v>
      </c>
      <c r="BS35">
        <v>0</v>
      </c>
      <c r="BT35" s="30">
        <v>0</v>
      </c>
      <c r="BU35">
        <v>0</v>
      </c>
      <c r="BV35" s="30">
        <v>0</v>
      </c>
      <c r="BW35">
        <v>0</v>
      </c>
      <c r="BX35" s="30">
        <v>0</v>
      </c>
      <c r="BY35">
        <v>0</v>
      </c>
      <c r="BZ35" s="30">
        <v>0</v>
      </c>
      <c r="CA35">
        <v>0</v>
      </c>
      <c r="CB35" s="30">
        <v>0</v>
      </c>
      <c r="CC35">
        <v>0</v>
      </c>
      <c r="CD35" s="30">
        <v>0</v>
      </c>
      <c r="CE35">
        <v>0</v>
      </c>
      <c r="CF35" s="30">
        <v>0</v>
      </c>
      <c r="CG35">
        <v>0</v>
      </c>
    </row>
    <row r="36" spans="1:85">
      <c r="A36" t="s">
        <v>202</v>
      </c>
      <c r="B36" s="30">
        <v>62786356.990000002</v>
      </c>
      <c r="C36" s="5">
        <v>0.41739999999999999</v>
      </c>
      <c r="D36" s="30">
        <v>0</v>
      </c>
      <c r="E36">
        <v>0</v>
      </c>
      <c r="F36" s="30">
        <v>0</v>
      </c>
      <c r="G36">
        <v>0</v>
      </c>
      <c r="H36" s="30">
        <v>0</v>
      </c>
      <c r="I36">
        <v>0</v>
      </c>
      <c r="J36" s="30">
        <v>0</v>
      </c>
      <c r="K36">
        <v>0</v>
      </c>
      <c r="L36" s="30">
        <v>0</v>
      </c>
      <c r="M36">
        <v>0</v>
      </c>
      <c r="N36" s="30">
        <v>0</v>
      </c>
      <c r="O36">
        <v>0</v>
      </c>
      <c r="P36" s="30">
        <v>0</v>
      </c>
      <c r="Q36">
        <v>0</v>
      </c>
      <c r="R36" s="30">
        <v>0</v>
      </c>
      <c r="S36">
        <v>0</v>
      </c>
      <c r="T36" s="30">
        <v>0</v>
      </c>
      <c r="U36">
        <v>0</v>
      </c>
      <c r="V36" s="30">
        <v>0</v>
      </c>
      <c r="W36">
        <v>0</v>
      </c>
      <c r="X36" s="30">
        <v>0</v>
      </c>
      <c r="Y36">
        <v>0</v>
      </c>
      <c r="Z36" s="30">
        <v>0</v>
      </c>
      <c r="AA36">
        <v>0</v>
      </c>
      <c r="AB36" s="30">
        <v>0</v>
      </c>
      <c r="AC36">
        <v>0</v>
      </c>
      <c r="AD36" s="30">
        <v>0</v>
      </c>
      <c r="AE36">
        <v>0</v>
      </c>
      <c r="AF36" s="30">
        <v>0</v>
      </c>
      <c r="AG36">
        <v>0</v>
      </c>
      <c r="AH36" s="30">
        <v>0</v>
      </c>
      <c r="AI36">
        <v>0</v>
      </c>
      <c r="AJ36" s="30">
        <v>0</v>
      </c>
      <c r="AK36">
        <v>0</v>
      </c>
      <c r="AL36" s="30">
        <v>0</v>
      </c>
      <c r="AM36">
        <v>0</v>
      </c>
      <c r="AN36" s="30">
        <v>0</v>
      </c>
      <c r="AO36">
        <v>0</v>
      </c>
      <c r="AP36" s="30">
        <v>0</v>
      </c>
      <c r="AQ36">
        <v>0</v>
      </c>
      <c r="AR36" s="30">
        <v>0</v>
      </c>
      <c r="AS36">
        <v>0</v>
      </c>
      <c r="AT36" s="30">
        <v>0</v>
      </c>
      <c r="AU36">
        <v>0</v>
      </c>
      <c r="AV36" s="30">
        <v>0</v>
      </c>
      <c r="AW36">
        <v>0</v>
      </c>
      <c r="AX36" s="30">
        <v>0</v>
      </c>
      <c r="AY36">
        <v>0</v>
      </c>
      <c r="AZ36" s="30">
        <v>0</v>
      </c>
      <c r="BA36">
        <v>0</v>
      </c>
      <c r="BB36" s="30">
        <v>52109833.520000003</v>
      </c>
      <c r="BC36" s="5">
        <v>5.8433000000000002</v>
      </c>
      <c r="BD36" s="30">
        <v>0</v>
      </c>
      <c r="BE36">
        <v>0</v>
      </c>
      <c r="BF36" s="30">
        <v>0</v>
      </c>
      <c r="BG36">
        <v>0</v>
      </c>
      <c r="BH36" s="30">
        <v>0</v>
      </c>
      <c r="BI36">
        <v>0</v>
      </c>
      <c r="BJ36" s="30">
        <v>0</v>
      </c>
      <c r="BK36">
        <v>0</v>
      </c>
      <c r="BL36" s="30">
        <v>0</v>
      </c>
      <c r="BM36">
        <v>0</v>
      </c>
      <c r="BN36" s="30">
        <v>0</v>
      </c>
      <c r="BO36">
        <v>0</v>
      </c>
      <c r="BP36" s="30">
        <v>8648583.4700000007</v>
      </c>
      <c r="BQ36" s="5">
        <v>5.7904999999999998</v>
      </c>
      <c r="BR36" s="30">
        <v>0</v>
      </c>
      <c r="BS36">
        <v>0</v>
      </c>
      <c r="BT36" s="30">
        <v>0</v>
      </c>
      <c r="BU36">
        <v>0</v>
      </c>
      <c r="BV36" s="30">
        <v>0</v>
      </c>
      <c r="BW36">
        <v>0</v>
      </c>
      <c r="BX36" s="30">
        <v>0</v>
      </c>
      <c r="BY36">
        <v>0</v>
      </c>
      <c r="BZ36" s="30">
        <v>0</v>
      </c>
      <c r="CA36">
        <v>0</v>
      </c>
      <c r="CB36" s="30">
        <v>0</v>
      </c>
      <c r="CC36">
        <v>0</v>
      </c>
      <c r="CD36" s="30">
        <v>2027940</v>
      </c>
      <c r="CE36" s="5">
        <v>9.6698000000000004</v>
      </c>
      <c r="CF36" s="30">
        <v>0</v>
      </c>
      <c r="CG36">
        <v>0</v>
      </c>
    </row>
    <row r="37" spans="1:85">
      <c r="A37" t="s">
        <v>203</v>
      </c>
      <c r="B37" s="30">
        <v>0</v>
      </c>
      <c r="C37">
        <v>0</v>
      </c>
      <c r="D37" s="30">
        <v>0</v>
      </c>
      <c r="E37">
        <v>0</v>
      </c>
      <c r="F37" s="30">
        <v>0</v>
      </c>
      <c r="G37">
        <v>0</v>
      </c>
      <c r="H37" s="30">
        <v>0</v>
      </c>
      <c r="I37">
        <v>0</v>
      </c>
      <c r="J37" s="30">
        <v>0</v>
      </c>
      <c r="K37">
        <v>0</v>
      </c>
      <c r="L37" s="30">
        <v>0</v>
      </c>
      <c r="M37">
        <v>0</v>
      </c>
      <c r="N37" s="30">
        <v>0</v>
      </c>
      <c r="O37">
        <v>0</v>
      </c>
      <c r="P37" s="30">
        <v>0</v>
      </c>
      <c r="Q37">
        <v>0</v>
      </c>
      <c r="R37" s="30">
        <v>0</v>
      </c>
      <c r="S37">
        <v>0</v>
      </c>
      <c r="T37" s="30">
        <v>0</v>
      </c>
      <c r="U37">
        <v>0</v>
      </c>
      <c r="V37" s="30">
        <v>0</v>
      </c>
      <c r="W37">
        <v>0</v>
      </c>
      <c r="X37" s="30">
        <v>0</v>
      </c>
      <c r="Y37">
        <v>0</v>
      </c>
      <c r="Z37" s="30">
        <v>0</v>
      </c>
      <c r="AA37">
        <v>0</v>
      </c>
      <c r="AB37" s="30">
        <v>0</v>
      </c>
      <c r="AC37">
        <v>0</v>
      </c>
      <c r="AD37" s="30">
        <v>0</v>
      </c>
      <c r="AE37">
        <v>0</v>
      </c>
      <c r="AF37" s="30">
        <v>0</v>
      </c>
      <c r="AG37">
        <v>0</v>
      </c>
      <c r="AH37" s="30">
        <v>0</v>
      </c>
      <c r="AI37">
        <v>0</v>
      </c>
      <c r="AJ37" s="30">
        <v>0</v>
      </c>
      <c r="AK37">
        <v>0</v>
      </c>
      <c r="AL37" s="30">
        <v>0</v>
      </c>
      <c r="AM37">
        <v>0</v>
      </c>
      <c r="AN37" s="30">
        <v>0</v>
      </c>
      <c r="AO37">
        <v>0</v>
      </c>
      <c r="AP37" s="30">
        <v>0</v>
      </c>
      <c r="AQ37">
        <v>0</v>
      </c>
      <c r="AR37" s="30">
        <v>0</v>
      </c>
      <c r="AS37">
        <v>0</v>
      </c>
      <c r="AT37" s="30">
        <v>0</v>
      </c>
      <c r="AU37">
        <v>0</v>
      </c>
      <c r="AV37" s="30">
        <v>0</v>
      </c>
      <c r="AW37">
        <v>0</v>
      </c>
      <c r="AX37" s="30">
        <v>0</v>
      </c>
      <c r="AY37">
        <v>0</v>
      </c>
      <c r="AZ37" s="30">
        <v>0</v>
      </c>
      <c r="BA37">
        <v>0</v>
      </c>
      <c r="BB37" s="30">
        <v>0</v>
      </c>
      <c r="BC37">
        <v>0</v>
      </c>
      <c r="BD37" s="30">
        <v>0</v>
      </c>
      <c r="BE37">
        <v>0</v>
      </c>
      <c r="BF37" s="30">
        <v>0</v>
      </c>
      <c r="BG37">
        <v>0</v>
      </c>
      <c r="BH37" s="30">
        <v>0</v>
      </c>
      <c r="BI37">
        <v>0</v>
      </c>
      <c r="BJ37" s="30">
        <v>0</v>
      </c>
      <c r="BK37">
        <v>0</v>
      </c>
      <c r="BL37" s="30">
        <v>0</v>
      </c>
      <c r="BM37">
        <v>0</v>
      </c>
      <c r="BN37" s="30">
        <v>0</v>
      </c>
      <c r="BO37">
        <v>0</v>
      </c>
      <c r="BP37" s="30">
        <v>0</v>
      </c>
      <c r="BQ37">
        <v>0</v>
      </c>
      <c r="BR37" s="30">
        <v>0</v>
      </c>
      <c r="BS37">
        <v>0</v>
      </c>
      <c r="BT37" s="30">
        <v>0</v>
      </c>
      <c r="BU37">
        <v>0</v>
      </c>
      <c r="BV37" s="30">
        <v>0</v>
      </c>
      <c r="BW37">
        <v>0</v>
      </c>
      <c r="BX37" s="30">
        <v>0</v>
      </c>
      <c r="BY37">
        <v>0</v>
      </c>
      <c r="BZ37" s="30">
        <v>0</v>
      </c>
      <c r="CA37">
        <v>0</v>
      </c>
      <c r="CB37" s="30">
        <v>0</v>
      </c>
      <c r="CC37">
        <v>0</v>
      </c>
      <c r="CD37" s="30">
        <v>0</v>
      </c>
      <c r="CE37">
        <v>0</v>
      </c>
      <c r="CF37" s="30">
        <v>0</v>
      </c>
      <c r="CG37">
        <v>0</v>
      </c>
    </row>
    <row r="38" spans="1:85">
      <c r="A38" t="s">
        <v>204</v>
      </c>
      <c r="B38" s="30">
        <v>161478259.81999999</v>
      </c>
      <c r="C38" s="5">
        <v>1.0736000000000001</v>
      </c>
      <c r="D38" s="30">
        <v>122766398.36</v>
      </c>
      <c r="E38" s="5">
        <v>14.3171</v>
      </c>
      <c r="F38" s="30">
        <v>0</v>
      </c>
      <c r="G38">
        <v>0</v>
      </c>
      <c r="H38" s="30">
        <v>0</v>
      </c>
      <c r="I38">
        <v>0</v>
      </c>
      <c r="J38" s="30">
        <v>0</v>
      </c>
      <c r="K38">
        <v>0</v>
      </c>
      <c r="L38" s="30">
        <v>0</v>
      </c>
      <c r="M38">
        <v>0</v>
      </c>
      <c r="N38" s="30">
        <v>0</v>
      </c>
      <c r="O38">
        <v>0</v>
      </c>
      <c r="P38" s="30">
        <v>0</v>
      </c>
      <c r="Q38">
        <v>0</v>
      </c>
      <c r="R38" s="30">
        <v>0</v>
      </c>
      <c r="S38">
        <v>0</v>
      </c>
      <c r="T38" s="30">
        <v>0</v>
      </c>
      <c r="U38">
        <v>0</v>
      </c>
      <c r="V38" s="30">
        <v>0</v>
      </c>
      <c r="W38">
        <v>0</v>
      </c>
      <c r="X38" s="30">
        <v>0</v>
      </c>
      <c r="Y38">
        <v>0</v>
      </c>
      <c r="Z38" s="30">
        <v>0</v>
      </c>
      <c r="AA38">
        <v>0</v>
      </c>
      <c r="AB38" s="30">
        <v>0</v>
      </c>
      <c r="AC38">
        <v>0</v>
      </c>
      <c r="AD38" s="30">
        <v>0</v>
      </c>
      <c r="AE38">
        <v>0</v>
      </c>
      <c r="AF38" s="30">
        <v>0</v>
      </c>
      <c r="AG38">
        <v>0</v>
      </c>
      <c r="AH38" s="30">
        <v>0</v>
      </c>
      <c r="AI38">
        <v>0</v>
      </c>
      <c r="AJ38" s="30">
        <v>0</v>
      </c>
      <c r="AK38">
        <v>0</v>
      </c>
      <c r="AL38" s="30">
        <v>0</v>
      </c>
      <c r="AM38">
        <v>0</v>
      </c>
      <c r="AN38" s="30">
        <v>0</v>
      </c>
      <c r="AO38">
        <v>0</v>
      </c>
      <c r="AP38" s="30">
        <v>0</v>
      </c>
      <c r="AQ38">
        <v>0</v>
      </c>
      <c r="AR38" s="30">
        <v>0</v>
      </c>
      <c r="AS38">
        <v>0</v>
      </c>
      <c r="AT38" s="30">
        <v>0</v>
      </c>
      <c r="AU38">
        <v>0</v>
      </c>
      <c r="AV38" s="30">
        <v>0</v>
      </c>
      <c r="AW38">
        <v>0</v>
      </c>
      <c r="AX38" s="30">
        <v>0</v>
      </c>
      <c r="AY38">
        <v>0</v>
      </c>
      <c r="AZ38" s="30">
        <v>0</v>
      </c>
      <c r="BA38">
        <v>0</v>
      </c>
      <c r="BB38" s="30">
        <v>0</v>
      </c>
      <c r="BC38">
        <v>0</v>
      </c>
      <c r="BD38" s="30">
        <v>0</v>
      </c>
      <c r="BE38">
        <v>0</v>
      </c>
      <c r="BF38" s="30">
        <v>8024349.7199999997</v>
      </c>
      <c r="BG38" s="5">
        <v>2.2869999999999999</v>
      </c>
      <c r="BH38" s="30">
        <v>0</v>
      </c>
      <c r="BI38">
        <v>0</v>
      </c>
      <c r="BJ38" s="30">
        <v>0</v>
      </c>
      <c r="BK38">
        <v>0</v>
      </c>
      <c r="BL38" s="30">
        <v>0</v>
      </c>
      <c r="BM38">
        <v>0</v>
      </c>
      <c r="BN38" s="30">
        <v>0</v>
      </c>
      <c r="BO38">
        <v>0</v>
      </c>
      <c r="BP38" s="30">
        <v>29124274.210000001</v>
      </c>
      <c r="BQ38" s="5">
        <v>19.499700000000001</v>
      </c>
      <c r="BR38" s="30">
        <v>0</v>
      </c>
      <c r="BS38">
        <v>0</v>
      </c>
      <c r="BT38" s="30">
        <v>0</v>
      </c>
      <c r="BU38">
        <v>0</v>
      </c>
      <c r="BV38" s="30">
        <v>0</v>
      </c>
      <c r="BW38">
        <v>0</v>
      </c>
      <c r="BX38" s="30">
        <v>0</v>
      </c>
      <c r="BY38">
        <v>0</v>
      </c>
      <c r="BZ38" s="30">
        <v>0</v>
      </c>
      <c r="CA38">
        <v>0</v>
      </c>
      <c r="CB38" s="30">
        <v>0</v>
      </c>
      <c r="CC38">
        <v>0</v>
      </c>
      <c r="CD38" s="30">
        <v>1563237.53</v>
      </c>
      <c r="CE38" s="5">
        <v>7.4539999999999997</v>
      </c>
      <c r="CF38" s="30">
        <v>0</v>
      </c>
      <c r="CG38">
        <v>0</v>
      </c>
    </row>
    <row r="39" spans="1:85">
      <c r="A39" t="s">
        <v>205</v>
      </c>
      <c r="B39" s="30">
        <v>56918514.990000002</v>
      </c>
      <c r="C39" s="5">
        <v>0.37840000000000001</v>
      </c>
      <c r="D39" s="30">
        <v>0</v>
      </c>
      <c r="E39">
        <v>0</v>
      </c>
      <c r="F39" s="30">
        <v>0</v>
      </c>
      <c r="G39">
        <v>0</v>
      </c>
      <c r="H39" s="30">
        <v>0</v>
      </c>
      <c r="I39">
        <v>0</v>
      </c>
      <c r="J39" s="30">
        <v>0</v>
      </c>
      <c r="K39">
        <v>0</v>
      </c>
      <c r="L39" s="30">
        <v>0</v>
      </c>
      <c r="M39">
        <v>0</v>
      </c>
      <c r="N39" s="30">
        <v>0</v>
      </c>
      <c r="O39">
        <v>0</v>
      </c>
      <c r="P39" s="30">
        <v>0</v>
      </c>
      <c r="Q39">
        <v>0</v>
      </c>
      <c r="R39" s="30">
        <v>0</v>
      </c>
      <c r="S39">
        <v>0</v>
      </c>
      <c r="T39" s="30">
        <v>0</v>
      </c>
      <c r="U39">
        <v>0</v>
      </c>
      <c r="V39" s="30">
        <v>0</v>
      </c>
      <c r="W39">
        <v>0</v>
      </c>
      <c r="X39" s="30">
        <v>0</v>
      </c>
      <c r="Y39">
        <v>0</v>
      </c>
      <c r="Z39" s="30">
        <v>0</v>
      </c>
      <c r="AA39">
        <v>0</v>
      </c>
      <c r="AB39" s="30">
        <v>0</v>
      </c>
      <c r="AC39">
        <v>0</v>
      </c>
      <c r="AD39" s="30">
        <v>0</v>
      </c>
      <c r="AE39">
        <v>0</v>
      </c>
      <c r="AF39" s="30">
        <v>0</v>
      </c>
      <c r="AG39">
        <v>0</v>
      </c>
      <c r="AH39" s="30">
        <v>0</v>
      </c>
      <c r="AI39">
        <v>0</v>
      </c>
      <c r="AJ39" s="30">
        <v>0</v>
      </c>
      <c r="AK39">
        <v>0</v>
      </c>
      <c r="AL39" s="30">
        <v>0</v>
      </c>
      <c r="AM39">
        <v>0</v>
      </c>
      <c r="AN39" s="30">
        <v>0</v>
      </c>
      <c r="AO39">
        <v>0</v>
      </c>
      <c r="AP39" s="30">
        <v>0</v>
      </c>
      <c r="AQ39">
        <v>0</v>
      </c>
      <c r="AR39" s="30">
        <v>0</v>
      </c>
      <c r="AS39">
        <v>0</v>
      </c>
      <c r="AT39" s="30">
        <v>0</v>
      </c>
      <c r="AU39">
        <v>0</v>
      </c>
      <c r="AV39" s="30">
        <v>0</v>
      </c>
      <c r="AW39">
        <v>0</v>
      </c>
      <c r="AX39" s="30">
        <v>0</v>
      </c>
      <c r="AY39">
        <v>0</v>
      </c>
      <c r="AZ39" s="30">
        <v>0</v>
      </c>
      <c r="BA39">
        <v>0</v>
      </c>
      <c r="BB39" s="30">
        <v>52857376.18</v>
      </c>
      <c r="BC39" s="5">
        <v>5.9271000000000003</v>
      </c>
      <c r="BD39" s="30">
        <v>0</v>
      </c>
      <c r="BE39">
        <v>0</v>
      </c>
      <c r="BF39" s="30">
        <v>0</v>
      </c>
      <c r="BG39">
        <v>0</v>
      </c>
      <c r="BH39" s="30">
        <v>0</v>
      </c>
      <c r="BI39">
        <v>0</v>
      </c>
      <c r="BJ39" s="30">
        <v>0</v>
      </c>
      <c r="BK39">
        <v>0</v>
      </c>
      <c r="BL39" s="30">
        <v>0</v>
      </c>
      <c r="BM39">
        <v>0</v>
      </c>
      <c r="BN39" s="30">
        <v>0</v>
      </c>
      <c r="BO39">
        <v>0</v>
      </c>
      <c r="BP39" s="30">
        <v>4061138.81</v>
      </c>
      <c r="BQ39" s="5">
        <v>2.7191000000000001</v>
      </c>
      <c r="BR39" s="30">
        <v>0</v>
      </c>
      <c r="BS39">
        <v>0</v>
      </c>
      <c r="BT39" s="30">
        <v>0</v>
      </c>
      <c r="BU39">
        <v>0</v>
      </c>
      <c r="BV39" s="30">
        <v>0</v>
      </c>
      <c r="BW39">
        <v>0</v>
      </c>
      <c r="BX39" s="30">
        <v>0</v>
      </c>
      <c r="BY39">
        <v>0</v>
      </c>
      <c r="BZ39" s="30">
        <v>0</v>
      </c>
      <c r="CA39">
        <v>0</v>
      </c>
      <c r="CB39" s="30">
        <v>0</v>
      </c>
      <c r="CC39">
        <v>0</v>
      </c>
      <c r="CD39" s="30">
        <v>0</v>
      </c>
      <c r="CE39">
        <v>0</v>
      </c>
      <c r="CF39" s="30">
        <v>0</v>
      </c>
      <c r="CG39">
        <v>0</v>
      </c>
    </row>
    <row r="40" spans="1:85">
      <c r="A40" t="s">
        <v>206</v>
      </c>
      <c r="B40" s="30">
        <v>163320487.06</v>
      </c>
      <c r="C40" s="5">
        <v>1.0858000000000001</v>
      </c>
      <c r="D40" s="30">
        <v>163320487.06</v>
      </c>
      <c r="E40" s="5">
        <v>19.046600000000002</v>
      </c>
      <c r="F40" s="30">
        <v>0</v>
      </c>
      <c r="G40">
        <v>0</v>
      </c>
      <c r="H40" s="30">
        <v>0</v>
      </c>
      <c r="I40">
        <v>0</v>
      </c>
      <c r="J40" s="30">
        <v>0</v>
      </c>
      <c r="K40">
        <v>0</v>
      </c>
      <c r="L40" s="30">
        <v>0</v>
      </c>
      <c r="M40">
        <v>0</v>
      </c>
      <c r="N40" s="30">
        <v>0</v>
      </c>
      <c r="O40">
        <v>0</v>
      </c>
      <c r="P40" s="30">
        <v>0</v>
      </c>
      <c r="Q40">
        <v>0</v>
      </c>
      <c r="R40" s="30">
        <v>0</v>
      </c>
      <c r="S40">
        <v>0</v>
      </c>
      <c r="T40" s="30">
        <v>0</v>
      </c>
      <c r="U40">
        <v>0</v>
      </c>
      <c r="V40" s="30">
        <v>0</v>
      </c>
      <c r="W40">
        <v>0</v>
      </c>
      <c r="X40" s="30">
        <v>0</v>
      </c>
      <c r="Y40">
        <v>0</v>
      </c>
      <c r="Z40" s="30">
        <v>0</v>
      </c>
      <c r="AA40">
        <v>0</v>
      </c>
      <c r="AB40" s="30">
        <v>0</v>
      </c>
      <c r="AC40">
        <v>0</v>
      </c>
      <c r="AD40" s="30">
        <v>0</v>
      </c>
      <c r="AE40">
        <v>0</v>
      </c>
      <c r="AF40" s="30">
        <v>0</v>
      </c>
      <c r="AG40">
        <v>0</v>
      </c>
      <c r="AH40" s="30">
        <v>0</v>
      </c>
      <c r="AI40">
        <v>0</v>
      </c>
      <c r="AJ40" s="30">
        <v>0</v>
      </c>
      <c r="AK40">
        <v>0</v>
      </c>
      <c r="AL40" s="30">
        <v>0</v>
      </c>
      <c r="AM40">
        <v>0</v>
      </c>
      <c r="AN40" s="30">
        <v>0</v>
      </c>
      <c r="AO40">
        <v>0</v>
      </c>
      <c r="AP40" s="30">
        <v>0</v>
      </c>
      <c r="AQ40">
        <v>0</v>
      </c>
      <c r="AR40" s="30">
        <v>0</v>
      </c>
      <c r="AS40">
        <v>0</v>
      </c>
      <c r="AT40" s="30">
        <v>0</v>
      </c>
      <c r="AU40">
        <v>0</v>
      </c>
      <c r="AV40" s="30">
        <v>0</v>
      </c>
      <c r="AW40">
        <v>0</v>
      </c>
      <c r="AX40" s="30">
        <v>0</v>
      </c>
      <c r="AY40">
        <v>0</v>
      </c>
      <c r="AZ40" s="30">
        <v>0</v>
      </c>
      <c r="BA40">
        <v>0</v>
      </c>
      <c r="BB40" s="30">
        <v>0</v>
      </c>
      <c r="BC40">
        <v>0</v>
      </c>
      <c r="BD40" s="30">
        <v>0</v>
      </c>
      <c r="BE40">
        <v>0</v>
      </c>
      <c r="BF40" s="30">
        <v>0</v>
      </c>
      <c r="BG40">
        <v>0</v>
      </c>
      <c r="BH40" s="30">
        <v>0</v>
      </c>
      <c r="BI40">
        <v>0</v>
      </c>
      <c r="BJ40" s="30">
        <v>0</v>
      </c>
      <c r="BK40">
        <v>0</v>
      </c>
      <c r="BL40" s="30">
        <v>0</v>
      </c>
      <c r="BM40">
        <v>0</v>
      </c>
      <c r="BN40" s="30">
        <v>0</v>
      </c>
      <c r="BO40">
        <v>0</v>
      </c>
      <c r="BP40" s="30">
        <v>0</v>
      </c>
      <c r="BQ40">
        <v>0</v>
      </c>
      <c r="BR40" s="30">
        <v>0</v>
      </c>
      <c r="BS40">
        <v>0</v>
      </c>
      <c r="BT40" s="30">
        <v>0</v>
      </c>
      <c r="BU40">
        <v>0</v>
      </c>
      <c r="BV40" s="30">
        <v>0</v>
      </c>
      <c r="BW40">
        <v>0</v>
      </c>
      <c r="BX40" s="30">
        <v>0</v>
      </c>
      <c r="BY40">
        <v>0</v>
      </c>
      <c r="BZ40" s="30">
        <v>0</v>
      </c>
      <c r="CA40">
        <v>0</v>
      </c>
      <c r="CB40" s="30">
        <v>0</v>
      </c>
      <c r="CC40">
        <v>0</v>
      </c>
      <c r="CD40" s="30">
        <v>0</v>
      </c>
      <c r="CE40">
        <v>0</v>
      </c>
      <c r="CF40" s="30">
        <v>0</v>
      </c>
      <c r="CG40">
        <v>0</v>
      </c>
    </row>
    <row r="41" spans="1:85">
      <c r="A41" t="s">
        <v>207</v>
      </c>
      <c r="B41" s="30">
        <v>131646429</v>
      </c>
      <c r="C41" s="5">
        <v>0.87519999999999998</v>
      </c>
      <c r="D41" s="30">
        <v>0</v>
      </c>
      <c r="E41" s="5">
        <v>0</v>
      </c>
      <c r="F41" s="30">
        <v>0</v>
      </c>
      <c r="G41">
        <v>0</v>
      </c>
      <c r="H41" s="30">
        <v>0</v>
      </c>
      <c r="I41">
        <v>0</v>
      </c>
      <c r="J41" s="30">
        <v>138792.29</v>
      </c>
      <c r="K41" s="5">
        <v>0.12139999999999999</v>
      </c>
      <c r="L41" s="30">
        <v>0</v>
      </c>
      <c r="M41">
        <v>0</v>
      </c>
      <c r="N41" s="30">
        <v>0</v>
      </c>
      <c r="O41">
        <v>0</v>
      </c>
      <c r="P41" s="30">
        <v>1231744.43</v>
      </c>
      <c r="Q41" s="5">
        <v>0.58689999999999998</v>
      </c>
      <c r="R41" s="30">
        <v>0</v>
      </c>
      <c r="S41">
        <v>0</v>
      </c>
      <c r="T41" s="30">
        <v>0</v>
      </c>
      <c r="U41">
        <v>0</v>
      </c>
      <c r="V41" s="30">
        <v>15572578.539999999</v>
      </c>
      <c r="W41" s="5">
        <v>7.4547999999999996</v>
      </c>
      <c r="X41" s="30">
        <v>117130.36</v>
      </c>
      <c r="Y41" s="5">
        <v>0.16059999999999999</v>
      </c>
      <c r="Z41" s="30">
        <v>570627.24</v>
      </c>
      <c r="AA41" s="5">
        <v>1.0445</v>
      </c>
      <c r="AB41" s="30">
        <v>0</v>
      </c>
      <c r="AC41">
        <v>0</v>
      </c>
      <c r="AD41" s="30">
        <v>0</v>
      </c>
      <c r="AE41">
        <v>0</v>
      </c>
      <c r="AF41" s="30">
        <v>0</v>
      </c>
      <c r="AG41">
        <v>0</v>
      </c>
      <c r="AH41" s="30">
        <v>-5483.68</v>
      </c>
      <c r="AI41" s="5">
        <v>-4.1000000000000003E-3</v>
      </c>
      <c r="AJ41" s="30">
        <v>0</v>
      </c>
      <c r="AK41">
        <v>0</v>
      </c>
      <c r="AL41" s="30">
        <v>548414.93000000005</v>
      </c>
      <c r="AM41" s="5">
        <v>1.1361000000000001</v>
      </c>
      <c r="AN41" s="30">
        <v>0</v>
      </c>
      <c r="AO41">
        <v>0</v>
      </c>
      <c r="AP41" s="30">
        <v>0</v>
      </c>
      <c r="AQ41">
        <v>0</v>
      </c>
      <c r="AR41" s="30">
        <v>0</v>
      </c>
      <c r="AS41">
        <v>0</v>
      </c>
      <c r="AT41" s="30">
        <v>0</v>
      </c>
      <c r="AU41">
        <v>0</v>
      </c>
      <c r="AV41" s="30">
        <v>0</v>
      </c>
      <c r="AW41">
        <v>0</v>
      </c>
      <c r="AX41" s="30">
        <v>917886.55</v>
      </c>
      <c r="AY41" s="5">
        <v>1.4611000000000001</v>
      </c>
      <c r="AZ41" s="30">
        <v>0</v>
      </c>
      <c r="BA41">
        <v>0</v>
      </c>
      <c r="BB41" s="30">
        <v>76154356.959999993</v>
      </c>
      <c r="BC41" s="5">
        <v>8.5395000000000003</v>
      </c>
      <c r="BD41" s="30">
        <v>0</v>
      </c>
      <c r="BE41">
        <v>0</v>
      </c>
      <c r="BF41" s="30">
        <v>0</v>
      </c>
      <c r="BG41">
        <v>0</v>
      </c>
      <c r="BH41" s="30">
        <v>0</v>
      </c>
      <c r="BI41">
        <v>0</v>
      </c>
      <c r="BJ41" s="30">
        <v>10376458.789999999</v>
      </c>
      <c r="BK41" s="5">
        <v>7.7473000000000001</v>
      </c>
      <c r="BL41" s="30">
        <v>2893375.84</v>
      </c>
      <c r="BM41" s="5">
        <v>1.7516</v>
      </c>
      <c r="BN41" s="30">
        <v>1399214.98</v>
      </c>
      <c r="BO41" s="5">
        <v>2.8894000000000002</v>
      </c>
      <c r="BP41" s="30">
        <v>-74756.210000000006</v>
      </c>
      <c r="BQ41" s="5">
        <v>-5.0099999999999999E-2</v>
      </c>
      <c r="BR41" s="30">
        <v>2252089.9300000002</v>
      </c>
      <c r="BS41" s="5">
        <v>3.3578999999999999</v>
      </c>
      <c r="BT41" s="30">
        <v>6618761.1900000004</v>
      </c>
      <c r="BU41" s="5">
        <v>6.8323</v>
      </c>
      <c r="BV41" s="30">
        <v>0</v>
      </c>
      <c r="BW41">
        <v>0</v>
      </c>
      <c r="BX41" s="30">
        <v>0</v>
      </c>
      <c r="BY41">
        <v>0</v>
      </c>
      <c r="BZ41" s="30">
        <v>0</v>
      </c>
      <c r="CA41">
        <v>0</v>
      </c>
      <c r="CB41" s="30">
        <v>0</v>
      </c>
      <c r="CC41">
        <v>0</v>
      </c>
      <c r="CD41" s="30">
        <v>12935236.859999999</v>
      </c>
      <c r="CE41" s="5">
        <v>61.679099999999998</v>
      </c>
      <c r="CF41" s="30">
        <v>0</v>
      </c>
      <c r="CG41">
        <v>0</v>
      </c>
    </row>
    <row r="42" spans="1:85" ht="13.5" thickBot="1">
      <c r="A42" t="s">
        <v>208</v>
      </c>
      <c r="B42" s="30">
        <v>30048282.960000001</v>
      </c>
      <c r="C42" s="5">
        <v>0.19980000000000001</v>
      </c>
      <c r="D42" s="30">
        <v>15046768.17</v>
      </c>
      <c r="E42" s="5">
        <v>1.7547999999999999</v>
      </c>
      <c r="F42" s="30">
        <v>0</v>
      </c>
      <c r="G42">
        <v>0</v>
      </c>
      <c r="H42" s="30">
        <v>0</v>
      </c>
      <c r="I42">
        <v>0</v>
      </c>
      <c r="J42" s="30">
        <v>0</v>
      </c>
      <c r="K42">
        <v>0</v>
      </c>
      <c r="L42" s="30">
        <v>0</v>
      </c>
      <c r="M42">
        <v>0</v>
      </c>
      <c r="N42" s="30">
        <v>0</v>
      </c>
      <c r="O42">
        <v>0</v>
      </c>
      <c r="P42" s="30">
        <v>0</v>
      </c>
      <c r="Q42">
        <v>0</v>
      </c>
      <c r="R42" s="30">
        <v>0</v>
      </c>
      <c r="S42">
        <v>0</v>
      </c>
      <c r="T42" s="30">
        <v>0</v>
      </c>
      <c r="U42">
        <v>0</v>
      </c>
      <c r="V42" s="30">
        <v>0</v>
      </c>
      <c r="W42">
        <v>0</v>
      </c>
      <c r="X42" s="30">
        <v>0</v>
      </c>
      <c r="Y42">
        <v>0</v>
      </c>
      <c r="Z42" s="30">
        <v>0</v>
      </c>
      <c r="AA42">
        <v>0</v>
      </c>
      <c r="AB42" s="30">
        <v>0</v>
      </c>
      <c r="AC42">
        <v>0</v>
      </c>
      <c r="AD42" s="30">
        <v>0</v>
      </c>
      <c r="AE42">
        <v>0</v>
      </c>
      <c r="AF42" s="30">
        <v>0</v>
      </c>
      <c r="AG42">
        <v>0</v>
      </c>
      <c r="AH42" s="30">
        <v>0</v>
      </c>
      <c r="AI42">
        <v>0</v>
      </c>
      <c r="AJ42" s="30">
        <v>0</v>
      </c>
      <c r="AK42">
        <v>0</v>
      </c>
      <c r="AL42" s="30">
        <v>0</v>
      </c>
      <c r="AM42">
        <v>0</v>
      </c>
      <c r="AN42" s="30">
        <v>0</v>
      </c>
      <c r="AO42">
        <v>0</v>
      </c>
      <c r="AP42" s="30">
        <v>0</v>
      </c>
      <c r="AQ42">
        <v>0</v>
      </c>
      <c r="AR42" s="30">
        <v>0</v>
      </c>
      <c r="AS42">
        <v>0</v>
      </c>
      <c r="AT42" s="30">
        <v>0</v>
      </c>
      <c r="AU42">
        <v>0</v>
      </c>
      <c r="AV42" s="30">
        <v>0</v>
      </c>
      <c r="AW42">
        <v>0</v>
      </c>
      <c r="AX42" s="30">
        <v>0</v>
      </c>
      <c r="AY42">
        <v>0</v>
      </c>
      <c r="AZ42" s="30">
        <v>0</v>
      </c>
      <c r="BA42">
        <v>0</v>
      </c>
      <c r="BB42" s="30">
        <v>13745215.65</v>
      </c>
      <c r="BC42" s="5">
        <v>1.5412999999999999</v>
      </c>
      <c r="BD42" s="30">
        <v>0</v>
      </c>
      <c r="BE42">
        <v>0</v>
      </c>
      <c r="BF42" s="30">
        <v>0</v>
      </c>
      <c r="BG42">
        <v>0</v>
      </c>
      <c r="BH42" s="30">
        <v>0</v>
      </c>
      <c r="BI42">
        <v>0</v>
      </c>
      <c r="BJ42" s="30">
        <v>0</v>
      </c>
      <c r="BK42">
        <v>0</v>
      </c>
      <c r="BL42" s="30">
        <v>0</v>
      </c>
      <c r="BM42">
        <v>0</v>
      </c>
      <c r="BN42" s="30">
        <v>0</v>
      </c>
      <c r="BO42">
        <v>0</v>
      </c>
      <c r="BP42" s="30">
        <v>71876.84</v>
      </c>
      <c r="BQ42" s="5">
        <v>4.8099999999999997E-2</v>
      </c>
      <c r="BR42" s="30">
        <v>0</v>
      </c>
      <c r="BS42">
        <v>0</v>
      </c>
      <c r="BT42" s="30">
        <v>0</v>
      </c>
      <c r="BU42">
        <v>0</v>
      </c>
      <c r="BV42" s="30">
        <v>0</v>
      </c>
      <c r="BW42">
        <v>0</v>
      </c>
      <c r="BX42" s="30">
        <v>0</v>
      </c>
      <c r="BY42">
        <v>0</v>
      </c>
      <c r="BZ42" s="30">
        <v>0</v>
      </c>
      <c r="CA42">
        <v>0</v>
      </c>
      <c r="CB42" s="30">
        <v>0</v>
      </c>
      <c r="CC42">
        <v>0</v>
      </c>
      <c r="CD42" s="30">
        <v>1184422.3</v>
      </c>
      <c r="CE42" s="5">
        <v>5.6477000000000004</v>
      </c>
      <c r="CF42" s="30">
        <v>0</v>
      </c>
      <c r="CG42">
        <v>0</v>
      </c>
    </row>
    <row r="43" spans="1:85" ht="14.25" thickTop="1" thickBot="1">
      <c r="A43" s="184" t="s">
        <v>209</v>
      </c>
      <c r="B43" s="185">
        <v>1037891509.65</v>
      </c>
      <c r="C43" s="186">
        <v>6.9004000000000003</v>
      </c>
      <c r="D43" s="185">
        <v>380436241.04000002</v>
      </c>
      <c r="E43" s="186">
        <v>44.366900000000001</v>
      </c>
      <c r="F43" s="185">
        <v>1384149.75</v>
      </c>
      <c r="G43" s="186">
        <v>0.15720000000000001</v>
      </c>
      <c r="H43" s="185">
        <v>4388285.32</v>
      </c>
      <c r="I43" s="186">
        <v>1.0072000000000001</v>
      </c>
      <c r="J43" s="185">
        <v>138792.29</v>
      </c>
      <c r="K43" s="186">
        <v>0.12139999999999999</v>
      </c>
      <c r="L43" s="185">
        <v>1154015.1399999999</v>
      </c>
      <c r="M43" s="186">
        <v>1.4319999999999999</v>
      </c>
      <c r="N43" s="185">
        <v>700960.12</v>
      </c>
      <c r="O43" s="186">
        <v>1.6696</v>
      </c>
      <c r="P43" s="185">
        <v>1231744.43</v>
      </c>
      <c r="Q43" s="186">
        <v>0.58689999999999998</v>
      </c>
      <c r="R43" s="185">
        <v>12015585.6</v>
      </c>
      <c r="S43" s="186">
        <v>2.1374</v>
      </c>
      <c r="T43" s="185">
        <v>103782379.62</v>
      </c>
      <c r="U43" s="186">
        <v>7.8196000000000003</v>
      </c>
      <c r="V43" s="185">
        <v>15572578.539999999</v>
      </c>
      <c r="W43" s="186">
        <v>7.4547999999999996</v>
      </c>
      <c r="X43" s="185">
        <v>117130.36</v>
      </c>
      <c r="Y43" s="186">
        <v>0.16059999999999999</v>
      </c>
      <c r="Z43" s="185">
        <v>570627.24</v>
      </c>
      <c r="AA43" s="186">
        <v>1.0445</v>
      </c>
      <c r="AB43" s="185">
        <v>7800880</v>
      </c>
      <c r="AC43" s="186">
        <v>0.80879999999999996</v>
      </c>
      <c r="AD43" s="185">
        <v>736644</v>
      </c>
      <c r="AE43" s="186">
        <v>1.1639999999999999</v>
      </c>
      <c r="AF43" s="185">
        <v>150749.09</v>
      </c>
      <c r="AG43" s="186">
        <v>32.331099999999999</v>
      </c>
      <c r="AH43" s="185">
        <v>-5483.68</v>
      </c>
      <c r="AI43" s="186">
        <v>-4.1000000000000003E-3</v>
      </c>
      <c r="AJ43" s="185">
        <v>29145897.219999999</v>
      </c>
      <c r="AK43" s="186">
        <v>3.1187</v>
      </c>
      <c r="AL43" s="185">
        <v>548414.93000000005</v>
      </c>
      <c r="AM43" s="186">
        <v>1.1361000000000001</v>
      </c>
      <c r="AN43" s="185">
        <v>16385887.130000001</v>
      </c>
      <c r="AO43" s="186">
        <v>1.8509</v>
      </c>
      <c r="AP43" s="185">
        <v>1476114.51</v>
      </c>
      <c r="AQ43" s="186">
        <v>1.0056</v>
      </c>
      <c r="AR43" s="185">
        <v>15062435.17</v>
      </c>
      <c r="AS43" s="186">
        <v>3.4131</v>
      </c>
      <c r="AT43" s="185">
        <v>4625109</v>
      </c>
      <c r="AU43" s="186">
        <v>0.86080000000000001</v>
      </c>
      <c r="AV43" s="185">
        <v>110667.98</v>
      </c>
      <c r="AW43" s="186">
        <v>6.0503</v>
      </c>
      <c r="AX43" s="185">
        <v>917886.55</v>
      </c>
      <c r="AY43" s="186">
        <v>1.4611000000000001</v>
      </c>
      <c r="AZ43" s="185">
        <v>16561474.52</v>
      </c>
      <c r="BA43" s="186">
        <v>4.1954000000000002</v>
      </c>
      <c r="BB43" s="185">
        <v>215028248.5</v>
      </c>
      <c r="BC43" s="186">
        <v>24.111899999999999</v>
      </c>
      <c r="BD43" s="185">
        <v>2389373.9500000002</v>
      </c>
      <c r="BE43" s="186">
        <v>0.24690000000000001</v>
      </c>
      <c r="BF43" s="185">
        <v>8024349.7199999997</v>
      </c>
      <c r="BG43" s="186">
        <v>2.2869999999999999</v>
      </c>
      <c r="BH43" s="185">
        <v>414816.59</v>
      </c>
      <c r="BI43" s="186">
        <v>0.71640000000000004</v>
      </c>
      <c r="BJ43" s="185">
        <v>10376458.789999999</v>
      </c>
      <c r="BK43" s="186">
        <v>7.7473000000000001</v>
      </c>
      <c r="BL43" s="185">
        <v>2893375.84</v>
      </c>
      <c r="BM43" s="186">
        <v>1.7516</v>
      </c>
      <c r="BN43" s="185">
        <v>1399214.98</v>
      </c>
      <c r="BO43" s="186">
        <v>2.8894000000000002</v>
      </c>
      <c r="BP43" s="185">
        <v>52731061.280000001</v>
      </c>
      <c r="BQ43" s="186">
        <v>35.305300000000003</v>
      </c>
      <c r="BR43" s="185">
        <v>3605946.49</v>
      </c>
      <c r="BS43" s="186">
        <v>5.3765000000000001</v>
      </c>
      <c r="BT43" s="185">
        <v>6618761.1900000004</v>
      </c>
      <c r="BU43" s="186">
        <v>6.8323</v>
      </c>
      <c r="BV43" s="185">
        <v>453615.1</v>
      </c>
      <c r="BW43" s="186">
        <v>7.4899999999999994E-2</v>
      </c>
      <c r="BX43" s="185">
        <v>240983.91</v>
      </c>
      <c r="BY43" s="186">
        <v>0.1537</v>
      </c>
      <c r="BZ43" s="185">
        <v>99324664.75</v>
      </c>
      <c r="CA43" s="186">
        <v>21.880700000000001</v>
      </c>
      <c r="CB43" s="185">
        <v>2342780.63</v>
      </c>
      <c r="CC43" s="186">
        <v>0.34949999999999998</v>
      </c>
      <c r="CD43" s="185">
        <v>3120785.74</v>
      </c>
      <c r="CE43" s="186">
        <v>14.880800000000001</v>
      </c>
      <c r="CF43" s="185">
        <v>13917906.32</v>
      </c>
      <c r="CG43" s="186">
        <v>1.8682000000000001</v>
      </c>
    </row>
    <row r="44" spans="1:85" ht="14.25" thickTop="1" thickBot="1">
      <c r="A44" s="184" t="s">
        <v>613</v>
      </c>
      <c r="B44" s="185">
        <v>75405093.409999996</v>
      </c>
      <c r="C44" s="186">
        <v>0.50129999999999997</v>
      </c>
      <c r="D44" s="185">
        <v>0</v>
      </c>
      <c r="E44" s="184">
        <v>0</v>
      </c>
      <c r="F44" s="185">
        <v>4331572.99</v>
      </c>
      <c r="G44" s="186">
        <v>0.4919</v>
      </c>
      <c r="H44" s="185">
        <v>2122244.5699999998</v>
      </c>
      <c r="I44" s="186">
        <v>0.48709999999999998</v>
      </c>
      <c r="J44" s="185">
        <v>0</v>
      </c>
      <c r="K44" s="184">
        <v>0</v>
      </c>
      <c r="L44" s="185">
        <v>0</v>
      </c>
      <c r="M44" s="184">
        <v>0</v>
      </c>
      <c r="N44" s="185">
        <v>0</v>
      </c>
      <c r="O44" s="184">
        <v>0</v>
      </c>
      <c r="P44" s="185">
        <v>0</v>
      </c>
      <c r="Q44" s="184">
        <v>0</v>
      </c>
      <c r="R44" s="185">
        <v>32686.14</v>
      </c>
      <c r="S44" s="186">
        <v>5.7999999999999996E-3</v>
      </c>
      <c r="T44" s="185">
        <v>735243.65</v>
      </c>
      <c r="U44" s="186">
        <v>5.5399999999999998E-2</v>
      </c>
      <c r="V44" s="185">
        <v>0</v>
      </c>
      <c r="W44" s="184">
        <v>0</v>
      </c>
      <c r="X44" s="185">
        <v>0</v>
      </c>
      <c r="Y44" s="184">
        <v>0</v>
      </c>
      <c r="Z44" s="185">
        <v>0</v>
      </c>
      <c r="AA44" s="184">
        <v>0</v>
      </c>
      <c r="AB44" s="185">
        <v>0</v>
      </c>
      <c r="AC44" s="184">
        <v>0</v>
      </c>
      <c r="AD44" s="185">
        <v>0</v>
      </c>
      <c r="AE44" s="184">
        <v>0</v>
      </c>
      <c r="AF44" s="185">
        <v>0</v>
      </c>
      <c r="AG44" s="184">
        <v>0</v>
      </c>
      <c r="AH44" s="185">
        <v>0</v>
      </c>
      <c r="AI44" s="184">
        <v>0</v>
      </c>
      <c r="AJ44" s="185">
        <v>0</v>
      </c>
      <c r="AK44" s="184">
        <v>0</v>
      </c>
      <c r="AL44" s="185">
        <v>0</v>
      </c>
      <c r="AM44" s="184">
        <v>0</v>
      </c>
      <c r="AN44" s="185">
        <v>58451556.780000001</v>
      </c>
      <c r="AO44" s="186">
        <v>6.6024000000000003</v>
      </c>
      <c r="AP44" s="185">
        <v>0</v>
      </c>
      <c r="AQ44" s="184">
        <v>0</v>
      </c>
      <c r="AR44" s="185">
        <v>114950.2</v>
      </c>
      <c r="AS44" s="186">
        <v>2.5999999999999999E-2</v>
      </c>
      <c r="AT44" s="185">
        <v>0</v>
      </c>
      <c r="AU44" s="184">
        <v>0</v>
      </c>
      <c r="AV44" s="185">
        <v>0</v>
      </c>
      <c r="AW44" s="184">
        <v>0</v>
      </c>
      <c r="AX44" s="185">
        <v>5.52</v>
      </c>
      <c r="AY44" s="186">
        <v>0</v>
      </c>
      <c r="AZ44" s="185">
        <v>0</v>
      </c>
      <c r="BA44" s="184">
        <v>0</v>
      </c>
      <c r="BB44" s="185">
        <v>180.72</v>
      </c>
      <c r="BC44" s="186">
        <v>0</v>
      </c>
      <c r="BD44" s="185">
        <v>2003920.9</v>
      </c>
      <c r="BE44" s="186">
        <v>0.20710000000000001</v>
      </c>
      <c r="BF44" s="185">
        <v>0</v>
      </c>
      <c r="BG44" s="184">
        <v>0</v>
      </c>
      <c r="BH44" s="185">
        <v>357047.63</v>
      </c>
      <c r="BI44" s="186">
        <v>0.61670000000000003</v>
      </c>
      <c r="BJ44" s="185">
        <v>0</v>
      </c>
      <c r="BK44" s="184">
        <v>0</v>
      </c>
      <c r="BL44" s="185">
        <v>0</v>
      </c>
      <c r="BM44" s="184">
        <v>0</v>
      </c>
      <c r="BN44" s="185">
        <v>4173.87</v>
      </c>
      <c r="BO44" s="186">
        <v>8.6E-3</v>
      </c>
      <c r="BP44" s="185">
        <v>0</v>
      </c>
      <c r="BQ44" s="184">
        <v>0</v>
      </c>
      <c r="BR44" s="185">
        <v>0</v>
      </c>
      <c r="BS44" s="184">
        <v>0</v>
      </c>
      <c r="BT44" s="185">
        <v>0</v>
      </c>
      <c r="BU44" s="184">
        <v>0</v>
      </c>
      <c r="BV44" s="185">
        <v>0</v>
      </c>
      <c r="BW44" s="184">
        <v>0</v>
      </c>
      <c r="BX44" s="185">
        <v>0</v>
      </c>
      <c r="BY44" s="184">
        <v>0</v>
      </c>
      <c r="BZ44" s="185">
        <v>0</v>
      </c>
      <c r="CA44" s="184">
        <v>0</v>
      </c>
      <c r="CB44" s="185">
        <v>0</v>
      </c>
      <c r="CC44" s="184">
        <v>0</v>
      </c>
      <c r="CD44" s="185">
        <v>0</v>
      </c>
      <c r="CE44" s="184">
        <v>0</v>
      </c>
      <c r="CF44" s="185">
        <v>7251510.4400000004</v>
      </c>
      <c r="CG44" s="186">
        <v>0.97340000000000004</v>
      </c>
    </row>
    <row r="45" spans="1:85" ht="14.25" thickTop="1" thickBot="1">
      <c r="A45" s="184" t="s">
        <v>211</v>
      </c>
      <c r="B45" s="185">
        <v>1113296603.0599999</v>
      </c>
      <c r="C45" s="186">
        <v>7.4016999999999999</v>
      </c>
      <c r="D45" s="185">
        <v>380436241.04000002</v>
      </c>
      <c r="E45" s="186">
        <v>44.366900000000001</v>
      </c>
      <c r="F45" s="185">
        <v>5715722.7400000002</v>
      </c>
      <c r="G45" s="186">
        <v>0.64910000000000001</v>
      </c>
      <c r="H45" s="185">
        <v>6510529.8899999997</v>
      </c>
      <c r="I45" s="186">
        <v>1.4943</v>
      </c>
      <c r="J45" s="185">
        <v>138792.29</v>
      </c>
      <c r="K45" s="186">
        <v>0.12139999999999999</v>
      </c>
      <c r="L45" s="185">
        <v>1154015.1399999999</v>
      </c>
      <c r="M45" s="186">
        <v>1.4319999999999999</v>
      </c>
      <c r="N45" s="185">
        <v>700960.12</v>
      </c>
      <c r="O45" s="186">
        <v>1.6696</v>
      </c>
      <c r="P45" s="185">
        <v>1231744.43</v>
      </c>
      <c r="Q45" s="186">
        <v>0.58689999999999998</v>
      </c>
      <c r="R45" s="185">
        <v>12048271.74</v>
      </c>
      <c r="S45" s="186">
        <v>2.1433</v>
      </c>
      <c r="T45" s="185">
        <v>104517623.27</v>
      </c>
      <c r="U45" s="186">
        <v>7.8749000000000002</v>
      </c>
      <c r="V45" s="185">
        <v>15572578.539999999</v>
      </c>
      <c r="W45" s="186">
        <v>7.4547999999999996</v>
      </c>
      <c r="X45" s="185">
        <v>117130.36</v>
      </c>
      <c r="Y45" s="186">
        <v>0.16059999999999999</v>
      </c>
      <c r="Z45" s="185">
        <v>570627.24</v>
      </c>
      <c r="AA45" s="186">
        <v>1.0445</v>
      </c>
      <c r="AB45" s="185">
        <v>7800880</v>
      </c>
      <c r="AC45" s="186">
        <v>0.80879999999999996</v>
      </c>
      <c r="AD45" s="185">
        <v>736644</v>
      </c>
      <c r="AE45" s="186">
        <v>1.1639999999999999</v>
      </c>
      <c r="AF45" s="185">
        <v>150749.09</v>
      </c>
      <c r="AG45" s="186">
        <v>32.331099999999999</v>
      </c>
      <c r="AH45" s="185">
        <v>-5483.68</v>
      </c>
      <c r="AI45" s="186">
        <v>-4.1000000000000003E-3</v>
      </c>
      <c r="AJ45" s="185">
        <v>29145897.219999999</v>
      </c>
      <c r="AK45" s="186">
        <v>3.1187</v>
      </c>
      <c r="AL45" s="185">
        <v>548414.93000000005</v>
      </c>
      <c r="AM45" s="186">
        <v>1.1361000000000001</v>
      </c>
      <c r="AN45" s="185">
        <v>74837443.909999996</v>
      </c>
      <c r="AO45" s="186">
        <v>8.4532000000000007</v>
      </c>
      <c r="AP45" s="185">
        <v>1476114.51</v>
      </c>
      <c r="AQ45" s="186">
        <v>1.0056</v>
      </c>
      <c r="AR45" s="185">
        <v>15177385.369999999</v>
      </c>
      <c r="AS45" s="186">
        <v>3.4390999999999998</v>
      </c>
      <c r="AT45" s="185">
        <v>4625109</v>
      </c>
      <c r="AU45" s="186">
        <v>0.86080000000000001</v>
      </c>
      <c r="AV45" s="185">
        <v>110667.98</v>
      </c>
      <c r="AW45" s="186">
        <v>6.0503</v>
      </c>
      <c r="AX45" s="185">
        <v>917892.07</v>
      </c>
      <c r="AY45" s="186">
        <v>1.4611000000000001</v>
      </c>
      <c r="AZ45" s="185">
        <v>16561474.52</v>
      </c>
      <c r="BA45" s="186">
        <v>4.1954000000000002</v>
      </c>
      <c r="BB45" s="185">
        <v>215028429.22</v>
      </c>
      <c r="BC45" s="186">
        <v>24.111899999999999</v>
      </c>
      <c r="BD45" s="185">
        <v>4393294.8499999996</v>
      </c>
      <c r="BE45" s="186">
        <v>0.45400000000000001</v>
      </c>
      <c r="BF45" s="185">
        <v>8024349.7199999997</v>
      </c>
      <c r="BG45" s="186">
        <v>2.2869999999999999</v>
      </c>
      <c r="BH45" s="185">
        <v>771864.22</v>
      </c>
      <c r="BI45" s="186">
        <v>1.3331</v>
      </c>
      <c r="BJ45" s="185">
        <v>10376458.789999999</v>
      </c>
      <c r="BK45" s="186">
        <v>7.7473000000000001</v>
      </c>
      <c r="BL45" s="185">
        <v>2893375.84</v>
      </c>
      <c r="BM45" s="186">
        <v>1.7516</v>
      </c>
      <c r="BN45" s="185">
        <v>1403388.85</v>
      </c>
      <c r="BO45" s="186">
        <v>2.8980000000000001</v>
      </c>
      <c r="BP45" s="185">
        <v>52731061.280000001</v>
      </c>
      <c r="BQ45" s="186">
        <v>35.305300000000003</v>
      </c>
      <c r="BR45" s="185">
        <v>3605946.49</v>
      </c>
      <c r="BS45" s="186">
        <v>5.3765000000000001</v>
      </c>
      <c r="BT45" s="185">
        <v>6618761.1900000004</v>
      </c>
      <c r="BU45" s="186">
        <v>6.8323</v>
      </c>
      <c r="BV45" s="185">
        <v>453615.1</v>
      </c>
      <c r="BW45" s="186">
        <v>7.4899999999999994E-2</v>
      </c>
      <c r="BX45" s="185">
        <v>240983.91</v>
      </c>
      <c r="BY45" s="186">
        <v>0.1537</v>
      </c>
      <c r="BZ45" s="185">
        <v>99324664.75</v>
      </c>
      <c r="CA45" s="186">
        <v>21.880700000000001</v>
      </c>
      <c r="CB45" s="185">
        <v>2342780.63</v>
      </c>
      <c r="CC45" s="186">
        <v>0.34949999999999998</v>
      </c>
      <c r="CD45" s="185">
        <v>3120785.74</v>
      </c>
      <c r="CE45" s="186">
        <v>14.880800000000001</v>
      </c>
      <c r="CF45" s="185">
        <v>21169416.760000002</v>
      </c>
      <c r="CG45" s="186">
        <v>2.8416000000000001</v>
      </c>
    </row>
    <row r="46" spans="1:85" ht="13.5" thickTop="1">
      <c r="A46" t="s">
        <v>181</v>
      </c>
      <c r="B46" s="30">
        <v>11738930679.530001</v>
      </c>
      <c r="C46" s="5">
        <v>78.045900000000003</v>
      </c>
      <c r="D46" s="30">
        <v>0</v>
      </c>
      <c r="E46">
        <v>0</v>
      </c>
      <c r="F46" s="30">
        <v>809170907.88999999</v>
      </c>
      <c r="G46" s="5">
        <v>91.895200000000003</v>
      </c>
      <c r="H46" s="30">
        <v>388427792.04000002</v>
      </c>
      <c r="I46" s="5">
        <v>89.151799999999994</v>
      </c>
      <c r="J46" s="30">
        <v>114229278.02</v>
      </c>
      <c r="K46" s="5">
        <v>99.878600000000006</v>
      </c>
      <c r="L46" s="30">
        <v>64732199.270000003</v>
      </c>
      <c r="M46" s="5">
        <v>80.325299999999999</v>
      </c>
      <c r="N46" s="30">
        <v>33951943.700000003</v>
      </c>
      <c r="O46" s="5">
        <v>80.871300000000005</v>
      </c>
      <c r="P46" s="30">
        <v>208639847.09</v>
      </c>
      <c r="Q46" s="5">
        <v>99.4131</v>
      </c>
      <c r="R46" s="30">
        <v>479092883.5</v>
      </c>
      <c r="S46" s="5">
        <v>85.2256</v>
      </c>
      <c r="T46" s="30">
        <v>1076917646.76</v>
      </c>
      <c r="U46" s="5">
        <v>81.141099999999994</v>
      </c>
      <c r="V46" s="30">
        <v>168186442.62</v>
      </c>
      <c r="W46" s="5">
        <v>80.512900000000002</v>
      </c>
      <c r="X46" s="30">
        <v>69327551.560000002</v>
      </c>
      <c r="Y46" s="5">
        <v>95.075100000000006</v>
      </c>
      <c r="Z46" s="30">
        <v>54060284.130000003</v>
      </c>
      <c r="AA46" s="5">
        <v>98.955500000000001</v>
      </c>
      <c r="AB46" s="30">
        <v>956665953.02999997</v>
      </c>
      <c r="AC46" s="5">
        <v>99.191199999999995</v>
      </c>
      <c r="AD46" s="30">
        <v>62548708.07</v>
      </c>
      <c r="AE46" s="5">
        <v>98.835999999999999</v>
      </c>
      <c r="AF46" s="30">
        <v>315516.78000000003</v>
      </c>
      <c r="AG46" s="5">
        <v>67.668899999999994</v>
      </c>
      <c r="AH46" s="30">
        <v>132157622.92</v>
      </c>
      <c r="AI46" s="5">
        <v>100.00409999999999</v>
      </c>
      <c r="AJ46" s="30">
        <v>905416069</v>
      </c>
      <c r="AK46" s="5">
        <v>96.881299999999996</v>
      </c>
      <c r="AL46" s="30">
        <v>41720039.890000001</v>
      </c>
      <c r="AM46" s="5">
        <v>86.425700000000006</v>
      </c>
      <c r="AN46" s="30">
        <v>740702231.09000003</v>
      </c>
      <c r="AO46" s="5">
        <v>83.665599999999998</v>
      </c>
      <c r="AP46" s="30">
        <v>42859463.93</v>
      </c>
      <c r="AQ46" s="5">
        <v>29.199300000000001</v>
      </c>
      <c r="AR46" s="30">
        <v>426136168.06</v>
      </c>
      <c r="AS46" s="5">
        <v>96.560699999999997</v>
      </c>
      <c r="AT46" s="30">
        <v>532649183.94</v>
      </c>
      <c r="AU46" s="5">
        <v>99.139200000000002</v>
      </c>
      <c r="AV46" s="30">
        <v>1718474.75</v>
      </c>
      <c r="AW46" s="5">
        <v>93.949700000000007</v>
      </c>
      <c r="AX46" s="30">
        <v>22937213.43</v>
      </c>
      <c r="AY46" s="5">
        <v>36.511499999999998</v>
      </c>
      <c r="AZ46" s="30">
        <v>378192442.35000002</v>
      </c>
      <c r="BA46" s="5">
        <v>95.804599999999994</v>
      </c>
      <c r="BB46" s="30">
        <v>94224595.609999999</v>
      </c>
      <c r="BC46" s="5">
        <v>10.5657</v>
      </c>
      <c r="BD46" s="30">
        <v>793687814.03999996</v>
      </c>
      <c r="BE46" s="5">
        <v>82.018699999999995</v>
      </c>
      <c r="BF46" s="30">
        <v>331037280</v>
      </c>
      <c r="BG46" s="5">
        <v>94.346699999999998</v>
      </c>
      <c r="BH46" s="30">
        <v>52864878.840000004</v>
      </c>
      <c r="BI46" s="5">
        <v>91.303299999999993</v>
      </c>
      <c r="BJ46" s="30">
        <v>116294062.28</v>
      </c>
      <c r="BK46" s="5">
        <v>86.828100000000006</v>
      </c>
      <c r="BL46" s="30">
        <v>146538121.88</v>
      </c>
      <c r="BM46" s="5">
        <v>88.711399999999998</v>
      </c>
      <c r="BN46" s="30">
        <v>40623114.609999999</v>
      </c>
      <c r="BO46" s="5">
        <v>83.8874</v>
      </c>
      <c r="BP46" s="30">
        <v>24709138.870000001</v>
      </c>
      <c r="BQ46" s="5">
        <v>16.543600000000001</v>
      </c>
      <c r="BR46" s="30">
        <v>16076025.960000001</v>
      </c>
      <c r="BS46" s="5">
        <v>23.9697</v>
      </c>
      <c r="BT46" s="30">
        <v>84557403.310000002</v>
      </c>
      <c r="BU46" s="5">
        <v>87.285200000000003</v>
      </c>
      <c r="BV46" s="30">
        <v>604828621.88999999</v>
      </c>
      <c r="BW46" s="5">
        <v>99.9251</v>
      </c>
      <c r="BX46" s="30">
        <v>143444901.13999999</v>
      </c>
      <c r="BY46" s="5">
        <v>91.505200000000002</v>
      </c>
      <c r="BZ46" s="30">
        <v>354611911.48000002</v>
      </c>
      <c r="CA46" s="5">
        <v>78.119299999999996</v>
      </c>
      <c r="CB46" s="30">
        <v>586296065.20000005</v>
      </c>
      <c r="CC46" s="5">
        <v>87.454899999999995</v>
      </c>
      <c r="CD46" s="30">
        <v>0</v>
      </c>
      <c r="CE46">
        <v>0</v>
      </c>
      <c r="CF46" s="30">
        <v>638380880.60000002</v>
      </c>
      <c r="CG46" s="5">
        <v>85.690100000000001</v>
      </c>
    </row>
    <row r="47" spans="1:85">
      <c r="A47" t="s">
        <v>182</v>
      </c>
      <c r="B47" s="30">
        <v>119571007.22</v>
      </c>
      <c r="C47" s="5">
        <v>0.79500000000000004</v>
      </c>
      <c r="D47" s="30">
        <v>30706898.25</v>
      </c>
      <c r="E47" s="5">
        <v>3.5811000000000002</v>
      </c>
      <c r="F47" s="30">
        <v>0</v>
      </c>
      <c r="G47">
        <v>0</v>
      </c>
      <c r="H47" s="30">
        <v>0</v>
      </c>
      <c r="I47">
        <v>0</v>
      </c>
      <c r="J47" s="30">
        <v>0</v>
      </c>
      <c r="K47">
        <v>0</v>
      </c>
      <c r="L47" s="30">
        <v>0</v>
      </c>
      <c r="M47">
        <v>0</v>
      </c>
      <c r="N47" s="30">
        <v>0</v>
      </c>
      <c r="O47">
        <v>0</v>
      </c>
      <c r="P47" s="30">
        <v>0</v>
      </c>
      <c r="Q47">
        <v>0</v>
      </c>
      <c r="R47" s="30">
        <v>0</v>
      </c>
      <c r="S47">
        <v>0</v>
      </c>
      <c r="T47" s="30">
        <v>0</v>
      </c>
      <c r="U47">
        <v>0</v>
      </c>
      <c r="V47" s="30">
        <v>25134764.210000001</v>
      </c>
      <c r="W47" s="5">
        <v>12.032299999999999</v>
      </c>
      <c r="X47" s="30">
        <v>3474017.34</v>
      </c>
      <c r="Y47" s="5">
        <v>4.7641999999999998</v>
      </c>
      <c r="Z47" s="30">
        <v>0</v>
      </c>
      <c r="AA47">
        <v>0</v>
      </c>
      <c r="AB47" s="30">
        <v>0</v>
      </c>
      <c r="AC47">
        <v>0</v>
      </c>
      <c r="AD47" s="30">
        <v>0</v>
      </c>
      <c r="AE47">
        <v>0</v>
      </c>
      <c r="AF47" s="30">
        <v>0</v>
      </c>
      <c r="AG47">
        <v>0</v>
      </c>
      <c r="AH47" s="30">
        <v>0</v>
      </c>
      <c r="AI47">
        <v>0</v>
      </c>
      <c r="AJ47" s="30">
        <v>0</v>
      </c>
      <c r="AK47">
        <v>0</v>
      </c>
      <c r="AL47" s="30">
        <v>6004283.8700000001</v>
      </c>
      <c r="AM47" s="5">
        <v>12.4382</v>
      </c>
      <c r="AN47" s="30">
        <v>0</v>
      </c>
      <c r="AO47">
        <v>0</v>
      </c>
      <c r="AP47" s="30">
        <v>0</v>
      </c>
      <c r="AQ47">
        <v>0</v>
      </c>
      <c r="AR47" s="30">
        <v>706.27</v>
      </c>
      <c r="AS47" s="5">
        <v>2.0000000000000001E-4</v>
      </c>
      <c r="AT47" s="30">
        <v>0</v>
      </c>
      <c r="AU47">
        <v>0</v>
      </c>
      <c r="AV47" s="30">
        <v>0</v>
      </c>
      <c r="AW47">
        <v>0</v>
      </c>
      <c r="AX47" s="30">
        <v>7221493.5599999996</v>
      </c>
      <c r="AY47" s="5">
        <v>11.495200000000001</v>
      </c>
      <c r="AZ47" s="30">
        <v>0</v>
      </c>
      <c r="BA47">
        <v>0</v>
      </c>
      <c r="BB47" s="30">
        <v>0</v>
      </c>
      <c r="BC47">
        <v>0</v>
      </c>
      <c r="BD47" s="30">
        <v>0</v>
      </c>
      <c r="BE47">
        <v>0</v>
      </c>
      <c r="BF47" s="30">
        <v>5235323</v>
      </c>
      <c r="BG47" s="5">
        <v>1.4921</v>
      </c>
      <c r="BH47" s="30">
        <v>0</v>
      </c>
      <c r="BI47">
        <v>0</v>
      </c>
      <c r="BJ47" s="30">
        <v>7265482.6200000001</v>
      </c>
      <c r="BK47" s="5">
        <v>5.4245999999999999</v>
      </c>
      <c r="BL47" s="30">
        <v>15753790.52</v>
      </c>
      <c r="BM47" s="5">
        <v>9.5370000000000008</v>
      </c>
      <c r="BN47" s="30">
        <v>0</v>
      </c>
      <c r="BO47">
        <v>0</v>
      </c>
      <c r="BP47" s="30">
        <v>0</v>
      </c>
      <c r="BQ47">
        <v>0</v>
      </c>
      <c r="BR47" s="30">
        <v>0</v>
      </c>
      <c r="BS47">
        <v>0</v>
      </c>
      <c r="BT47" s="30">
        <v>5698682.5899999999</v>
      </c>
      <c r="BU47" s="5">
        <v>5.8825000000000003</v>
      </c>
      <c r="BV47" s="30">
        <v>0</v>
      </c>
      <c r="BW47">
        <v>0</v>
      </c>
      <c r="BX47" s="30">
        <v>13075564.99</v>
      </c>
      <c r="BY47" s="5">
        <v>8.3411000000000008</v>
      </c>
      <c r="BZ47" s="30">
        <v>0</v>
      </c>
      <c r="CA47">
        <v>0</v>
      </c>
      <c r="CB47" s="30">
        <v>0</v>
      </c>
      <c r="CC47">
        <v>0</v>
      </c>
      <c r="CD47" s="30">
        <v>0</v>
      </c>
      <c r="CE47">
        <v>0</v>
      </c>
      <c r="CF47" s="30">
        <v>0</v>
      </c>
      <c r="CG47">
        <v>0</v>
      </c>
    </row>
    <row r="48" spans="1:85" ht="13.5" thickBot="1">
      <c r="A48" t="s">
        <v>183</v>
      </c>
      <c r="B48" s="30">
        <v>833372252.20000005</v>
      </c>
      <c r="C48" s="5">
        <v>5.5406000000000004</v>
      </c>
      <c r="D48" s="30">
        <v>0</v>
      </c>
      <c r="E48">
        <v>0</v>
      </c>
      <c r="F48" s="30">
        <v>65650212.909999996</v>
      </c>
      <c r="G48" s="5">
        <v>7.4557000000000002</v>
      </c>
      <c r="H48" s="30">
        <v>40754139.640000001</v>
      </c>
      <c r="I48" s="5">
        <v>9.3538999999999994</v>
      </c>
      <c r="J48" s="30">
        <v>0</v>
      </c>
      <c r="K48">
        <v>0</v>
      </c>
      <c r="L48" s="30">
        <v>14701366.529999999</v>
      </c>
      <c r="M48" s="5">
        <v>18.242699999999999</v>
      </c>
      <c r="N48" s="30">
        <v>7329792.7800000003</v>
      </c>
      <c r="O48" s="5">
        <v>17.459099999999999</v>
      </c>
      <c r="P48" s="30">
        <v>0</v>
      </c>
      <c r="Q48">
        <v>0</v>
      </c>
      <c r="R48" s="30">
        <v>71005257.870000005</v>
      </c>
      <c r="S48" s="5">
        <v>12.6311</v>
      </c>
      <c r="T48" s="30">
        <v>145781129.41</v>
      </c>
      <c r="U48" s="5">
        <v>10.984</v>
      </c>
      <c r="V48" s="30">
        <v>0</v>
      </c>
      <c r="W48">
        <v>0</v>
      </c>
      <c r="X48" s="30">
        <v>0</v>
      </c>
      <c r="Y48">
        <v>0</v>
      </c>
      <c r="Z48" s="30">
        <v>0</v>
      </c>
      <c r="AA48">
        <v>0</v>
      </c>
      <c r="AB48" s="30">
        <v>0</v>
      </c>
      <c r="AC48">
        <v>0</v>
      </c>
      <c r="AD48" s="30">
        <v>0</v>
      </c>
      <c r="AE48">
        <v>0</v>
      </c>
      <c r="AF48" s="30">
        <v>0</v>
      </c>
      <c r="AG48">
        <v>0</v>
      </c>
      <c r="AH48" s="30">
        <v>0</v>
      </c>
      <c r="AI48">
        <v>0</v>
      </c>
      <c r="AJ48" s="30">
        <v>0</v>
      </c>
      <c r="AK48">
        <v>0</v>
      </c>
      <c r="AL48" s="30">
        <v>0</v>
      </c>
      <c r="AM48">
        <v>0</v>
      </c>
      <c r="AN48" s="30">
        <v>69772703.219999999</v>
      </c>
      <c r="AO48" s="5">
        <v>7.8811</v>
      </c>
      <c r="AP48" s="30">
        <v>102446921.59999999</v>
      </c>
      <c r="AQ48" s="5">
        <v>69.795100000000005</v>
      </c>
      <c r="AR48" s="30">
        <v>0</v>
      </c>
      <c r="AS48">
        <v>0</v>
      </c>
      <c r="AT48" s="30">
        <v>0</v>
      </c>
      <c r="AU48">
        <v>0</v>
      </c>
      <c r="AV48" s="30">
        <v>0</v>
      </c>
      <c r="AW48">
        <v>0</v>
      </c>
      <c r="AX48" s="30">
        <v>0</v>
      </c>
      <c r="AY48">
        <v>0</v>
      </c>
      <c r="AZ48" s="30">
        <v>0</v>
      </c>
      <c r="BA48">
        <v>0</v>
      </c>
      <c r="BB48" s="30">
        <v>72987589.150000006</v>
      </c>
      <c r="BC48" s="5">
        <v>8.1844000000000001</v>
      </c>
      <c r="BD48" s="30">
        <v>56389826.210000001</v>
      </c>
      <c r="BE48" s="5">
        <v>5.8273000000000001</v>
      </c>
      <c r="BF48" s="30">
        <v>6576395</v>
      </c>
      <c r="BG48" s="5">
        <v>1.8743000000000001</v>
      </c>
      <c r="BH48" s="30">
        <v>4263561.17</v>
      </c>
      <c r="BI48" s="5">
        <v>7.3635999999999999</v>
      </c>
      <c r="BJ48" s="30">
        <v>0</v>
      </c>
      <c r="BK48">
        <v>0</v>
      </c>
      <c r="BL48" s="30">
        <v>0</v>
      </c>
      <c r="BM48">
        <v>0</v>
      </c>
      <c r="BN48" s="30">
        <v>6399263.0099999998</v>
      </c>
      <c r="BO48" s="5">
        <v>13.214600000000001</v>
      </c>
      <c r="BP48" s="30">
        <v>0</v>
      </c>
      <c r="BQ48">
        <v>0</v>
      </c>
      <c r="BR48" s="30">
        <v>0</v>
      </c>
      <c r="BS48">
        <v>0</v>
      </c>
      <c r="BT48" s="30">
        <v>0</v>
      </c>
      <c r="BU48">
        <v>0</v>
      </c>
      <c r="BV48" s="30">
        <v>0</v>
      </c>
      <c r="BW48">
        <v>0</v>
      </c>
      <c r="BX48" s="30">
        <v>0</v>
      </c>
      <c r="BY48">
        <v>0</v>
      </c>
      <c r="BZ48" s="30">
        <v>0</v>
      </c>
      <c r="CA48">
        <v>0</v>
      </c>
      <c r="CB48" s="30">
        <v>81759300.870000005</v>
      </c>
      <c r="CC48" s="5">
        <v>12.195600000000001</v>
      </c>
      <c r="CD48" s="30">
        <v>2117565.2999999998</v>
      </c>
      <c r="CE48" s="5">
        <v>10.097200000000001</v>
      </c>
      <c r="CF48" s="30">
        <v>85437227.530000001</v>
      </c>
      <c r="CG48" s="5">
        <v>11.468299999999999</v>
      </c>
    </row>
    <row r="49" spans="1:85" ht="14.25" thickTop="1" thickBot="1">
      <c r="A49" s="184" t="s">
        <v>184</v>
      </c>
      <c r="B49" s="185">
        <v>12691873938.950001</v>
      </c>
      <c r="C49" s="186">
        <v>84.381500000000003</v>
      </c>
      <c r="D49" s="185">
        <v>30706898.25</v>
      </c>
      <c r="E49" s="186">
        <v>3.5811000000000002</v>
      </c>
      <c r="F49" s="185">
        <v>874821120.79999995</v>
      </c>
      <c r="G49" s="186">
        <v>99.350899999999996</v>
      </c>
      <c r="H49" s="185">
        <v>429181931.68000001</v>
      </c>
      <c r="I49" s="186">
        <v>98.505700000000004</v>
      </c>
      <c r="J49" s="185">
        <v>114229278.02</v>
      </c>
      <c r="K49" s="186">
        <v>99.878600000000006</v>
      </c>
      <c r="L49" s="185">
        <v>79433565.799999997</v>
      </c>
      <c r="M49" s="186">
        <v>98.567999999999998</v>
      </c>
      <c r="N49" s="185">
        <v>41281736.479999997</v>
      </c>
      <c r="O49" s="186">
        <v>98.330399999999997</v>
      </c>
      <c r="P49" s="185">
        <v>208639847.09</v>
      </c>
      <c r="Q49" s="186">
        <v>99.4131</v>
      </c>
      <c r="R49" s="185">
        <v>550098141.37</v>
      </c>
      <c r="S49" s="186">
        <v>97.856700000000004</v>
      </c>
      <c r="T49" s="185">
        <v>1222698776.1700001</v>
      </c>
      <c r="U49" s="186">
        <v>92.125100000000003</v>
      </c>
      <c r="V49" s="185">
        <v>193321206.83000001</v>
      </c>
      <c r="W49" s="186">
        <v>92.545199999999994</v>
      </c>
      <c r="X49" s="185">
        <v>72801568.900000006</v>
      </c>
      <c r="Y49" s="186">
        <v>99.839399999999998</v>
      </c>
      <c r="Z49" s="185">
        <v>54060284.130000003</v>
      </c>
      <c r="AA49" s="186">
        <v>98.955500000000001</v>
      </c>
      <c r="AB49" s="185">
        <v>956665953.02999997</v>
      </c>
      <c r="AC49" s="186">
        <v>99.191199999999995</v>
      </c>
      <c r="AD49" s="185">
        <v>62548708.07</v>
      </c>
      <c r="AE49" s="186">
        <v>98.835999999999999</v>
      </c>
      <c r="AF49" s="185">
        <v>315516.78000000003</v>
      </c>
      <c r="AG49" s="186">
        <v>67.668899999999994</v>
      </c>
      <c r="AH49" s="185">
        <v>132157622.92</v>
      </c>
      <c r="AI49" s="186">
        <v>100.00409999999999</v>
      </c>
      <c r="AJ49" s="185">
        <v>905416069</v>
      </c>
      <c r="AK49" s="186">
        <v>96.881299999999996</v>
      </c>
      <c r="AL49" s="185">
        <v>47724323.759999998</v>
      </c>
      <c r="AM49" s="186">
        <v>98.863900000000001</v>
      </c>
      <c r="AN49" s="185">
        <v>810474934.30999994</v>
      </c>
      <c r="AO49" s="186">
        <v>91.546800000000005</v>
      </c>
      <c r="AP49" s="185">
        <v>145306385.53</v>
      </c>
      <c r="AQ49" s="186">
        <v>98.994399999999999</v>
      </c>
      <c r="AR49" s="185">
        <v>426136874.32999998</v>
      </c>
      <c r="AS49" s="186">
        <v>96.560900000000004</v>
      </c>
      <c r="AT49" s="185">
        <v>532649183.94</v>
      </c>
      <c r="AU49" s="186">
        <v>99.139200000000002</v>
      </c>
      <c r="AV49" s="185">
        <v>1718474.75</v>
      </c>
      <c r="AW49" s="186">
        <v>93.949700000000007</v>
      </c>
      <c r="AX49" s="185">
        <v>30158706.989999998</v>
      </c>
      <c r="AY49" s="186">
        <v>48.006700000000002</v>
      </c>
      <c r="AZ49" s="185">
        <v>378192442.35000002</v>
      </c>
      <c r="BA49" s="186">
        <v>95.804599999999994</v>
      </c>
      <c r="BB49" s="185">
        <v>167212184.75999999</v>
      </c>
      <c r="BC49" s="186">
        <v>18.7501</v>
      </c>
      <c r="BD49" s="185">
        <v>850077640.25</v>
      </c>
      <c r="BE49" s="186">
        <v>87.846000000000004</v>
      </c>
      <c r="BF49" s="185">
        <v>342848998</v>
      </c>
      <c r="BG49" s="186">
        <v>97.712999999999994</v>
      </c>
      <c r="BH49" s="185">
        <v>57128440.009999998</v>
      </c>
      <c r="BI49" s="186">
        <v>98.666899999999998</v>
      </c>
      <c r="BJ49" s="185">
        <v>123559544.90000001</v>
      </c>
      <c r="BK49" s="186">
        <v>92.252700000000004</v>
      </c>
      <c r="BL49" s="185">
        <v>162291912.40000001</v>
      </c>
      <c r="BM49" s="186">
        <v>98.248400000000004</v>
      </c>
      <c r="BN49" s="185">
        <v>47022377.619999997</v>
      </c>
      <c r="BO49" s="186">
        <v>97.102000000000004</v>
      </c>
      <c r="BP49" s="185">
        <v>24709138.870000001</v>
      </c>
      <c r="BQ49" s="186">
        <v>16.543600000000001</v>
      </c>
      <c r="BR49" s="185">
        <v>16076025.960000001</v>
      </c>
      <c r="BS49" s="186">
        <v>23.9697</v>
      </c>
      <c r="BT49" s="185">
        <v>90256085.900000006</v>
      </c>
      <c r="BU49" s="186">
        <v>93.167699999999996</v>
      </c>
      <c r="BV49" s="185">
        <v>604828621.88999999</v>
      </c>
      <c r="BW49" s="186">
        <v>99.9251</v>
      </c>
      <c r="BX49" s="185">
        <v>156520466.13</v>
      </c>
      <c r="BY49" s="186">
        <v>99.846299999999999</v>
      </c>
      <c r="BZ49" s="185">
        <v>354611911.48000002</v>
      </c>
      <c r="CA49" s="186">
        <v>78.119299999999996</v>
      </c>
      <c r="CB49" s="185">
        <v>668055366.07000005</v>
      </c>
      <c r="CC49" s="186">
        <v>99.650499999999994</v>
      </c>
      <c r="CD49" s="185">
        <v>2117565.2999999998</v>
      </c>
      <c r="CE49" s="186">
        <v>10.097200000000001</v>
      </c>
      <c r="CF49" s="185">
        <v>723818108.13</v>
      </c>
      <c r="CG49" s="186">
        <v>97.1584</v>
      </c>
    </row>
    <row r="50" spans="1:85" ht="14.25" thickTop="1" thickBot="1">
      <c r="A50" s="184"/>
      <c r="B50" s="185"/>
      <c r="C50" s="184"/>
      <c r="D50" s="185"/>
      <c r="E50" s="184"/>
      <c r="F50" s="185"/>
      <c r="G50" s="184"/>
      <c r="H50" s="185"/>
      <c r="I50" s="184"/>
      <c r="J50" s="185"/>
      <c r="K50" s="184"/>
      <c r="L50" s="185"/>
      <c r="M50" s="184"/>
      <c r="N50" s="185"/>
      <c r="O50" s="184"/>
      <c r="P50" s="185"/>
      <c r="Q50" s="184"/>
      <c r="R50" s="185"/>
      <c r="S50" s="184"/>
      <c r="T50" s="185"/>
      <c r="U50" s="184"/>
      <c r="V50" s="185"/>
      <c r="W50" s="184"/>
      <c r="X50" s="185"/>
      <c r="Y50" s="184"/>
      <c r="Z50" s="185"/>
      <c r="AA50" s="184"/>
      <c r="AB50" s="185"/>
      <c r="AC50" s="184"/>
      <c r="AD50" s="185"/>
      <c r="AE50" s="184"/>
      <c r="AF50" s="185"/>
      <c r="AG50" s="184"/>
      <c r="AH50" s="185"/>
      <c r="AI50" s="184"/>
      <c r="AJ50" s="185"/>
      <c r="AK50" s="184"/>
      <c r="AL50" s="185"/>
      <c r="AM50" s="184"/>
      <c r="AN50" s="185"/>
      <c r="AO50" s="184"/>
      <c r="AP50" s="185"/>
      <c r="AQ50" s="184"/>
      <c r="AR50" s="185"/>
      <c r="AS50" s="184"/>
      <c r="AT50" s="185"/>
      <c r="AU50" s="184"/>
      <c r="AV50" s="185"/>
      <c r="AW50" s="184"/>
      <c r="AX50" s="185"/>
      <c r="AY50" s="184"/>
      <c r="AZ50" s="185"/>
      <c r="BA50" s="184"/>
      <c r="BB50" s="185"/>
      <c r="BC50" s="184"/>
      <c r="BD50" s="185"/>
      <c r="BE50" s="184"/>
      <c r="BF50" s="185"/>
      <c r="BG50" s="184"/>
      <c r="BH50" s="185"/>
      <c r="BI50" s="184"/>
      <c r="BJ50" s="185"/>
      <c r="BK50" s="184"/>
      <c r="BL50" s="185"/>
      <c r="BM50" s="184"/>
      <c r="BN50" s="185"/>
      <c r="BO50" s="184"/>
      <c r="BP50" s="185"/>
      <c r="BQ50" s="184"/>
      <c r="BR50" s="185"/>
      <c r="BS50" s="184"/>
      <c r="BT50" s="185"/>
      <c r="BU50" s="184"/>
      <c r="BV50" s="185"/>
      <c r="BW50" s="184"/>
      <c r="BX50" s="185"/>
      <c r="BY50" s="184"/>
      <c r="BZ50" s="185"/>
      <c r="CA50" s="184"/>
      <c r="CB50" s="185"/>
      <c r="CC50" s="184"/>
      <c r="CD50" s="185"/>
      <c r="CE50" s="184"/>
      <c r="CF50" s="185"/>
      <c r="CG50" s="184"/>
    </row>
    <row r="51" spans="1:85" s="5" customFormat="1" ht="13.5" thickTop="1">
      <c r="A51" s="5" t="s">
        <v>614</v>
      </c>
      <c r="B51" s="5">
        <v>27740</v>
      </c>
      <c r="D51" s="5">
        <v>2198</v>
      </c>
      <c r="F51" s="5">
        <v>13</v>
      </c>
      <c r="H51" s="5">
        <v>14</v>
      </c>
      <c r="J51" s="5">
        <v>20</v>
      </c>
      <c r="L51" s="5">
        <v>63</v>
      </c>
      <c r="N51" s="5">
        <v>25</v>
      </c>
      <c r="P51" s="5">
        <v>15</v>
      </c>
      <c r="R51" s="5">
        <v>69</v>
      </c>
      <c r="T51" s="5">
        <v>26</v>
      </c>
      <c r="V51" s="5">
        <v>15</v>
      </c>
      <c r="X51" s="5">
        <v>29</v>
      </c>
      <c r="Z51" s="5">
        <v>8</v>
      </c>
      <c r="AB51" s="5">
        <v>952</v>
      </c>
      <c r="AD51" s="5">
        <v>39</v>
      </c>
      <c r="AF51" s="5">
        <v>2</v>
      </c>
      <c r="AH51" s="5">
        <v>70</v>
      </c>
      <c r="AJ51" s="5">
        <v>19</v>
      </c>
      <c r="AL51" s="5">
        <v>6</v>
      </c>
      <c r="AN51" s="5">
        <v>4</v>
      </c>
      <c r="AP51" s="5">
        <v>104</v>
      </c>
      <c r="AR51" s="5">
        <v>388</v>
      </c>
      <c r="AT51" s="5">
        <v>6</v>
      </c>
      <c r="AV51" s="5">
        <v>43</v>
      </c>
      <c r="AX51" s="5">
        <v>79</v>
      </c>
      <c r="AZ51" s="5">
        <v>14</v>
      </c>
      <c r="BB51" s="5">
        <v>572</v>
      </c>
      <c r="BD51" s="5">
        <v>3526</v>
      </c>
      <c r="BF51" s="5">
        <v>12006</v>
      </c>
      <c r="BH51" s="5">
        <v>22</v>
      </c>
      <c r="BJ51" s="5">
        <v>40</v>
      </c>
      <c r="BL51" s="5">
        <v>297</v>
      </c>
      <c r="BN51" s="5">
        <v>12</v>
      </c>
      <c r="BP51" s="5">
        <v>439</v>
      </c>
      <c r="BR51" s="5">
        <v>22</v>
      </c>
      <c r="BT51" s="5">
        <v>6</v>
      </c>
      <c r="BV51" s="5">
        <v>179</v>
      </c>
      <c r="BX51" s="5">
        <v>35</v>
      </c>
      <c r="BZ51" s="5">
        <v>3025</v>
      </c>
      <c r="CB51" s="5">
        <v>3323</v>
      </c>
      <c r="CD51" s="5">
        <v>8</v>
      </c>
      <c r="CF51" s="5">
        <v>7</v>
      </c>
    </row>
    <row r="52" spans="1:85" s="5" customFormat="1" ht="13.5" thickBot="1">
      <c r="A52" s="187" t="s">
        <v>212</v>
      </c>
      <c r="B52" s="187">
        <v>542215.59</v>
      </c>
      <c r="C52" s="187"/>
      <c r="D52" s="187">
        <v>390117.52</v>
      </c>
      <c r="E52" s="187"/>
      <c r="F52" s="187">
        <v>67733603.349999994</v>
      </c>
      <c r="G52" s="187"/>
      <c r="H52" s="187">
        <v>31120890.109999999</v>
      </c>
      <c r="I52" s="187"/>
      <c r="J52" s="187">
        <v>5718403.5199999996</v>
      </c>
      <c r="K52" s="187"/>
      <c r="L52" s="187">
        <v>1279167.95</v>
      </c>
      <c r="M52" s="187"/>
      <c r="N52" s="187">
        <v>1679307.86</v>
      </c>
      <c r="O52" s="187"/>
      <c r="P52" s="187">
        <v>13991439.43</v>
      </c>
      <c r="Q52" s="187"/>
      <c r="R52" s="187">
        <v>8147049.4699999997</v>
      </c>
      <c r="S52" s="187"/>
      <c r="T52" s="187">
        <v>51046784.590000004</v>
      </c>
      <c r="U52" s="187"/>
      <c r="V52" s="187">
        <v>13926252.359999999</v>
      </c>
      <c r="W52" s="187"/>
      <c r="X52" s="187">
        <v>2514437.91</v>
      </c>
      <c r="Y52" s="187"/>
      <c r="Z52" s="187">
        <v>6828863.9199999999</v>
      </c>
      <c r="AA52" s="187"/>
      <c r="AB52" s="187">
        <v>1013095.41</v>
      </c>
      <c r="AC52" s="187"/>
      <c r="AD52" s="187">
        <v>1622701.34</v>
      </c>
      <c r="AE52" s="187"/>
      <c r="AF52" s="187">
        <v>233132.94</v>
      </c>
      <c r="AG52" s="187"/>
      <c r="AH52" s="187">
        <v>1887887.7</v>
      </c>
      <c r="AI52" s="187"/>
      <c r="AJ52" s="187">
        <v>49187471.909999996</v>
      </c>
      <c r="AK52" s="187"/>
      <c r="AL52" s="187">
        <v>8045456.4500000002</v>
      </c>
      <c r="AM52" s="187"/>
      <c r="AN52" s="187">
        <v>221328094.56</v>
      </c>
      <c r="AO52" s="187"/>
      <c r="AP52" s="187">
        <v>1411370.19</v>
      </c>
      <c r="AQ52" s="187"/>
      <c r="AR52" s="187">
        <v>1137407.8899999999</v>
      </c>
      <c r="AS52" s="187"/>
      <c r="AT52" s="187">
        <v>89545715.480000004</v>
      </c>
      <c r="AU52" s="187"/>
      <c r="AV52" s="187">
        <v>42538.2</v>
      </c>
      <c r="AW52" s="187"/>
      <c r="AX52" s="187">
        <v>795213.9</v>
      </c>
      <c r="AY52" s="187"/>
      <c r="AZ52" s="187">
        <v>28196708.350000001</v>
      </c>
      <c r="BA52" s="187"/>
      <c r="BB52" s="187">
        <v>1559079.34</v>
      </c>
      <c r="BC52" s="187"/>
      <c r="BD52" s="187">
        <v>274444.39</v>
      </c>
      <c r="BE52" s="187"/>
      <c r="BF52" s="187">
        <v>29224.83</v>
      </c>
      <c r="BG52" s="187"/>
      <c r="BH52" s="187">
        <v>2631832.0099999998</v>
      </c>
      <c r="BI52" s="187"/>
      <c r="BJ52" s="187">
        <v>3348400.09</v>
      </c>
      <c r="BK52" s="187"/>
      <c r="BL52" s="187">
        <v>556179.42000000004</v>
      </c>
      <c r="BM52" s="187"/>
      <c r="BN52" s="187">
        <v>4035480.54</v>
      </c>
      <c r="BO52" s="187"/>
      <c r="BP52" s="187">
        <v>340221.56</v>
      </c>
      <c r="BQ52" s="187"/>
      <c r="BR52" s="187">
        <v>3048552.86</v>
      </c>
      <c r="BS52" s="187"/>
      <c r="BT52" s="187">
        <v>16145807.85</v>
      </c>
      <c r="BU52" s="187"/>
      <c r="BV52" s="187">
        <v>3381465.01</v>
      </c>
      <c r="BW52" s="187"/>
      <c r="BX52" s="187">
        <v>4478898.57</v>
      </c>
      <c r="BY52" s="187"/>
      <c r="BZ52" s="187">
        <v>150061.68</v>
      </c>
      <c r="CA52" s="187"/>
      <c r="CB52" s="187">
        <v>201744.85</v>
      </c>
      <c r="CC52" s="187"/>
      <c r="CD52" s="187">
        <v>2621478.63</v>
      </c>
      <c r="CE52" s="187"/>
      <c r="CF52" s="187">
        <v>106426789.27</v>
      </c>
      <c r="CG52" s="187"/>
    </row>
    <row r="53" spans="1:85" ht="13.5" thickTop="1">
      <c r="F53" s="30" t="s">
        <v>333</v>
      </c>
      <c r="H53" s="30" t="s">
        <v>333</v>
      </c>
      <c r="J53" s="30" t="s">
        <v>333</v>
      </c>
      <c r="L53" s="30" t="s">
        <v>333</v>
      </c>
      <c r="N53" s="30" t="s">
        <v>333</v>
      </c>
      <c r="P53" s="30" t="s">
        <v>333</v>
      </c>
      <c r="R53" s="30" t="s">
        <v>333</v>
      </c>
      <c r="T53" s="30" t="s">
        <v>333</v>
      </c>
      <c r="V53" s="30" t="s">
        <v>333</v>
      </c>
      <c r="X53" s="30" t="s">
        <v>333</v>
      </c>
      <c r="Z53" s="30" t="s">
        <v>333</v>
      </c>
      <c r="AB53" s="30" t="s">
        <v>333</v>
      </c>
      <c r="AD53" s="30" t="s">
        <v>333</v>
      </c>
      <c r="AF53" s="30" t="s">
        <v>333</v>
      </c>
      <c r="AH53" s="30" t="s">
        <v>333</v>
      </c>
      <c r="AJ53" s="30" t="s">
        <v>333</v>
      </c>
      <c r="AL53" s="30" t="s">
        <v>333</v>
      </c>
      <c r="AN53" s="30" t="s">
        <v>333</v>
      </c>
      <c r="AP53" s="30" t="s">
        <v>333</v>
      </c>
      <c r="AR53" s="30" t="s">
        <v>333</v>
      </c>
      <c r="AT53" s="30" t="s">
        <v>333</v>
      </c>
      <c r="AV53" s="30" t="s">
        <v>333</v>
      </c>
      <c r="AZ53" s="30" t="s">
        <v>333</v>
      </c>
      <c r="BD53" s="30" t="s">
        <v>333</v>
      </c>
      <c r="BF53" s="30" t="s">
        <v>333</v>
      </c>
      <c r="BH53" s="30" t="s">
        <v>333</v>
      </c>
      <c r="BJ53" s="30" t="s">
        <v>333</v>
      </c>
      <c r="BL53" s="30" t="s">
        <v>333</v>
      </c>
      <c r="BN53" s="30" t="s">
        <v>333</v>
      </c>
      <c r="BT53" s="30" t="s">
        <v>333</v>
      </c>
      <c r="BV53" s="30" t="s">
        <v>333</v>
      </c>
      <c r="BX53" s="30" t="s">
        <v>333</v>
      </c>
      <c r="BZ53" s="30" t="s">
        <v>333</v>
      </c>
      <c r="CB53" s="30" t="s">
        <v>333</v>
      </c>
      <c r="CF53" s="30" t="s">
        <v>333</v>
      </c>
    </row>
    <row r="54" spans="1:85">
      <c r="A54" s="286" t="s">
        <v>213</v>
      </c>
      <c r="B54" s="334" t="s">
        <v>20</v>
      </c>
      <c r="C54" s="334"/>
      <c r="D54" s="328" t="s">
        <v>711</v>
      </c>
      <c r="E54" s="328"/>
      <c r="F54" s="328" t="s">
        <v>712</v>
      </c>
      <c r="G54" s="328"/>
      <c r="H54" s="328" t="s">
        <v>713</v>
      </c>
      <c r="I54" s="328"/>
      <c r="J54" s="328" t="s">
        <v>714</v>
      </c>
      <c r="K54" s="328"/>
      <c r="L54" s="328" t="s">
        <v>715</v>
      </c>
      <c r="M54" s="328"/>
      <c r="N54" s="328" t="s">
        <v>716</v>
      </c>
      <c r="O54" s="328"/>
      <c r="P54" s="328" t="s">
        <v>717</v>
      </c>
      <c r="Q54" s="328"/>
      <c r="R54" s="328" t="s">
        <v>718</v>
      </c>
      <c r="S54" s="328"/>
      <c r="T54" s="328" t="s">
        <v>719</v>
      </c>
      <c r="U54" s="328"/>
      <c r="V54" s="328" t="s">
        <v>720</v>
      </c>
      <c r="W54" s="328"/>
      <c r="X54" s="328" t="s">
        <v>721</v>
      </c>
      <c r="Y54" s="328"/>
      <c r="Z54" s="328" t="s">
        <v>722</v>
      </c>
      <c r="AA54" s="328"/>
      <c r="AB54" s="328" t="s">
        <v>723</v>
      </c>
      <c r="AC54" s="328"/>
      <c r="AD54" s="328" t="s">
        <v>724</v>
      </c>
      <c r="AE54" s="328"/>
      <c r="AF54" s="328" t="s">
        <v>725</v>
      </c>
      <c r="AG54" s="328"/>
      <c r="AH54" s="328" t="s">
        <v>726</v>
      </c>
      <c r="AI54" s="328"/>
      <c r="AJ54" s="328" t="s">
        <v>727</v>
      </c>
      <c r="AK54" s="328"/>
      <c r="AL54" s="328" t="s">
        <v>728</v>
      </c>
      <c r="AM54" s="328"/>
      <c r="AN54" s="328" t="s">
        <v>729</v>
      </c>
      <c r="AO54" s="328"/>
      <c r="AP54" s="328" t="s">
        <v>730</v>
      </c>
      <c r="AQ54" s="328"/>
      <c r="AR54" s="328" t="s">
        <v>731</v>
      </c>
      <c r="AS54" s="328"/>
      <c r="AT54" s="328" t="s">
        <v>732</v>
      </c>
      <c r="AU54" s="328"/>
      <c r="AV54" s="328" t="s">
        <v>733</v>
      </c>
      <c r="AW54" s="328"/>
      <c r="AX54" s="328" t="s">
        <v>734</v>
      </c>
      <c r="AY54" s="328"/>
      <c r="AZ54" s="328" t="s">
        <v>735</v>
      </c>
      <c r="BA54" s="328"/>
      <c r="BB54" s="328" t="s">
        <v>736</v>
      </c>
      <c r="BC54" s="328"/>
      <c r="BD54" s="328" t="s">
        <v>737</v>
      </c>
      <c r="BE54" s="328"/>
      <c r="BF54" s="328" t="s">
        <v>738</v>
      </c>
      <c r="BG54" s="328"/>
      <c r="BH54" s="328" t="s">
        <v>739</v>
      </c>
      <c r="BI54" s="328"/>
      <c r="BJ54" s="328" t="s">
        <v>740</v>
      </c>
      <c r="BK54" s="328"/>
      <c r="BL54" s="328" t="s">
        <v>741</v>
      </c>
      <c r="BM54" s="328"/>
      <c r="BN54" s="328" t="s">
        <v>742</v>
      </c>
      <c r="BO54" s="328"/>
      <c r="BP54" s="328" t="s">
        <v>743</v>
      </c>
      <c r="BQ54" s="328"/>
      <c r="BR54" s="328" t="s">
        <v>744</v>
      </c>
      <c r="BS54" s="328"/>
      <c r="BT54" s="328" t="s">
        <v>745</v>
      </c>
      <c r="BU54" s="328"/>
      <c r="BV54" s="328" t="s">
        <v>746</v>
      </c>
      <c r="BW54" s="328"/>
      <c r="BX54" s="328" t="s">
        <v>747</v>
      </c>
      <c r="BY54" s="328"/>
      <c r="BZ54" s="328" t="s">
        <v>748</v>
      </c>
      <c r="CA54" s="328"/>
      <c r="CB54" s="328" t="s">
        <v>749</v>
      </c>
      <c r="CC54" s="328"/>
      <c r="CD54" s="328" t="s">
        <v>750</v>
      </c>
      <c r="CE54" s="328"/>
      <c r="CF54" s="328" t="s">
        <v>751</v>
      </c>
      <c r="CG54" s="328"/>
    </row>
    <row r="55" spans="1:85">
      <c r="A55" s="178"/>
      <c r="B55" s="179"/>
      <c r="C55" s="178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329"/>
      <c r="AY55" s="329"/>
      <c r="AZ55" s="329"/>
      <c r="BA55" s="329"/>
      <c r="BB55" s="329"/>
      <c r="BC55" s="329"/>
      <c r="BD55" s="329"/>
      <c r="BE55" s="329"/>
      <c r="BF55" s="329"/>
      <c r="BG55" s="329"/>
      <c r="BH55" s="329"/>
      <c r="BI55" s="329"/>
      <c r="BJ55" s="329"/>
      <c r="BK55" s="329"/>
      <c r="BL55" s="329"/>
      <c r="BM55" s="329"/>
      <c r="BN55" s="329"/>
      <c r="BO55" s="329"/>
      <c r="BP55" s="329"/>
      <c r="BQ55" s="329"/>
      <c r="BR55" s="329"/>
      <c r="BS55" s="329"/>
      <c r="BT55" s="329"/>
      <c r="BU55" s="329"/>
      <c r="BV55" s="329"/>
      <c r="BW55" s="329"/>
      <c r="BX55" s="329"/>
      <c r="BY55" s="329"/>
      <c r="BZ55" s="329"/>
      <c r="CA55" s="329"/>
      <c r="CB55" s="329"/>
      <c r="CC55" s="329"/>
      <c r="CD55" s="329"/>
      <c r="CE55" s="329"/>
      <c r="CF55" s="329"/>
      <c r="CG55" s="329"/>
    </row>
    <row r="56" spans="1:85">
      <c r="A56" s="75"/>
      <c r="B56" s="180" t="s">
        <v>13</v>
      </c>
      <c r="C56" s="192" t="s">
        <v>14</v>
      </c>
      <c r="D56" s="180" t="s">
        <v>13</v>
      </c>
      <c r="E56" s="192" t="s">
        <v>14</v>
      </c>
      <c r="F56" s="180" t="s">
        <v>13</v>
      </c>
      <c r="G56" s="192" t="s">
        <v>14</v>
      </c>
      <c r="H56" s="180" t="s">
        <v>13</v>
      </c>
      <c r="I56" s="192" t="s">
        <v>14</v>
      </c>
      <c r="J56" s="180" t="s">
        <v>13</v>
      </c>
      <c r="K56" s="192" t="s">
        <v>14</v>
      </c>
      <c r="L56" s="180" t="s">
        <v>13</v>
      </c>
      <c r="M56" s="192" t="s">
        <v>14</v>
      </c>
      <c r="N56" s="180" t="s">
        <v>13</v>
      </c>
      <c r="O56" s="192" t="s">
        <v>14</v>
      </c>
      <c r="P56" s="180" t="s">
        <v>13</v>
      </c>
      <c r="Q56" s="192" t="s">
        <v>14</v>
      </c>
      <c r="R56" s="180" t="s">
        <v>13</v>
      </c>
      <c r="S56" s="192" t="s">
        <v>14</v>
      </c>
      <c r="T56" s="180" t="s">
        <v>13</v>
      </c>
      <c r="U56" s="192" t="s">
        <v>14</v>
      </c>
      <c r="V56" s="180" t="s">
        <v>13</v>
      </c>
      <c r="W56" s="192" t="s">
        <v>14</v>
      </c>
      <c r="X56" s="180" t="s">
        <v>13</v>
      </c>
      <c r="Y56" s="192" t="s">
        <v>14</v>
      </c>
      <c r="Z56" s="180" t="s">
        <v>13</v>
      </c>
      <c r="AA56" s="192" t="s">
        <v>14</v>
      </c>
      <c r="AB56" s="180" t="s">
        <v>13</v>
      </c>
      <c r="AC56" s="192" t="s">
        <v>14</v>
      </c>
      <c r="AD56" s="180" t="s">
        <v>13</v>
      </c>
      <c r="AE56" s="192" t="s">
        <v>14</v>
      </c>
      <c r="AF56" s="180" t="s">
        <v>13</v>
      </c>
      <c r="AG56" s="192" t="s">
        <v>14</v>
      </c>
      <c r="AH56" s="180" t="s">
        <v>13</v>
      </c>
      <c r="AI56" s="192" t="s">
        <v>14</v>
      </c>
      <c r="AJ56" s="180" t="s">
        <v>13</v>
      </c>
      <c r="AK56" s="192" t="s">
        <v>14</v>
      </c>
      <c r="AL56" s="180" t="s">
        <v>13</v>
      </c>
      <c r="AM56" s="192" t="s">
        <v>14</v>
      </c>
      <c r="AN56" s="180" t="s">
        <v>13</v>
      </c>
      <c r="AO56" s="192" t="s">
        <v>14</v>
      </c>
      <c r="AP56" s="180" t="s">
        <v>13</v>
      </c>
      <c r="AQ56" s="192" t="s">
        <v>14</v>
      </c>
      <c r="AR56" s="180" t="s">
        <v>13</v>
      </c>
      <c r="AS56" s="192" t="s">
        <v>14</v>
      </c>
      <c r="AT56" s="180" t="s">
        <v>13</v>
      </c>
      <c r="AU56" s="192" t="s">
        <v>14</v>
      </c>
      <c r="AV56" s="180" t="s">
        <v>13</v>
      </c>
      <c r="AW56" s="192" t="s">
        <v>14</v>
      </c>
      <c r="AX56" s="180" t="s">
        <v>13</v>
      </c>
      <c r="AY56" s="192" t="s">
        <v>14</v>
      </c>
      <c r="AZ56" s="180" t="s">
        <v>13</v>
      </c>
      <c r="BA56" s="192" t="s">
        <v>14</v>
      </c>
      <c r="BB56" s="180" t="s">
        <v>13</v>
      </c>
      <c r="BC56" s="192" t="s">
        <v>14</v>
      </c>
      <c r="BD56" s="180" t="s">
        <v>13</v>
      </c>
      <c r="BE56" s="192" t="s">
        <v>14</v>
      </c>
      <c r="BF56" s="180" t="s">
        <v>13</v>
      </c>
      <c r="BG56" s="192" t="s">
        <v>14</v>
      </c>
      <c r="BH56" s="180" t="s">
        <v>13</v>
      </c>
      <c r="BI56" s="192" t="s">
        <v>14</v>
      </c>
      <c r="BJ56" s="180" t="s">
        <v>13</v>
      </c>
      <c r="BK56" s="192" t="s">
        <v>14</v>
      </c>
      <c r="BL56" s="180" t="s">
        <v>13</v>
      </c>
      <c r="BM56" s="192" t="s">
        <v>14</v>
      </c>
      <c r="BN56" s="180" t="s">
        <v>13</v>
      </c>
      <c r="BO56" s="192" t="s">
        <v>14</v>
      </c>
      <c r="BP56" s="180" t="s">
        <v>13</v>
      </c>
      <c r="BQ56" s="192" t="s">
        <v>14</v>
      </c>
      <c r="BR56" s="180" t="s">
        <v>13</v>
      </c>
      <c r="BS56" s="192" t="s">
        <v>14</v>
      </c>
      <c r="BT56" s="180" t="s">
        <v>13</v>
      </c>
      <c r="BU56" s="192" t="s">
        <v>14</v>
      </c>
      <c r="BV56" s="180" t="s">
        <v>13</v>
      </c>
      <c r="BW56" s="192" t="s">
        <v>14</v>
      </c>
      <c r="BX56" s="180" t="s">
        <v>13</v>
      </c>
      <c r="BY56" s="192" t="s">
        <v>14</v>
      </c>
      <c r="BZ56" s="180" t="s">
        <v>13</v>
      </c>
      <c r="CA56" s="192" t="s">
        <v>14</v>
      </c>
      <c r="CB56" s="180" t="s">
        <v>13</v>
      </c>
      <c r="CC56" s="192" t="s">
        <v>14</v>
      </c>
      <c r="CD56" s="180" t="s">
        <v>13</v>
      </c>
      <c r="CE56" s="192" t="s">
        <v>14</v>
      </c>
      <c r="CF56" s="180" t="s">
        <v>13</v>
      </c>
      <c r="CG56" s="192" t="s">
        <v>14</v>
      </c>
    </row>
    <row r="57" spans="1:85">
      <c r="A57" t="s">
        <v>214</v>
      </c>
      <c r="B57" s="30">
        <v>769039968.38999999</v>
      </c>
      <c r="C57" s="5">
        <v>5.1128999999999998</v>
      </c>
      <c r="D57" s="30">
        <v>79302587.450000003</v>
      </c>
      <c r="E57" s="5">
        <v>9.2483000000000004</v>
      </c>
      <c r="F57" s="30">
        <v>5715722.7400000002</v>
      </c>
      <c r="G57" s="5">
        <v>0.64910000000000001</v>
      </c>
      <c r="H57" s="30">
        <v>6510529.8899999997</v>
      </c>
      <c r="I57" s="5">
        <v>1.4943</v>
      </c>
      <c r="J57" s="30">
        <v>138792.29</v>
      </c>
      <c r="K57" s="5">
        <v>0.12139999999999999</v>
      </c>
      <c r="L57" s="30">
        <v>1154015.1399999999</v>
      </c>
      <c r="M57" s="5">
        <v>1.4319999999999999</v>
      </c>
      <c r="N57" s="30">
        <v>700960.12</v>
      </c>
      <c r="O57" s="5">
        <v>1.6696</v>
      </c>
      <c r="P57" s="30">
        <v>1231744.43</v>
      </c>
      <c r="Q57" s="5">
        <v>0.58689999999999998</v>
      </c>
      <c r="R57" s="30">
        <v>12015586.289999999</v>
      </c>
      <c r="S57" s="5">
        <v>2.1374</v>
      </c>
      <c r="T57" s="30">
        <v>104517623.27</v>
      </c>
      <c r="U57" s="5">
        <v>7.8749000000000002</v>
      </c>
      <c r="V57" s="30">
        <v>15572578.539999999</v>
      </c>
      <c r="W57" s="5">
        <v>7.4547999999999996</v>
      </c>
      <c r="X57" s="30">
        <v>117130.36</v>
      </c>
      <c r="Y57" s="5">
        <v>0.16059999999999999</v>
      </c>
      <c r="Z57" s="30">
        <v>570627.24</v>
      </c>
      <c r="AA57" s="5">
        <v>1.0445</v>
      </c>
      <c r="AB57" s="30">
        <v>7800880</v>
      </c>
      <c r="AC57" s="5">
        <v>0.80879999999999996</v>
      </c>
      <c r="AD57" s="30">
        <v>736644</v>
      </c>
      <c r="AE57" s="5">
        <v>1.1639999999999999</v>
      </c>
      <c r="AF57" s="30">
        <v>150749.09</v>
      </c>
      <c r="AG57" s="5">
        <v>32.331099999999999</v>
      </c>
      <c r="AH57" s="30">
        <v>-5483.68</v>
      </c>
      <c r="AI57" s="5">
        <v>-4.1000000000000003E-3</v>
      </c>
      <c r="AJ57" s="30">
        <v>29145897.219999999</v>
      </c>
      <c r="AK57" s="5">
        <v>3.1187</v>
      </c>
      <c r="AL57" s="30">
        <v>548414.93000000005</v>
      </c>
      <c r="AM57" s="5">
        <v>1.1361000000000001</v>
      </c>
      <c r="AN57" s="30">
        <v>74837443.909999996</v>
      </c>
      <c r="AO57" s="5">
        <v>8.4532000000000007</v>
      </c>
      <c r="AP57" s="30">
        <v>1476114.51</v>
      </c>
      <c r="AQ57" s="5">
        <v>1.0056</v>
      </c>
      <c r="AR57" s="30">
        <v>15177385.369999999</v>
      </c>
      <c r="AS57" s="5">
        <v>3.4390999999999998</v>
      </c>
      <c r="AT57" s="30">
        <v>4625109</v>
      </c>
      <c r="AU57" s="5">
        <v>0.86080000000000001</v>
      </c>
      <c r="AV57" s="30">
        <v>110667.98</v>
      </c>
      <c r="AW57" s="5">
        <v>6.0503</v>
      </c>
      <c r="AX57" s="30">
        <v>917892.07</v>
      </c>
      <c r="AY57" s="5">
        <v>1.4611000000000001</v>
      </c>
      <c r="AZ57" s="30">
        <v>16561474.52</v>
      </c>
      <c r="BA57" s="5">
        <v>4.1954000000000002</v>
      </c>
      <c r="BB57" s="30">
        <v>215028429.22</v>
      </c>
      <c r="BC57" s="5">
        <v>24.111899999999999</v>
      </c>
      <c r="BD57" s="30">
        <v>4393294.8499999996</v>
      </c>
      <c r="BE57" s="5">
        <v>0.45400000000000001</v>
      </c>
      <c r="BF57" s="30">
        <v>8024349.7199999997</v>
      </c>
      <c r="BG57" s="5">
        <v>2.2869999999999999</v>
      </c>
      <c r="BH57" s="30">
        <v>771864.22</v>
      </c>
      <c r="BI57" s="5">
        <v>1.3331</v>
      </c>
      <c r="BJ57" s="30">
        <v>10376458.789999999</v>
      </c>
      <c r="BK57" s="5">
        <v>7.7473000000000001</v>
      </c>
      <c r="BL57" s="30">
        <v>2893375.84</v>
      </c>
      <c r="BM57" s="5">
        <v>1.7516</v>
      </c>
      <c r="BN57" s="30">
        <v>1403388.85</v>
      </c>
      <c r="BO57" s="5">
        <v>2.8980000000000001</v>
      </c>
      <c r="BP57" s="30">
        <v>10825187.949999999</v>
      </c>
      <c r="BQ57" s="5">
        <v>7.2477999999999998</v>
      </c>
      <c r="BR57" s="30">
        <v>3605946.49</v>
      </c>
      <c r="BS57" s="5">
        <v>5.3765000000000001</v>
      </c>
      <c r="BT57" s="30">
        <v>6618761.1900000004</v>
      </c>
      <c r="BU57" s="5">
        <v>6.8323</v>
      </c>
      <c r="BV57" s="30">
        <v>453615.1</v>
      </c>
      <c r="BW57" s="5">
        <v>7.4899999999999994E-2</v>
      </c>
      <c r="BX57" s="30">
        <v>240983.91</v>
      </c>
      <c r="BY57" s="5">
        <v>0.1537</v>
      </c>
      <c r="BZ57" s="30">
        <v>99324664.75</v>
      </c>
      <c r="CA57" s="5">
        <v>21.880700000000001</v>
      </c>
      <c r="CB57" s="30">
        <v>2342780.63</v>
      </c>
      <c r="CC57" s="5">
        <v>0.34949999999999998</v>
      </c>
      <c r="CD57" s="30">
        <v>1936363.44</v>
      </c>
      <c r="CE57" s="5">
        <v>9.2332000000000001</v>
      </c>
      <c r="CF57" s="30">
        <v>21169416.760000002</v>
      </c>
      <c r="CG57" s="5">
        <v>2.8416000000000001</v>
      </c>
    </row>
    <row r="58" spans="1:85">
      <c r="A58" t="s">
        <v>215</v>
      </c>
      <c r="B58" s="30">
        <v>47433354.25</v>
      </c>
      <c r="C58" s="5">
        <v>0.31540000000000001</v>
      </c>
      <c r="D58" s="30">
        <v>47153676.450000003</v>
      </c>
      <c r="E58" s="5">
        <v>5.4991000000000003</v>
      </c>
      <c r="F58" s="30">
        <v>0</v>
      </c>
      <c r="G58">
        <v>0</v>
      </c>
      <c r="H58" s="30">
        <v>0</v>
      </c>
      <c r="I58">
        <v>0</v>
      </c>
      <c r="J58" s="30">
        <v>0</v>
      </c>
      <c r="K58">
        <v>0</v>
      </c>
      <c r="L58" s="30">
        <v>0</v>
      </c>
      <c r="M58">
        <v>0</v>
      </c>
      <c r="N58" s="30">
        <v>0</v>
      </c>
      <c r="O58">
        <v>0</v>
      </c>
      <c r="P58" s="30">
        <v>0</v>
      </c>
      <c r="Q58">
        <v>0</v>
      </c>
      <c r="R58" s="30">
        <v>32685.45</v>
      </c>
      <c r="S58" s="5">
        <v>5.7999999999999996E-3</v>
      </c>
      <c r="T58" s="30">
        <v>0</v>
      </c>
      <c r="U58">
        <v>0</v>
      </c>
      <c r="V58" s="30">
        <v>0</v>
      </c>
      <c r="W58">
        <v>0</v>
      </c>
      <c r="X58" s="30">
        <v>0</v>
      </c>
      <c r="Y58">
        <v>0</v>
      </c>
      <c r="Z58" s="30">
        <v>0</v>
      </c>
      <c r="AA58">
        <v>0</v>
      </c>
      <c r="AB58" s="30">
        <v>0</v>
      </c>
      <c r="AC58">
        <v>0</v>
      </c>
      <c r="AD58" s="30">
        <v>0</v>
      </c>
      <c r="AE58">
        <v>0</v>
      </c>
      <c r="AF58" s="30">
        <v>0</v>
      </c>
      <c r="AG58">
        <v>0</v>
      </c>
      <c r="AH58" s="30">
        <v>0</v>
      </c>
      <c r="AI58">
        <v>0</v>
      </c>
      <c r="AJ58" s="30">
        <v>0</v>
      </c>
      <c r="AK58">
        <v>0</v>
      </c>
      <c r="AL58" s="30">
        <v>0</v>
      </c>
      <c r="AM58">
        <v>0</v>
      </c>
      <c r="AN58" s="30">
        <v>0</v>
      </c>
      <c r="AO58">
        <v>0</v>
      </c>
      <c r="AP58" s="30">
        <v>0</v>
      </c>
      <c r="AQ58">
        <v>0</v>
      </c>
      <c r="AR58" s="30">
        <v>0</v>
      </c>
      <c r="AS58">
        <v>0</v>
      </c>
      <c r="AT58" s="30">
        <v>0</v>
      </c>
      <c r="AU58">
        <v>0</v>
      </c>
      <c r="AV58" s="30">
        <v>0</v>
      </c>
      <c r="AW58">
        <v>0</v>
      </c>
      <c r="AX58" s="30">
        <v>0</v>
      </c>
      <c r="AY58">
        <v>0</v>
      </c>
      <c r="AZ58" s="30">
        <v>0</v>
      </c>
      <c r="BA58">
        <v>0</v>
      </c>
      <c r="BB58" s="30">
        <v>0</v>
      </c>
      <c r="BC58">
        <v>0</v>
      </c>
      <c r="BD58" s="30">
        <v>0</v>
      </c>
      <c r="BE58">
        <v>0</v>
      </c>
      <c r="BF58" s="30">
        <v>0</v>
      </c>
      <c r="BG58">
        <v>0</v>
      </c>
      <c r="BH58" s="30">
        <v>0</v>
      </c>
      <c r="BI58">
        <v>0</v>
      </c>
      <c r="BJ58" s="30">
        <v>0</v>
      </c>
      <c r="BK58">
        <v>0</v>
      </c>
      <c r="BL58" s="30">
        <v>0</v>
      </c>
      <c r="BM58">
        <v>0</v>
      </c>
      <c r="BN58" s="30">
        <v>0</v>
      </c>
      <c r="BO58">
        <v>0</v>
      </c>
      <c r="BP58" s="30">
        <v>246992.35</v>
      </c>
      <c r="BQ58" s="5">
        <v>0.16539999999999999</v>
      </c>
      <c r="BR58" s="30">
        <v>0</v>
      </c>
      <c r="BS58">
        <v>0</v>
      </c>
      <c r="BT58" s="30">
        <v>0</v>
      </c>
      <c r="BU58">
        <v>0</v>
      </c>
      <c r="BV58" s="30">
        <v>0</v>
      </c>
      <c r="BW58">
        <v>0</v>
      </c>
      <c r="BX58" s="30">
        <v>0</v>
      </c>
      <c r="BY58">
        <v>0</v>
      </c>
      <c r="BZ58" s="30">
        <v>0</v>
      </c>
      <c r="CA58">
        <v>0</v>
      </c>
      <c r="CB58" s="30">
        <v>0</v>
      </c>
      <c r="CC58">
        <v>0</v>
      </c>
      <c r="CD58" s="30">
        <v>0</v>
      </c>
      <c r="CE58">
        <v>0</v>
      </c>
      <c r="CF58" s="30">
        <v>0</v>
      </c>
      <c r="CG58">
        <v>0</v>
      </c>
    </row>
    <row r="59" spans="1:85">
      <c r="A59" t="s">
        <v>216</v>
      </c>
      <c r="B59" s="30">
        <v>52920112.600000001</v>
      </c>
      <c r="C59" s="5">
        <v>0.3518</v>
      </c>
      <c r="D59" s="30">
        <v>51918053</v>
      </c>
      <c r="E59" s="5">
        <v>6.0547000000000004</v>
      </c>
      <c r="F59" s="30">
        <v>0</v>
      </c>
      <c r="G59">
        <v>0</v>
      </c>
      <c r="H59" s="30">
        <v>0</v>
      </c>
      <c r="I59">
        <v>0</v>
      </c>
      <c r="J59" s="30">
        <v>0</v>
      </c>
      <c r="K59">
        <v>0</v>
      </c>
      <c r="L59" s="30">
        <v>0</v>
      </c>
      <c r="M59">
        <v>0</v>
      </c>
      <c r="N59" s="30">
        <v>0</v>
      </c>
      <c r="O59">
        <v>0</v>
      </c>
      <c r="P59" s="30">
        <v>0</v>
      </c>
      <c r="Q59">
        <v>0</v>
      </c>
      <c r="R59" s="30">
        <v>0</v>
      </c>
      <c r="S59">
        <v>0</v>
      </c>
      <c r="T59" s="30">
        <v>0</v>
      </c>
      <c r="U59">
        <v>0</v>
      </c>
      <c r="V59" s="30">
        <v>0</v>
      </c>
      <c r="W59">
        <v>0</v>
      </c>
      <c r="X59" s="30">
        <v>0</v>
      </c>
      <c r="Y59">
        <v>0</v>
      </c>
      <c r="Z59" s="30">
        <v>0</v>
      </c>
      <c r="AA59">
        <v>0</v>
      </c>
      <c r="AB59" s="30">
        <v>0</v>
      </c>
      <c r="AC59">
        <v>0</v>
      </c>
      <c r="AD59" s="30">
        <v>0</v>
      </c>
      <c r="AE59">
        <v>0</v>
      </c>
      <c r="AF59" s="30">
        <v>0</v>
      </c>
      <c r="AG59">
        <v>0</v>
      </c>
      <c r="AH59" s="30">
        <v>0</v>
      </c>
      <c r="AI59">
        <v>0</v>
      </c>
      <c r="AJ59" s="30">
        <v>0</v>
      </c>
      <c r="AK59">
        <v>0</v>
      </c>
      <c r="AL59" s="30">
        <v>0</v>
      </c>
      <c r="AM59">
        <v>0</v>
      </c>
      <c r="AN59" s="30">
        <v>0</v>
      </c>
      <c r="AO59">
        <v>0</v>
      </c>
      <c r="AP59" s="30">
        <v>0</v>
      </c>
      <c r="AQ59">
        <v>0</v>
      </c>
      <c r="AR59" s="30">
        <v>0</v>
      </c>
      <c r="AS59">
        <v>0</v>
      </c>
      <c r="AT59" s="30">
        <v>0</v>
      </c>
      <c r="AU59">
        <v>0</v>
      </c>
      <c r="AV59" s="30">
        <v>0</v>
      </c>
      <c r="AW59">
        <v>0</v>
      </c>
      <c r="AX59" s="30">
        <v>0</v>
      </c>
      <c r="AY59">
        <v>0</v>
      </c>
      <c r="AZ59" s="30">
        <v>0</v>
      </c>
      <c r="BA59">
        <v>0</v>
      </c>
      <c r="BB59" s="30">
        <v>0</v>
      </c>
      <c r="BC59">
        <v>0</v>
      </c>
      <c r="BD59" s="30">
        <v>0</v>
      </c>
      <c r="BE59">
        <v>0</v>
      </c>
      <c r="BF59" s="30">
        <v>0</v>
      </c>
      <c r="BG59">
        <v>0</v>
      </c>
      <c r="BH59" s="30">
        <v>0</v>
      </c>
      <c r="BI59">
        <v>0</v>
      </c>
      <c r="BJ59" s="30">
        <v>0</v>
      </c>
      <c r="BK59">
        <v>0</v>
      </c>
      <c r="BL59" s="30">
        <v>0</v>
      </c>
      <c r="BM59">
        <v>0</v>
      </c>
      <c r="BN59" s="30">
        <v>0</v>
      </c>
      <c r="BO59">
        <v>0</v>
      </c>
      <c r="BP59" s="30">
        <v>1002059.6</v>
      </c>
      <c r="BQ59" s="5">
        <v>0.67090000000000005</v>
      </c>
      <c r="BR59" s="30">
        <v>0</v>
      </c>
      <c r="BS59">
        <v>0</v>
      </c>
      <c r="BT59" s="30">
        <v>0</v>
      </c>
      <c r="BU59">
        <v>0</v>
      </c>
      <c r="BV59" s="30">
        <v>0</v>
      </c>
      <c r="BW59">
        <v>0</v>
      </c>
      <c r="BX59" s="30">
        <v>0</v>
      </c>
      <c r="BY59">
        <v>0</v>
      </c>
      <c r="BZ59" s="30">
        <v>0</v>
      </c>
      <c r="CA59">
        <v>0</v>
      </c>
      <c r="CB59" s="30">
        <v>0</v>
      </c>
      <c r="CC59">
        <v>0</v>
      </c>
      <c r="CD59" s="30">
        <v>0</v>
      </c>
      <c r="CE59">
        <v>0</v>
      </c>
      <c r="CF59" s="30">
        <v>0</v>
      </c>
      <c r="CG59">
        <v>0</v>
      </c>
    </row>
    <row r="60" spans="1:85">
      <c r="A60" t="s">
        <v>217</v>
      </c>
      <c r="B60" s="30">
        <v>49461630.310000002</v>
      </c>
      <c r="C60" s="5">
        <v>0.32879999999999998</v>
      </c>
      <c r="D60" s="30">
        <v>30275622</v>
      </c>
      <c r="E60" s="5">
        <v>3.5308000000000002</v>
      </c>
      <c r="F60" s="30">
        <v>0</v>
      </c>
      <c r="G60">
        <v>0</v>
      </c>
      <c r="H60" s="30">
        <v>0</v>
      </c>
      <c r="I60">
        <v>0</v>
      </c>
      <c r="J60" s="30">
        <v>0</v>
      </c>
      <c r="K60">
        <v>0</v>
      </c>
      <c r="L60" s="30">
        <v>0</v>
      </c>
      <c r="M60">
        <v>0</v>
      </c>
      <c r="N60" s="30">
        <v>0</v>
      </c>
      <c r="O60">
        <v>0</v>
      </c>
      <c r="P60" s="30">
        <v>0</v>
      </c>
      <c r="Q60">
        <v>0</v>
      </c>
      <c r="R60" s="30">
        <v>0</v>
      </c>
      <c r="S60">
        <v>0</v>
      </c>
      <c r="T60" s="30">
        <v>0</v>
      </c>
      <c r="U60">
        <v>0</v>
      </c>
      <c r="V60" s="30">
        <v>0</v>
      </c>
      <c r="W60">
        <v>0</v>
      </c>
      <c r="X60" s="30">
        <v>0</v>
      </c>
      <c r="Y60">
        <v>0</v>
      </c>
      <c r="Z60" s="30">
        <v>0</v>
      </c>
      <c r="AA60">
        <v>0</v>
      </c>
      <c r="AB60" s="30">
        <v>0</v>
      </c>
      <c r="AC60">
        <v>0</v>
      </c>
      <c r="AD60" s="30">
        <v>0</v>
      </c>
      <c r="AE60">
        <v>0</v>
      </c>
      <c r="AF60" s="30">
        <v>0</v>
      </c>
      <c r="AG60">
        <v>0</v>
      </c>
      <c r="AH60" s="30">
        <v>0</v>
      </c>
      <c r="AI60">
        <v>0</v>
      </c>
      <c r="AJ60" s="30">
        <v>0</v>
      </c>
      <c r="AK60">
        <v>0</v>
      </c>
      <c r="AL60" s="30">
        <v>0</v>
      </c>
      <c r="AM60">
        <v>0</v>
      </c>
      <c r="AN60" s="30">
        <v>0</v>
      </c>
      <c r="AO60">
        <v>0</v>
      </c>
      <c r="AP60" s="30">
        <v>0</v>
      </c>
      <c r="AQ60">
        <v>0</v>
      </c>
      <c r="AR60" s="30">
        <v>0</v>
      </c>
      <c r="AS60">
        <v>0</v>
      </c>
      <c r="AT60" s="30">
        <v>0</v>
      </c>
      <c r="AU60">
        <v>0</v>
      </c>
      <c r="AV60" s="30">
        <v>0</v>
      </c>
      <c r="AW60">
        <v>0</v>
      </c>
      <c r="AX60" s="30">
        <v>0</v>
      </c>
      <c r="AY60">
        <v>0</v>
      </c>
      <c r="AZ60" s="30">
        <v>0</v>
      </c>
      <c r="BA60">
        <v>0</v>
      </c>
      <c r="BB60" s="30">
        <v>0</v>
      </c>
      <c r="BC60">
        <v>0</v>
      </c>
      <c r="BD60" s="30">
        <v>0</v>
      </c>
      <c r="BE60">
        <v>0</v>
      </c>
      <c r="BF60" s="30">
        <v>0</v>
      </c>
      <c r="BG60">
        <v>0</v>
      </c>
      <c r="BH60" s="30">
        <v>0</v>
      </c>
      <c r="BI60">
        <v>0</v>
      </c>
      <c r="BJ60" s="30">
        <v>0</v>
      </c>
      <c r="BK60">
        <v>0</v>
      </c>
      <c r="BL60" s="30">
        <v>0</v>
      </c>
      <c r="BM60">
        <v>0</v>
      </c>
      <c r="BN60" s="30">
        <v>0</v>
      </c>
      <c r="BO60">
        <v>0</v>
      </c>
      <c r="BP60" s="30">
        <v>19186008.309999999</v>
      </c>
      <c r="BQ60" s="5">
        <v>12.845700000000001</v>
      </c>
      <c r="BR60" s="30">
        <v>0</v>
      </c>
      <c r="BS60">
        <v>0</v>
      </c>
      <c r="BT60" s="30">
        <v>0</v>
      </c>
      <c r="BU60">
        <v>0</v>
      </c>
      <c r="BV60" s="30">
        <v>0</v>
      </c>
      <c r="BW60">
        <v>0</v>
      </c>
      <c r="BX60" s="30">
        <v>0</v>
      </c>
      <c r="BY60">
        <v>0</v>
      </c>
      <c r="BZ60" s="30">
        <v>0</v>
      </c>
      <c r="CA60">
        <v>0</v>
      </c>
      <c r="CB60" s="30">
        <v>0</v>
      </c>
      <c r="CC60">
        <v>0</v>
      </c>
      <c r="CD60" s="30">
        <v>0</v>
      </c>
      <c r="CE60">
        <v>0</v>
      </c>
      <c r="CF60" s="30">
        <v>0</v>
      </c>
      <c r="CG60">
        <v>0</v>
      </c>
    </row>
    <row r="61" spans="1:85">
      <c r="A61" t="s">
        <v>218</v>
      </c>
      <c r="B61" s="30">
        <v>55961657</v>
      </c>
      <c r="C61" s="5">
        <v>0.37209999999999999</v>
      </c>
      <c r="D61" s="30">
        <v>47020017.009999998</v>
      </c>
      <c r="E61" s="5">
        <v>5.4835000000000003</v>
      </c>
      <c r="F61" s="30">
        <v>0</v>
      </c>
      <c r="G61">
        <v>0</v>
      </c>
      <c r="H61" s="30">
        <v>0</v>
      </c>
      <c r="I61">
        <v>0</v>
      </c>
      <c r="J61" s="30">
        <v>0</v>
      </c>
      <c r="K61">
        <v>0</v>
      </c>
      <c r="L61" s="30">
        <v>0</v>
      </c>
      <c r="M61">
        <v>0</v>
      </c>
      <c r="N61" s="30">
        <v>0</v>
      </c>
      <c r="O61">
        <v>0</v>
      </c>
      <c r="P61" s="30">
        <v>0</v>
      </c>
      <c r="Q61">
        <v>0</v>
      </c>
      <c r="R61" s="30">
        <v>0</v>
      </c>
      <c r="S61">
        <v>0</v>
      </c>
      <c r="T61" s="30">
        <v>0</v>
      </c>
      <c r="U61">
        <v>0</v>
      </c>
      <c r="V61" s="30">
        <v>0</v>
      </c>
      <c r="W61">
        <v>0</v>
      </c>
      <c r="X61" s="30">
        <v>0</v>
      </c>
      <c r="Y61">
        <v>0</v>
      </c>
      <c r="Z61" s="30">
        <v>0</v>
      </c>
      <c r="AA61">
        <v>0</v>
      </c>
      <c r="AB61" s="30">
        <v>0</v>
      </c>
      <c r="AC61">
        <v>0</v>
      </c>
      <c r="AD61" s="30">
        <v>0</v>
      </c>
      <c r="AE61">
        <v>0</v>
      </c>
      <c r="AF61" s="30">
        <v>0</v>
      </c>
      <c r="AG61">
        <v>0</v>
      </c>
      <c r="AH61" s="30">
        <v>0</v>
      </c>
      <c r="AI61">
        <v>0</v>
      </c>
      <c r="AJ61" s="30">
        <v>0</v>
      </c>
      <c r="AK61">
        <v>0</v>
      </c>
      <c r="AL61" s="30">
        <v>0</v>
      </c>
      <c r="AM61">
        <v>0</v>
      </c>
      <c r="AN61" s="30">
        <v>0</v>
      </c>
      <c r="AO61">
        <v>0</v>
      </c>
      <c r="AP61" s="30">
        <v>0</v>
      </c>
      <c r="AQ61">
        <v>0</v>
      </c>
      <c r="AR61" s="30">
        <v>0</v>
      </c>
      <c r="AS61">
        <v>0</v>
      </c>
      <c r="AT61" s="30">
        <v>0</v>
      </c>
      <c r="AU61">
        <v>0</v>
      </c>
      <c r="AV61" s="30">
        <v>0</v>
      </c>
      <c r="AW61">
        <v>0</v>
      </c>
      <c r="AX61" s="30">
        <v>0</v>
      </c>
      <c r="AY61">
        <v>0</v>
      </c>
      <c r="AZ61" s="30">
        <v>0</v>
      </c>
      <c r="BA61">
        <v>0</v>
      </c>
      <c r="BB61" s="30">
        <v>0</v>
      </c>
      <c r="BC61">
        <v>0</v>
      </c>
      <c r="BD61" s="30">
        <v>0</v>
      </c>
      <c r="BE61">
        <v>0</v>
      </c>
      <c r="BF61" s="30">
        <v>0</v>
      </c>
      <c r="BG61">
        <v>0</v>
      </c>
      <c r="BH61" s="30">
        <v>0</v>
      </c>
      <c r="BI61">
        <v>0</v>
      </c>
      <c r="BJ61" s="30">
        <v>0</v>
      </c>
      <c r="BK61">
        <v>0</v>
      </c>
      <c r="BL61" s="30">
        <v>0</v>
      </c>
      <c r="BM61">
        <v>0</v>
      </c>
      <c r="BN61" s="30">
        <v>0</v>
      </c>
      <c r="BO61">
        <v>0</v>
      </c>
      <c r="BP61" s="30">
        <v>8941639.9900000002</v>
      </c>
      <c r="BQ61" s="5">
        <v>5.9866999999999999</v>
      </c>
      <c r="BR61" s="30">
        <v>0</v>
      </c>
      <c r="BS61">
        <v>0</v>
      </c>
      <c r="BT61" s="30">
        <v>0</v>
      </c>
      <c r="BU61">
        <v>0</v>
      </c>
      <c r="BV61" s="30">
        <v>0</v>
      </c>
      <c r="BW61">
        <v>0</v>
      </c>
      <c r="BX61" s="30">
        <v>0</v>
      </c>
      <c r="BY61">
        <v>0</v>
      </c>
      <c r="BZ61" s="30">
        <v>0</v>
      </c>
      <c r="CA61">
        <v>0</v>
      </c>
      <c r="CB61" s="30">
        <v>0</v>
      </c>
      <c r="CC61">
        <v>0</v>
      </c>
      <c r="CD61" s="30">
        <v>0</v>
      </c>
      <c r="CE61">
        <v>0</v>
      </c>
      <c r="CF61" s="30">
        <v>0</v>
      </c>
      <c r="CG61">
        <v>0</v>
      </c>
    </row>
    <row r="62" spans="1:85">
      <c r="A62" t="s">
        <v>219</v>
      </c>
      <c r="B62" s="30">
        <v>114610855.02</v>
      </c>
      <c r="C62" s="5">
        <v>0.76200000000000001</v>
      </c>
      <c r="D62" s="30">
        <v>110145554.33</v>
      </c>
      <c r="E62" s="5">
        <v>12.8453</v>
      </c>
      <c r="F62" s="30">
        <v>0</v>
      </c>
      <c r="G62">
        <v>0</v>
      </c>
      <c r="H62" s="30">
        <v>0</v>
      </c>
      <c r="I62">
        <v>0</v>
      </c>
      <c r="J62" s="30">
        <v>0</v>
      </c>
      <c r="K62">
        <v>0</v>
      </c>
      <c r="L62" s="30">
        <v>0</v>
      </c>
      <c r="M62">
        <v>0</v>
      </c>
      <c r="N62" s="30">
        <v>0</v>
      </c>
      <c r="O62">
        <v>0</v>
      </c>
      <c r="P62" s="30">
        <v>0</v>
      </c>
      <c r="Q62">
        <v>0</v>
      </c>
      <c r="R62" s="30">
        <v>0</v>
      </c>
      <c r="S62">
        <v>0</v>
      </c>
      <c r="T62" s="30">
        <v>0</v>
      </c>
      <c r="U62">
        <v>0</v>
      </c>
      <c r="V62" s="30">
        <v>0</v>
      </c>
      <c r="W62">
        <v>0</v>
      </c>
      <c r="X62" s="30">
        <v>0</v>
      </c>
      <c r="Y62">
        <v>0</v>
      </c>
      <c r="Z62" s="30">
        <v>0</v>
      </c>
      <c r="AA62">
        <v>0</v>
      </c>
      <c r="AB62" s="30">
        <v>0</v>
      </c>
      <c r="AC62">
        <v>0</v>
      </c>
      <c r="AD62" s="30">
        <v>0</v>
      </c>
      <c r="AE62">
        <v>0</v>
      </c>
      <c r="AF62" s="30">
        <v>0</v>
      </c>
      <c r="AG62">
        <v>0</v>
      </c>
      <c r="AH62" s="30">
        <v>0</v>
      </c>
      <c r="AI62">
        <v>0</v>
      </c>
      <c r="AJ62" s="30">
        <v>0</v>
      </c>
      <c r="AK62">
        <v>0</v>
      </c>
      <c r="AL62" s="30">
        <v>0</v>
      </c>
      <c r="AM62">
        <v>0</v>
      </c>
      <c r="AN62" s="30">
        <v>0</v>
      </c>
      <c r="AO62">
        <v>0</v>
      </c>
      <c r="AP62" s="30">
        <v>0</v>
      </c>
      <c r="AQ62">
        <v>0</v>
      </c>
      <c r="AR62" s="30">
        <v>0</v>
      </c>
      <c r="AS62">
        <v>0</v>
      </c>
      <c r="AT62" s="30">
        <v>0</v>
      </c>
      <c r="AU62">
        <v>0</v>
      </c>
      <c r="AV62" s="30">
        <v>0</v>
      </c>
      <c r="AW62">
        <v>0</v>
      </c>
      <c r="AX62" s="30">
        <v>0</v>
      </c>
      <c r="AY62">
        <v>0</v>
      </c>
      <c r="AZ62" s="30">
        <v>0</v>
      </c>
      <c r="BA62">
        <v>0</v>
      </c>
      <c r="BB62" s="30">
        <v>0</v>
      </c>
      <c r="BC62">
        <v>0</v>
      </c>
      <c r="BD62" s="30">
        <v>0</v>
      </c>
      <c r="BE62">
        <v>0</v>
      </c>
      <c r="BF62" s="30">
        <v>0</v>
      </c>
      <c r="BG62">
        <v>0</v>
      </c>
      <c r="BH62" s="30">
        <v>0</v>
      </c>
      <c r="BI62">
        <v>0</v>
      </c>
      <c r="BJ62" s="30">
        <v>0</v>
      </c>
      <c r="BK62">
        <v>0</v>
      </c>
      <c r="BL62" s="30">
        <v>0</v>
      </c>
      <c r="BM62">
        <v>0</v>
      </c>
      <c r="BN62" s="30">
        <v>0</v>
      </c>
      <c r="BO62">
        <v>0</v>
      </c>
      <c r="BP62" s="30">
        <v>4465300.6900000004</v>
      </c>
      <c r="BQ62" s="5">
        <v>2.9897</v>
      </c>
      <c r="BR62" s="30">
        <v>0</v>
      </c>
      <c r="BS62">
        <v>0</v>
      </c>
      <c r="BT62" s="30">
        <v>0</v>
      </c>
      <c r="BU62">
        <v>0</v>
      </c>
      <c r="BV62" s="30">
        <v>0</v>
      </c>
      <c r="BW62">
        <v>0</v>
      </c>
      <c r="BX62" s="30">
        <v>0</v>
      </c>
      <c r="BY62">
        <v>0</v>
      </c>
      <c r="BZ62" s="30">
        <v>0</v>
      </c>
      <c r="CA62">
        <v>0</v>
      </c>
      <c r="CB62" s="30">
        <v>0</v>
      </c>
      <c r="CC62">
        <v>0</v>
      </c>
      <c r="CD62" s="30">
        <v>0</v>
      </c>
      <c r="CE62">
        <v>0</v>
      </c>
      <c r="CF62" s="30">
        <v>0</v>
      </c>
      <c r="CG62">
        <v>0</v>
      </c>
    </row>
    <row r="63" spans="1:85">
      <c r="A63" t="s">
        <v>220</v>
      </c>
      <c r="B63" s="30">
        <v>2052725.74</v>
      </c>
      <c r="C63" s="5">
        <v>1.3599999999999999E-2</v>
      </c>
      <c r="D63" s="30">
        <v>0</v>
      </c>
      <c r="E63">
        <v>0</v>
      </c>
      <c r="F63" s="30">
        <v>0</v>
      </c>
      <c r="G63">
        <v>0</v>
      </c>
      <c r="H63" s="30">
        <v>0</v>
      </c>
      <c r="I63">
        <v>0</v>
      </c>
      <c r="J63" s="30">
        <v>0</v>
      </c>
      <c r="K63">
        <v>0</v>
      </c>
      <c r="L63" s="30">
        <v>0</v>
      </c>
      <c r="M63">
        <v>0</v>
      </c>
      <c r="N63" s="30">
        <v>0</v>
      </c>
      <c r="O63">
        <v>0</v>
      </c>
      <c r="P63" s="30">
        <v>0</v>
      </c>
      <c r="Q63">
        <v>0</v>
      </c>
      <c r="R63" s="30">
        <v>0</v>
      </c>
      <c r="S63">
        <v>0</v>
      </c>
      <c r="T63" s="30">
        <v>0</v>
      </c>
      <c r="U63">
        <v>0</v>
      </c>
      <c r="V63" s="30">
        <v>0</v>
      </c>
      <c r="W63">
        <v>0</v>
      </c>
      <c r="X63" s="30">
        <v>0</v>
      </c>
      <c r="Y63">
        <v>0</v>
      </c>
      <c r="Z63" s="30">
        <v>0</v>
      </c>
      <c r="AA63">
        <v>0</v>
      </c>
      <c r="AB63" s="30">
        <v>0</v>
      </c>
      <c r="AC63">
        <v>0</v>
      </c>
      <c r="AD63" s="30">
        <v>0</v>
      </c>
      <c r="AE63">
        <v>0</v>
      </c>
      <c r="AF63" s="30">
        <v>0</v>
      </c>
      <c r="AG63">
        <v>0</v>
      </c>
      <c r="AH63" s="30">
        <v>0</v>
      </c>
      <c r="AI63">
        <v>0</v>
      </c>
      <c r="AJ63" s="30">
        <v>0</v>
      </c>
      <c r="AK63">
        <v>0</v>
      </c>
      <c r="AL63" s="30">
        <v>0</v>
      </c>
      <c r="AM63">
        <v>0</v>
      </c>
      <c r="AN63" s="30">
        <v>0</v>
      </c>
      <c r="AO63">
        <v>0</v>
      </c>
      <c r="AP63" s="30">
        <v>0</v>
      </c>
      <c r="AQ63">
        <v>0</v>
      </c>
      <c r="AR63" s="30">
        <v>0</v>
      </c>
      <c r="AS63">
        <v>0</v>
      </c>
      <c r="AT63" s="30">
        <v>0</v>
      </c>
      <c r="AU63">
        <v>0</v>
      </c>
      <c r="AV63" s="30">
        <v>0</v>
      </c>
      <c r="AW63">
        <v>0</v>
      </c>
      <c r="AX63" s="30">
        <v>0</v>
      </c>
      <c r="AY63">
        <v>0</v>
      </c>
      <c r="AZ63" s="30">
        <v>0</v>
      </c>
      <c r="BA63">
        <v>0</v>
      </c>
      <c r="BB63" s="30">
        <v>0</v>
      </c>
      <c r="BC63">
        <v>0</v>
      </c>
      <c r="BD63" s="30">
        <v>0</v>
      </c>
      <c r="BE63">
        <v>0</v>
      </c>
      <c r="BF63" s="30">
        <v>0</v>
      </c>
      <c r="BG63">
        <v>0</v>
      </c>
      <c r="BH63" s="30">
        <v>0</v>
      </c>
      <c r="BI63">
        <v>0</v>
      </c>
      <c r="BJ63" s="30">
        <v>0</v>
      </c>
      <c r="BK63">
        <v>0</v>
      </c>
      <c r="BL63" s="30">
        <v>0</v>
      </c>
      <c r="BM63">
        <v>0</v>
      </c>
      <c r="BN63" s="30">
        <v>0</v>
      </c>
      <c r="BO63">
        <v>0</v>
      </c>
      <c r="BP63" s="30">
        <v>868303.44</v>
      </c>
      <c r="BQ63" s="5">
        <v>0.58140000000000003</v>
      </c>
      <c r="BR63" s="30">
        <v>0</v>
      </c>
      <c r="BS63">
        <v>0</v>
      </c>
      <c r="BT63" s="30">
        <v>0</v>
      </c>
      <c r="BU63">
        <v>0</v>
      </c>
      <c r="BV63" s="30">
        <v>0</v>
      </c>
      <c r="BW63">
        <v>0</v>
      </c>
      <c r="BX63" s="30">
        <v>0</v>
      </c>
      <c r="BY63">
        <v>0</v>
      </c>
      <c r="BZ63" s="30">
        <v>0</v>
      </c>
      <c r="CA63">
        <v>0</v>
      </c>
      <c r="CB63" s="30">
        <v>0</v>
      </c>
      <c r="CC63">
        <v>0</v>
      </c>
      <c r="CD63" s="30">
        <v>1184422.3</v>
      </c>
      <c r="CE63" s="5">
        <v>5.6477000000000004</v>
      </c>
      <c r="CF63" s="30">
        <v>0</v>
      </c>
      <c r="CG63">
        <v>0</v>
      </c>
    </row>
    <row r="64" spans="1:85" ht="13.5" thickBot="1">
      <c r="A64" t="s">
        <v>221</v>
      </c>
      <c r="B64" s="30">
        <v>21816299.75</v>
      </c>
      <c r="C64" s="5">
        <v>0.14499999999999999</v>
      </c>
      <c r="D64" s="30">
        <v>14620730.800000001</v>
      </c>
      <c r="E64" s="5">
        <v>1.7051000000000001</v>
      </c>
      <c r="F64" s="30">
        <v>0</v>
      </c>
      <c r="G64">
        <v>0</v>
      </c>
      <c r="H64" s="30">
        <v>0</v>
      </c>
      <c r="I64">
        <v>0</v>
      </c>
      <c r="J64" s="30">
        <v>0</v>
      </c>
      <c r="K64">
        <v>0</v>
      </c>
      <c r="L64" s="30">
        <v>0</v>
      </c>
      <c r="M64">
        <v>0</v>
      </c>
      <c r="N64" s="30">
        <v>0</v>
      </c>
      <c r="O64">
        <v>0</v>
      </c>
      <c r="P64" s="30">
        <v>0</v>
      </c>
      <c r="Q64">
        <v>0</v>
      </c>
      <c r="R64" s="30">
        <v>0</v>
      </c>
      <c r="S64">
        <v>0</v>
      </c>
      <c r="T64" s="30">
        <v>0</v>
      </c>
      <c r="U64">
        <v>0</v>
      </c>
      <c r="V64" s="30">
        <v>0</v>
      </c>
      <c r="W64">
        <v>0</v>
      </c>
      <c r="X64" s="30">
        <v>0</v>
      </c>
      <c r="Y64">
        <v>0</v>
      </c>
      <c r="Z64" s="30">
        <v>0</v>
      </c>
      <c r="AA64">
        <v>0</v>
      </c>
      <c r="AB64" s="30">
        <v>0</v>
      </c>
      <c r="AC64">
        <v>0</v>
      </c>
      <c r="AD64" s="30">
        <v>0</v>
      </c>
      <c r="AE64">
        <v>0</v>
      </c>
      <c r="AF64" s="30">
        <v>0</v>
      </c>
      <c r="AG64">
        <v>0</v>
      </c>
      <c r="AH64" s="30">
        <v>0</v>
      </c>
      <c r="AI64">
        <v>0</v>
      </c>
      <c r="AJ64" s="30">
        <v>0</v>
      </c>
      <c r="AK64">
        <v>0</v>
      </c>
      <c r="AL64" s="30">
        <v>0</v>
      </c>
      <c r="AM64">
        <v>0</v>
      </c>
      <c r="AN64" s="30">
        <v>0</v>
      </c>
      <c r="AO64">
        <v>0</v>
      </c>
      <c r="AP64" s="30">
        <v>0</v>
      </c>
      <c r="AQ64">
        <v>0</v>
      </c>
      <c r="AR64" s="30">
        <v>0</v>
      </c>
      <c r="AS64">
        <v>0</v>
      </c>
      <c r="AT64" s="30">
        <v>0</v>
      </c>
      <c r="AU64">
        <v>0</v>
      </c>
      <c r="AV64" s="30">
        <v>0</v>
      </c>
      <c r="AW64">
        <v>0</v>
      </c>
      <c r="AX64" s="30">
        <v>0</v>
      </c>
      <c r="AY64">
        <v>0</v>
      </c>
      <c r="AZ64" s="30">
        <v>0</v>
      </c>
      <c r="BA64">
        <v>0</v>
      </c>
      <c r="BB64" s="30">
        <v>0</v>
      </c>
      <c r="BC64">
        <v>0</v>
      </c>
      <c r="BD64" s="30">
        <v>0</v>
      </c>
      <c r="BE64">
        <v>0</v>
      </c>
      <c r="BF64" s="30">
        <v>0</v>
      </c>
      <c r="BG64">
        <v>0</v>
      </c>
      <c r="BH64" s="30">
        <v>0</v>
      </c>
      <c r="BI64">
        <v>0</v>
      </c>
      <c r="BJ64" s="30">
        <v>0</v>
      </c>
      <c r="BK64">
        <v>0</v>
      </c>
      <c r="BL64" s="30">
        <v>0</v>
      </c>
      <c r="BM64">
        <v>0</v>
      </c>
      <c r="BN64" s="30">
        <v>0</v>
      </c>
      <c r="BO64">
        <v>0</v>
      </c>
      <c r="BP64" s="30">
        <v>7195568.9500000002</v>
      </c>
      <c r="BQ64" s="5">
        <v>4.8177000000000003</v>
      </c>
      <c r="BR64" s="30">
        <v>0</v>
      </c>
      <c r="BS64">
        <v>0</v>
      </c>
      <c r="BT64" s="30">
        <v>0</v>
      </c>
      <c r="BU64">
        <v>0</v>
      </c>
      <c r="BV64" s="30">
        <v>0</v>
      </c>
      <c r="BW64">
        <v>0</v>
      </c>
      <c r="BX64" s="30">
        <v>0</v>
      </c>
      <c r="BY64">
        <v>0</v>
      </c>
      <c r="BZ64" s="30">
        <v>0</v>
      </c>
      <c r="CA64">
        <v>0</v>
      </c>
      <c r="CB64" s="30">
        <v>0</v>
      </c>
      <c r="CC64">
        <v>0</v>
      </c>
      <c r="CD64" s="30">
        <v>0</v>
      </c>
      <c r="CE64">
        <v>0</v>
      </c>
      <c r="CF64" s="30">
        <v>0</v>
      </c>
      <c r="CG64">
        <v>0</v>
      </c>
    </row>
    <row r="65" spans="1:85" ht="14.25" thickTop="1" thickBot="1">
      <c r="A65" s="184" t="s">
        <v>20</v>
      </c>
      <c r="B65" s="185">
        <v>1113296603.0599999</v>
      </c>
      <c r="C65" s="186">
        <v>7.4016999999999999</v>
      </c>
      <c r="D65" s="185">
        <v>380436241.04000002</v>
      </c>
      <c r="E65" s="186">
        <v>44.366900000000001</v>
      </c>
      <c r="F65" s="185">
        <v>5715722.7400000002</v>
      </c>
      <c r="G65" s="186">
        <v>0.64910000000000001</v>
      </c>
      <c r="H65" s="185">
        <v>6510529.8899999997</v>
      </c>
      <c r="I65" s="186">
        <v>1.4943</v>
      </c>
      <c r="J65" s="185">
        <v>138792.29</v>
      </c>
      <c r="K65" s="186">
        <v>0.12139999999999999</v>
      </c>
      <c r="L65" s="185">
        <v>1154015.1399999999</v>
      </c>
      <c r="M65" s="186">
        <v>1.4319999999999999</v>
      </c>
      <c r="N65" s="185">
        <v>700960.12</v>
      </c>
      <c r="O65" s="186">
        <v>1.6696</v>
      </c>
      <c r="P65" s="185">
        <v>1231744.43</v>
      </c>
      <c r="Q65" s="186">
        <v>0.58689999999999998</v>
      </c>
      <c r="R65" s="185">
        <v>12048271.74</v>
      </c>
      <c r="S65" s="186">
        <v>2.1433</v>
      </c>
      <c r="T65" s="185">
        <v>104517623.27</v>
      </c>
      <c r="U65" s="186">
        <v>7.8749000000000002</v>
      </c>
      <c r="V65" s="185">
        <v>15572578.539999999</v>
      </c>
      <c r="W65" s="186">
        <v>7.4547999999999996</v>
      </c>
      <c r="X65" s="185">
        <v>117130.36</v>
      </c>
      <c r="Y65" s="186">
        <v>0.16059999999999999</v>
      </c>
      <c r="Z65" s="185">
        <v>570627.24</v>
      </c>
      <c r="AA65" s="186">
        <v>1.0445</v>
      </c>
      <c r="AB65" s="185">
        <v>7800880</v>
      </c>
      <c r="AC65" s="186">
        <v>0.80879999999999996</v>
      </c>
      <c r="AD65" s="185">
        <v>736644</v>
      </c>
      <c r="AE65" s="186">
        <v>1.1639999999999999</v>
      </c>
      <c r="AF65" s="185">
        <v>150749.09</v>
      </c>
      <c r="AG65" s="186">
        <v>32.331099999999999</v>
      </c>
      <c r="AH65" s="185">
        <v>-5483.68</v>
      </c>
      <c r="AI65" s="186">
        <v>-4.1000000000000003E-3</v>
      </c>
      <c r="AJ65" s="185">
        <v>29145897.219999999</v>
      </c>
      <c r="AK65" s="186">
        <v>3.1187</v>
      </c>
      <c r="AL65" s="185">
        <v>548414.93000000005</v>
      </c>
      <c r="AM65" s="186">
        <v>1.1361000000000001</v>
      </c>
      <c r="AN65" s="185">
        <v>74837443.909999996</v>
      </c>
      <c r="AO65" s="186">
        <v>8.4532000000000007</v>
      </c>
      <c r="AP65" s="185">
        <v>1476114.51</v>
      </c>
      <c r="AQ65" s="186">
        <v>1.0056</v>
      </c>
      <c r="AR65" s="185">
        <v>15177385.369999999</v>
      </c>
      <c r="AS65" s="186">
        <v>3.4390999999999998</v>
      </c>
      <c r="AT65" s="185">
        <v>4625109</v>
      </c>
      <c r="AU65" s="186">
        <v>0.86080000000000001</v>
      </c>
      <c r="AV65" s="185">
        <v>110667.98</v>
      </c>
      <c r="AW65" s="186">
        <v>6.0503</v>
      </c>
      <c r="AX65" s="185">
        <v>917892.07</v>
      </c>
      <c r="AY65" s="186">
        <v>1.4611000000000001</v>
      </c>
      <c r="AZ65" s="185">
        <v>16561474.52</v>
      </c>
      <c r="BA65" s="186">
        <v>4.1954000000000002</v>
      </c>
      <c r="BB65" s="185">
        <v>215028429.22</v>
      </c>
      <c r="BC65" s="186">
        <v>24.111899999999999</v>
      </c>
      <c r="BD65" s="185">
        <v>4393294.8499999996</v>
      </c>
      <c r="BE65" s="186">
        <v>0.45400000000000001</v>
      </c>
      <c r="BF65" s="185">
        <v>8024349.7199999997</v>
      </c>
      <c r="BG65" s="186">
        <v>2.2869999999999999</v>
      </c>
      <c r="BH65" s="185">
        <v>771864.22</v>
      </c>
      <c r="BI65" s="186">
        <v>1.3331</v>
      </c>
      <c r="BJ65" s="185">
        <v>10376458.789999999</v>
      </c>
      <c r="BK65" s="186">
        <v>7.7473000000000001</v>
      </c>
      <c r="BL65" s="185">
        <v>2893375.84</v>
      </c>
      <c r="BM65" s="186">
        <v>1.7516</v>
      </c>
      <c r="BN65" s="185">
        <v>1403388.85</v>
      </c>
      <c r="BO65" s="186">
        <v>2.8980000000000001</v>
      </c>
      <c r="BP65" s="185">
        <v>52731061.280000001</v>
      </c>
      <c r="BQ65" s="186">
        <v>35.305300000000003</v>
      </c>
      <c r="BR65" s="185">
        <v>3605946.49</v>
      </c>
      <c r="BS65" s="186">
        <v>5.3765000000000001</v>
      </c>
      <c r="BT65" s="185">
        <v>6618761.1900000004</v>
      </c>
      <c r="BU65" s="186">
        <v>6.8323</v>
      </c>
      <c r="BV65" s="185">
        <v>453615.1</v>
      </c>
      <c r="BW65" s="186">
        <v>7.4899999999999994E-2</v>
      </c>
      <c r="BX65" s="185">
        <v>240983.91</v>
      </c>
      <c r="BY65" s="186">
        <v>0.1537</v>
      </c>
      <c r="BZ65" s="185">
        <v>99324664.75</v>
      </c>
      <c r="CA65" s="186">
        <v>21.880700000000001</v>
      </c>
      <c r="CB65" s="185">
        <v>2342780.63</v>
      </c>
      <c r="CC65" s="186">
        <v>0.34949999999999998</v>
      </c>
      <c r="CD65" s="185">
        <v>3120785.74</v>
      </c>
      <c r="CE65" s="186">
        <v>14.880800000000001</v>
      </c>
      <c r="CF65" s="185">
        <v>21169416.760000002</v>
      </c>
      <c r="CG65" s="186">
        <v>2.8416000000000001</v>
      </c>
    </row>
    <row r="66" spans="1:85" ht="13.5" thickTop="1"/>
    <row r="67" spans="1:85">
      <c r="A67" t="s">
        <v>332</v>
      </c>
      <c r="B67" s="30">
        <v>5551938100.3000002</v>
      </c>
      <c r="D67" s="30">
        <v>257536418.78</v>
      </c>
      <c r="F67" s="30">
        <v>792763338.57000005</v>
      </c>
      <c r="H67" s="30">
        <v>401921595.54000002</v>
      </c>
      <c r="J67" s="30">
        <v>0</v>
      </c>
      <c r="L67" s="30">
        <v>80587580.939999998</v>
      </c>
      <c r="N67" s="30">
        <v>41982696.590000004</v>
      </c>
      <c r="P67" s="30">
        <v>0</v>
      </c>
      <c r="R67" s="30">
        <v>0</v>
      </c>
      <c r="T67" s="30">
        <v>0</v>
      </c>
      <c r="V67" s="30">
        <v>0</v>
      </c>
      <c r="X67" s="30">
        <v>0</v>
      </c>
      <c r="Z67" s="30">
        <v>0</v>
      </c>
      <c r="AB67" s="30">
        <v>964466833</v>
      </c>
      <c r="AD67" s="30">
        <v>63285352.07</v>
      </c>
      <c r="AF67" s="30">
        <v>444808.14</v>
      </c>
      <c r="AH67" s="30">
        <v>0</v>
      </c>
      <c r="AJ67" s="30">
        <v>0</v>
      </c>
      <c r="AL67" s="30">
        <v>0</v>
      </c>
      <c r="AN67" s="30">
        <v>0</v>
      </c>
      <c r="AP67" s="30">
        <v>146782500</v>
      </c>
      <c r="AR67" s="30">
        <v>4413142.5999999996</v>
      </c>
      <c r="AT67" s="30">
        <v>536699195.30000001</v>
      </c>
      <c r="AV67" s="30">
        <v>0</v>
      </c>
      <c r="AX67" s="30">
        <v>0</v>
      </c>
      <c r="AZ67" s="30">
        <v>0</v>
      </c>
      <c r="BB67" s="30">
        <v>704406797.39999998</v>
      </c>
      <c r="BD67" s="30">
        <v>672394720.79999995</v>
      </c>
      <c r="BF67" s="30">
        <v>1542803.85</v>
      </c>
      <c r="BH67" s="30">
        <v>0</v>
      </c>
      <c r="BJ67" s="30">
        <v>0</v>
      </c>
      <c r="BL67" s="30">
        <v>79010856.329999998</v>
      </c>
      <c r="BN67" s="30">
        <v>0</v>
      </c>
      <c r="BP67" s="30">
        <v>878670.45</v>
      </c>
      <c r="BR67" s="30">
        <v>0</v>
      </c>
      <c r="BT67" s="30">
        <v>0</v>
      </c>
      <c r="BV67" s="30">
        <v>0</v>
      </c>
      <c r="BX67" s="30">
        <v>0</v>
      </c>
      <c r="BZ67" s="30">
        <v>267062672.61000001</v>
      </c>
      <c r="CB67" s="30">
        <v>403229346.82999998</v>
      </c>
      <c r="CD67" s="30">
        <v>0</v>
      </c>
      <c r="CF67" s="30">
        <v>132528770.5</v>
      </c>
    </row>
  </sheetData>
  <mergeCells count="84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CF3:CG4"/>
    <mergeCell ref="BJ3:BK4"/>
    <mergeCell ref="BL3:BM4"/>
    <mergeCell ref="BN3:BO4"/>
    <mergeCell ref="BP3:BQ4"/>
    <mergeCell ref="BR3:BS4"/>
    <mergeCell ref="BT3:BU4"/>
    <mergeCell ref="BV3:BW4"/>
    <mergeCell ref="BX3:BY4"/>
    <mergeCell ref="BZ3:CA4"/>
    <mergeCell ref="CB3:CC4"/>
    <mergeCell ref="CD3:CE4"/>
    <mergeCell ref="X54:Y55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T54:U55"/>
    <mergeCell ref="V54:W55"/>
    <mergeCell ref="AV54:AW55"/>
    <mergeCell ref="Z54:AA55"/>
    <mergeCell ref="AB54:AC55"/>
    <mergeCell ref="AD54:AE55"/>
    <mergeCell ref="AF54:AG55"/>
    <mergeCell ref="AH54:AI55"/>
    <mergeCell ref="AJ54:AK55"/>
    <mergeCell ref="AL54:AM55"/>
    <mergeCell ref="AN54:AO55"/>
    <mergeCell ref="AP54:AQ55"/>
    <mergeCell ref="AR54:AS55"/>
    <mergeCell ref="AT54:AU55"/>
    <mergeCell ref="BT54:BU55"/>
    <mergeCell ref="AX54:AY55"/>
    <mergeCell ref="AZ54:BA55"/>
    <mergeCell ref="BB54:BC55"/>
    <mergeCell ref="BD54:BE55"/>
    <mergeCell ref="BF54:BG55"/>
    <mergeCell ref="BH54:BI55"/>
    <mergeCell ref="BJ54:BK55"/>
    <mergeCell ref="BL54:BM55"/>
    <mergeCell ref="BN54:BO55"/>
    <mergeCell ref="BP54:BQ55"/>
    <mergeCell ref="BR54:BS55"/>
    <mergeCell ref="CD54:CE55"/>
    <mergeCell ref="CF54:CG55"/>
    <mergeCell ref="BV54:BW55"/>
    <mergeCell ref="BX54:BY55"/>
    <mergeCell ref="BZ54:CA55"/>
    <mergeCell ref="CB54:CC55"/>
  </mergeCells>
  <phoneticPr fontId="0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FA67"/>
  <sheetViews>
    <sheetView workbookViewId="0" xr3:uid="{7075697D-051A-5480-9A35-AA80E904E1A1}"/>
  </sheetViews>
  <sheetFormatPr defaultRowHeight="12.75"/>
  <cols>
    <col min="1" max="1" width="46.4257812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2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.5703125" style="30" bestFit="1" customWidth="1"/>
    <col min="17" max="17" width="4" bestFit="1" customWidth="1"/>
    <col min="18" max="18" width="12" style="30" bestFit="1" customWidth="1"/>
    <col min="19" max="19" width="4" bestFit="1" customWidth="1"/>
    <col min="20" max="20" width="12" style="30" bestFit="1" customWidth="1"/>
    <col min="21" max="21" width="4" bestFit="1" customWidth="1"/>
    <col min="22" max="22" width="12" style="30" bestFit="1" customWidth="1"/>
    <col min="23" max="23" width="4" bestFit="1" customWidth="1"/>
    <col min="24" max="24" width="12" style="30" bestFit="1" customWidth="1"/>
    <col min="25" max="25" width="4" bestFit="1" customWidth="1"/>
    <col min="26" max="26" width="12" style="30" bestFit="1" customWidth="1"/>
    <col min="27" max="27" width="4" bestFit="1" customWidth="1"/>
    <col min="28" max="28" width="12" style="30" bestFit="1" customWidth="1"/>
    <col min="29" max="29" width="4" bestFit="1" customWidth="1"/>
    <col min="30" max="30" width="12.5703125" style="30" bestFit="1" customWidth="1"/>
    <col min="31" max="31" width="4" bestFit="1" customWidth="1"/>
    <col min="32" max="32" width="12" style="30" bestFit="1" customWidth="1"/>
    <col min="33" max="33" width="4" bestFit="1" customWidth="1"/>
    <col min="34" max="34" width="12" style="30" bestFit="1" customWidth="1"/>
    <col min="35" max="35" width="4" bestFit="1" customWidth="1"/>
    <col min="36" max="36" width="12" style="30" bestFit="1" customWidth="1"/>
    <col min="37" max="37" width="4" bestFit="1" customWidth="1"/>
    <col min="38" max="38" width="12" style="30" bestFit="1" customWidth="1"/>
    <col min="39" max="39" width="4" bestFit="1" customWidth="1"/>
    <col min="40" max="40" width="12" style="30" bestFit="1" customWidth="1"/>
    <col min="41" max="41" width="4" bestFit="1" customWidth="1"/>
    <col min="42" max="42" width="12" style="30" bestFit="1" customWidth="1"/>
    <col min="43" max="43" width="4" bestFit="1" customWidth="1"/>
    <col min="44" max="44" width="12" style="30" bestFit="1" customWidth="1"/>
    <col min="45" max="45" width="4" bestFit="1" customWidth="1"/>
    <col min="46" max="46" width="12" style="30" bestFit="1" customWidth="1"/>
    <col min="47" max="47" width="4" bestFit="1" customWidth="1"/>
    <col min="48" max="48" width="11" style="30" bestFit="1" customWidth="1"/>
    <col min="49" max="49" width="4" bestFit="1" customWidth="1"/>
    <col min="50" max="50" width="12" style="30" bestFit="1" customWidth="1"/>
    <col min="51" max="51" width="4" bestFit="1" customWidth="1"/>
    <col min="52" max="52" width="12" style="30" bestFit="1" customWidth="1"/>
    <col min="53" max="53" width="4" bestFit="1" customWidth="1"/>
    <col min="54" max="54" width="10" style="30" bestFit="1" customWidth="1"/>
    <col min="55" max="55" width="4" bestFit="1" customWidth="1"/>
    <col min="56" max="56" width="12" style="30" bestFit="1" customWidth="1"/>
    <col min="57" max="57" width="4" bestFit="1" customWidth="1"/>
    <col min="58" max="58" width="11" style="30" bestFit="1" customWidth="1"/>
    <col min="59" max="59" width="4" bestFit="1" customWidth="1"/>
    <col min="60" max="60" width="12" style="30" bestFit="1" customWidth="1"/>
    <col min="61" max="61" width="4" bestFit="1" customWidth="1"/>
    <col min="62" max="62" width="12" style="30" bestFit="1" customWidth="1"/>
    <col min="63" max="63" width="4" bestFit="1" customWidth="1"/>
    <col min="64" max="64" width="12" style="30" bestFit="1" customWidth="1"/>
    <col min="65" max="65" width="4" bestFit="1" customWidth="1"/>
    <col min="66" max="66" width="11" style="30" bestFit="1" customWidth="1"/>
    <col min="67" max="67" width="4" bestFit="1" customWidth="1"/>
    <col min="68" max="68" width="12" style="30" bestFit="1" customWidth="1"/>
    <col min="69" max="69" width="4" bestFit="1" customWidth="1"/>
    <col min="70" max="70" width="12" style="30" bestFit="1" customWidth="1"/>
    <col min="71" max="71" width="4" bestFit="1" customWidth="1"/>
    <col min="72" max="72" width="12" style="30" bestFit="1" customWidth="1"/>
    <col min="73" max="73" width="4" bestFit="1" customWidth="1"/>
    <col min="74" max="74" width="12" style="30" bestFit="1" customWidth="1"/>
    <col min="75" max="75" width="4" bestFit="1" customWidth="1"/>
    <col min="76" max="76" width="12" style="30" bestFit="1" customWidth="1"/>
    <col min="77" max="77" width="4" bestFit="1" customWidth="1"/>
    <col min="78" max="78" width="12" style="30" bestFit="1" customWidth="1"/>
    <col min="79" max="79" width="4" bestFit="1" customWidth="1"/>
    <col min="80" max="80" width="12" style="30" bestFit="1" customWidth="1"/>
    <col min="81" max="81" width="4" bestFit="1" customWidth="1"/>
    <col min="82" max="82" width="12" style="30" bestFit="1" customWidth="1"/>
    <col min="83" max="83" width="4" bestFit="1" customWidth="1"/>
    <col min="84" max="84" width="12" style="30" bestFit="1" customWidth="1"/>
    <col min="85" max="85" width="4" bestFit="1" customWidth="1"/>
    <col min="86" max="86" width="12" style="30" bestFit="1" customWidth="1"/>
    <col min="87" max="87" width="4" bestFit="1" customWidth="1"/>
    <col min="88" max="88" width="12" style="30" bestFit="1" customWidth="1"/>
    <col min="89" max="89" width="4" bestFit="1" customWidth="1"/>
    <col min="90" max="90" width="12" style="30" bestFit="1" customWidth="1"/>
    <col min="91" max="91" width="4" bestFit="1" customWidth="1"/>
    <col min="92" max="92" width="11" style="30" bestFit="1" customWidth="1"/>
    <col min="93" max="93" width="4" bestFit="1" customWidth="1"/>
    <col min="94" max="94" width="12" style="30" bestFit="1" customWidth="1"/>
    <col min="95" max="95" width="4" bestFit="1" customWidth="1"/>
    <col min="96" max="96" width="12" style="30" bestFit="1" customWidth="1"/>
    <col min="97" max="97" width="4" bestFit="1" customWidth="1"/>
    <col min="98" max="98" width="11" style="30" bestFit="1" customWidth="1"/>
    <col min="99" max="99" width="4" bestFit="1" customWidth="1"/>
    <col min="100" max="100" width="12" style="30" bestFit="1" customWidth="1"/>
    <col min="101" max="101" width="4" bestFit="1" customWidth="1"/>
    <col min="102" max="102" width="12" style="30" bestFit="1" customWidth="1"/>
    <col min="103" max="103" width="4" bestFit="1" customWidth="1"/>
    <col min="104" max="104" width="12" style="30" bestFit="1" customWidth="1"/>
    <col min="105" max="105" width="4" bestFit="1" customWidth="1"/>
    <col min="106" max="106" width="11" style="30" bestFit="1" customWidth="1"/>
    <col min="107" max="107" width="4" bestFit="1" customWidth="1"/>
    <col min="108" max="108" width="12" style="30" bestFit="1" customWidth="1"/>
    <col min="109" max="109" width="4" bestFit="1" customWidth="1"/>
    <col min="110" max="110" width="12" style="30" bestFit="1" customWidth="1"/>
    <col min="111" max="111" width="4" bestFit="1" customWidth="1"/>
    <col min="112" max="112" width="12" style="30" bestFit="1" customWidth="1"/>
    <col min="113" max="113" width="4" bestFit="1" customWidth="1"/>
    <col min="114" max="114" width="12" style="30" bestFit="1" customWidth="1"/>
    <col min="115" max="115" width="4" bestFit="1" customWidth="1"/>
    <col min="116" max="116" width="9" style="30" bestFit="1" customWidth="1"/>
    <col min="117" max="117" width="4" bestFit="1" customWidth="1"/>
    <col min="118" max="118" width="12" style="30" bestFit="1" customWidth="1"/>
    <col min="119" max="119" width="4" bestFit="1" customWidth="1"/>
    <col min="120" max="120" width="12" style="30" bestFit="1" customWidth="1"/>
    <col min="121" max="121" width="4" bestFit="1" customWidth="1"/>
    <col min="122" max="122" width="12" style="30" bestFit="1" customWidth="1"/>
    <col min="123" max="123" width="4" bestFit="1" customWidth="1"/>
    <col min="124" max="124" width="12" style="30" bestFit="1" customWidth="1"/>
    <col min="125" max="125" width="4" bestFit="1" customWidth="1"/>
    <col min="126" max="126" width="12" style="30" bestFit="1" customWidth="1"/>
    <col min="127" max="127" width="4" bestFit="1" customWidth="1"/>
    <col min="128" max="128" width="12" style="30" bestFit="1" customWidth="1"/>
    <col min="129" max="129" width="4" bestFit="1" customWidth="1"/>
    <col min="130" max="130" width="12" style="30" bestFit="1" customWidth="1"/>
    <col min="131" max="131" width="4" bestFit="1" customWidth="1"/>
    <col min="132" max="132" width="12" style="30" bestFit="1" customWidth="1"/>
    <col min="133" max="133" width="4" bestFit="1" customWidth="1"/>
    <col min="134" max="134" width="11" style="30" bestFit="1" customWidth="1"/>
    <col min="135" max="135" width="4" bestFit="1" customWidth="1"/>
    <col min="136" max="136" width="11" style="30" bestFit="1" customWidth="1"/>
    <col min="137" max="137" width="4" bestFit="1" customWidth="1"/>
    <col min="138" max="138" width="11" style="30" bestFit="1" customWidth="1"/>
    <col min="139" max="139" width="4" bestFit="1" customWidth="1"/>
    <col min="140" max="140" width="12" style="30" bestFit="1" customWidth="1"/>
    <col min="141" max="141" width="4" bestFit="1" customWidth="1"/>
    <col min="142" max="142" width="12" style="30" bestFit="1" customWidth="1"/>
    <col min="143" max="143" width="4" bestFit="1" customWidth="1"/>
    <col min="144" max="144" width="12" style="30" bestFit="1" customWidth="1"/>
    <col min="145" max="145" width="4" bestFit="1" customWidth="1"/>
    <col min="146" max="146" width="12" style="30" bestFit="1" customWidth="1"/>
    <col min="147" max="147" width="4" bestFit="1" customWidth="1"/>
    <col min="148" max="148" width="12" style="30" bestFit="1" customWidth="1"/>
    <col min="149" max="149" width="4" bestFit="1" customWidth="1"/>
    <col min="150" max="150" width="12" style="30" bestFit="1" customWidth="1"/>
    <col min="151" max="151" width="4" bestFit="1" customWidth="1"/>
    <col min="152" max="152" width="12" style="30" bestFit="1" customWidth="1"/>
    <col min="153" max="153" width="4" bestFit="1" customWidth="1"/>
    <col min="154" max="154" width="12" style="30" bestFit="1" customWidth="1"/>
    <col min="155" max="155" width="4" bestFit="1" customWidth="1"/>
    <col min="156" max="156" width="12" style="30" bestFit="1" customWidth="1"/>
    <col min="157" max="157" width="4" bestFit="1" customWidth="1"/>
  </cols>
  <sheetData>
    <row r="1" spans="1:157">
      <c r="A1" s="1" t="s">
        <v>316</v>
      </c>
    </row>
    <row r="2" spans="1:157">
      <c r="F2" s="30" t="s">
        <v>333</v>
      </c>
      <c r="T2" s="30" t="s">
        <v>333</v>
      </c>
      <c r="AN2" s="30" t="s">
        <v>333</v>
      </c>
      <c r="AV2" s="30" t="s">
        <v>333</v>
      </c>
      <c r="BB2" s="30" t="s">
        <v>333</v>
      </c>
      <c r="BZ2" s="30" t="s">
        <v>333</v>
      </c>
      <c r="CF2" s="30" t="s">
        <v>333</v>
      </c>
      <c r="CH2" s="30" t="s">
        <v>333</v>
      </c>
      <c r="CJ2" s="30" t="s">
        <v>333</v>
      </c>
      <c r="CL2" s="30" t="s">
        <v>333</v>
      </c>
      <c r="CT2" s="30" t="s">
        <v>333</v>
      </c>
      <c r="CZ2" s="30" t="s">
        <v>333</v>
      </c>
      <c r="DP2" s="30" t="s">
        <v>333</v>
      </c>
      <c r="DR2" s="30" t="s">
        <v>333</v>
      </c>
      <c r="DT2" s="30" t="s">
        <v>333</v>
      </c>
      <c r="DV2" s="30" t="s">
        <v>333</v>
      </c>
      <c r="ED2" s="30" t="s">
        <v>333</v>
      </c>
      <c r="EF2" s="30" t="s">
        <v>333</v>
      </c>
      <c r="EH2" s="30" t="s">
        <v>333</v>
      </c>
      <c r="EJ2" s="30" t="s">
        <v>333</v>
      </c>
      <c r="EL2" s="30" t="s">
        <v>333</v>
      </c>
      <c r="EP2" s="30" t="s">
        <v>333</v>
      </c>
      <c r="ER2" s="30" t="s">
        <v>333</v>
      </c>
      <c r="ET2" s="30" t="s">
        <v>333</v>
      </c>
      <c r="EV2" s="30" t="s">
        <v>333</v>
      </c>
      <c r="EX2" s="30" t="s">
        <v>333</v>
      </c>
      <c r="EZ2" s="30" t="s">
        <v>333</v>
      </c>
    </row>
    <row r="3" spans="1:157">
      <c r="A3" s="286" t="s">
        <v>291</v>
      </c>
      <c r="B3" s="334" t="s">
        <v>20</v>
      </c>
      <c r="C3" s="334"/>
      <c r="D3" s="328" t="s">
        <v>753</v>
      </c>
      <c r="E3" s="328"/>
      <c r="F3" s="328" t="s">
        <v>754</v>
      </c>
      <c r="G3" s="328"/>
      <c r="H3" s="328" t="s">
        <v>755</v>
      </c>
      <c r="I3" s="328"/>
      <c r="J3" s="328" t="s">
        <v>756</v>
      </c>
      <c r="K3" s="328"/>
      <c r="L3" s="328" t="s">
        <v>757</v>
      </c>
      <c r="M3" s="328"/>
      <c r="N3" s="328" t="s">
        <v>758</v>
      </c>
      <c r="O3" s="328"/>
      <c r="P3" s="328" t="s">
        <v>759</v>
      </c>
      <c r="Q3" s="328"/>
      <c r="R3" s="328" t="s">
        <v>760</v>
      </c>
      <c r="S3" s="328"/>
      <c r="T3" s="328" t="s">
        <v>761</v>
      </c>
      <c r="U3" s="328"/>
      <c r="V3" s="328" t="s">
        <v>762</v>
      </c>
      <c r="W3" s="328"/>
      <c r="X3" s="328" t="s">
        <v>763</v>
      </c>
      <c r="Y3" s="328"/>
      <c r="Z3" s="328" t="s">
        <v>764</v>
      </c>
      <c r="AA3" s="328"/>
      <c r="AB3" s="328" t="s">
        <v>765</v>
      </c>
      <c r="AC3" s="328"/>
      <c r="AD3" s="328" t="s">
        <v>766</v>
      </c>
      <c r="AE3" s="328"/>
      <c r="AF3" s="328" t="s">
        <v>767</v>
      </c>
      <c r="AG3" s="328"/>
      <c r="AH3" s="328" t="s">
        <v>768</v>
      </c>
      <c r="AI3" s="328"/>
      <c r="AJ3" s="328" t="s">
        <v>769</v>
      </c>
      <c r="AK3" s="328"/>
      <c r="AL3" s="328" t="s">
        <v>770</v>
      </c>
      <c r="AM3" s="328"/>
      <c r="AN3" s="328" t="s">
        <v>771</v>
      </c>
      <c r="AO3" s="328"/>
      <c r="AP3" s="328" t="s">
        <v>772</v>
      </c>
      <c r="AQ3" s="328"/>
      <c r="AR3" s="328" t="s">
        <v>773</v>
      </c>
      <c r="AS3" s="328"/>
      <c r="AT3" s="328" t="s">
        <v>774</v>
      </c>
      <c r="AU3" s="328"/>
      <c r="AV3" s="328" t="s">
        <v>775</v>
      </c>
      <c r="AW3" s="328"/>
      <c r="AX3" s="328" t="s">
        <v>776</v>
      </c>
      <c r="AY3" s="328"/>
      <c r="AZ3" s="328" t="s">
        <v>777</v>
      </c>
      <c r="BA3" s="328"/>
      <c r="BB3" s="328" t="s">
        <v>778</v>
      </c>
      <c r="BC3" s="328"/>
      <c r="BD3" s="328" t="s">
        <v>779</v>
      </c>
      <c r="BE3" s="328"/>
      <c r="BF3" s="328" t="s">
        <v>780</v>
      </c>
      <c r="BG3" s="328"/>
      <c r="BH3" s="328" t="s">
        <v>781</v>
      </c>
      <c r="BI3" s="328"/>
      <c r="BJ3" s="328" t="s">
        <v>782</v>
      </c>
      <c r="BK3" s="328"/>
      <c r="BL3" s="328" t="s">
        <v>783</v>
      </c>
      <c r="BM3" s="328"/>
      <c r="BN3" s="328" t="s">
        <v>784</v>
      </c>
      <c r="BO3" s="328"/>
      <c r="BP3" s="328" t="s">
        <v>785</v>
      </c>
      <c r="BQ3" s="328"/>
      <c r="BR3" s="328" t="s">
        <v>786</v>
      </c>
      <c r="BS3" s="328"/>
      <c r="BT3" s="328" t="s">
        <v>787</v>
      </c>
      <c r="BU3" s="328"/>
      <c r="BV3" s="328" t="s">
        <v>788</v>
      </c>
      <c r="BW3" s="328"/>
      <c r="BX3" s="328" t="s">
        <v>789</v>
      </c>
      <c r="BY3" s="328"/>
      <c r="BZ3" s="328" t="s">
        <v>790</v>
      </c>
      <c r="CA3" s="328"/>
      <c r="CB3" s="328" t="s">
        <v>791</v>
      </c>
      <c r="CC3" s="328"/>
      <c r="CD3" s="328" t="s">
        <v>792</v>
      </c>
      <c r="CE3" s="328"/>
      <c r="CF3" s="328" t="s">
        <v>793</v>
      </c>
      <c r="CG3" s="328"/>
      <c r="CH3" s="328" t="s">
        <v>794</v>
      </c>
      <c r="CI3" s="328"/>
      <c r="CJ3" s="328" t="s">
        <v>795</v>
      </c>
      <c r="CK3" s="328"/>
      <c r="CL3" s="328" t="s">
        <v>796</v>
      </c>
      <c r="CM3" s="328"/>
      <c r="CN3" s="328" t="s">
        <v>797</v>
      </c>
      <c r="CO3" s="328"/>
      <c r="CP3" s="328" t="s">
        <v>798</v>
      </c>
      <c r="CQ3" s="328"/>
      <c r="CR3" s="328" t="s">
        <v>799</v>
      </c>
      <c r="CS3" s="328"/>
      <c r="CT3" s="328" t="s">
        <v>800</v>
      </c>
      <c r="CU3" s="328"/>
      <c r="CV3" s="328" t="s">
        <v>801</v>
      </c>
      <c r="CW3" s="328"/>
      <c r="CX3" s="328" t="s">
        <v>802</v>
      </c>
      <c r="CY3" s="328"/>
      <c r="CZ3" s="328" t="s">
        <v>803</v>
      </c>
      <c r="DA3" s="328"/>
      <c r="DB3" s="328" t="s">
        <v>804</v>
      </c>
      <c r="DC3" s="328"/>
      <c r="DD3" s="328" t="s">
        <v>805</v>
      </c>
      <c r="DE3" s="328"/>
      <c r="DF3" s="328" t="s">
        <v>806</v>
      </c>
      <c r="DG3" s="328"/>
      <c r="DH3" s="328" t="s">
        <v>807</v>
      </c>
      <c r="DI3" s="328"/>
      <c r="DJ3" s="328" t="s">
        <v>808</v>
      </c>
      <c r="DK3" s="328"/>
      <c r="DL3" s="328" t="s">
        <v>809</v>
      </c>
      <c r="DM3" s="328"/>
      <c r="DN3" s="328" t="s">
        <v>810</v>
      </c>
      <c r="DO3" s="328"/>
      <c r="DP3" s="328" t="s">
        <v>811</v>
      </c>
      <c r="DQ3" s="328"/>
      <c r="DR3" s="328" t="s">
        <v>812</v>
      </c>
      <c r="DS3" s="328"/>
      <c r="DT3" s="328" t="s">
        <v>813</v>
      </c>
      <c r="DU3" s="328"/>
      <c r="DV3" s="328" t="s">
        <v>814</v>
      </c>
      <c r="DW3" s="328"/>
      <c r="DX3" s="328" t="s">
        <v>815</v>
      </c>
      <c r="DY3" s="328"/>
      <c r="DZ3" s="328" t="s">
        <v>816</v>
      </c>
      <c r="EA3" s="328"/>
      <c r="EB3" s="328" t="s">
        <v>817</v>
      </c>
      <c r="EC3" s="328"/>
      <c r="ED3" s="328" t="s">
        <v>818</v>
      </c>
      <c r="EE3" s="328"/>
      <c r="EF3" s="328" t="s">
        <v>819</v>
      </c>
      <c r="EG3" s="328"/>
      <c r="EH3" s="328" t="s">
        <v>820</v>
      </c>
      <c r="EI3" s="328"/>
      <c r="EJ3" s="328" t="s">
        <v>821</v>
      </c>
      <c r="EK3" s="328"/>
      <c r="EL3" s="328" t="s">
        <v>822</v>
      </c>
      <c r="EM3" s="328"/>
      <c r="EN3" s="328" t="s">
        <v>823</v>
      </c>
      <c r="EO3" s="328"/>
      <c r="EP3" s="328" t="s">
        <v>824</v>
      </c>
      <c r="EQ3" s="328"/>
      <c r="ER3" s="328" t="s">
        <v>825</v>
      </c>
      <c r="ES3" s="328"/>
      <c r="ET3" s="328" t="s">
        <v>826</v>
      </c>
      <c r="EU3" s="328"/>
      <c r="EV3" s="328" t="s">
        <v>827</v>
      </c>
      <c r="EW3" s="328"/>
      <c r="EX3" s="328" t="s">
        <v>828</v>
      </c>
      <c r="EY3" s="328"/>
      <c r="EZ3" s="328" t="s">
        <v>829</v>
      </c>
      <c r="FA3" s="328"/>
    </row>
    <row r="4" spans="1:157">
      <c r="A4" s="178" t="s">
        <v>830</v>
      </c>
      <c r="B4" s="179"/>
      <c r="C4" s="178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  <c r="CJ4" s="329"/>
      <c r="CK4" s="329"/>
      <c r="CL4" s="329"/>
      <c r="CM4" s="329"/>
      <c r="CN4" s="329"/>
      <c r="CO4" s="329"/>
      <c r="CP4" s="329"/>
      <c r="CQ4" s="329"/>
      <c r="CR4" s="329"/>
      <c r="CS4" s="329"/>
      <c r="CT4" s="329"/>
      <c r="CU4" s="329"/>
      <c r="CV4" s="329"/>
      <c r="CW4" s="329"/>
      <c r="CX4" s="329"/>
      <c r="CY4" s="329"/>
      <c r="CZ4" s="329"/>
      <c r="DA4" s="329"/>
      <c r="DB4" s="329"/>
      <c r="DC4" s="329"/>
      <c r="DD4" s="329"/>
      <c r="DE4" s="329"/>
      <c r="DF4" s="329"/>
      <c r="DG4" s="329"/>
      <c r="DH4" s="329"/>
      <c r="DI4" s="329"/>
      <c r="DJ4" s="329"/>
      <c r="DK4" s="329"/>
      <c r="DL4" s="329"/>
      <c r="DM4" s="329"/>
      <c r="DN4" s="329"/>
      <c r="DO4" s="329"/>
      <c r="DP4" s="329"/>
      <c r="DQ4" s="329"/>
      <c r="DR4" s="329"/>
      <c r="DS4" s="329"/>
      <c r="DT4" s="329"/>
      <c r="DU4" s="329"/>
      <c r="DV4" s="329"/>
      <c r="DW4" s="329"/>
      <c r="DX4" s="329"/>
      <c r="DY4" s="329"/>
      <c r="DZ4" s="329"/>
      <c r="EA4" s="329"/>
      <c r="EB4" s="329"/>
      <c r="EC4" s="329"/>
      <c r="ED4" s="329"/>
      <c r="EE4" s="329"/>
      <c r="EF4" s="329"/>
      <c r="EG4" s="329"/>
      <c r="EH4" s="329"/>
      <c r="EI4" s="329"/>
      <c r="EJ4" s="329"/>
      <c r="EK4" s="329"/>
      <c r="EL4" s="329"/>
      <c r="EM4" s="329"/>
      <c r="EN4" s="329"/>
      <c r="EO4" s="329"/>
      <c r="EP4" s="329"/>
      <c r="EQ4" s="329"/>
      <c r="ER4" s="329"/>
      <c r="ES4" s="329"/>
      <c r="ET4" s="329"/>
      <c r="EU4" s="329"/>
      <c r="EV4" s="329"/>
      <c r="EW4" s="329"/>
      <c r="EX4" s="329"/>
      <c r="EY4" s="329"/>
      <c r="EZ4" s="329"/>
      <c r="FA4" s="329"/>
    </row>
    <row r="5" spans="1:157">
      <c r="A5" s="75"/>
      <c r="B5" s="180" t="s">
        <v>13</v>
      </c>
      <c r="C5" s="192" t="s">
        <v>14</v>
      </c>
      <c r="D5" s="180" t="s">
        <v>13</v>
      </c>
      <c r="E5" s="192" t="s">
        <v>14</v>
      </c>
      <c r="F5" s="180" t="s">
        <v>13</v>
      </c>
      <c r="G5" s="192" t="s">
        <v>14</v>
      </c>
      <c r="H5" s="180" t="s">
        <v>13</v>
      </c>
      <c r="I5" s="192" t="s">
        <v>14</v>
      </c>
      <c r="J5" s="180" t="s">
        <v>13</v>
      </c>
      <c r="K5" s="192" t="s">
        <v>14</v>
      </c>
      <c r="L5" s="180" t="s">
        <v>13</v>
      </c>
      <c r="M5" s="192" t="s">
        <v>14</v>
      </c>
      <c r="N5" s="180" t="s">
        <v>13</v>
      </c>
      <c r="O5" s="192" t="s">
        <v>14</v>
      </c>
      <c r="P5" s="180" t="s">
        <v>13</v>
      </c>
      <c r="Q5" s="192" t="s">
        <v>14</v>
      </c>
      <c r="R5" s="180" t="s">
        <v>13</v>
      </c>
      <c r="S5" s="192" t="s">
        <v>14</v>
      </c>
      <c r="T5" s="180" t="s">
        <v>13</v>
      </c>
      <c r="U5" s="192" t="s">
        <v>14</v>
      </c>
      <c r="V5" s="180" t="s">
        <v>13</v>
      </c>
      <c r="W5" s="192" t="s">
        <v>14</v>
      </c>
      <c r="X5" s="180" t="s">
        <v>13</v>
      </c>
      <c r="Y5" s="192" t="s">
        <v>14</v>
      </c>
      <c r="Z5" s="180" t="s">
        <v>13</v>
      </c>
      <c r="AA5" s="192" t="s">
        <v>14</v>
      </c>
      <c r="AB5" s="180" t="s">
        <v>13</v>
      </c>
      <c r="AC5" s="192" t="s">
        <v>14</v>
      </c>
      <c r="AD5" s="180" t="s">
        <v>13</v>
      </c>
      <c r="AE5" s="192" t="s">
        <v>14</v>
      </c>
      <c r="AF5" s="180" t="s">
        <v>13</v>
      </c>
      <c r="AG5" s="192" t="s">
        <v>14</v>
      </c>
      <c r="AH5" s="180" t="s">
        <v>13</v>
      </c>
      <c r="AI5" s="192" t="s">
        <v>14</v>
      </c>
      <c r="AJ5" s="180" t="s">
        <v>13</v>
      </c>
      <c r="AK5" s="192" t="s">
        <v>14</v>
      </c>
      <c r="AL5" s="180" t="s">
        <v>13</v>
      </c>
      <c r="AM5" s="192" t="s">
        <v>14</v>
      </c>
      <c r="AN5" s="180" t="s">
        <v>13</v>
      </c>
      <c r="AO5" s="192" t="s">
        <v>14</v>
      </c>
      <c r="AP5" s="180" t="s">
        <v>13</v>
      </c>
      <c r="AQ5" s="192" t="s">
        <v>14</v>
      </c>
      <c r="AR5" s="180" t="s">
        <v>13</v>
      </c>
      <c r="AS5" s="192" t="s">
        <v>14</v>
      </c>
      <c r="AT5" s="180" t="s">
        <v>13</v>
      </c>
      <c r="AU5" s="192" t="s">
        <v>14</v>
      </c>
      <c r="AV5" s="180" t="s">
        <v>13</v>
      </c>
      <c r="AW5" s="192" t="s">
        <v>14</v>
      </c>
      <c r="AX5" s="180" t="s">
        <v>13</v>
      </c>
      <c r="AY5" s="192" t="s">
        <v>14</v>
      </c>
      <c r="AZ5" s="180" t="s">
        <v>13</v>
      </c>
      <c r="BA5" s="192" t="s">
        <v>14</v>
      </c>
      <c r="BB5" s="180" t="s">
        <v>13</v>
      </c>
      <c r="BC5" s="192" t="s">
        <v>14</v>
      </c>
      <c r="BD5" s="180" t="s">
        <v>13</v>
      </c>
      <c r="BE5" s="192" t="s">
        <v>14</v>
      </c>
      <c r="BF5" s="180" t="s">
        <v>13</v>
      </c>
      <c r="BG5" s="192" t="s">
        <v>14</v>
      </c>
      <c r="BH5" s="180" t="s">
        <v>13</v>
      </c>
      <c r="BI5" s="192" t="s">
        <v>14</v>
      </c>
      <c r="BJ5" s="180" t="s">
        <v>13</v>
      </c>
      <c r="BK5" s="192" t="s">
        <v>14</v>
      </c>
      <c r="BL5" s="180" t="s">
        <v>13</v>
      </c>
      <c r="BM5" s="192" t="s">
        <v>14</v>
      </c>
      <c r="BN5" s="180" t="s">
        <v>13</v>
      </c>
      <c r="BO5" s="192" t="s">
        <v>14</v>
      </c>
      <c r="BP5" s="180" t="s">
        <v>13</v>
      </c>
      <c r="BQ5" s="192" t="s">
        <v>14</v>
      </c>
      <c r="BR5" s="180" t="s">
        <v>13</v>
      </c>
      <c r="BS5" s="192" t="s">
        <v>14</v>
      </c>
      <c r="BT5" s="180" t="s">
        <v>13</v>
      </c>
      <c r="BU5" s="192" t="s">
        <v>14</v>
      </c>
      <c r="BV5" s="180" t="s">
        <v>13</v>
      </c>
      <c r="BW5" s="192" t="s">
        <v>14</v>
      </c>
      <c r="BX5" s="180" t="s">
        <v>13</v>
      </c>
      <c r="BY5" s="192" t="s">
        <v>14</v>
      </c>
      <c r="BZ5" s="180" t="s">
        <v>13</v>
      </c>
      <c r="CA5" s="192" t="s">
        <v>14</v>
      </c>
      <c r="CB5" s="180" t="s">
        <v>13</v>
      </c>
      <c r="CC5" s="192" t="s">
        <v>14</v>
      </c>
      <c r="CD5" s="180" t="s">
        <v>13</v>
      </c>
      <c r="CE5" s="192" t="s">
        <v>14</v>
      </c>
      <c r="CF5" s="180" t="s">
        <v>13</v>
      </c>
      <c r="CG5" s="192" t="s">
        <v>14</v>
      </c>
      <c r="CH5" s="180" t="s">
        <v>13</v>
      </c>
      <c r="CI5" s="192" t="s">
        <v>14</v>
      </c>
      <c r="CJ5" s="180" t="s">
        <v>13</v>
      </c>
      <c r="CK5" s="192" t="s">
        <v>14</v>
      </c>
      <c r="CL5" s="180" t="s">
        <v>13</v>
      </c>
      <c r="CM5" s="192" t="s">
        <v>14</v>
      </c>
      <c r="CN5" s="180" t="s">
        <v>13</v>
      </c>
      <c r="CO5" s="192" t="s">
        <v>14</v>
      </c>
      <c r="CP5" s="180" t="s">
        <v>13</v>
      </c>
      <c r="CQ5" s="192" t="s">
        <v>14</v>
      </c>
      <c r="CR5" s="180" t="s">
        <v>13</v>
      </c>
      <c r="CS5" s="192" t="s">
        <v>14</v>
      </c>
      <c r="CT5" s="180" t="s">
        <v>13</v>
      </c>
      <c r="CU5" s="192" t="s">
        <v>14</v>
      </c>
      <c r="CV5" s="180" t="s">
        <v>13</v>
      </c>
      <c r="CW5" s="192" t="s">
        <v>14</v>
      </c>
      <c r="CX5" s="180" t="s">
        <v>13</v>
      </c>
      <c r="CY5" s="192" t="s">
        <v>14</v>
      </c>
      <c r="CZ5" s="180" t="s">
        <v>13</v>
      </c>
      <c r="DA5" s="192" t="s">
        <v>14</v>
      </c>
      <c r="DB5" s="180" t="s">
        <v>13</v>
      </c>
      <c r="DC5" s="192" t="s">
        <v>14</v>
      </c>
      <c r="DD5" s="180" t="s">
        <v>13</v>
      </c>
      <c r="DE5" s="192" t="s">
        <v>14</v>
      </c>
      <c r="DF5" s="180" t="s">
        <v>13</v>
      </c>
      <c r="DG5" s="192" t="s">
        <v>14</v>
      </c>
      <c r="DH5" s="180" t="s">
        <v>13</v>
      </c>
      <c r="DI5" s="192" t="s">
        <v>14</v>
      </c>
      <c r="DJ5" s="180" t="s">
        <v>13</v>
      </c>
      <c r="DK5" s="192" t="s">
        <v>14</v>
      </c>
      <c r="DL5" s="180" t="s">
        <v>13</v>
      </c>
      <c r="DM5" s="192" t="s">
        <v>14</v>
      </c>
      <c r="DN5" s="180" t="s">
        <v>13</v>
      </c>
      <c r="DO5" s="192" t="s">
        <v>14</v>
      </c>
      <c r="DP5" s="180" t="s">
        <v>13</v>
      </c>
      <c r="DQ5" s="192" t="s">
        <v>14</v>
      </c>
      <c r="DR5" s="180" t="s">
        <v>13</v>
      </c>
      <c r="DS5" s="192" t="s">
        <v>14</v>
      </c>
      <c r="DT5" s="180" t="s">
        <v>13</v>
      </c>
      <c r="DU5" s="192" t="s">
        <v>14</v>
      </c>
      <c r="DV5" s="180" t="s">
        <v>13</v>
      </c>
      <c r="DW5" s="192" t="s">
        <v>14</v>
      </c>
      <c r="DX5" s="180" t="s">
        <v>13</v>
      </c>
      <c r="DY5" s="192" t="s">
        <v>14</v>
      </c>
      <c r="DZ5" s="180" t="s">
        <v>13</v>
      </c>
      <c r="EA5" s="192" t="s">
        <v>14</v>
      </c>
      <c r="EB5" s="180" t="s">
        <v>13</v>
      </c>
      <c r="EC5" s="192" t="s">
        <v>14</v>
      </c>
      <c r="ED5" s="180" t="s">
        <v>13</v>
      </c>
      <c r="EE5" s="192" t="s">
        <v>14</v>
      </c>
      <c r="EF5" s="180" t="s">
        <v>13</v>
      </c>
      <c r="EG5" s="192" t="s">
        <v>14</v>
      </c>
      <c r="EH5" s="180" t="s">
        <v>13</v>
      </c>
      <c r="EI5" s="192" t="s">
        <v>14</v>
      </c>
      <c r="EJ5" s="180" t="s">
        <v>13</v>
      </c>
      <c r="EK5" s="192" t="s">
        <v>14</v>
      </c>
      <c r="EL5" s="180" t="s">
        <v>13</v>
      </c>
      <c r="EM5" s="192" t="s">
        <v>14</v>
      </c>
      <c r="EN5" s="180" t="s">
        <v>13</v>
      </c>
      <c r="EO5" s="192" t="s">
        <v>14</v>
      </c>
      <c r="EP5" s="180" t="s">
        <v>13</v>
      </c>
      <c r="EQ5" s="192" t="s">
        <v>14</v>
      </c>
      <c r="ER5" s="180" t="s">
        <v>13</v>
      </c>
      <c r="ES5" s="192" t="s">
        <v>14</v>
      </c>
      <c r="ET5" s="180" t="s">
        <v>13</v>
      </c>
      <c r="EU5" s="192" t="s">
        <v>14</v>
      </c>
      <c r="EV5" s="180" t="s">
        <v>13</v>
      </c>
      <c r="EW5" s="192" t="s">
        <v>14</v>
      </c>
      <c r="EX5" s="180" t="s">
        <v>13</v>
      </c>
      <c r="EY5" s="192" t="s">
        <v>14</v>
      </c>
      <c r="EZ5" s="180" t="s">
        <v>13</v>
      </c>
      <c r="FA5" s="192" t="s">
        <v>14</v>
      </c>
    </row>
    <row r="6" spans="1:157">
      <c r="A6" s="1" t="s">
        <v>158</v>
      </c>
    </row>
    <row r="7" spans="1:157">
      <c r="A7" t="s">
        <v>610</v>
      </c>
      <c r="B7" s="30">
        <v>21598468597.419998</v>
      </c>
      <c r="C7" s="5">
        <v>39.976199999999999</v>
      </c>
      <c r="D7" s="30">
        <v>32263400.390000001</v>
      </c>
      <c r="E7" s="5">
        <v>71.582400000000007</v>
      </c>
      <c r="F7" s="30">
        <v>0</v>
      </c>
      <c r="G7">
        <v>0</v>
      </c>
      <c r="H7" s="30">
        <v>648326624.05999994</v>
      </c>
      <c r="I7" s="5">
        <v>22.878499999999999</v>
      </c>
      <c r="J7" s="30">
        <v>51178211.240000002</v>
      </c>
      <c r="K7" s="5">
        <v>10.613799999999999</v>
      </c>
      <c r="L7" s="30">
        <v>0</v>
      </c>
      <c r="M7">
        <v>0</v>
      </c>
      <c r="N7" s="30">
        <v>775526513.25</v>
      </c>
      <c r="O7" s="5">
        <v>53.0244</v>
      </c>
      <c r="P7" s="30">
        <v>2686830963.98</v>
      </c>
      <c r="Q7" s="5">
        <v>87.262799999999999</v>
      </c>
      <c r="R7" s="30">
        <v>9301523.9100000001</v>
      </c>
      <c r="S7" s="5">
        <v>18.9788</v>
      </c>
      <c r="T7" s="30">
        <v>0</v>
      </c>
      <c r="U7">
        <v>0</v>
      </c>
      <c r="V7" s="30">
        <v>1353537176.9000001</v>
      </c>
      <c r="W7" s="5">
        <v>87.673500000000004</v>
      </c>
      <c r="X7" s="30">
        <v>40118489.880000003</v>
      </c>
      <c r="Y7" s="5">
        <v>57.385800000000003</v>
      </c>
      <c r="Z7" s="30">
        <v>78057162.719999999</v>
      </c>
      <c r="AA7" s="5">
        <v>33.682600000000001</v>
      </c>
      <c r="AB7" s="30">
        <v>437752096.44999999</v>
      </c>
      <c r="AC7" s="5">
        <v>96.472200000000001</v>
      </c>
      <c r="AD7" s="30">
        <v>3161186256.5900002</v>
      </c>
      <c r="AE7" s="5">
        <v>43.543399999999998</v>
      </c>
      <c r="AF7" s="30">
        <v>13255.7</v>
      </c>
      <c r="AG7" s="5">
        <v>4.1700000000000001E-2</v>
      </c>
      <c r="AH7" s="30">
        <v>201129660.69</v>
      </c>
      <c r="AI7" s="5">
        <v>92.980500000000006</v>
      </c>
      <c r="AJ7" s="30">
        <v>229473313</v>
      </c>
      <c r="AK7" s="5">
        <v>54.450099999999999</v>
      </c>
      <c r="AL7" s="30">
        <v>62989020.009999998</v>
      </c>
      <c r="AM7" s="5">
        <v>67.696299999999994</v>
      </c>
      <c r="AN7" s="30">
        <v>0</v>
      </c>
      <c r="AO7">
        <v>0</v>
      </c>
      <c r="AP7" s="30">
        <v>8987201.4199999999</v>
      </c>
      <c r="AQ7" s="5">
        <v>8.7346000000000004</v>
      </c>
      <c r="AR7" s="30">
        <v>242609982.52000001</v>
      </c>
      <c r="AS7" s="5">
        <v>89.201800000000006</v>
      </c>
      <c r="AT7" s="30">
        <v>25405488.079999998</v>
      </c>
      <c r="AU7" s="5">
        <v>12.624000000000001</v>
      </c>
      <c r="AV7" s="30">
        <v>0</v>
      </c>
      <c r="AW7">
        <v>0</v>
      </c>
      <c r="AX7" s="30">
        <v>105690310.06999999</v>
      </c>
      <c r="AY7" s="5">
        <v>24.784400000000002</v>
      </c>
      <c r="AZ7" s="30">
        <v>201855042.34</v>
      </c>
      <c r="BA7" s="5">
        <v>86.901399999999995</v>
      </c>
      <c r="BB7" s="30">
        <v>0</v>
      </c>
      <c r="BC7">
        <v>0</v>
      </c>
      <c r="BD7" s="30">
        <v>120294705</v>
      </c>
      <c r="BE7" s="5">
        <v>44.316499999999998</v>
      </c>
      <c r="BF7" s="30">
        <v>185895172</v>
      </c>
      <c r="BG7" s="5">
        <v>56.680900000000001</v>
      </c>
      <c r="BH7" s="30">
        <v>1134518075.6400001</v>
      </c>
      <c r="BI7" s="5">
        <v>61.441099999999999</v>
      </c>
      <c r="BJ7" s="30">
        <v>669052490.34000003</v>
      </c>
      <c r="BK7" s="5">
        <v>55.049300000000002</v>
      </c>
      <c r="BL7" s="30">
        <v>4608164.57</v>
      </c>
      <c r="BM7" s="5">
        <v>16.489899999999999</v>
      </c>
      <c r="BN7" s="30">
        <v>2249382.89</v>
      </c>
      <c r="BO7" s="5">
        <v>59.983400000000003</v>
      </c>
      <c r="BP7" s="30">
        <v>3682354.54</v>
      </c>
      <c r="BQ7" s="5">
        <v>5.1805000000000003</v>
      </c>
      <c r="BR7" s="30">
        <v>22270249.699999999</v>
      </c>
      <c r="BS7" s="5">
        <v>21.211099999999998</v>
      </c>
      <c r="BT7" s="30">
        <v>70861769.209999993</v>
      </c>
      <c r="BU7" s="5">
        <v>47.148699999999998</v>
      </c>
      <c r="BV7" s="30">
        <v>91607972.230000004</v>
      </c>
      <c r="BW7" s="5">
        <v>66.286900000000003</v>
      </c>
      <c r="BX7" s="30">
        <v>0</v>
      </c>
      <c r="BY7">
        <v>0</v>
      </c>
      <c r="BZ7" s="30">
        <v>0</v>
      </c>
      <c r="CA7">
        <v>0</v>
      </c>
      <c r="CB7" s="30">
        <v>1008118208.65</v>
      </c>
      <c r="CC7" s="5">
        <v>56.261099999999999</v>
      </c>
      <c r="CD7" s="30">
        <v>2585544712.8600001</v>
      </c>
      <c r="CE7" s="5">
        <v>47.762</v>
      </c>
      <c r="CF7" s="30">
        <v>0</v>
      </c>
      <c r="CG7">
        <v>0</v>
      </c>
      <c r="CH7" s="30">
        <v>0</v>
      </c>
      <c r="CI7">
        <v>0</v>
      </c>
      <c r="CJ7" s="30">
        <v>0</v>
      </c>
      <c r="CK7">
        <v>0</v>
      </c>
      <c r="CL7" s="30">
        <v>0</v>
      </c>
      <c r="CM7">
        <v>0</v>
      </c>
      <c r="CN7" s="30">
        <v>7942640</v>
      </c>
      <c r="CO7" s="5">
        <v>20.007400000000001</v>
      </c>
      <c r="CP7" s="30">
        <v>34918747.619999997</v>
      </c>
      <c r="CQ7" s="5">
        <v>54.323099999999997</v>
      </c>
      <c r="CR7" s="30">
        <v>881414813.13999999</v>
      </c>
      <c r="CS7" s="5">
        <v>25.307099999999998</v>
      </c>
      <c r="CT7" s="30">
        <v>0</v>
      </c>
      <c r="CU7">
        <v>0</v>
      </c>
      <c r="CV7" s="30">
        <v>1197929261.2</v>
      </c>
      <c r="CW7" s="5">
        <v>87.038899999999998</v>
      </c>
      <c r="CX7" s="30">
        <v>75359631.329999998</v>
      </c>
      <c r="CY7" s="5">
        <v>89.592699999999994</v>
      </c>
      <c r="CZ7" s="30">
        <v>0</v>
      </c>
      <c r="DA7">
        <v>0</v>
      </c>
      <c r="DB7" s="30">
        <v>0</v>
      </c>
      <c r="DC7">
        <v>0</v>
      </c>
      <c r="DD7" s="30">
        <v>750417528.22000003</v>
      </c>
      <c r="DE7" s="5">
        <v>53.806800000000003</v>
      </c>
      <c r="DF7" s="30">
        <v>373072794.75</v>
      </c>
      <c r="DG7" s="5">
        <v>73.3292</v>
      </c>
      <c r="DH7" s="30">
        <v>886869422.75999999</v>
      </c>
      <c r="DI7" s="5">
        <v>73.694199999999995</v>
      </c>
      <c r="DJ7" s="30">
        <v>2309584.9</v>
      </c>
      <c r="DK7" s="5">
        <v>0.40010000000000001</v>
      </c>
      <c r="DL7" s="30">
        <v>0</v>
      </c>
      <c r="DM7">
        <v>0</v>
      </c>
      <c r="DN7" s="30">
        <v>555938430.87</v>
      </c>
      <c r="DO7" s="5">
        <v>28.9923</v>
      </c>
      <c r="DP7" s="30">
        <v>0</v>
      </c>
      <c r="DQ7">
        <v>0</v>
      </c>
      <c r="DR7" s="30">
        <v>0</v>
      </c>
      <c r="DS7">
        <v>0</v>
      </c>
      <c r="DT7" s="30">
        <v>0</v>
      </c>
      <c r="DU7">
        <v>0</v>
      </c>
      <c r="DV7" s="30">
        <v>0</v>
      </c>
      <c r="DW7">
        <v>0</v>
      </c>
      <c r="DX7" s="30">
        <v>13464676.199999999</v>
      </c>
      <c r="DY7" s="5">
        <v>18.455400000000001</v>
      </c>
      <c r="DZ7" s="30">
        <v>364808713.12</v>
      </c>
      <c r="EA7" s="5">
        <v>38.593699999999998</v>
      </c>
      <c r="EB7" s="30">
        <v>134881918.09</v>
      </c>
      <c r="EC7" s="5">
        <v>33.295999999999999</v>
      </c>
      <c r="ED7" s="30">
        <v>0</v>
      </c>
      <c r="EE7">
        <v>0</v>
      </c>
      <c r="EF7" s="30">
        <v>0</v>
      </c>
      <c r="EG7">
        <v>0</v>
      </c>
      <c r="EH7" s="30">
        <v>0</v>
      </c>
      <c r="EI7">
        <v>0</v>
      </c>
      <c r="EJ7" s="30">
        <v>0</v>
      </c>
      <c r="EK7">
        <v>0</v>
      </c>
      <c r="EL7" s="30">
        <v>0</v>
      </c>
      <c r="EM7">
        <v>0</v>
      </c>
      <c r="EN7" s="30">
        <v>68205484.390000001</v>
      </c>
      <c r="EO7" s="5">
        <v>46.545900000000003</v>
      </c>
      <c r="EP7" s="30">
        <v>0</v>
      </c>
      <c r="EQ7">
        <v>0</v>
      </c>
      <c r="ER7" s="30">
        <v>0</v>
      </c>
      <c r="ES7">
        <v>0</v>
      </c>
      <c r="ET7" s="30">
        <v>0</v>
      </c>
      <c r="EU7">
        <v>0</v>
      </c>
      <c r="EV7" s="30">
        <v>0</v>
      </c>
      <c r="EW7">
        <v>0</v>
      </c>
      <c r="EX7" s="30">
        <v>0</v>
      </c>
      <c r="EY7">
        <v>0</v>
      </c>
      <c r="EZ7" s="30">
        <v>0</v>
      </c>
      <c r="FA7">
        <v>0</v>
      </c>
    </row>
    <row r="8" spans="1:157">
      <c r="A8" t="s">
        <v>191</v>
      </c>
      <c r="B8" s="30">
        <v>18743489414.119999</v>
      </c>
      <c r="C8" s="5">
        <v>34.691899999999997</v>
      </c>
      <c r="D8" s="30">
        <v>12808299.039999999</v>
      </c>
      <c r="E8" s="5">
        <v>28.4176</v>
      </c>
      <c r="F8" s="30">
        <v>279575.99</v>
      </c>
      <c r="G8" s="5">
        <v>0.49109999999999998</v>
      </c>
      <c r="H8" s="30">
        <v>1769466670.26</v>
      </c>
      <c r="I8" s="5">
        <v>62.441899999999997</v>
      </c>
      <c r="J8" s="30">
        <v>410405403.00999999</v>
      </c>
      <c r="K8" s="5">
        <v>85.113699999999994</v>
      </c>
      <c r="L8" s="30">
        <v>1021060265.42</v>
      </c>
      <c r="M8" s="5">
        <v>100</v>
      </c>
      <c r="N8" s="30">
        <v>480549063.64999998</v>
      </c>
      <c r="O8" s="5">
        <v>32.856099999999998</v>
      </c>
      <c r="P8" s="30">
        <v>392180449.87</v>
      </c>
      <c r="Q8" s="5">
        <v>12.7372</v>
      </c>
      <c r="R8" s="30">
        <v>36392830.68</v>
      </c>
      <c r="S8" s="5">
        <v>74.256</v>
      </c>
      <c r="T8" s="30">
        <v>160851.73000000001</v>
      </c>
      <c r="U8" s="5">
        <v>0.505</v>
      </c>
      <c r="V8" s="30">
        <v>190300869.65000001</v>
      </c>
      <c r="W8" s="5">
        <v>12.326499999999999</v>
      </c>
      <c r="X8" s="30">
        <v>26208341.100000001</v>
      </c>
      <c r="Y8" s="5">
        <v>37.488599999999998</v>
      </c>
      <c r="Z8" s="30">
        <v>130646841.09999999</v>
      </c>
      <c r="AA8" s="5">
        <v>56.375700000000002</v>
      </c>
      <c r="AB8" s="30">
        <v>16007863.33</v>
      </c>
      <c r="AC8" s="5">
        <v>3.5278</v>
      </c>
      <c r="AD8" s="30">
        <v>2964473441.4000001</v>
      </c>
      <c r="AE8" s="5">
        <v>40.833799999999997</v>
      </c>
      <c r="AF8" s="30">
        <v>31746886.93</v>
      </c>
      <c r="AG8" s="5">
        <v>99.958299999999994</v>
      </c>
      <c r="AH8" s="30">
        <v>13721682.02</v>
      </c>
      <c r="AI8" s="5">
        <v>6.3433999999999999</v>
      </c>
      <c r="AJ8" s="30">
        <v>184725860.55000001</v>
      </c>
      <c r="AK8" s="5">
        <v>43.832299999999996</v>
      </c>
      <c r="AL8" s="30">
        <v>29231586.84</v>
      </c>
      <c r="AM8" s="5">
        <v>31.4161</v>
      </c>
      <c r="AN8" s="30">
        <v>6957147.8099999996</v>
      </c>
      <c r="AO8" s="5">
        <v>11.131</v>
      </c>
      <c r="AP8" s="30">
        <v>93904384.900000006</v>
      </c>
      <c r="AQ8" s="5">
        <v>91.2654</v>
      </c>
      <c r="AR8" s="30">
        <v>28736002.57</v>
      </c>
      <c r="AS8" s="5">
        <v>10.5655</v>
      </c>
      <c r="AT8" s="30">
        <v>160655290.84999999</v>
      </c>
      <c r="AU8" s="5">
        <v>79.83</v>
      </c>
      <c r="AV8" s="30">
        <v>522943.34</v>
      </c>
      <c r="AW8" s="5">
        <v>7.7461000000000002</v>
      </c>
      <c r="AX8" s="30">
        <v>298903167.64999998</v>
      </c>
      <c r="AY8" s="5">
        <v>70.092799999999997</v>
      </c>
      <c r="AZ8" s="30">
        <v>22947933.379999999</v>
      </c>
      <c r="BA8" s="5">
        <v>9.8794000000000004</v>
      </c>
      <c r="BB8" s="30">
        <v>12332472</v>
      </c>
      <c r="BC8" s="5">
        <v>2.2570999999999999</v>
      </c>
      <c r="BD8" s="30">
        <v>131200918</v>
      </c>
      <c r="BE8" s="5">
        <v>48.334299999999999</v>
      </c>
      <c r="BF8" s="30">
        <v>140635224</v>
      </c>
      <c r="BG8" s="5">
        <v>42.880800000000001</v>
      </c>
      <c r="BH8" s="30">
        <v>447003720.08999997</v>
      </c>
      <c r="BI8" s="5">
        <v>24.207999999999998</v>
      </c>
      <c r="BJ8" s="30">
        <v>514186415.22000003</v>
      </c>
      <c r="BK8" s="5">
        <v>42.307000000000002</v>
      </c>
      <c r="BL8" s="30">
        <v>23337227.649999999</v>
      </c>
      <c r="BM8" s="5">
        <v>83.510099999999994</v>
      </c>
      <c r="BN8" s="30">
        <v>897479.17</v>
      </c>
      <c r="BO8" s="5">
        <v>23.932700000000001</v>
      </c>
      <c r="BP8" s="30">
        <v>64545863.030000001</v>
      </c>
      <c r="BQ8" s="5">
        <v>90.806299999999993</v>
      </c>
      <c r="BR8" s="30">
        <v>68967195.299999997</v>
      </c>
      <c r="BS8" s="5">
        <v>65.687200000000004</v>
      </c>
      <c r="BT8" s="30">
        <v>61903209.350000001</v>
      </c>
      <c r="BU8" s="5">
        <v>41.188099999999999</v>
      </c>
      <c r="BV8" s="30">
        <v>28849332.510000002</v>
      </c>
      <c r="BW8" s="5">
        <v>20.8752</v>
      </c>
      <c r="BX8" s="30">
        <v>34356733.369999997</v>
      </c>
      <c r="BY8" s="5">
        <v>100</v>
      </c>
      <c r="BZ8" s="30">
        <v>528334.82999999996</v>
      </c>
      <c r="CA8" s="5">
        <v>0.62050000000000005</v>
      </c>
      <c r="CB8" s="30">
        <v>765819021.44000006</v>
      </c>
      <c r="CC8" s="5">
        <v>42.738799999999998</v>
      </c>
      <c r="CD8" s="30">
        <v>2788035782.1900001</v>
      </c>
      <c r="CE8" s="5">
        <v>51.502499999999998</v>
      </c>
      <c r="CF8" s="30">
        <v>98596.5</v>
      </c>
      <c r="CG8" s="5">
        <v>0.31850000000000001</v>
      </c>
      <c r="CH8" s="30">
        <v>499851.04</v>
      </c>
      <c r="CI8" s="5">
        <v>0.42530000000000001</v>
      </c>
      <c r="CJ8" s="30">
        <v>442904.54</v>
      </c>
      <c r="CK8" s="5">
        <v>0.502</v>
      </c>
      <c r="CL8" s="30">
        <v>406022.82</v>
      </c>
      <c r="CM8" s="5">
        <v>0.58199999999999996</v>
      </c>
      <c r="CN8" s="30">
        <v>25325856</v>
      </c>
      <c r="CO8" s="5">
        <v>63.795400000000001</v>
      </c>
      <c r="CP8" s="30">
        <v>28677329.309999999</v>
      </c>
      <c r="CQ8" s="5">
        <v>44.613300000000002</v>
      </c>
      <c r="CR8" s="30">
        <v>1672921948.97</v>
      </c>
      <c r="CS8" s="5">
        <v>48.032800000000002</v>
      </c>
      <c r="CT8" s="30">
        <v>4286069.96</v>
      </c>
      <c r="CU8" s="5">
        <v>0.1789</v>
      </c>
      <c r="CV8" s="30">
        <v>178385183.5</v>
      </c>
      <c r="CW8" s="5">
        <v>12.9611</v>
      </c>
      <c r="CX8" s="30">
        <v>8402573.7200000007</v>
      </c>
      <c r="CY8" s="5">
        <v>9.9895999999999994</v>
      </c>
      <c r="CZ8" s="30">
        <v>8172659.3200000003</v>
      </c>
      <c r="DA8" s="5">
        <v>1.7343</v>
      </c>
      <c r="DB8" s="30">
        <v>2020102.28</v>
      </c>
      <c r="DC8" s="5">
        <v>100</v>
      </c>
      <c r="DD8" s="30">
        <v>638429976.13999999</v>
      </c>
      <c r="DE8" s="5">
        <v>45.777000000000001</v>
      </c>
      <c r="DF8" s="30">
        <v>38172053.25</v>
      </c>
      <c r="DG8" s="5">
        <v>7.5029000000000003</v>
      </c>
      <c r="DH8" s="30">
        <v>297197608.88</v>
      </c>
      <c r="DI8" s="5">
        <v>24.695599999999999</v>
      </c>
      <c r="DJ8" s="30">
        <v>562431150.05999994</v>
      </c>
      <c r="DK8" s="5">
        <v>97.441800000000001</v>
      </c>
      <c r="DL8" s="30">
        <v>31318.77</v>
      </c>
      <c r="DM8" s="5">
        <v>100</v>
      </c>
      <c r="DN8" s="30">
        <v>1182656094.4400001</v>
      </c>
      <c r="DO8" s="5">
        <v>61.675800000000002</v>
      </c>
      <c r="DP8" s="30">
        <v>637660.71</v>
      </c>
      <c r="DQ8" s="5">
        <v>0.50360000000000005</v>
      </c>
      <c r="DR8" s="30">
        <v>4722046.32</v>
      </c>
      <c r="DS8" s="5">
        <v>2.0747</v>
      </c>
      <c r="DT8" s="30">
        <v>1544813.38</v>
      </c>
      <c r="DU8" s="5">
        <v>2.2616999999999998</v>
      </c>
      <c r="DV8" s="30">
        <v>798774.13</v>
      </c>
      <c r="DW8" s="5">
        <v>0.52300000000000002</v>
      </c>
      <c r="DX8" s="30">
        <v>44148574.450000003</v>
      </c>
      <c r="DY8" s="5">
        <v>60.5122</v>
      </c>
      <c r="DZ8" s="30">
        <v>410347638.63</v>
      </c>
      <c r="EA8" s="5">
        <v>43.4114</v>
      </c>
      <c r="EB8" s="30">
        <v>187462151.24000001</v>
      </c>
      <c r="EC8" s="5">
        <v>46.275599999999997</v>
      </c>
      <c r="ED8" s="30">
        <v>2478934.48</v>
      </c>
      <c r="EE8" s="5">
        <v>35.703899999999997</v>
      </c>
      <c r="EF8" s="30">
        <v>961668.05</v>
      </c>
      <c r="EG8" s="5">
        <v>25.4694</v>
      </c>
      <c r="EH8" s="30">
        <v>2105595.61</v>
      </c>
      <c r="EI8" s="5">
        <v>18.727699999999999</v>
      </c>
      <c r="EJ8" s="30">
        <v>1823785.72</v>
      </c>
      <c r="EK8" s="5">
        <v>0.27629999999999999</v>
      </c>
      <c r="EL8" s="30">
        <v>2283463.79</v>
      </c>
      <c r="EM8" s="5">
        <v>3.1762000000000001</v>
      </c>
      <c r="EN8" s="30">
        <v>12755971.32</v>
      </c>
      <c r="EO8" s="5">
        <v>8.7050999999999998</v>
      </c>
      <c r="EP8" s="30">
        <v>2661121.91</v>
      </c>
      <c r="EQ8" s="5">
        <v>0.43569999999999998</v>
      </c>
      <c r="ER8" s="30">
        <v>1223505.79</v>
      </c>
      <c r="ES8" s="5">
        <v>0.37590000000000001</v>
      </c>
      <c r="ET8" s="30">
        <v>6379527.0300000003</v>
      </c>
      <c r="EU8" s="5">
        <v>0.38900000000000001</v>
      </c>
      <c r="EV8" s="30">
        <v>2344394.5099999998</v>
      </c>
      <c r="EW8" s="5">
        <v>0.35270000000000001</v>
      </c>
      <c r="EX8" s="30">
        <v>2103933.79</v>
      </c>
      <c r="EY8" s="5">
        <v>0.34179999999999999</v>
      </c>
      <c r="EZ8" s="30">
        <v>2555972.54</v>
      </c>
      <c r="FA8" s="5">
        <v>0.34910000000000002</v>
      </c>
    </row>
    <row r="9" spans="1:157">
      <c r="A9" t="s">
        <v>192</v>
      </c>
      <c r="B9" s="30">
        <v>1029837622.77</v>
      </c>
      <c r="C9" s="5">
        <v>1.9060999999999999</v>
      </c>
      <c r="D9" s="30">
        <v>0</v>
      </c>
      <c r="E9">
        <v>0</v>
      </c>
      <c r="F9" s="30">
        <v>0</v>
      </c>
      <c r="G9">
        <v>0</v>
      </c>
      <c r="H9" s="30">
        <v>249681166.58000001</v>
      </c>
      <c r="I9" s="5">
        <v>8.8109000000000002</v>
      </c>
      <c r="J9" s="30">
        <v>20601141.550000001</v>
      </c>
      <c r="K9" s="5">
        <v>4.2725</v>
      </c>
      <c r="L9" s="30">
        <v>0</v>
      </c>
      <c r="M9">
        <v>0</v>
      </c>
      <c r="N9" s="30">
        <v>5998092.4500000002</v>
      </c>
      <c r="O9" s="5">
        <v>0.41010000000000002</v>
      </c>
      <c r="P9" s="30">
        <v>0</v>
      </c>
      <c r="Q9">
        <v>0</v>
      </c>
      <c r="R9" s="30">
        <v>3244819.46</v>
      </c>
      <c r="S9" s="5">
        <v>6.6207000000000003</v>
      </c>
      <c r="T9" s="30">
        <v>0</v>
      </c>
      <c r="U9">
        <v>0</v>
      </c>
      <c r="V9" s="30">
        <v>0</v>
      </c>
      <c r="W9">
        <v>0</v>
      </c>
      <c r="X9" s="30">
        <v>3583301.25</v>
      </c>
      <c r="Y9" s="5">
        <v>5.1256000000000004</v>
      </c>
      <c r="Z9" s="30">
        <v>9631369.5999999996</v>
      </c>
      <c r="AA9" s="5">
        <v>4.1561000000000003</v>
      </c>
      <c r="AB9" s="30">
        <v>0</v>
      </c>
      <c r="AC9">
        <v>0</v>
      </c>
      <c r="AD9" s="30">
        <v>85209080.349999994</v>
      </c>
      <c r="AE9" s="5">
        <v>1.1737</v>
      </c>
      <c r="AF9" s="30">
        <v>0</v>
      </c>
      <c r="AG9">
        <v>0</v>
      </c>
      <c r="AH9" s="30">
        <v>1462397.65</v>
      </c>
      <c r="AI9" s="5">
        <v>0.67610000000000003</v>
      </c>
      <c r="AJ9" s="30">
        <v>7848529.5</v>
      </c>
      <c r="AK9" s="5">
        <v>1.8623000000000001</v>
      </c>
      <c r="AL9" s="30">
        <v>825926.85</v>
      </c>
      <c r="AM9" s="5">
        <v>0.88759999999999994</v>
      </c>
      <c r="AN9" s="30">
        <v>0</v>
      </c>
      <c r="AO9">
        <v>0</v>
      </c>
      <c r="AP9" s="30">
        <v>0</v>
      </c>
      <c r="AQ9">
        <v>0</v>
      </c>
      <c r="AR9" s="30">
        <v>632914.19999999995</v>
      </c>
      <c r="AS9" s="5">
        <v>0.23269999999999999</v>
      </c>
      <c r="AT9" s="30">
        <v>15170900.92</v>
      </c>
      <c r="AU9" s="5">
        <v>7.5385</v>
      </c>
      <c r="AV9" s="30">
        <v>0</v>
      </c>
      <c r="AW9">
        <v>0</v>
      </c>
      <c r="AX9" s="30">
        <v>811065</v>
      </c>
      <c r="AY9" s="5">
        <v>0.19020000000000001</v>
      </c>
      <c r="AZ9" s="30">
        <v>7477434</v>
      </c>
      <c r="BA9" s="5">
        <v>3.2191000000000001</v>
      </c>
      <c r="BB9" s="30">
        <v>0</v>
      </c>
      <c r="BC9">
        <v>0</v>
      </c>
      <c r="BD9" s="30">
        <v>15051780</v>
      </c>
      <c r="BE9" s="5">
        <v>5.5450999999999997</v>
      </c>
      <c r="BF9" s="30">
        <v>1437787</v>
      </c>
      <c r="BG9" s="5">
        <v>0.43840000000000001</v>
      </c>
      <c r="BH9" s="30">
        <v>0</v>
      </c>
      <c r="BI9">
        <v>0</v>
      </c>
      <c r="BJ9" s="30">
        <v>32131397.059999999</v>
      </c>
      <c r="BK9" s="5">
        <v>2.6438000000000001</v>
      </c>
      <c r="BL9" s="30">
        <v>0</v>
      </c>
      <c r="BM9">
        <v>0</v>
      </c>
      <c r="BN9" s="30">
        <v>0</v>
      </c>
      <c r="BO9">
        <v>0</v>
      </c>
      <c r="BP9" s="30">
        <v>1268720</v>
      </c>
      <c r="BQ9" s="5">
        <v>1.7848999999999999</v>
      </c>
      <c r="BR9" s="30">
        <v>2159826.92</v>
      </c>
      <c r="BS9" s="5">
        <v>2.0571000000000002</v>
      </c>
      <c r="BT9" s="30">
        <v>4946681.21</v>
      </c>
      <c r="BU9" s="5">
        <v>3.2913000000000001</v>
      </c>
      <c r="BV9" s="30">
        <v>5579553.7300000004</v>
      </c>
      <c r="BW9" s="5">
        <v>4.0373000000000001</v>
      </c>
      <c r="BX9" s="30">
        <v>0</v>
      </c>
      <c r="BY9">
        <v>0</v>
      </c>
      <c r="BZ9" s="30">
        <v>0</v>
      </c>
      <c r="CA9">
        <v>0</v>
      </c>
      <c r="CB9" s="30">
        <v>17919667.800000001</v>
      </c>
      <c r="CC9" s="5">
        <v>1.0001</v>
      </c>
      <c r="CD9" s="30">
        <v>39814801.100000001</v>
      </c>
      <c r="CE9" s="5">
        <v>0.73550000000000004</v>
      </c>
      <c r="CF9" s="30">
        <v>0</v>
      </c>
      <c r="CG9">
        <v>0</v>
      </c>
      <c r="CH9" s="30">
        <v>0</v>
      </c>
      <c r="CI9">
        <v>0</v>
      </c>
      <c r="CJ9" s="30">
        <v>0</v>
      </c>
      <c r="CK9">
        <v>0</v>
      </c>
      <c r="CL9" s="30">
        <v>0</v>
      </c>
      <c r="CM9">
        <v>0</v>
      </c>
      <c r="CN9" s="30">
        <v>0</v>
      </c>
      <c r="CO9">
        <v>0</v>
      </c>
      <c r="CP9" s="30">
        <v>683668.3</v>
      </c>
      <c r="CQ9" s="5">
        <v>1.0636000000000001</v>
      </c>
      <c r="CR9" s="30">
        <v>339705935.31999999</v>
      </c>
      <c r="CS9" s="5">
        <v>9.7536000000000005</v>
      </c>
      <c r="CT9" s="30">
        <v>0</v>
      </c>
      <c r="CU9">
        <v>0</v>
      </c>
      <c r="CV9" s="30">
        <v>0</v>
      </c>
      <c r="CW9">
        <v>0</v>
      </c>
      <c r="CX9" s="30">
        <v>351335.72</v>
      </c>
      <c r="CY9" s="5">
        <v>0.41770000000000002</v>
      </c>
      <c r="CZ9" s="30">
        <v>0</v>
      </c>
      <c r="DA9">
        <v>0</v>
      </c>
      <c r="DB9" s="30">
        <v>0</v>
      </c>
      <c r="DC9">
        <v>0</v>
      </c>
      <c r="DD9" s="30">
        <v>5803988.75</v>
      </c>
      <c r="DE9" s="5">
        <v>0.41620000000000001</v>
      </c>
      <c r="DF9" s="30">
        <v>2870906.34</v>
      </c>
      <c r="DG9" s="5">
        <v>0.56430000000000002</v>
      </c>
      <c r="DH9" s="30">
        <v>19361293.34</v>
      </c>
      <c r="DI9" s="5">
        <v>1.6088</v>
      </c>
      <c r="DJ9" s="30">
        <v>12456009.35</v>
      </c>
      <c r="DK9" s="5">
        <v>2.1579999999999999</v>
      </c>
      <c r="DL9" s="30">
        <v>0</v>
      </c>
      <c r="DM9">
        <v>0</v>
      </c>
      <c r="DN9" s="30">
        <v>35946615.270000003</v>
      </c>
      <c r="DO9" s="5">
        <v>1.8746</v>
      </c>
      <c r="DP9" s="30">
        <v>0</v>
      </c>
      <c r="DQ9">
        <v>0</v>
      </c>
      <c r="DR9" s="30">
        <v>0</v>
      </c>
      <c r="DS9">
        <v>0</v>
      </c>
      <c r="DT9" s="30">
        <v>0</v>
      </c>
      <c r="DU9">
        <v>0</v>
      </c>
      <c r="DV9" s="30">
        <v>0</v>
      </c>
      <c r="DW9">
        <v>0</v>
      </c>
      <c r="DX9" s="30">
        <v>2039000</v>
      </c>
      <c r="DY9" s="5">
        <v>2.7948</v>
      </c>
      <c r="DZ9" s="30">
        <v>78130516.200000003</v>
      </c>
      <c r="EA9" s="5">
        <v>8.2655999999999992</v>
      </c>
      <c r="EB9" s="30">
        <v>0</v>
      </c>
      <c r="EC9">
        <v>0</v>
      </c>
      <c r="ED9" s="30">
        <v>0</v>
      </c>
      <c r="EE9">
        <v>0</v>
      </c>
      <c r="EF9" s="30">
        <v>0</v>
      </c>
      <c r="EG9">
        <v>0</v>
      </c>
      <c r="EH9" s="30">
        <v>0</v>
      </c>
      <c r="EI9">
        <v>0</v>
      </c>
      <c r="EJ9" s="30">
        <v>0</v>
      </c>
      <c r="EK9">
        <v>0</v>
      </c>
      <c r="EL9" s="30">
        <v>0</v>
      </c>
      <c r="EM9">
        <v>0</v>
      </c>
      <c r="EN9" s="30">
        <v>0</v>
      </c>
      <c r="EO9">
        <v>0</v>
      </c>
      <c r="EP9" s="30">
        <v>0</v>
      </c>
      <c r="EQ9">
        <v>0</v>
      </c>
      <c r="ER9" s="30">
        <v>0</v>
      </c>
      <c r="ES9">
        <v>0</v>
      </c>
      <c r="ET9" s="30">
        <v>0</v>
      </c>
      <c r="EU9">
        <v>0</v>
      </c>
      <c r="EV9" s="30">
        <v>0</v>
      </c>
      <c r="EW9">
        <v>0</v>
      </c>
      <c r="EX9" s="30">
        <v>0</v>
      </c>
      <c r="EY9">
        <v>0</v>
      </c>
      <c r="EZ9" s="30">
        <v>0</v>
      </c>
      <c r="FA9">
        <v>0</v>
      </c>
    </row>
    <row r="10" spans="1:157">
      <c r="A10" t="s">
        <v>164</v>
      </c>
      <c r="B10" s="30">
        <v>12646160114.83</v>
      </c>
      <c r="C10" s="5">
        <v>23.406500000000001</v>
      </c>
      <c r="D10" s="30">
        <v>0</v>
      </c>
      <c r="E10">
        <v>0</v>
      </c>
      <c r="F10" s="30">
        <v>56652660</v>
      </c>
      <c r="G10" s="5">
        <v>99.508899999999997</v>
      </c>
      <c r="H10" s="30">
        <v>166306849.19</v>
      </c>
      <c r="I10" s="5">
        <v>5.8686999999999996</v>
      </c>
      <c r="J10" s="30">
        <v>0</v>
      </c>
      <c r="K10">
        <v>0</v>
      </c>
      <c r="L10" s="30">
        <v>0</v>
      </c>
      <c r="M10">
        <v>0</v>
      </c>
      <c r="N10" s="30">
        <v>200511709.40000001</v>
      </c>
      <c r="O10" s="5">
        <v>13.7094</v>
      </c>
      <c r="P10" s="30">
        <v>0</v>
      </c>
      <c r="Q10">
        <v>0</v>
      </c>
      <c r="R10" s="30">
        <v>70782.600000000006</v>
      </c>
      <c r="S10" s="5">
        <v>0.1444</v>
      </c>
      <c r="T10" s="30">
        <v>31691725.25</v>
      </c>
      <c r="U10" s="5">
        <v>99.495000000000005</v>
      </c>
      <c r="V10" s="30">
        <v>0</v>
      </c>
      <c r="W10">
        <v>0</v>
      </c>
      <c r="X10" s="30">
        <v>0</v>
      </c>
      <c r="Y10">
        <v>0</v>
      </c>
      <c r="Z10" s="30">
        <v>13407912.35</v>
      </c>
      <c r="AA10" s="5">
        <v>5.7857000000000003</v>
      </c>
      <c r="AB10" s="30">
        <v>0</v>
      </c>
      <c r="AC10">
        <v>0</v>
      </c>
      <c r="AD10" s="30">
        <v>1059102556.22</v>
      </c>
      <c r="AE10" s="5">
        <v>14.5885</v>
      </c>
      <c r="AF10" s="30">
        <v>0</v>
      </c>
      <c r="AG10">
        <v>0</v>
      </c>
      <c r="AH10" s="30">
        <v>0</v>
      </c>
      <c r="AI10">
        <v>0</v>
      </c>
      <c r="AJ10" s="30">
        <v>0</v>
      </c>
      <c r="AK10">
        <v>0</v>
      </c>
      <c r="AL10" s="30">
        <v>0</v>
      </c>
      <c r="AM10">
        <v>0</v>
      </c>
      <c r="AN10" s="30">
        <v>55545347.590000004</v>
      </c>
      <c r="AO10" s="5">
        <v>88.869</v>
      </c>
      <c r="AP10" s="30">
        <v>0</v>
      </c>
      <c r="AQ10">
        <v>0</v>
      </c>
      <c r="AR10" s="30">
        <v>0</v>
      </c>
      <c r="AS10">
        <v>0</v>
      </c>
      <c r="AT10" s="30">
        <v>15207.9</v>
      </c>
      <c r="AU10" s="5">
        <v>7.6E-3</v>
      </c>
      <c r="AV10" s="30">
        <v>6228092.1200000001</v>
      </c>
      <c r="AW10" s="5">
        <v>92.253900000000002</v>
      </c>
      <c r="AX10" s="30">
        <v>0</v>
      </c>
      <c r="AY10">
        <v>0</v>
      </c>
      <c r="AZ10" s="30">
        <v>0</v>
      </c>
      <c r="BA10">
        <v>0</v>
      </c>
      <c r="BB10" s="30">
        <v>534064969</v>
      </c>
      <c r="BC10" s="5">
        <v>97.742900000000006</v>
      </c>
      <c r="BD10" s="30">
        <v>5418234</v>
      </c>
      <c r="BE10" s="5">
        <v>1.9961</v>
      </c>
      <c r="BF10" s="30">
        <v>0</v>
      </c>
      <c r="BG10">
        <v>0</v>
      </c>
      <c r="BH10" s="30">
        <v>264991530.84999999</v>
      </c>
      <c r="BI10" s="5">
        <v>14.350899999999999</v>
      </c>
      <c r="BJ10" s="30">
        <v>0</v>
      </c>
      <c r="BK10">
        <v>0</v>
      </c>
      <c r="BL10" s="30">
        <v>0</v>
      </c>
      <c r="BM10">
        <v>0</v>
      </c>
      <c r="BN10" s="30">
        <v>0</v>
      </c>
      <c r="BO10">
        <v>0</v>
      </c>
      <c r="BP10" s="30">
        <v>1583890</v>
      </c>
      <c r="BQ10" s="5">
        <v>2.2282999999999999</v>
      </c>
      <c r="BR10" s="30">
        <v>11596092.470000001</v>
      </c>
      <c r="BS10" s="5">
        <v>11.044600000000001</v>
      </c>
      <c r="BT10" s="30">
        <v>12582409.58</v>
      </c>
      <c r="BU10" s="5">
        <v>8.3719000000000001</v>
      </c>
      <c r="BV10" s="30">
        <v>12162376.539999999</v>
      </c>
      <c r="BW10" s="5">
        <v>8.8005999999999993</v>
      </c>
      <c r="BX10" s="30">
        <v>0</v>
      </c>
      <c r="BY10">
        <v>0</v>
      </c>
      <c r="BZ10" s="30">
        <v>84618142.079999998</v>
      </c>
      <c r="CA10" s="5">
        <v>99.379499999999993</v>
      </c>
      <c r="CB10" s="30">
        <v>0</v>
      </c>
      <c r="CC10">
        <v>0</v>
      </c>
      <c r="CD10" s="30">
        <v>0</v>
      </c>
      <c r="CE10">
        <v>0</v>
      </c>
      <c r="CF10" s="30">
        <v>30856767.780000001</v>
      </c>
      <c r="CG10" s="5">
        <v>99.6815</v>
      </c>
      <c r="CH10" s="30">
        <v>117034627.06999999</v>
      </c>
      <c r="CI10" s="5">
        <v>99.574700000000007</v>
      </c>
      <c r="CJ10" s="30">
        <v>87780698.310000002</v>
      </c>
      <c r="CK10" s="5">
        <v>99.498000000000005</v>
      </c>
      <c r="CL10" s="30">
        <v>69360861.290000007</v>
      </c>
      <c r="CM10" s="5">
        <v>99.418000000000006</v>
      </c>
      <c r="CN10" s="30">
        <v>6430049</v>
      </c>
      <c r="CO10" s="5">
        <v>16.197199999999999</v>
      </c>
      <c r="CP10" s="30">
        <v>0</v>
      </c>
      <c r="CQ10">
        <v>0</v>
      </c>
      <c r="CR10" s="30">
        <v>588828043.42999995</v>
      </c>
      <c r="CS10" s="5">
        <v>16.906400000000001</v>
      </c>
      <c r="CT10" s="30">
        <v>2391740604.5599999</v>
      </c>
      <c r="CU10" s="5">
        <v>99.821100000000001</v>
      </c>
      <c r="CV10" s="30">
        <v>0</v>
      </c>
      <c r="CW10">
        <v>0</v>
      </c>
      <c r="CX10" s="30">
        <v>0</v>
      </c>
      <c r="CY10">
        <v>0</v>
      </c>
      <c r="CZ10" s="30">
        <v>463070548.24000001</v>
      </c>
      <c r="DA10" s="5">
        <v>98.265699999999995</v>
      </c>
      <c r="DB10" s="30">
        <v>0</v>
      </c>
      <c r="DC10">
        <v>0</v>
      </c>
      <c r="DD10" s="30">
        <v>0</v>
      </c>
      <c r="DE10">
        <v>0</v>
      </c>
      <c r="DF10" s="30">
        <v>94648421.5</v>
      </c>
      <c r="DG10" s="5">
        <v>18.6036</v>
      </c>
      <c r="DH10" s="30">
        <v>0</v>
      </c>
      <c r="DI10">
        <v>0</v>
      </c>
      <c r="DJ10" s="30">
        <v>0</v>
      </c>
      <c r="DK10">
        <v>0</v>
      </c>
      <c r="DL10" s="30">
        <v>0</v>
      </c>
      <c r="DM10">
        <v>0</v>
      </c>
      <c r="DN10" s="30">
        <v>142996903.84</v>
      </c>
      <c r="DO10" s="5">
        <v>7.4573</v>
      </c>
      <c r="DP10" s="30">
        <v>125979240.12</v>
      </c>
      <c r="DQ10" s="5">
        <v>99.496399999999994</v>
      </c>
      <c r="DR10" s="30">
        <v>222884532.09999999</v>
      </c>
      <c r="DS10" s="5">
        <v>97.925299999999993</v>
      </c>
      <c r="DT10" s="30">
        <v>66757269.950000003</v>
      </c>
      <c r="DU10" s="5">
        <v>97.738299999999995</v>
      </c>
      <c r="DV10" s="30">
        <v>151941509.94999999</v>
      </c>
      <c r="DW10" s="5">
        <v>99.477000000000004</v>
      </c>
      <c r="DX10" s="30">
        <v>13305850.810000001</v>
      </c>
      <c r="DY10" s="5">
        <v>18.2377</v>
      </c>
      <c r="DZ10" s="30">
        <v>91967370.900000006</v>
      </c>
      <c r="EA10" s="5">
        <v>9.7294</v>
      </c>
      <c r="EB10" s="30">
        <v>82755487.840000004</v>
      </c>
      <c r="EC10" s="5">
        <v>20.4284</v>
      </c>
      <c r="ED10" s="30">
        <v>4464110.7</v>
      </c>
      <c r="EE10" s="5">
        <v>64.296099999999996</v>
      </c>
      <c r="EF10" s="30">
        <v>2814103.98</v>
      </c>
      <c r="EG10" s="5">
        <v>74.530600000000007</v>
      </c>
      <c r="EH10" s="30">
        <v>9137643.3900000006</v>
      </c>
      <c r="EI10" s="5">
        <v>81.272300000000001</v>
      </c>
      <c r="EJ10" s="30">
        <v>658280040.79999995</v>
      </c>
      <c r="EK10" s="5">
        <v>99.723699999999994</v>
      </c>
      <c r="EL10" s="30">
        <v>69608546.969999999</v>
      </c>
      <c r="EM10" s="5">
        <v>96.823800000000006</v>
      </c>
      <c r="EN10" s="30">
        <v>65572408.609999999</v>
      </c>
      <c r="EO10" s="5">
        <v>44.749000000000002</v>
      </c>
      <c r="EP10" s="30">
        <v>608108107.13</v>
      </c>
      <c r="EQ10" s="5">
        <v>99.564300000000003</v>
      </c>
      <c r="ER10" s="30">
        <v>324231254.17000002</v>
      </c>
      <c r="ES10" s="5">
        <v>99.624099999999999</v>
      </c>
      <c r="ET10" s="30">
        <v>1633690132.6400001</v>
      </c>
      <c r="EU10" s="5">
        <v>99.611000000000004</v>
      </c>
      <c r="EV10" s="30">
        <v>662368232.01999998</v>
      </c>
      <c r="EW10" s="5">
        <v>99.647300000000001</v>
      </c>
      <c r="EX10" s="30">
        <v>613357607.21000004</v>
      </c>
      <c r="EY10" s="5">
        <v>99.658199999999994</v>
      </c>
      <c r="EZ10" s="30">
        <v>729638653.38</v>
      </c>
      <c r="FA10" s="5">
        <v>99.650899999999993</v>
      </c>
    </row>
    <row r="11" spans="1:157" ht="13.5" thickBot="1">
      <c r="A11" t="s">
        <v>611</v>
      </c>
      <c r="B11" s="30">
        <v>10400862.779999999</v>
      </c>
      <c r="C11" s="5">
        <v>1.9300000000000001E-2</v>
      </c>
      <c r="D11" s="30">
        <v>0</v>
      </c>
      <c r="E11">
        <v>0</v>
      </c>
      <c r="F11" s="30">
        <v>0</v>
      </c>
      <c r="G11">
        <v>0</v>
      </c>
      <c r="H11" s="30">
        <v>0</v>
      </c>
      <c r="I11">
        <v>0</v>
      </c>
      <c r="J11" s="30">
        <v>0</v>
      </c>
      <c r="K11">
        <v>0</v>
      </c>
      <c r="L11" s="30">
        <v>0</v>
      </c>
      <c r="M11">
        <v>0</v>
      </c>
      <c r="N11" s="30">
        <v>0</v>
      </c>
      <c r="O11">
        <v>0</v>
      </c>
      <c r="P11" s="30">
        <v>0</v>
      </c>
      <c r="Q11">
        <v>0</v>
      </c>
      <c r="R11" s="30">
        <v>0</v>
      </c>
      <c r="S11">
        <v>0</v>
      </c>
      <c r="T11" s="30">
        <v>0</v>
      </c>
      <c r="U11">
        <v>0</v>
      </c>
      <c r="V11" s="30">
        <v>0</v>
      </c>
      <c r="W11">
        <v>0</v>
      </c>
      <c r="X11" s="30">
        <v>0</v>
      </c>
      <c r="Y11">
        <v>0</v>
      </c>
      <c r="Z11" s="30">
        <v>0</v>
      </c>
      <c r="AA11">
        <v>0</v>
      </c>
      <c r="AB11" s="30">
        <v>0</v>
      </c>
      <c r="AC11">
        <v>0</v>
      </c>
      <c r="AD11" s="30">
        <v>-10123224.380000001</v>
      </c>
      <c r="AE11" s="5">
        <v>-0.1394</v>
      </c>
      <c r="AF11" s="30">
        <v>0</v>
      </c>
      <c r="AG11">
        <v>0</v>
      </c>
      <c r="AH11" s="30">
        <v>0</v>
      </c>
      <c r="AI11">
        <v>0</v>
      </c>
      <c r="AJ11" s="30">
        <v>-610181.51</v>
      </c>
      <c r="AK11" s="5">
        <v>-0.14480000000000001</v>
      </c>
      <c r="AL11" s="30">
        <v>0</v>
      </c>
      <c r="AM11">
        <v>0</v>
      </c>
      <c r="AN11" s="30">
        <v>0</v>
      </c>
      <c r="AO11">
        <v>0</v>
      </c>
      <c r="AP11" s="30">
        <v>0</v>
      </c>
      <c r="AQ11">
        <v>0</v>
      </c>
      <c r="AR11" s="30">
        <v>0</v>
      </c>
      <c r="AS11">
        <v>0</v>
      </c>
      <c r="AT11" s="30">
        <v>0</v>
      </c>
      <c r="AU11">
        <v>0</v>
      </c>
      <c r="AV11" s="30">
        <v>0</v>
      </c>
      <c r="AW11">
        <v>0</v>
      </c>
      <c r="AX11" s="30">
        <v>21034636.329999998</v>
      </c>
      <c r="AY11" s="5">
        <v>4.9325999999999999</v>
      </c>
      <c r="AZ11" s="30">
        <v>0</v>
      </c>
      <c r="BA11">
        <v>0</v>
      </c>
      <c r="BB11" s="30">
        <v>0</v>
      </c>
      <c r="BC11">
        <v>0</v>
      </c>
      <c r="BD11" s="30">
        <v>-520965</v>
      </c>
      <c r="BE11" s="5">
        <v>-0.19189999999999999</v>
      </c>
      <c r="BF11" s="30">
        <v>0</v>
      </c>
      <c r="BG11">
        <v>0</v>
      </c>
      <c r="BH11" s="30">
        <v>0</v>
      </c>
      <c r="BI11">
        <v>0</v>
      </c>
      <c r="BJ11" s="30">
        <v>0</v>
      </c>
      <c r="BK11">
        <v>0</v>
      </c>
      <c r="BL11" s="30">
        <v>0</v>
      </c>
      <c r="BM11">
        <v>0</v>
      </c>
      <c r="BN11" s="30">
        <v>603145.79</v>
      </c>
      <c r="BO11" s="5">
        <v>16.0839</v>
      </c>
      <c r="BP11" s="30">
        <v>0</v>
      </c>
      <c r="BQ11">
        <v>0</v>
      </c>
      <c r="BR11" s="30">
        <v>0</v>
      </c>
      <c r="BS11">
        <v>0</v>
      </c>
      <c r="BT11" s="30">
        <v>0</v>
      </c>
      <c r="BU11">
        <v>0</v>
      </c>
      <c r="BV11" s="30">
        <v>0</v>
      </c>
      <c r="BW11">
        <v>0</v>
      </c>
      <c r="BX11" s="30">
        <v>0</v>
      </c>
      <c r="BY11">
        <v>0</v>
      </c>
      <c r="BZ11" s="30">
        <v>0</v>
      </c>
      <c r="CA11">
        <v>0</v>
      </c>
      <c r="CB11" s="30">
        <v>0</v>
      </c>
      <c r="CC11">
        <v>0</v>
      </c>
      <c r="CD11" s="30">
        <v>0</v>
      </c>
      <c r="CE11">
        <v>0</v>
      </c>
      <c r="CF11" s="30">
        <v>0</v>
      </c>
      <c r="CG11">
        <v>0</v>
      </c>
      <c r="CH11" s="30">
        <v>0</v>
      </c>
      <c r="CI11">
        <v>0</v>
      </c>
      <c r="CJ11" s="30">
        <v>0</v>
      </c>
      <c r="CK11">
        <v>0</v>
      </c>
      <c r="CL11" s="30">
        <v>0</v>
      </c>
      <c r="CM11">
        <v>0</v>
      </c>
      <c r="CN11" s="30">
        <v>0</v>
      </c>
      <c r="CO11">
        <v>0</v>
      </c>
      <c r="CP11" s="30">
        <v>0</v>
      </c>
      <c r="CQ11">
        <v>0</v>
      </c>
      <c r="CR11" s="30">
        <v>0</v>
      </c>
      <c r="CS11">
        <v>0</v>
      </c>
      <c r="CT11" s="30">
        <v>0</v>
      </c>
      <c r="CU11">
        <v>0</v>
      </c>
      <c r="CV11" s="30">
        <v>0</v>
      </c>
      <c r="CW11">
        <v>0</v>
      </c>
      <c r="CX11" s="30">
        <v>0</v>
      </c>
      <c r="CY11">
        <v>0</v>
      </c>
      <c r="CZ11" s="30">
        <v>0</v>
      </c>
      <c r="DA11">
        <v>0</v>
      </c>
      <c r="DB11" s="30">
        <v>0</v>
      </c>
      <c r="DC11">
        <v>0</v>
      </c>
      <c r="DD11" s="30">
        <v>0</v>
      </c>
      <c r="DE11">
        <v>0</v>
      </c>
      <c r="DF11" s="30">
        <v>0</v>
      </c>
      <c r="DG11">
        <v>0</v>
      </c>
      <c r="DH11" s="30">
        <v>17451.55</v>
      </c>
      <c r="DI11" s="5">
        <v>1.5E-3</v>
      </c>
      <c r="DJ11" s="30">
        <v>0</v>
      </c>
      <c r="DK11">
        <v>0</v>
      </c>
      <c r="DL11" s="30">
        <v>0</v>
      </c>
      <c r="DM11">
        <v>0</v>
      </c>
      <c r="DN11" s="30">
        <v>0</v>
      </c>
      <c r="DO11">
        <v>0</v>
      </c>
      <c r="DP11" s="30">
        <v>0</v>
      </c>
      <c r="DQ11">
        <v>0</v>
      </c>
      <c r="DR11" s="30">
        <v>0</v>
      </c>
      <c r="DS11">
        <v>0</v>
      </c>
      <c r="DT11" s="30">
        <v>0</v>
      </c>
      <c r="DU11">
        <v>0</v>
      </c>
      <c r="DV11" s="30">
        <v>0</v>
      </c>
      <c r="DW11">
        <v>0</v>
      </c>
      <c r="DX11" s="30">
        <v>0</v>
      </c>
      <c r="DY11">
        <v>0</v>
      </c>
      <c r="DZ11" s="30">
        <v>0</v>
      </c>
      <c r="EA11">
        <v>0</v>
      </c>
      <c r="EB11" s="30">
        <v>0</v>
      </c>
      <c r="EC11">
        <v>0</v>
      </c>
      <c r="ED11" s="30">
        <v>0</v>
      </c>
      <c r="EE11">
        <v>0</v>
      </c>
      <c r="EF11" s="30">
        <v>0</v>
      </c>
      <c r="EG11">
        <v>0</v>
      </c>
      <c r="EH11" s="30">
        <v>0</v>
      </c>
      <c r="EI11">
        <v>0</v>
      </c>
      <c r="EJ11" s="30">
        <v>0</v>
      </c>
      <c r="EK11">
        <v>0</v>
      </c>
      <c r="EL11" s="30">
        <v>0</v>
      </c>
      <c r="EM11">
        <v>0</v>
      </c>
      <c r="EN11" s="30">
        <v>0</v>
      </c>
      <c r="EO11">
        <v>0</v>
      </c>
      <c r="EP11" s="30">
        <v>0</v>
      </c>
      <c r="EQ11">
        <v>0</v>
      </c>
      <c r="ER11" s="30">
        <v>0</v>
      </c>
      <c r="ES11">
        <v>0</v>
      </c>
      <c r="ET11" s="30">
        <v>0</v>
      </c>
      <c r="EU11">
        <v>0</v>
      </c>
      <c r="EV11" s="30">
        <v>0</v>
      </c>
      <c r="EW11">
        <v>0</v>
      </c>
      <c r="EX11" s="30">
        <v>0</v>
      </c>
      <c r="EY11">
        <v>0</v>
      </c>
      <c r="EZ11" s="30">
        <v>0</v>
      </c>
      <c r="FA11">
        <v>0</v>
      </c>
    </row>
    <row r="12" spans="1:157" ht="14.25" thickTop="1" thickBot="1">
      <c r="A12" s="184" t="s">
        <v>3</v>
      </c>
      <c r="B12" s="185">
        <v>54028356611.919998</v>
      </c>
      <c r="C12" s="186">
        <v>100</v>
      </c>
      <c r="D12" s="185">
        <v>45071699.43</v>
      </c>
      <c r="E12" s="186">
        <v>100</v>
      </c>
      <c r="F12" s="185">
        <v>56932235.990000002</v>
      </c>
      <c r="G12" s="186">
        <v>100</v>
      </c>
      <c r="H12" s="185">
        <v>2833781310.0900002</v>
      </c>
      <c r="I12" s="186">
        <v>100</v>
      </c>
      <c r="J12" s="185">
        <v>482184755.80000001</v>
      </c>
      <c r="K12" s="186">
        <v>100</v>
      </c>
      <c r="L12" s="185">
        <v>1021060265.42</v>
      </c>
      <c r="M12" s="186">
        <v>100</v>
      </c>
      <c r="N12" s="185">
        <v>1462585378.75</v>
      </c>
      <c r="O12" s="186">
        <v>100</v>
      </c>
      <c r="P12" s="185">
        <v>3079011413.8499999</v>
      </c>
      <c r="Q12" s="186">
        <v>100</v>
      </c>
      <c r="R12" s="185">
        <v>49009956.649999999</v>
      </c>
      <c r="S12" s="186">
        <v>100</v>
      </c>
      <c r="T12" s="185">
        <v>31852576.98</v>
      </c>
      <c r="U12" s="186">
        <v>100</v>
      </c>
      <c r="V12" s="185">
        <v>1543838046.55</v>
      </c>
      <c r="W12" s="186">
        <v>100</v>
      </c>
      <c r="X12" s="185">
        <v>69910132.230000004</v>
      </c>
      <c r="Y12" s="186">
        <v>100</v>
      </c>
      <c r="Z12" s="185">
        <v>231743285.77000001</v>
      </c>
      <c r="AA12" s="186">
        <v>100</v>
      </c>
      <c r="AB12" s="185">
        <v>453759959.77999997</v>
      </c>
      <c r="AC12" s="186">
        <v>100</v>
      </c>
      <c r="AD12" s="185">
        <v>7259848110.1800003</v>
      </c>
      <c r="AE12" s="186">
        <v>100</v>
      </c>
      <c r="AF12" s="185">
        <v>31760142.629999999</v>
      </c>
      <c r="AG12" s="186">
        <v>100</v>
      </c>
      <c r="AH12" s="185">
        <v>216313740.36000001</v>
      </c>
      <c r="AI12" s="186">
        <v>100</v>
      </c>
      <c r="AJ12" s="185">
        <v>421437521.54000002</v>
      </c>
      <c r="AK12" s="186">
        <v>100</v>
      </c>
      <c r="AL12" s="185">
        <v>93046533.700000003</v>
      </c>
      <c r="AM12" s="186">
        <v>100</v>
      </c>
      <c r="AN12" s="185">
        <v>62502495.399999999</v>
      </c>
      <c r="AO12" s="186">
        <v>100</v>
      </c>
      <c r="AP12" s="185">
        <v>102891586.31999999</v>
      </c>
      <c r="AQ12" s="186">
        <v>100</v>
      </c>
      <c r="AR12" s="185">
        <v>271978899.29000002</v>
      </c>
      <c r="AS12" s="186">
        <v>100</v>
      </c>
      <c r="AT12" s="185">
        <v>201246887.75</v>
      </c>
      <c r="AU12" s="186">
        <v>100</v>
      </c>
      <c r="AV12" s="185">
        <v>6751035.46</v>
      </c>
      <c r="AW12" s="186">
        <v>100</v>
      </c>
      <c r="AX12" s="185">
        <v>426439179.05000001</v>
      </c>
      <c r="AY12" s="186">
        <v>100</v>
      </c>
      <c r="AZ12" s="185">
        <v>232280409.72</v>
      </c>
      <c r="BA12" s="186">
        <v>100</v>
      </c>
      <c r="BB12" s="185">
        <v>546397441</v>
      </c>
      <c r="BC12" s="186">
        <v>100</v>
      </c>
      <c r="BD12" s="185">
        <v>271444672</v>
      </c>
      <c r="BE12" s="186">
        <v>100</v>
      </c>
      <c r="BF12" s="185">
        <v>327968183</v>
      </c>
      <c r="BG12" s="186">
        <v>100</v>
      </c>
      <c r="BH12" s="185">
        <v>1846513326.5799999</v>
      </c>
      <c r="BI12" s="186">
        <v>100</v>
      </c>
      <c r="BJ12" s="185">
        <v>1215370302.6199999</v>
      </c>
      <c r="BK12" s="186">
        <v>100</v>
      </c>
      <c r="BL12" s="185">
        <v>27945392.219999999</v>
      </c>
      <c r="BM12" s="186">
        <v>100</v>
      </c>
      <c r="BN12" s="185">
        <v>3750007.85</v>
      </c>
      <c r="BO12" s="186">
        <v>100</v>
      </c>
      <c r="BP12" s="185">
        <v>71080827.569999993</v>
      </c>
      <c r="BQ12" s="186">
        <v>100</v>
      </c>
      <c r="BR12" s="185">
        <v>104993364.39</v>
      </c>
      <c r="BS12" s="186">
        <v>100</v>
      </c>
      <c r="BT12" s="185">
        <v>150294069.34999999</v>
      </c>
      <c r="BU12" s="186">
        <v>100</v>
      </c>
      <c r="BV12" s="185">
        <v>138199235.00999999</v>
      </c>
      <c r="BW12" s="186">
        <v>100</v>
      </c>
      <c r="BX12" s="185">
        <v>34356733.369999997</v>
      </c>
      <c r="BY12" s="186">
        <v>100</v>
      </c>
      <c r="BZ12" s="185">
        <v>85146476.909999996</v>
      </c>
      <c r="CA12" s="186">
        <v>100</v>
      </c>
      <c r="CB12" s="185">
        <v>1791856897.8900001</v>
      </c>
      <c r="CC12" s="186">
        <v>100</v>
      </c>
      <c r="CD12" s="185">
        <v>5413395296.1499996</v>
      </c>
      <c r="CE12" s="186">
        <v>100</v>
      </c>
      <c r="CF12" s="185">
        <v>30955364.280000001</v>
      </c>
      <c r="CG12" s="186">
        <v>100</v>
      </c>
      <c r="CH12" s="185">
        <v>117534478.11</v>
      </c>
      <c r="CI12" s="186">
        <v>100</v>
      </c>
      <c r="CJ12" s="185">
        <v>88223602.849999994</v>
      </c>
      <c r="CK12" s="186">
        <v>100</v>
      </c>
      <c r="CL12" s="185">
        <v>69766884.109999999</v>
      </c>
      <c r="CM12" s="186">
        <v>100</v>
      </c>
      <c r="CN12" s="185">
        <v>39698545</v>
      </c>
      <c r="CO12" s="186">
        <v>100</v>
      </c>
      <c r="CP12" s="185">
        <v>64279745.229999997</v>
      </c>
      <c r="CQ12" s="186">
        <v>100</v>
      </c>
      <c r="CR12" s="185">
        <v>3482870740.8600001</v>
      </c>
      <c r="CS12" s="186">
        <v>100</v>
      </c>
      <c r="CT12" s="185">
        <v>2396026674.52</v>
      </c>
      <c r="CU12" s="186">
        <v>100</v>
      </c>
      <c r="CV12" s="185">
        <v>1376314444.7</v>
      </c>
      <c r="CW12" s="186">
        <v>100</v>
      </c>
      <c r="CX12" s="185">
        <v>84113540.769999996</v>
      </c>
      <c r="CY12" s="186">
        <v>100</v>
      </c>
      <c r="CZ12" s="185">
        <v>471243207.56</v>
      </c>
      <c r="DA12" s="186">
        <v>100</v>
      </c>
      <c r="DB12" s="185">
        <v>2020102.28</v>
      </c>
      <c r="DC12" s="186">
        <v>100</v>
      </c>
      <c r="DD12" s="185">
        <v>1394651493.1099999</v>
      </c>
      <c r="DE12" s="186">
        <v>100</v>
      </c>
      <c r="DF12" s="185">
        <v>508764175.83999997</v>
      </c>
      <c r="DG12" s="186">
        <v>100</v>
      </c>
      <c r="DH12" s="185">
        <v>1203445776.53</v>
      </c>
      <c r="DI12" s="186">
        <v>100</v>
      </c>
      <c r="DJ12" s="185">
        <v>577196744.30999994</v>
      </c>
      <c r="DK12" s="186">
        <v>100</v>
      </c>
      <c r="DL12" s="185">
        <v>31318.77</v>
      </c>
      <c r="DM12" s="186">
        <v>100</v>
      </c>
      <c r="DN12" s="185">
        <v>1917538044.4200001</v>
      </c>
      <c r="DO12" s="186">
        <v>100</v>
      </c>
      <c r="DP12" s="185">
        <v>126616900.83</v>
      </c>
      <c r="DQ12" s="186">
        <v>100</v>
      </c>
      <c r="DR12" s="185">
        <v>227606578.41999999</v>
      </c>
      <c r="DS12" s="186">
        <v>100</v>
      </c>
      <c r="DT12" s="185">
        <v>68302083.329999998</v>
      </c>
      <c r="DU12" s="186">
        <v>100</v>
      </c>
      <c r="DV12" s="185">
        <v>152740284.08000001</v>
      </c>
      <c r="DW12" s="186">
        <v>100</v>
      </c>
      <c r="DX12" s="185">
        <v>72958101.459999993</v>
      </c>
      <c r="DY12" s="186">
        <v>100</v>
      </c>
      <c r="DZ12" s="185">
        <v>945254238.85000002</v>
      </c>
      <c r="EA12" s="186">
        <v>100</v>
      </c>
      <c r="EB12" s="185">
        <v>405099557.17000002</v>
      </c>
      <c r="EC12" s="186">
        <v>100</v>
      </c>
      <c r="ED12" s="185">
        <v>6943045.1799999997</v>
      </c>
      <c r="EE12" s="186">
        <v>100</v>
      </c>
      <c r="EF12" s="185">
        <v>3775772.03</v>
      </c>
      <c r="EG12" s="186">
        <v>100</v>
      </c>
      <c r="EH12" s="185">
        <v>11243239</v>
      </c>
      <c r="EI12" s="186">
        <v>100</v>
      </c>
      <c r="EJ12" s="185">
        <v>660103826.51999998</v>
      </c>
      <c r="EK12" s="186">
        <v>100</v>
      </c>
      <c r="EL12" s="185">
        <v>71892010.760000005</v>
      </c>
      <c r="EM12" s="186">
        <v>100</v>
      </c>
      <c r="EN12" s="185">
        <v>146533864.31999999</v>
      </c>
      <c r="EO12" s="186">
        <v>100</v>
      </c>
      <c r="EP12" s="185">
        <v>610769229.03999996</v>
      </c>
      <c r="EQ12" s="186">
        <v>100</v>
      </c>
      <c r="ER12" s="185">
        <v>325454759.95999998</v>
      </c>
      <c r="ES12" s="186">
        <v>100</v>
      </c>
      <c r="ET12" s="185">
        <v>1640069659.6700001</v>
      </c>
      <c r="EU12" s="186">
        <v>100</v>
      </c>
      <c r="EV12" s="185">
        <v>664712626.52999997</v>
      </c>
      <c r="EW12" s="186">
        <v>100</v>
      </c>
      <c r="EX12" s="185">
        <v>615461541</v>
      </c>
      <c r="EY12" s="186">
        <v>100</v>
      </c>
      <c r="EZ12" s="185">
        <v>732194625.91999996</v>
      </c>
      <c r="FA12" s="186">
        <v>100</v>
      </c>
    </row>
    <row r="13" spans="1:157" ht="13.5" thickTop="1">
      <c r="A13" s="1" t="s">
        <v>612</v>
      </c>
    </row>
    <row r="14" spans="1:157">
      <c r="A14" t="s">
        <v>166</v>
      </c>
      <c r="B14" s="30">
        <v>842348129.27999997</v>
      </c>
      <c r="C14" s="5">
        <v>1.5590999999999999</v>
      </c>
      <c r="D14" s="30">
        <v>864000</v>
      </c>
      <c r="E14" s="5">
        <v>1.9169</v>
      </c>
      <c r="F14" s="30">
        <v>0</v>
      </c>
      <c r="G14">
        <v>0</v>
      </c>
      <c r="H14" s="30">
        <v>74470000</v>
      </c>
      <c r="I14" s="5">
        <v>2.6278999999999999</v>
      </c>
      <c r="J14" s="30">
        <v>14197500</v>
      </c>
      <c r="K14" s="5">
        <v>2.9443999999999999</v>
      </c>
      <c r="L14" s="30">
        <v>0</v>
      </c>
      <c r="M14">
        <v>0</v>
      </c>
      <c r="N14" s="30">
        <v>0</v>
      </c>
      <c r="O14">
        <v>0</v>
      </c>
      <c r="P14" s="30">
        <v>0</v>
      </c>
      <c r="Q14">
        <v>0</v>
      </c>
      <c r="R14" s="30">
        <v>484542</v>
      </c>
      <c r="S14" s="5">
        <v>0.98870000000000002</v>
      </c>
      <c r="T14" s="30">
        <v>0</v>
      </c>
      <c r="U14">
        <v>0</v>
      </c>
      <c r="V14" s="30">
        <v>0</v>
      </c>
      <c r="W14">
        <v>0</v>
      </c>
      <c r="X14" s="30">
        <v>4627487.3</v>
      </c>
      <c r="Y14" s="5">
        <v>6.6192000000000002</v>
      </c>
      <c r="Z14" s="30">
        <v>26120008.100000001</v>
      </c>
      <c r="AA14" s="5">
        <v>11.271100000000001</v>
      </c>
      <c r="AB14" s="30">
        <v>1662961.44</v>
      </c>
      <c r="AC14" s="5">
        <v>0.36649999999999999</v>
      </c>
      <c r="AD14" s="30">
        <v>289084100.5</v>
      </c>
      <c r="AE14" s="5">
        <v>3.9820000000000002</v>
      </c>
      <c r="AF14" s="30">
        <v>0</v>
      </c>
      <c r="AG14">
        <v>0</v>
      </c>
      <c r="AH14" s="30">
        <v>40885812.700000003</v>
      </c>
      <c r="AI14" s="5">
        <v>18.901199999999999</v>
      </c>
      <c r="AJ14" s="30">
        <v>25132917.039999999</v>
      </c>
      <c r="AK14" s="5">
        <v>5.9635999999999996</v>
      </c>
      <c r="AL14" s="30">
        <v>0</v>
      </c>
      <c r="AM14">
        <v>0</v>
      </c>
      <c r="AN14" s="30">
        <v>0</v>
      </c>
      <c r="AO14">
        <v>0</v>
      </c>
      <c r="AP14" s="30">
        <v>563220</v>
      </c>
      <c r="AQ14" s="5">
        <v>0.5474</v>
      </c>
      <c r="AR14" s="30">
        <v>0</v>
      </c>
      <c r="AS14">
        <v>0</v>
      </c>
      <c r="AT14" s="30">
        <v>8419971.5199999996</v>
      </c>
      <c r="AU14" s="5">
        <v>4.1839000000000004</v>
      </c>
      <c r="AV14" s="30">
        <v>0</v>
      </c>
      <c r="AW14">
        <v>0</v>
      </c>
      <c r="AX14" s="30">
        <v>17000744.399999999</v>
      </c>
      <c r="AY14" s="5">
        <v>3.9866999999999999</v>
      </c>
      <c r="AZ14" s="30">
        <v>11265741</v>
      </c>
      <c r="BA14" s="5">
        <v>4.8501000000000003</v>
      </c>
      <c r="BB14" s="30">
        <v>0</v>
      </c>
      <c r="BC14">
        <v>0</v>
      </c>
      <c r="BD14" s="30">
        <v>9474789</v>
      </c>
      <c r="BE14" s="5">
        <v>3.4904999999999999</v>
      </c>
      <c r="BF14" s="30">
        <v>0</v>
      </c>
      <c r="BG14">
        <v>0</v>
      </c>
      <c r="BH14" s="30">
        <v>39840209.600000001</v>
      </c>
      <c r="BI14" s="5">
        <v>2.1576</v>
      </c>
      <c r="BJ14" s="30">
        <v>0</v>
      </c>
      <c r="BK14">
        <v>0</v>
      </c>
      <c r="BL14" s="30">
        <v>0</v>
      </c>
      <c r="BM14">
        <v>0</v>
      </c>
      <c r="BN14" s="30">
        <v>20830.2</v>
      </c>
      <c r="BO14" s="5">
        <v>0.55549999999999999</v>
      </c>
      <c r="BP14" s="30">
        <v>0</v>
      </c>
      <c r="BQ14">
        <v>0</v>
      </c>
      <c r="BR14" s="30">
        <v>3238404.86</v>
      </c>
      <c r="BS14" s="5">
        <v>3.0844</v>
      </c>
      <c r="BT14" s="30">
        <v>4845276.32</v>
      </c>
      <c r="BU14" s="5">
        <v>3.2239</v>
      </c>
      <c r="BV14" s="30">
        <v>4799228</v>
      </c>
      <c r="BW14" s="5">
        <v>3.4727000000000001</v>
      </c>
      <c r="BX14" s="30">
        <v>0</v>
      </c>
      <c r="BY14">
        <v>0</v>
      </c>
      <c r="BZ14" s="30">
        <v>0</v>
      </c>
      <c r="CA14">
        <v>0</v>
      </c>
      <c r="CB14" s="30">
        <v>231711125.91</v>
      </c>
      <c r="CC14" s="5">
        <v>12.9313</v>
      </c>
      <c r="CD14" s="30">
        <v>0</v>
      </c>
      <c r="CE14">
        <v>0</v>
      </c>
      <c r="CF14" s="30">
        <v>0</v>
      </c>
      <c r="CG14">
        <v>0</v>
      </c>
      <c r="CH14" s="30">
        <v>0</v>
      </c>
      <c r="CI14">
        <v>0</v>
      </c>
      <c r="CJ14" s="30">
        <v>0</v>
      </c>
      <c r="CK14">
        <v>0</v>
      </c>
      <c r="CL14" s="30">
        <v>0</v>
      </c>
      <c r="CM14">
        <v>0</v>
      </c>
      <c r="CN14" s="30">
        <v>0</v>
      </c>
      <c r="CO14">
        <v>0</v>
      </c>
      <c r="CP14" s="30">
        <v>8273907.2000000002</v>
      </c>
      <c r="CQ14" s="5">
        <v>12.871700000000001</v>
      </c>
      <c r="CR14" s="30">
        <v>0</v>
      </c>
      <c r="CS14">
        <v>0</v>
      </c>
      <c r="CT14" s="30">
        <v>0</v>
      </c>
      <c r="CU14">
        <v>0</v>
      </c>
      <c r="CV14" s="30">
        <v>6166155.8700000001</v>
      </c>
      <c r="CW14" s="5">
        <v>0.44800000000000001</v>
      </c>
      <c r="CX14" s="30">
        <v>0</v>
      </c>
      <c r="CY14">
        <v>0</v>
      </c>
      <c r="CZ14" s="30">
        <v>0</v>
      </c>
      <c r="DA14">
        <v>0</v>
      </c>
      <c r="DB14" s="30">
        <v>0</v>
      </c>
      <c r="DC14">
        <v>0</v>
      </c>
      <c r="DD14" s="30">
        <v>0</v>
      </c>
      <c r="DE14">
        <v>0</v>
      </c>
      <c r="DF14" s="30">
        <v>5981500</v>
      </c>
      <c r="DG14" s="5">
        <v>1.1757</v>
      </c>
      <c r="DH14" s="30">
        <v>2255096.3199999998</v>
      </c>
      <c r="DI14" s="5">
        <v>0.18740000000000001</v>
      </c>
      <c r="DJ14" s="30">
        <v>0</v>
      </c>
      <c r="DK14">
        <v>0</v>
      </c>
      <c r="DL14" s="30">
        <v>0</v>
      </c>
      <c r="DM14">
        <v>0</v>
      </c>
      <c r="DN14" s="30">
        <v>0</v>
      </c>
      <c r="DO14">
        <v>0</v>
      </c>
      <c r="DP14" s="30">
        <v>0</v>
      </c>
      <c r="DQ14">
        <v>0</v>
      </c>
      <c r="DR14" s="30">
        <v>0</v>
      </c>
      <c r="DS14">
        <v>0</v>
      </c>
      <c r="DT14" s="30">
        <v>0</v>
      </c>
      <c r="DU14">
        <v>0</v>
      </c>
      <c r="DV14" s="30">
        <v>0</v>
      </c>
      <c r="DW14">
        <v>0</v>
      </c>
      <c r="DX14" s="30">
        <v>242500</v>
      </c>
      <c r="DY14" s="5">
        <v>0.33239999999999997</v>
      </c>
      <c r="DZ14" s="30">
        <v>7591100</v>
      </c>
      <c r="EA14" s="5">
        <v>0.80310000000000004</v>
      </c>
      <c r="EB14" s="30">
        <v>0</v>
      </c>
      <c r="EC14">
        <v>0</v>
      </c>
      <c r="ED14" s="30">
        <v>0</v>
      </c>
      <c r="EE14">
        <v>0</v>
      </c>
      <c r="EF14" s="30">
        <v>0</v>
      </c>
      <c r="EG14">
        <v>0</v>
      </c>
      <c r="EH14" s="30">
        <v>0</v>
      </c>
      <c r="EI14">
        <v>0</v>
      </c>
      <c r="EJ14" s="30">
        <v>0</v>
      </c>
      <c r="EK14">
        <v>0</v>
      </c>
      <c r="EL14" s="30">
        <v>0</v>
      </c>
      <c r="EM14">
        <v>0</v>
      </c>
      <c r="EN14" s="30">
        <v>3129000</v>
      </c>
      <c r="EO14" s="5">
        <v>2.1353</v>
      </c>
      <c r="EP14" s="30">
        <v>0</v>
      </c>
      <c r="EQ14">
        <v>0</v>
      </c>
      <c r="ER14" s="30">
        <v>0</v>
      </c>
      <c r="ES14">
        <v>0</v>
      </c>
      <c r="ET14" s="30">
        <v>0</v>
      </c>
      <c r="EU14">
        <v>0</v>
      </c>
      <c r="EV14" s="30">
        <v>0</v>
      </c>
      <c r="EW14">
        <v>0</v>
      </c>
      <c r="EX14" s="30">
        <v>0</v>
      </c>
      <c r="EY14">
        <v>0</v>
      </c>
      <c r="EZ14" s="30">
        <v>0</v>
      </c>
      <c r="FA14">
        <v>0</v>
      </c>
    </row>
    <row r="15" spans="1:157">
      <c r="A15" t="s">
        <v>167</v>
      </c>
      <c r="B15" s="30">
        <v>6521503854.0799999</v>
      </c>
      <c r="C15" s="5">
        <v>12.070499999999999</v>
      </c>
      <c r="D15" s="30">
        <v>238345</v>
      </c>
      <c r="E15" s="5">
        <v>0.52880000000000005</v>
      </c>
      <c r="F15" s="30">
        <v>0</v>
      </c>
      <c r="G15">
        <v>0</v>
      </c>
      <c r="H15" s="30">
        <v>102018727.55</v>
      </c>
      <c r="I15" s="5">
        <v>3.6000999999999999</v>
      </c>
      <c r="J15" s="30">
        <v>4918495</v>
      </c>
      <c r="K15" s="5">
        <v>1.02</v>
      </c>
      <c r="L15" s="30">
        <v>0</v>
      </c>
      <c r="M15">
        <v>0</v>
      </c>
      <c r="N15" s="30">
        <v>316708790.81</v>
      </c>
      <c r="O15" s="5">
        <v>21.654</v>
      </c>
      <c r="P15" s="30">
        <v>1099981765.3599999</v>
      </c>
      <c r="Q15" s="5">
        <v>35.725200000000001</v>
      </c>
      <c r="R15" s="30">
        <v>2040642.12</v>
      </c>
      <c r="S15" s="5">
        <v>4.1637000000000004</v>
      </c>
      <c r="T15" s="30">
        <v>0</v>
      </c>
      <c r="U15">
        <v>0</v>
      </c>
      <c r="V15" s="30">
        <v>485868135.06</v>
      </c>
      <c r="W15" s="5">
        <v>31.471399999999999</v>
      </c>
      <c r="X15" s="30">
        <v>7322678.8799999999</v>
      </c>
      <c r="Y15" s="5">
        <v>10.474399999999999</v>
      </c>
      <c r="Z15" s="30">
        <v>15276724.85</v>
      </c>
      <c r="AA15" s="5">
        <v>6.5921000000000003</v>
      </c>
      <c r="AB15" s="30">
        <v>164879849.5</v>
      </c>
      <c r="AC15" s="5">
        <v>36.336399999999998</v>
      </c>
      <c r="AD15" s="30">
        <v>386532846.49000001</v>
      </c>
      <c r="AE15" s="5">
        <v>5.3243</v>
      </c>
      <c r="AF15" s="30">
        <v>4980</v>
      </c>
      <c r="AG15" s="5">
        <v>1.5699999999999999E-2</v>
      </c>
      <c r="AH15" s="30">
        <v>41220088.049999997</v>
      </c>
      <c r="AI15" s="5">
        <v>19.055700000000002</v>
      </c>
      <c r="AJ15" s="30">
        <v>38888058.710000001</v>
      </c>
      <c r="AK15" s="5">
        <v>9.2274999999999991</v>
      </c>
      <c r="AL15" s="30">
        <v>17623232.539999999</v>
      </c>
      <c r="AM15" s="5">
        <v>18.940200000000001</v>
      </c>
      <c r="AN15" s="30">
        <v>0</v>
      </c>
      <c r="AO15">
        <v>0</v>
      </c>
      <c r="AP15" s="30">
        <v>1593847</v>
      </c>
      <c r="AQ15" s="5">
        <v>1.5490999999999999</v>
      </c>
      <c r="AR15" s="30">
        <v>79447531.129999995</v>
      </c>
      <c r="AS15" s="5">
        <v>29.210899999999999</v>
      </c>
      <c r="AT15" s="30">
        <v>5036473.5999999996</v>
      </c>
      <c r="AU15" s="5">
        <v>2.5026000000000002</v>
      </c>
      <c r="AV15" s="30">
        <v>0</v>
      </c>
      <c r="AW15">
        <v>0</v>
      </c>
      <c r="AX15" s="30">
        <v>23705074.079999998</v>
      </c>
      <c r="AY15" s="5">
        <v>5.5587999999999997</v>
      </c>
      <c r="AZ15" s="30">
        <v>31660250</v>
      </c>
      <c r="BA15" s="5">
        <v>13.6302</v>
      </c>
      <c r="BB15" s="30">
        <v>0</v>
      </c>
      <c r="BC15">
        <v>0</v>
      </c>
      <c r="BD15" s="30">
        <v>17689673</v>
      </c>
      <c r="BE15" s="5">
        <v>6.5168999999999997</v>
      </c>
      <c r="BF15" s="30">
        <v>75915076</v>
      </c>
      <c r="BG15" s="5">
        <v>23.147099999999998</v>
      </c>
      <c r="BH15" s="30">
        <v>395437737.73000002</v>
      </c>
      <c r="BI15" s="5">
        <v>21.415400000000002</v>
      </c>
      <c r="BJ15" s="30">
        <v>185442181.99000001</v>
      </c>
      <c r="BK15" s="5">
        <v>15.258100000000001</v>
      </c>
      <c r="BL15" s="30">
        <v>1724370.29</v>
      </c>
      <c r="BM15" s="5">
        <v>6.1704999999999997</v>
      </c>
      <c r="BN15" s="30">
        <v>413569.06</v>
      </c>
      <c r="BO15" s="5">
        <v>11.028499999999999</v>
      </c>
      <c r="BP15" s="30">
        <v>1426814.5</v>
      </c>
      <c r="BQ15" s="5">
        <v>2.0072999999999999</v>
      </c>
      <c r="BR15" s="30">
        <v>4246157.34</v>
      </c>
      <c r="BS15" s="5">
        <v>4.0442</v>
      </c>
      <c r="BT15" s="30">
        <v>14730575.27</v>
      </c>
      <c r="BU15" s="5">
        <v>9.8011999999999997</v>
      </c>
      <c r="BV15" s="30">
        <v>19900640.09</v>
      </c>
      <c r="BW15" s="5">
        <v>14.4</v>
      </c>
      <c r="BX15" s="30">
        <v>0</v>
      </c>
      <c r="BY15">
        <v>0</v>
      </c>
      <c r="BZ15" s="30">
        <v>0</v>
      </c>
      <c r="CA15">
        <v>0</v>
      </c>
      <c r="CB15" s="30">
        <v>311534592.73000002</v>
      </c>
      <c r="CC15" s="5">
        <v>17.386099999999999</v>
      </c>
      <c r="CD15" s="30">
        <v>1063904746.41</v>
      </c>
      <c r="CE15" s="5">
        <v>19.653199999999998</v>
      </c>
      <c r="CF15" s="30">
        <v>0</v>
      </c>
      <c r="CG15">
        <v>0</v>
      </c>
      <c r="CH15" s="30">
        <v>0</v>
      </c>
      <c r="CI15">
        <v>0</v>
      </c>
      <c r="CJ15" s="30">
        <v>0</v>
      </c>
      <c r="CK15">
        <v>0</v>
      </c>
      <c r="CL15" s="30">
        <v>0</v>
      </c>
      <c r="CM15">
        <v>0</v>
      </c>
      <c r="CN15" s="30">
        <v>3493938</v>
      </c>
      <c r="CO15" s="5">
        <v>8.8011999999999997</v>
      </c>
      <c r="CP15" s="30">
        <v>10165158.369999999</v>
      </c>
      <c r="CQ15" s="5">
        <v>15.8139</v>
      </c>
      <c r="CR15" s="30">
        <v>331787373.39999998</v>
      </c>
      <c r="CS15" s="5">
        <v>9.5263000000000009</v>
      </c>
      <c r="CT15" s="30">
        <v>0</v>
      </c>
      <c r="CU15">
        <v>0</v>
      </c>
      <c r="CV15" s="30">
        <v>459524157.58999997</v>
      </c>
      <c r="CW15" s="5">
        <v>33.387999999999998</v>
      </c>
      <c r="CX15" s="30">
        <v>24060707.920000002</v>
      </c>
      <c r="CY15" s="5">
        <v>28.605</v>
      </c>
      <c r="CZ15" s="30">
        <v>0</v>
      </c>
      <c r="DA15">
        <v>0</v>
      </c>
      <c r="DB15" s="30">
        <v>0</v>
      </c>
      <c r="DC15">
        <v>0</v>
      </c>
      <c r="DD15" s="30">
        <v>280841030.61000001</v>
      </c>
      <c r="DE15" s="5">
        <v>20.137</v>
      </c>
      <c r="DF15" s="30">
        <v>141428657.99000001</v>
      </c>
      <c r="DG15" s="5">
        <v>27.798500000000001</v>
      </c>
      <c r="DH15" s="30">
        <v>150937331.05000001</v>
      </c>
      <c r="DI15" s="5">
        <v>12.5421</v>
      </c>
      <c r="DJ15" s="30">
        <v>0</v>
      </c>
      <c r="DK15">
        <v>0</v>
      </c>
      <c r="DL15" s="30">
        <v>0</v>
      </c>
      <c r="DM15">
        <v>0</v>
      </c>
      <c r="DN15" s="30">
        <v>97309452.480000004</v>
      </c>
      <c r="DO15" s="5">
        <v>5.0747</v>
      </c>
      <c r="DP15" s="30">
        <v>0</v>
      </c>
      <c r="DQ15">
        <v>0</v>
      </c>
      <c r="DR15" s="30">
        <v>0</v>
      </c>
      <c r="DS15">
        <v>0</v>
      </c>
      <c r="DT15" s="30">
        <v>0</v>
      </c>
      <c r="DU15">
        <v>0</v>
      </c>
      <c r="DV15" s="30">
        <v>0</v>
      </c>
      <c r="DW15">
        <v>0</v>
      </c>
      <c r="DX15" s="30">
        <v>2146493.1</v>
      </c>
      <c r="DY15" s="5">
        <v>2.9420999999999999</v>
      </c>
      <c r="DZ15" s="30">
        <v>58458688.799999997</v>
      </c>
      <c r="EA15" s="5">
        <v>6.1844000000000001</v>
      </c>
      <c r="EB15" s="30">
        <v>21298576.649999999</v>
      </c>
      <c r="EC15" s="5">
        <v>5.2576000000000001</v>
      </c>
      <c r="ED15" s="30">
        <v>0</v>
      </c>
      <c r="EE15">
        <v>0</v>
      </c>
      <c r="EF15" s="30">
        <v>0</v>
      </c>
      <c r="EG15">
        <v>0</v>
      </c>
      <c r="EH15" s="30">
        <v>0</v>
      </c>
      <c r="EI15">
        <v>0</v>
      </c>
      <c r="EJ15" s="30">
        <v>0</v>
      </c>
      <c r="EK15">
        <v>0</v>
      </c>
      <c r="EL15" s="30">
        <v>0</v>
      </c>
      <c r="EM15">
        <v>0</v>
      </c>
      <c r="EN15" s="30">
        <v>22719617.98</v>
      </c>
      <c r="EO15" s="5">
        <v>15.5047</v>
      </c>
      <c r="EP15" s="30">
        <v>0</v>
      </c>
      <c r="EQ15">
        <v>0</v>
      </c>
      <c r="ER15" s="30">
        <v>0</v>
      </c>
      <c r="ES15">
        <v>0</v>
      </c>
      <c r="ET15" s="30">
        <v>0</v>
      </c>
      <c r="EU15">
        <v>0</v>
      </c>
      <c r="EV15" s="30">
        <v>0</v>
      </c>
      <c r="EW15">
        <v>0</v>
      </c>
      <c r="EX15" s="30">
        <v>0</v>
      </c>
      <c r="EY15">
        <v>0</v>
      </c>
      <c r="EZ15" s="30">
        <v>0</v>
      </c>
      <c r="FA15">
        <v>0</v>
      </c>
    </row>
    <row r="16" spans="1:157">
      <c r="A16" t="s">
        <v>168</v>
      </c>
      <c r="B16" s="30">
        <v>3076319797.1399999</v>
      </c>
      <c r="C16" s="5">
        <v>5.6939000000000002</v>
      </c>
      <c r="D16" s="30">
        <v>8539602.6999999993</v>
      </c>
      <c r="E16" s="5">
        <v>18.9467</v>
      </c>
      <c r="F16" s="30">
        <v>0</v>
      </c>
      <c r="G16">
        <v>0</v>
      </c>
      <c r="H16" s="30">
        <v>114482290.20999999</v>
      </c>
      <c r="I16" s="5">
        <v>4.0399000000000003</v>
      </c>
      <c r="J16" s="30">
        <v>6696680</v>
      </c>
      <c r="K16" s="5">
        <v>1.3888</v>
      </c>
      <c r="L16" s="30">
        <v>0</v>
      </c>
      <c r="M16">
        <v>0</v>
      </c>
      <c r="N16" s="30">
        <v>116350084.2</v>
      </c>
      <c r="O16" s="5">
        <v>7.9550999999999998</v>
      </c>
      <c r="P16" s="30">
        <v>495176704.16000003</v>
      </c>
      <c r="Q16" s="5">
        <v>16.0823</v>
      </c>
      <c r="R16" s="30">
        <v>2693671</v>
      </c>
      <c r="S16" s="5">
        <v>5.4962</v>
      </c>
      <c r="T16" s="30">
        <v>0</v>
      </c>
      <c r="U16">
        <v>0</v>
      </c>
      <c r="V16" s="30">
        <v>144495361.78</v>
      </c>
      <c r="W16" s="5">
        <v>9.3595000000000006</v>
      </c>
      <c r="X16" s="30">
        <v>506253.79</v>
      </c>
      <c r="Y16" s="5">
        <v>0.72409999999999997</v>
      </c>
      <c r="Z16" s="30">
        <v>6183317.25</v>
      </c>
      <c r="AA16" s="5">
        <v>2.6682000000000001</v>
      </c>
      <c r="AB16" s="30">
        <v>66696468</v>
      </c>
      <c r="AC16" s="5">
        <v>14.698600000000001</v>
      </c>
      <c r="AD16" s="30">
        <v>434503485.50999999</v>
      </c>
      <c r="AE16" s="5">
        <v>5.9850000000000003</v>
      </c>
      <c r="AF16" s="30">
        <v>3043.9</v>
      </c>
      <c r="AG16" s="5">
        <v>9.5999999999999992E-3</v>
      </c>
      <c r="AH16" s="30">
        <v>16903105.84</v>
      </c>
      <c r="AI16" s="5">
        <v>7.8141999999999996</v>
      </c>
      <c r="AJ16" s="30">
        <v>28576384.609999999</v>
      </c>
      <c r="AK16" s="5">
        <v>6.7807000000000004</v>
      </c>
      <c r="AL16" s="30">
        <v>7199792.2999999998</v>
      </c>
      <c r="AM16" s="5">
        <v>7.7378</v>
      </c>
      <c r="AN16" s="30">
        <v>0</v>
      </c>
      <c r="AO16">
        <v>0</v>
      </c>
      <c r="AP16" s="30">
        <v>136217.5</v>
      </c>
      <c r="AQ16" s="5">
        <v>0.13239999999999999</v>
      </c>
      <c r="AR16" s="30">
        <v>28435301.039999999</v>
      </c>
      <c r="AS16" s="5">
        <v>10.455</v>
      </c>
      <c r="AT16" s="30">
        <v>3063549</v>
      </c>
      <c r="AU16" s="5">
        <v>1.5223</v>
      </c>
      <c r="AV16" s="30">
        <v>0</v>
      </c>
      <c r="AW16">
        <v>0</v>
      </c>
      <c r="AX16" s="30">
        <v>7708990.2400000002</v>
      </c>
      <c r="AY16" s="5">
        <v>1.8078000000000001</v>
      </c>
      <c r="AZ16" s="30">
        <v>50012325</v>
      </c>
      <c r="BA16" s="5">
        <v>21.530999999999999</v>
      </c>
      <c r="BB16" s="30">
        <v>0</v>
      </c>
      <c r="BC16">
        <v>0</v>
      </c>
      <c r="BD16" s="30">
        <v>15032108</v>
      </c>
      <c r="BE16" s="5">
        <v>5.5377999999999998</v>
      </c>
      <c r="BF16" s="30">
        <v>27889659</v>
      </c>
      <c r="BG16" s="5">
        <v>8.5038</v>
      </c>
      <c r="BH16" s="30">
        <v>275574750.04000002</v>
      </c>
      <c r="BI16" s="5">
        <v>14.924099999999999</v>
      </c>
      <c r="BJ16" s="30">
        <v>83960405.569999993</v>
      </c>
      <c r="BK16" s="5">
        <v>6.9081999999999999</v>
      </c>
      <c r="BL16" s="30">
        <v>582962.62</v>
      </c>
      <c r="BM16" s="5">
        <v>2.0861000000000001</v>
      </c>
      <c r="BN16" s="30">
        <v>225321.28</v>
      </c>
      <c r="BO16" s="5">
        <v>6.0086000000000004</v>
      </c>
      <c r="BP16" s="30">
        <v>355320</v>
      </c>
      <c r="BQ16" s="5">
        <v>0.49990000000000001</v>
      </c>
      <c r="BR16" s="30">
        <v>2572134.52</v>
      </c>
      <c r="BS16" s="5">
        <v>2.4498000000000002</v>
      </c>
      <c r="BT16" s="30">
        <v>8537982.4499999993</v>
      </c>
      <c r="BU16" s="5">
        <v>5.6809000000000003</v>
      </c>
      <c r="BV16" s="30">
        <v>11304234.199999999</v>
      </c>
      <c r="BW16" s="5">
        <v>8.1797000000000004</v>
      </c>
      <c r="BX16" s="30">
        <v>0</v>
      </c>
      <c r="BY16">
        <v>0</v>
      </c>
      <c r="BZ16" s="30">
        <v>0</v>
      </c>
      <c r="CA16">
        <v>0</v>
      </c>
      <c r="CB16" s="30">
        <v>85316060</v>
      </c>
      <c r="CC16" s="5">
        <v>4.7613000000000003</v>
      </c>
      <c r="CD16" s="30">
        <v>390850112.93000001</v>
      </c>
      <c r="CE16" s="5">
        <v>7.2201000000000004</v>
      </c>
      <c r="CF16" s="30">
        <v>0</v>
      </c>
      <c r="CG16">
        <v>0</v>
      </c>
      <c r="CH16" s="30">
        <v>0</v>
      </c>
      <c r="CI16">
        <v>0</v>
      </c>
      <c r="CJ16" s="30">
        <v>0</v>
      </c>
      <c r="CK16">
        <v>0</v>
      </c>
      <c r="CL16" s="30">
        <v>0</v>
      </c>
      <c r="CM16">
        <v>0</v>
      </c>
      <c r="CN16" s="30">
        <v>821200</v>
      </c>
      <c r="CO16" s="5">
        <v>2.0686</v>
      </c>
      <c r="CP16" s="30">
        <v>2963992.05</v>
      </c>
      <c r="CQ16" s="5">
        <v>4.6111000000000004</v>
      </c>
      <c r="CR16" s="30">
        <v>104969177.26000001</v>
      </c>
      <c r="CS16" s="5">
        <v>3.0139</v>
      </c>
      <c r="CT16" s="30">
        <v>0</v>
      </c>
      <c r="CU16">
        <v>0</v>
      </c>
      <c r="CV16" s="30">
        <v>138966473.46000001</v>
      </c>
      <c r="CW16" s="5">
        <v>10.097</v>
      </c>
      <c r="CX16" s="30">
        <v>8336514.5800000001</v>
      </c>
      <c r="CY16" s="5">
        <v>9.9109999999999996</v>
      </c>
      <c r="CZ16" s="30">
        <v>0</v>
      </c>
      <c r="DA16">
        <v>0</v>
      </c>
      <c r="DB16" s="30">
        <v>0</v>
      </c>
      <c r="DC16">
        <v>0</v>
      </c>
      <c r="DD16" s="30">
        <v>112582781.31</v>
      </c>
      <c r="DE16" s="5">
        <v>8.0724999999999998</v>
      </c>
      <c r="DF16" s="30">
        <v>50729454.399999999</v>
      </c>
      <c r="DG16" s="5">
        <v>9.9710999999999999</v>
      </c>
      <c r="DH16" s="30">
        <v>122250653.94</v>
      </c>
      <c r="DI16" s="5">
        <v>10.1584</v>
      </c>
      <c r="DJ16" s="30">
        <v>0</v>
      </c>
      <c r="DK16">
        <v>0</v>
      </c>
      <c r="DL16" s="30">
        <v>0</v>
      </c>
      <c r="DM16">
        <v>0</v>
      </c>
      <c r="DN16" s="30">
        <v>51647789.079999998</v>
      </c>
      <c r="DO16" s="5">
        <v>2.6934</v>
      </c>
      <c r="DP16" s="30">
        <v>0</v>
      </c>
      <c r="DQ16">
        <v>0</v>
      </c>
      <c r="DR16" s="30">
        <v>0</v>
      </c>
      <c r="DS16">
        <v>0</v>
      </c>
      <c r="DT16" s="30">
        <v>0</v>
      </c>
      <c r="DU16">
        <v>0</v>
      </c>
      <c r="DV16" s="30">
        <v>0</v>
      </c>
      <c r="DW16">
        <v>0</v>
      </c>
      <c r="DX16" s="30">
        <v>1148624.3999999999</v>
      </c>
      <c r="DY16" s="5">
        <v>1.5744</v>
      </c>
      <c r="DZ16" s="30">
        <v>29716554.120000001</v>
      </c>
      <c r="EA16" s="5">
        <v>3.1438000000000001</v>
      </c>
      <c r="EB16" s="30">
        <v>0</v>
      </c>
      <c r="EC16">
        <v>0</v>
      </c>
      <c r="ED16" s="30">
        <v>0</v>
      </c>
      <c r="EE16">
        <v>0</v>
      </c>
      <c r="EF16" s="30">
        <v>0</v>
      </c>
      <c r="EG16">
        <v>0</v>
      </c>
      <c r="EH16" s="30">
        <v>0</v>
      </c>
      <c r="EI16">
        <v>0</v>
      </c>
      <c r="EJ16" s="30">
        <v>0</v>
      </c>
      <c r="EK16">
        <v>0</v>
      </c>
      <c r="EL16" s="30">
        <v>0</v>
      </c>
      <c r="EM16">
        <v>0</v>
      </c>
      <c r="EN16" s="30">
        <v>11622903.9</v>
      </c>
      <c r="EO16" s="5">
        <v>7.9318999999999997</v>
      </c>
      <c r="EP16" s="30">
        <v>0</v>
      </c>
      <c r="EQ16">
        <v>0</v>
      </c>
      <c r="ER16" s="30">
        <v>0</v>
      </c>
      <c r="ES16">
        <v>0</v>
      </c>
      <c r="ET16" s="30">
        <v>0</v>
      </c>
      <c r="EU16">
        <v>0</v>
      </c>
      <c r="EV16" s="30">
        <v>0</v>
      </c>
      <c r="EW16">
        <v>0</v>
      </c>
      <c r="EX16" s="30">
        <v>0</v>
      </c>
      <c r="EY16">
        <v>0</v>
      </c>
      <c r="EZ16" s="30">
        <v>0</v>
      </c>
      <c r="FA16">
        <v>0</v>
      </c>
    </row>
    <row r="17" spans="1:157">
      <c r="A17" t="s">
        <v>169</v>
      </c>
      <c r="B17" s="30">
        <v>1648637276.2</v>
      </c>
      <c r="C17" s="5">
        <v>3.0514000000000001</v>
      </c>
      <c r="D17" s="30">
        <v>6292919.2400000002</v>
      </c>
      <c r="E17" s="5">
        <v>13.962</v>
      </c>
      <c r="F17" s="30">
        <v>0</v>
      </c>
      <c r="G17">
        <v>0</v>
      </c>
      <c r="H17" s="30">
        <v>107493218.5</v>
      </c>
      <c r="I17" s="5">
        <v>3.7932999999999999</v>
      </c>
      <c r="J17" s="30">
        <v>9926650</v>
      </c>
      <c r="K17" s="5">
        <v>2.0587</v>
      </c>
      <c r="L17" s="30">
        <v>0</v>
      </c>
      <c r="M17">
        <v>0</v>
      </c>
      <c r="N17" s="30">
        <v>59449222.399999999</v>
      </c>
      <c r="O17" s="5">
        <v>4.0647000000000002</v>
      </c>
      <c r="P17" s="30">
        <v>99193299.239999995</v>
      </c>
      <c r="Q17" s="5">
        <v>3.2216</v>
      </c>
      <c r="R17" s="30">
        <v>0</v>
      </c>
      <c r="S17">
        <v>0</v>
      </c>
      <c r="T17" s="30">
        <v>0</v>
      </c>
      <c r="U17">
        <v>0</v>
      </c>
      <c r="V17" s="30">
        <v>27555595.620000001</v>
      </c>
      <c r="W17" s="5">
        <v>1.7848999999999999</v>
      </c>
      <c r="X17" s="30">
        <v>4465712.1399999997</v>
      </c>
      <c r="Y17" s="5">
        <v>6.3878000000000004</v>
      </c>
      <c r="Z17" s="30">
        <v>0</v>
      </c>
      <c r="AA17">
        <v>0</v>
      </c>
      <c r="AB17" s="30">
        <v>0</v>
      </c>
      <c r="AC17">
        <v>0</v>
      </c>
      <c r="AD17" s="30">
        <v>404901846.49000001</v>
      </c>
      <c r="AE17" s="5">
        <v>5.5773000000000001</v>
      </c>
      <c r="AF17" s="30">
        <v>0</v>
      </c>
      <c r="AG17">
        <v>0</v>
      </c>
      <c r="AH17" s="30">
        <v>16137607.300000001</v>
      </c>
      <c r="AI17" s="5">
        <v>7.4603000000000002</v>
      </c>
      <c r="AJ17" s="30">
        <v>30135458.879999999</v>
      </c>
      <c r="AK17" s="5">
        <v>7.1505999999999998</v>
      </c>
      <c r="AL17" s="30">
        <v>6848586.3899999997</v>
      </c>
      <c r="AM17" s="5">
        <v>7.3604000000000003</v>
      </c>
      <c r="AN17" s="30">
        <v>0</v>
      </c>
      <c r="AO17">
        <v>0</v>
      </c>
      <c r="AP17" s="30">
        <v>531000</v>
      </c>
      <c r="AQ17" s="5">
        <v>0.5161</v>
      </c>
      <c r="AR17" s="30">
        <v>22305488.07</v>
      </c>
      <c r="AS17" s="5">
        <v>8.2012</v>
      </c>
      <c r="AT17" s="30">
        <v>0</v>
      </c>
      <c r="AU17">
        <v>0</v>
      </c>
      <c r="AV17" s="30">
        <v>0</v>
      </c>
      <c r="AW17">
        <v>0</v>
      </c>
      <c r="AX17" s="30">
        <v>1224470</v>
      </c>
      <c r="AY17" s="5">
        <v>0.28710000000000002</v>
      </c>
      <c r="AZ17" s="30">
        <v>18636750</v>
      </c>
      <c r="BA17" s="5">
        <v>8.0234000000000005</v>
      </c>
      <c r="BB17" s="30">
        <v>0</v>
      </c>
      <c r="BC17">
        <v>0</v>
      </c>
      <c r="BD17" s="30">
        <v>17023772</v>
      </c>
      <c r="BE17" s="5">
        <v>6.2714999999999996</v>
      </c>
      <c r="BF17" s="30">
        <v>14250589</v>
      </c>
      <c r="BG17" s="5">
        <v>4.3451000000000004</v>
      </c>
      <c r="BH17" s="30">
        <v>47957465.329999998</v>
      </c>
      <c r="BI17" s="5">
        <v>2.5972</v>
      </c>
      <c r="BJ17" s="30">
        <v>77637817.170000002</v>
      </c>
      <c r="BK17" s="5">
        <v>6.3879999999999999</v>
      </c>
      <c r="BL17" s="30">
        <v>182709.28</v>
      </c>
      <c r="BM17" s="5">
        <v>0.65380000000000005</v>
      </c>
      <c r="BN17" s="30">
        <v>343143.15</v>
      </c>
      <c r="BO17" s="5">
        <v>9.1504999999999992</v>
      </c>
      <c r="BP17" s="30">
        <v>0</v>
      </c>
      <c r="BQ17">
        <v>0</v>
      </c>
      <c r="BR17" s="30">
        <v>2793073.4</v>
      </c>
      <c r="BS17" s="5">
        <v>2.6602000000000001</v>
      </c>
      <c r="BT17" s="30">
        <v>9651009.3800000008</v>
      </c>
      <c r="BU17" s="5">
        <v>6.4214000000000002</v>
      </c>
      <c r="BV17" s="30">
        <v>12396037.48</v>
      </c>
      <c r="BW17" s="5">
        <v>8.9696999999999996</v>
      </c>
      <c r="BX17" s="30">
        <v>0</v>
      </c>
      <c r="BY17">
        <v>0</v>
      </c>
      <c r="BZ17" s="30">
        <v>0</v>
      </c>
      <c r="CA17">
        <v>0</v>
      </c>
      <c r="CB17" s="30">
        <v>65178465.759999998</v>
      </c>
      <c r="CC17" s="5">
        <v>3.6375000000000002</v>
      </c>
      <c r="CD17" s="30">
        <v>199713227.96000001</v>
      </c>
      <c r="CE17" s="5">
        <v>3.6892</v>
      </c>
      <c r="CF17" s="30">
        <v>0</v>
      </c>
      <c r="CG17">
        <v>0</v>
      </c>
      <c r="CH17" s="30">
        <v>0</v>
      </c>
      <c r="CI17">
        <v>0</v>
      </c>
      <c r="CJ17" s="30">
        <v>0</v>
      </c>
      <c r="CK17">
        <v>0</v>
      </c>
      <c r="CL17" s="30">
        <v>0</v>
      </c>
      <c r="CM17">
        <v>0</v>
      </c>
      <c r="CN17" s="30">
        <v>680578</v>
      </c>
      <c r="CO17" s="5">
        <v>1.7143999999999999</v>
      </c>
      <c r="CP17" s="30">
        <v>2881687.8</v>
      </c>
      <c r="CQ17" s="5">
        <v>4.4829999999999997</v>
      </c>
      <c r="CR17" s="30">
        <v>76580621.069999993</v>
      </c>
      <c r="CS17" s="5">
        <v>2.1987999999999999</v>
      </c>
      <c r="CT17" s="30">
        <v>0</v>
      </c>
      <c r="CU17">
        <v>0</v>
      </c>
      <c r="CV17" s="30">
        <v>72332055.060000002</v>
      </c>
      <c r="CW17" s="5">
        <v>5.2554999999999996</v>
      </c>
      <c r="CX17" s="30">
        <v>5685082.3300000001</v>
      </c>
      <c r="CY17" s="5">
        <v>6.7587999999999999</v>
      </c>
      <c r="CZ17" s="30">
        <v>0</v>
      </c>
      <c r="DA17">
        <v>0</v>
      </c>
      <c r="DB17" s="30">
        <v>0</v>
      </c>
      <c r="DC17">
        <v>0</v>
      </c>
      <c r="DD17" s="30">
        <v>55255551.350000001</v>
      </c>
      <c r="DE17" s="5">
        <v>3.9620000000000002</v>
      </c>
      <c r="DF17" s="30">
        <v>25346856.75</v>
      </c>
      <c r="DG17" s="5">
        <v>4.9820000000000002</v>
      </c>
      <c r="DH17" s="30">
        <v>105788147.05</v>
      </c>
      <c r="DI17" s="5">
        <v>8.7904</v>
      </c>
      <c r="DJ17" s="30">
        <v>0</v>
      </c>
      <c r="DK17">
        <v>0</v>
      </c>
      <c r="DL17" s="30">
        <v>0</v>
      </c>
      <c r="DM17">
        <v>0</v>
      </c>
      <c r="DN17" s="30">
        <v>34901101.700000003</v>
      </c>
      <c r="DO17" s="5">
        <v>1.8201000000000001</v>
      </c>
      <c r="DP17" s="30">
        <v>0</v>
      </c>
      <c r="DQ17">
        <v>0</v>
      </c>
      <c r="DR17" s="30">
        <v>0</v>
      </c>
      <c r="DS17">
        <v>0</v>
      </c>
      <c r="DT17" s="30">
        <v>0</v>
      </c>
      <c r="DU17">
        <v>0</v>
      </c>
      <c r="DV17" s="30">
        <v>0</v>
      </c>
      <c r="DW17">
        <v>0</v>
      </c>
      <c r="DX17" s="30">
        <v>0</v>
      </c>
      <c r="DY17">
        <v>0</v>
      </c>
      <c r="DZ17" s="30">
        <v>0</v>
      </c>
      <c r="EA17">
        <v>0</v>
      </c>
      <c r="EB17" s="30">
        <v>0</v>
      </c>
      <c r="EC17">
        <v>0</v>
      </c>
      <c r="ED17" s="30">
        <v>0</v>
      </c>
      <c r="EE17">
        <v>0</v>
      </c>
      <c r="EF17" s="30">
        <v>0</v>
      </c>
      <c r="EG17">
        <v>0</v>
      </c>
      <c r="EH17" s="30">
        <v>0</v>
      </c>
      <c r="EI17">
        <v>0</v>
      </c>
      <c r="EJ17" s="30">
        <v>0</v>
      </c>
      <c r="EK17">
        <v>0</v>
      </c>
      <c r="EL17" s="30">
        <v>0</v>
      </c>
      <c r="EM17">
        <v>0</v>
      </c>
      <c r="EN17" s="30">
        <v>6960460.9100000001</v>
      </c>
      <c r="EO17" s="5">
        <v>4.7500999999999998</v>
      </c>
      <c r="EP17" s="30">
        <v>0</v>
      </c>
      <c r="EQ17">
        <v>0</v>
      </c>
      <c r="ER17" s="30">
        <v>0</v>
      </c>
      <c r="ES17">
        <v>0</v>
      </c>
      <c r="ET17" s="30">
        <v>0</v>
      </c>
      <c r="EU17">
        <v>0</v>
      </c>
      <c r="EV17" s="30">
        <v>0</v>
      </c>
      <c r="EW17">
        <v>0</v>
      </c>
      <c r="EX17" s="30">
        <v>0</v>
      </c>
      <c r="EY17">
        <v>0</v>
      </c>
      <c r="EZ17" s="30">
        <v>0</v>
      </c>
      <c r="FA17">
        <v>0</v>
      </c>
    </row>
    <row r="18" spans="1:157">
      <c r="A18" t="s">
        <v>170</v>
      </c>
      <c r="B18" s="30">
        <v>3582801470.9000001</v>
      </c>
      <c r="C18" s="5">
        <v>6.6313000000000004</v>
      </c>
      <c r="D18" s="30">
        <v>5642702.6900000004</v>
      </c>
      <c r="E18" s="5">
        <v>12.519399999999999</v>
      </c>
      <c r="F18" s="30">
        <v>0</v>
      </c>
      <c r="G18">
        <v>0</v>
      </c>
      <c r="H18" s="30">
        <v>111995479.8</v>
      </c>
      <c r="I18" s="5">
        <v>3.9521999999999999</v>
      </c>
      <c r="J18" s="30">
        <v>5393015.6399999997</v>
      </c>
      <c r="K18" s="5">
        <v>1.1185</v>
      </c>
      <c r="L18" s="30">
        <v>0</v>
      </c>
      <c r="M18">
        <v>0</v>
      </c>
      <c r="N18" s="30">
        <v>142082407.55000001</v>
      </c>
      <c r="O18" s="5">
        <v>9.7144999999999992</v>
      </c>
      <c r="P18" s="30">
        <v>387446633.14999998</v>
      </c>
      <c r="Q18" s="5">
        <v>12.583500000000001</v>
      </c>
      <c r="R18" s="30">
        <v>2491616.79</v>
      </c>
      <c r="S18" s="5">
        <v>5.0838999999999999</v>
      </c>
      <c r="T18" s="30">
        <v>0</v>
      </c>
      <c r="U18">
        <v>0</v>
      </c>
      <c r="V18" s="30">
        <v>322583224.42000002</v>
      </c>
      <c r="W18" s="5">
        <v>20.8949</v>
      </c>
      <c r="X18" s="30">
        <v>8889763.7899999991</v>
      </c>
      <c r="Y18" s="5">
        <v>12.715999999999999</v>
      </c>
      <c r="Z18" s="30">
        <v>10102968.98</v>
      </c>
      <c r="AA18" s="5">
        <v>4.3596000000000004</v>
      </c>
      <c r="AB18" s="30">
        <v>84644637.939999998</v>
      </c>
      <c r="AC18" s="5">
        <v>18.6541</v>
      </c>
      <c r="AD18" s="30">
        <v>317863571.49000001</v>
      </c>
      <c r="AE18" s="5">
        <v>4.3784000000000001</v>
      </c>
      <c r="AF18" s="30">
        <v>0</v>
      </c>
      <c r="AG18">
        <v>0</v>
      </c>
      <c r="AH18" s="30">
        <v>37057206</v>
      </c>
      <c r="AI18" s="5">
        <v>17.1312</v>
      </c>
      <c r="AJ18" s="30">
        <v>18408334.300000001</v>
      </c>
      <c r="AK18" s="5">
        <v>4.3680000000000003</v>
      </c>
      <c r="AL18" s="30">
        <v>17119008.539999999</v>
      </c>
      <c r="AM18" s="5">
        <v>18.398299999999999</v>
      </c>
      <c r="AN18" s="30">
        <v>0</v>
      </c>
      <c r="AO18">
        <v>0</v>
      </c>
      <c r="AP18" s="30">
        <v>4664585</v>
      </c>
      <c r="AQ18" s="5">
        <v>4.5335000000000001</v>
      </c>
      <c r="AR18" s="30">
        <v>44005346.5</v>
      </c>
      <c r="AS18" s="5">
        <v>16.1797</v>
      </c>
      <c r="AT18" s="30">
        <v>2321195.7999999998</v>
      </c>
      <c r="AU18" s="5">
        <v>1.1534</v>
      </c>
      <c r="AV18" s="30">
        <v>0</v>
      </c>
      <c r="AW18">
        <v>0</v>
      </c>
      <c r="AX18" s="30">
        <v>10602165.17</v>
      </c>
      <c r="AY18" s="5">
        <v>2.4862000000000002</v>
      </c>
      <c r="AZ18" s="30">
        <v>20534794.68</v>
      </c>
      <c r="BA18" s="5">
        <v>8.8405000000000005</v>
      </c>
      <c r="BB18" s="30">
        <v>0</v>
      </c>
      <c r="BC18">
        <v>0</v>
      </c>
      <c r="BD18" s="30">
        <v>12019347</v>
      </c>
      <c r="BE18" s="5">
        <v>4.4279000000000002</v>
      </c>
      <c r="BF18" s="30">
        <v>34057582</v>
      </c>
      <c r="BG18" s="5">
        <v>10.384399999999999</v>
      </c>
      <c r="BH18" s="30">
        <v>163367332.28999999</v>
      </c>
      <c r="BI18" s="5">
        <v>8.8473000000000006</v>
      </c>
      <c r="BJ18" s="30">
        <v>148925077.43000001</v>
      </c>
      <c r="BK18" s="5">
        <v>12.253500000000001</v>
      </c>
      <c r="BL18" s="30">
        <v>1172287.29</v>
      </c>
      <c r="BM18" s="5">
        <v>4.1948999999999996</v>
      </c>
      <c r="BN18" s="30">
        <v>475918.26</v>
      </c>
      <c r="BO18" s="5">
        <v>12.6911</v>
      </c>
      <c r="BP18" s="30">
        <v>1204594</v>
      </c>
      <c r="BQ18" s="5">
        <v>1.6947000000000001</v>
      </c>
      <c r="BR18" s="30">
        <v>3717111.94</v>
      </c>
      <c r="BS18" s="5">
        <v>3.5402999999999998</v>
      </c>
      <c r="BT18" s="30">
        <v>12859577.65</v>
      </c>
      <c r="BU18" s="5">
        <v>8.5563000000000002</v>
      </c>
      <c r="BV18" s="30">
        <v>17204477.440000001</v>
      </c>
      <c r="BW18" s="5">
        <v>12.449</v>
      </c>
      <c r="BX18" s="30">
        <v>0</v>
      </c>
      <c r="BY18">
        <v>0</v>
      </c>
      <c r="BZ18" s="30">
        <v>0</v>
      </c>
      <c r="CA18">
        <v>0</v>
      </c>
      <c r="CB18" s="30">
        <v>178849412.52000001</v>
      </c>
      <c r="CC18" s="5">
        <v>9.9811999999999994</v>
      </c>
      <c r="CD18" s="30">
        <v>477298050.77999997</v>
      </c>
      <c r="CE18" s="5">
        <v>8.8170000000000002</v>
      </c>
      <c r="CF18" s="30">
        <v>0</v>
      </c>
      <c r="CG18">
        <v>0</v>
      </c>
      <c r="CH18" s="30">
        <v>0</v>
      </c>
      <c r="CI18">
        <v>0</v>
      </c>
      <c r="CJ18" s="30">
        <v>0</v>
      </c>
      <c r="CK18">
        <v>0</v>
      </c>
      <c r="CL18" s="30">
        <v>0</v>
      </c>
      <c r="CM18">
        <v>0</v>
      </c>
      <c r="CN18" s="30">
        <v>837200</v>
      </c>
      <c r="CO18" s="5">
        <v>2.1089000000000002</v>
      </c>
      <c r="CP18" s="30">
        <v>5794418.6299999999</v>
      </c>
      <c r="CQ18" s="5">
        <v>9.0144000000000002</v>
      </c>
      <c r="CR18" s="30">
        <v>156040445.43000001</v>
      </c>
      <c r="CS18" s="5">
        <v>4.4802</v>
      </c>
      <c r="CT18" s="30">
        <v>0</v>
      </c>
      <c r="CU18">
        <v>0</v>
      </c>
      <c r="CV18" s="30">
        <v>248383926.19</v>
      </c>
      <c r="CW18" s="5">
        <v>18.047000000000001</v>
      </c>
      <c r="CX18" s="30">
        <v>14741146.939999999</v>
      </c>
      <c r="CY18" s="5">
        <v>17.525300000000001</v>
      </c>
      <c r="CZ18" s="30">
        <v>0</v>
      </c>
      <c r="DA18">
        <v>0</v>
      </c>
      <c r="DB18" s="30">
        <v>0</v>
      </c>
      <c r="DC18">
        <v>0</v>
      </c>
      <c r="DD18" s="30">
        <v>137483158.75999999</v>
      </c>
      <c r="DE18" s="5">
        <v>9.8579000000000008</v>
      </c>
      <c r="DF18" s="30">
        <v>71095863.469999999</v>
      </c>
      <c r="DG18" s="5">
        <v>13.9742</v>
      </c>
      <c r="DH18" s="30">
        <v>70922284.629999995</v>
      </c>
      <c r="DI18" s="5">
        <v>5.8933</v>
      </c>
      <c r="DJ18" s="30">
        <v>0</v>
      </c>
      <c r="DK18">
        <v>0</v>
      </c>
      <c r="DL18" s="30">
        <v>0</v>
      </c>
      <c r="DM18">
        <v>0</v>
      </c>
      <c r="DN18" s="30">
        <v>111640227.5</v>
      </c>
      <c r="DO18" s="5">
        <v>5.8220999999999998</v>
      </c>
      <c r="DP18" s="30">
        <v>0</v>
      </c>
      <c r="DQ18">
        <v>0</v>
      </c>
      <c r="DR18" s="30">
        <v>0</v>
      </c>
      <c r="DS18">
        <v>0</v>
      </c>
      <c r="DT18" s="30">
        <v>0</v>
      </c>
      <c r="DU18">
        <v>0</v>
      </c>
      <c r="DV18" s="30">
        <v>0</v>
      </c>
      <c r="DW18">
        <v>0</v>
      </c>
      <c r="DX18" s="30">
        <v>4151058.34</v>
      </c>
      <c r="DY18" s="5">
        <v>5.6896000000000004</v>
      </c>
      <c r="DZ18" s="30">
        <v>102780311.2</v>
      </c>
      <c r="EA18" s="5">
        <v>10.8733</v>
      </c>
      <c r="EB18" s="30">
        <v>45018526.920000002</v>
      </c>
      <c r="EC18" s="5">
        <v>11.113</v>
      </c>
      <c r="ED18" s="30">
        <v>0</v>
      </c>
      <c r="EE18">
        <v>0</v>
      </c>
      <c r="EF18" s="30">
        <v>0</v>
      </c>
      <c r="EG18">
        <v>0</v>
      </c>
      <c r="EH18" s="30">
        <v>0</v>
      </c>
      <c r="EI18">
        <v>0</v>
      </c>
      <c r="EJ18" s="30">
        <v>0</v>
      </c>
      <c r="EK18">
        <v>0</v>
      </c>
      <c r="EL18" s="30">
        <v>0</v>
      </c>
      <c r="EM18">
        <v>0</v>
      </c>
      <c r="EN18" s="30">
        <v>8913476.0600000005</v>
      </c>
      <c r="EO18" s="5">
        <v>6.0829000000000004</v>
      </c>
      <c r="EP18" s="30">
        <v>0</v>
      </c>
      <c r="EQ18">
        <v>0</v>
      </c>
      <c r="ER18" s="30">
        <v>0</v>
      </c>
      <c r="ES18">
        <v>0</v>
      </c>
      <c r="ET18" s="30">
        <v>0</v>
      </c>
      <c r="EU18">
        <v>0</v>
      </c>
      <c r="EV18" s="30">
        <v>0</v>
      </c>
      <c r="EW18">
        <v>0</v>
      </c>
      <c r="EX18" s="30">
        <v>0</v>
      </c>
      <c r="EY18">
        <v>0</v>
      </c>
      <c r="EZ18" s="30">
        <v>0</v>
      </c>
      <c r="FA18">
        <v>0</v>
      </c>
    </row>
    <row r="19" spans="1:157">
      <c r="A19" t="s">
        <v>171</v>
      </c>
      <c r="B19" s="30">
        <v>220388575.78</v>
      </c>
      <c r="C19" s="5">
        <v>0.40789999999999998</v>
      </c>
      <c r="D19" s="30">
        <v>2678400</v>
      </c>
      <c r="E19" s="5">
        <v>5.9424999999999999</v>
      </c>
      <c r="F19" s="30">
        <v>0</v>
      </c>
      <c r="G19">
        <v>0</v>
      </c>
      <c r="H19" s="30">
        <v>18320022</v>
      </c>
      <c r="I19" s="5">
        <v>0.64649999999999996</v>
      </c>
      <c r="J19" s="30">
        <v>1764000</v>
      </c>
      <c r="K19" s="5">
        <v>0.36580000000000001</v>
      </c>
      <c r="L19" s="30">
        <v>0</v>
      </c>
      <c r="M19">
        <v>0</v>
      </c>
      <c r="N19" s="30">
        <v>6874314</v>
      </c>
      <c r="O19" s="5">
        <v>0.47</v>
      </c>
      <c r="P19" s="30">
        <v>34429924.200000003</v>
      </c>
      <c r="Q19" s="5">
        <v>1.1182000000000001</v>
      </c>
      <c r="R19" s="30">
        <v>0</v>
      </c>
      <c r="S19">
        <v>0</v>
      </c>
      <c r="T19" s="30">
        <v>0</v>
      </c>
      <c r="U19">
        <v>0</v>
      </c>
      <c r="V19" s="30">
        <v>0</v>
      </c>
      <c r="W19">
        <v>0</v>
      </c>
      <c r="X19" s="30">
        <v>0</v>
      </c>
      <c r="Y19">
        <v>0</v>
      </c>
      <c r="Z19" s="30">
        <v>504780</v>
      </c>
      <c r="AA19" s="5">
        <v>0.21779999999999999</v>
      </c>
      <c r="AB19" s="30">
        <v>0</v>
      </c>
      <c r="AC19">
        <v>0</v>
      </c>
      <c r="AD19" s="30">
        <v>13565968</v>
      </c>
      <c r="AE19" s="5">
        <v>0.18690000000000001</v>
      </c>
      <c r="AF19" s="30">
        <v>0</v>
      </c>
      <c r="AG19">
        <v>0</v>
      </c>
      <c r="AH19" s="30">
        <v>1558990</v>
      </c>
      <c r="AI19" s="5">
        <v>0.72070000000000001</v>
      </c>
      <c r="AJ19" s="30">
        <v>1089208</v>
      </c>
      <c r="AK19" s="5">
        <v>0.25850000000000001</v>
      </c>
      <c r="AL19" s="30">
        <v>910954</v>
      </c>
      <c r="AM19" s="5">
        <v>0.97899999999999998</v>
      </c>
      <c r="AN19" s="30">
        <v>0</v>
      </c>
      <c r="AO19">
        <v>0</v>
      </c>
      <c r="AP19" s="30">
        <v>0</v>
      </c>
      <c r="AQ19">
        <v>0</v>
      </c>
      <c r="AR19" s="30">
        <v>5932843</v>
      </c>
      <c r="AS19" s="5">
        <v>2.1814</v>
      </c>
      <c r="AT19" s="30">
        <v>0</v>
      </c>
      <c r="AU19">
        <v>0</v>
      </c>
      <c r="AV19" s="30">
        <v>0</v>
      </c>
      <c r="AW19">
        <v>0</v>
      </c>
      <c r="AX19" s="30">
        <v>2116593.2000000002</v>
      </c>
      <c r="AY19" s="5">
        <v>0.49630000000000002</v>
      </c>
      <c r="AZ19" s="30">
        <v>11750000</v>
      </c>
      <c r="BA19" s="5">
        <v>5.0585000000000004</v>
      </c>
      <c r="BB19" s="30">
        <v>0</v>
      </c>
      <c r="BC19">
        <v>0</v>
      </c>
      <c r="BD19" s="30">
        <v>2040103</v>
      </c>
      <c r="BE19" s="5">
        <v>0.75160000000000005</v>
      </c>
      <c r="BF19" s="30">
        <v>1647820</v>
      </c>
      <c r="BG19" s="5">
        <v>0.50239999999999996</v>
      </c>
      <c r="BH19" s="30">
        <v>0</v>
      </c>
      <c r="BI19">
        <v>0</v>
      </c>
      <c r="BJ19" s="30">
        <v>8061019.0999999996</v>
      </c>
      <c r="BK19" s="5">
        <v>0.6633</v>
      </c>
      <c r="BL19" s="30">
        <v>0</v>
      </c>
      <c r="BM19">
        <v>0</v>
      </c>
      <c r="BN19" s="30">
        <v>63582.400000000001</v>
      </c>
      <c r="BO19" s="5">
        <v>1.6955</v>
      </c>
      <c r="BP19" s="30">
        <v>0</v>
      </c>
      <c r="BQ19">
        <v>0</v>
      </c>
      <c r="BR19" s="30">
        <v>610460.84</v>
      </c>
      <c r="BS19" s="5">
        <v>0.58140000000000003</v>
      </c>
      <c r="BT19" s="30">
        <v>2170847.42</v>
      </c>
      <c r="BU19" s="5">
        <v>1.4443999999999999</v>
      </c>
      <c r="BV19" s="30">
        <v>2620557.14</v>
      </c>
      <c r="BW19" s="5">
        <v>1.8962000000000001</v>
      </c>
      <c r="BX19" s="30">
        <v>0</v>
      </c>
      <c r="BY19">
        <v>0</v>
      </c>
      <c r="BZ19" s="30">
        <v>0</v>
      </c>
      <c r="CA19">
        <v>0</v>
      </c>
      <c r="CB19" s="30">
        <v>15458770</v>
      </c>
      <c r="CC19" s="5">
        <v>0.86270000000000002</v>
      </c>
      <c r="CD19" s="30">
        <v>23093356</v>
      </c>
      <c r="CE19" s="5">
        <v>0.42659999999999998</v>
      </c>
      <c r="CF19" s="30">
        <v>0</v>
      </c>
      <c r="CG19">
        <v>0</v>
      </c>
      <c r="CH19" s="30">
        <v>0</v>
      </c>
      <c r="CI19">
        <v>0</v>
      </c>
      <c r="CJ19" s="30">
        <v>0</v>
      </c>
      <c r="CK19">
        <v>0</v>
      </c>
      <c r="CL19" s="30">
        <v>0</v>
      </c>
      <c r="CM19">
        <v>0</v>
      </c>
      <c r="CN19" s="30">
        <v>0</v>
      </c>
      <c r="CO19">
        <v>0</v>
      </c>
      <c r="CP19" s="30">
        <v>746642</v>
      </c>
      <c r="CQ19" s="5">
        <v>1.1616</v>
      </c>
      <c r="CR19" s="30">
        <v>22304755.82</v>
      </c>
      <c r="CS19" s="5">
        <v>0.64039999999999997</v>
      </c>
      <c r="CT19" s="30">
        <v>0</v>
      </c>
      <c r="CU19">
        <v>0</v>
      </c>
      <c r="CV19" s="30">
        <v>16657870.32</v>
      </c>
      <c r="CW19" s="5">
        <v>1.2102999999999999</v>
      </c>
      <c r="CX19" s="30">
        <v>1670795.28</v>
      </c>
      <c r="CY19" s="5">
        <v>1.9863999999999999</v>
      </c>
      <c r="CZ19" s="30">
        <v>0</v>
      </c>
      <c r="DA19">
        <v>0</v>
      </c>
      <c r="DB19" s="30">
        <v>0</v>
      </c>
      <c r="DC19">
        <v>0</v>
      </c>
      <c r="DD19" s="30">
        <v>6651910</v>
      </c>
      <c r="DE19" s="5">
        <v>0.47699999999999998</v>
      </c>
      <c r="DF19" s="30">
        <v>4800854</v>
      </c>
      <c r="DG19" s="5">
        <v>0.94359999999999999</v>
      </c>
      <c r="DH19" s="30">
        <v>3688360</v>
      </c>
      <c r="DI19" s="5">
        <v>0.30649999999999999</v>
      </c>
      <c r="DJ19" s="30">
        <v>0</v>
      </c>
      <c r="DK19">
        <v>0</v>
      </c>
      <c r="DL19" s="30">
        <v>0</v>
      </c>
      <c r="DM19">
        <v>0</v>
      </c>
      <c r="DN19" s="30">
        <v>6604876.0599999996</v>
      </c>
      <c r="DO19" s="5">
        <v>0.34439999999999998</v>
      </c>
      <c r="DP19" s="30">
        <v>0</v>
      </c>
      <c r="DQ19">
        <v>0</v>
      </c>
      <c r="DR19" s="30">
        <v>0</v>
      </c>
      <c r="DS19">
        <v>0</v>
      </c>
      <c r="DT19" s="30">
        <v>0</v>
      </c>
      <c r="DU19">
        <v>0</v>
      </c>
      <c r="DV19" s="30">
        <v>0</v>
      </c>
      <c r="DW19">
        <v>0</v>
      </c>
      <c r="DX19" s="30">
        <v>0</v>
      </c>
      <c r="DY19">
        <v>0</v>
      </c>
      <c r="DZ19" s="30">
        <v>0</v>
      </c>
      <c r="EA19">
        <v>0</v>
      </c>
      <c r="EB19" s="30">
        <v>0</v>
      </c>
      <c r="EC19">
        <v>0</v>
      </c>
      <c r="ED19" s="30">
        <v>0</v>
      </c>
      <c r="EE19">
        <v>0</v>
      </c>
      <c r="EF19" s="30">
        <v>0</v>
      </c>
      <c r="EG19">
        <v>0</v>
      </c>
      <c r="EH19" s="30">
        <v>0</v>
      </c>
      <c r="EI19">
        <v>0</v>
      </c>
      <c r="EJ19" s="30">
        <v>0</v>
      </c>
      <c r="EK19">
        <v>0</v>
      </c>
      <c r="EL19" s="30">
        <v>0</v>
      </c>
      <c r="EM19">
        <v>0</v>
      </c>
      <c r="EN19" s="30">
        <v>0</v>
      </c>
      <c r="EO19">
        <v>0</v>
      </c>
      <c r="EP19" s="30">
        <v>0</v>
      </c>
      <c r="EQ19">
        <v>0</v>
      </c>
      <c r="ER19" s="30">
        <v>0</v>
      </c>
      <c r="ES19">
        <v>0</v>
      </c>
      <c r="ET19" s="30">
        <v>0</v>
      </c>
      <c r="EU19">
        <v>0</v>
      </c>
      <c r="EV19" s="30">
        <v>0</v>
      </c>
      <c r="EW19">
        <v>0</v>
      </c>
      <c r="EX19" s="30">
        <v>0</v>
      </c>
      <c r="EY19">
        <v>0</v>
      </c>
      <c r="EZ19" s="30">
        <v>0</v>
      </c>
      <c r="FA19">
        <v>0</v>
      </c>
    </row>
    <row r="20" spans="1:157">
      <c r="A20" t="s">
        <v>172</v>
      </c>
      <c r="B20" s="30">
        <v>1819188078.9400001</v>
      </c>
      <c r="C20" s="5">
        <v>3.3671000000000002</v>
      </c>
      <c r="D20" s="30">
        <v>3645141.3</v>
      </c>
      <c r="E20" s="5">
        <v>8.0874000000000006</v>
      </c>
      <c r="F20" s="30">
        <v>0</v>
      </c>
      <c r="G20">
        <v>0</v>
      </c>
      <c r="H20" s="30">
        <v>63970528</v>
      </c>
      <c r="I20" s="5">
        <v>2.2574000000000001</v>
      </c>
      <c r="J20" s="30">
        <v>5799575</v>
      </c>
      <c r="K20" s="5">
        <v>1.2028000000000001</v>
      </c>
      <c r="L20" s="30">
        <v>0</v>
      </c>
      <c r="M20">
        <v>0</v>
      </c>
      <c r="N20" s="30">
        <v>23505884.079999998</v>
      </c>
      <c r="O20" s="5">
        <v>1.6071</v>
      </c>
      <c r="P20" s="30">
        <v>102869062.7</v>
      </c>
      <c r="Q20" s="5">
        <v>3.3410000000000002</v>
      </c>
      <c r="R20" s="30">
        <v>282752</v>
      </c>
      <c r="S20" s="5">
        <v>0.57689999999999997</v>
      </c>
      <c r="T20" s="30">
        <v>0</v>
      </c>
      <c r="U20">
        <v>0</v>
      </c>
      <c r="V20" s="30">
        <v>127066245.65000001</v>
      </c>
      <c r="W20" s="5">
        <v>8.2304999999999993</v>
      </c>
      <c r="X20" s="30">
        <v>8095187.6200000001</v>
      </c>
      <c r="Y20" s="5">
        <v>11.5794</v>
      </c>
      <c r="Z20" s="30">
        <v>2754999.72</v>
      </c>
      <c r="AA20" s="5">
        <v>1.1888000000000001</v>
      </c>
      <c r="AB20" s="30">
        <v>31226734.440000001</v>
      </c>
      <c r="AC20" s="5">
        <v>6.8818000000000001</v>
      </c>
      <c r="AD20" s="30">
        <v>595517429.48000002</v>
      </c>
      <c r="AE20" s="5">
        <v>8.2028999999999996</v>
      </c>
      <c r="AF20" s="30">
        <v>5231.8</v>
      </c>
      <c r="AG20" s="5">
        <v>1.6500000000000001E-2</v>
      </c>
      <c r="AH20" s="30">
        <v>13578452.800000001</v>
      </c>
      <c r="AI20" s="5">
        <v>6.2771999999999997</v>
      </c>
      <c r="AJ20" s="30">
        <v>37323781.960000001</v>
      </c>
      <c r="AK20" s="5">
        <v>8.8562999999999992</v>
      </c>
      <c r="AL20" s="30">
        <v>1522664.52</v>
      </c>
      <c r="AM20" s="5">
        <v>1.6365000000000001</v>
      </c>
      <c r="AN20" s="30">
        <v>0</v>
      </c>
      <c r="AO20">
        <v>0</v>
      </c>
      <c r="AP20" s="30">
        <v>0</v>
      </c>
      <c r="AQ20">
        <v>0</v>
      </c>
      <c r="AR20" s="30">
        <v>29144248.640000001</v>
      </c>
      <c r="AS20" s="5">
        <v>10.7156</v>
      </c>
      <c r="AT20" s="30">
        <v>1490680</v>
      </c>
      <c r="AU20" s="5">
        <v>0.74070000000000003</v>
      </c>
      <c r="AV20" s="30">
        <v>0</v>
      </c>
      <c r="AW20">
        <v>0</v>
      </c>
      <c r="AX20" s="30">
        <v>20549259.27</v>
      </c>
      <c r="AY20" s="5">
        <v>4.8188000000000004</v>
      </c>
      <c r="AZ20" s="30">
        <v>45460861.399999999</v>
      </c>
      <c r="BA20" s="5">
        <v>19.5715</v>
      </c>
      <c r="BB20" s="30">
        <v>0</v>
      </c>
      <c r="BC20">
        <v>0</v>
      </c>
      <c r="BD20" s="30">
        <v>16674136</v>
      </c>
      <c r="BE20" s="5">
        <v>6.1426999999999996</v>
      </c>
      <c r="BF20" s="30">
        <v>5634539</v>
      </c>
      <c r="BG20" s="5">
        <v>1.718</v>
      </c>
      <c r="BH20" s="30">
        <v>16978095.129999999</v>
      </c>
      <c r="BI20" s="5">
        <v>0.91949999999999998</v>
      </c>
      <c r="BJ20" s="30">
        <v>53658957.659999996</v>
      </c>
      <c r="BK20" s="5">
        <v>4.415</v>
      </c>
      <c r="BL20" s="30">
        <v>367761.49</v>
      </c>
      <c r="BM20" s="5">
        <v>1.3160000000000001</v>
      </c>
      <c r="BN20" s="30">
        <v>173884.74</v>
      </c>
      <c r="BO20" s="5">
        <v>4.6368999999999998</v>
      </c>
      <c r="BP20" s="30">
        <v>402696</v>
      </c>
      <c r="BQ20" s="5">
        <v>0.5665</v>
      </c>
      <c r="BR20" s="30">
        <v>2397251.21</v>
      </c>
      <c r="BS20" s="5">
        <v>2.2831999999999999</v>
      </c>
      <c r="BT20" s="30">
        <v>8300267.1299999999</v>
      </c>
      <c r="BU20" s="5">
        <v>5.5227000000000004</v>
      </c>
      <c r="BV20" s="30">
        <v>10210447.380000001</v>
      </c>
      <c r="BW20" s="5">
        <v>7.3882000000000003</v>
      </c>
      <c r="BX20" s="30">
        <v>0</v>
      </c>
      <c r="BY20">
        <v>0</v>
      </c>
      <c r="BZ20" s="30">
        <v>0</v>
      </c>
      <c r="CA20">
        <v>0</v>
      </c>
      <c r="CB20" s="30">
        <v>22555193.440000001</v>
      </c>
      <c r="CC20" s="5">
        <v>1.2587999999999999</v>
      </c>
      <c r="CD20" s="30">
        <v>78963422.879999995</v>
      </c>
      <c r="CE20" s="5">
        <v>1.4587000000000001</v>
      </c>
      <c r="CF20" s="30">
        <v>0</v>
      </c>
      <c r="CG20">
        <v>0</v>
      </c>
      <c r="CH20" s="30">
        <v>0</v>
      </c>
      <c r="CI20">
        <v>0</v>
      </c>
      <c r="CJ20" s="30">
        <v>0</v>
      </c>
      <c r="CK20">
        <v>0</v>
      </c>
      <c r="CL20" s="30">
        <v>0</v>
      </c>
      <c r="CM20">
        <v>0</v>
      </c>
      <c r="CN20" s="30">
        <v>441480</v>
      </c>
      <c r="CO20" s="5">
        <v>1.1121000000000001</v>
      </c>
      <c r="CP20" s="30">
        <v>661146.04</v>
      </c>
      <c r="CQ20" s="5">
        <v>1.0285</v>
      </c>
      <c r="CR20" s="30">
        <v>41535187.600000001</v>
      </c>
      <c r="CS20" s="5">
        <v>1.1926000000000001</v>
      </c>
      <c r="CT20" s="30">
        <v>0</v>
      </c>
      <c r="CU20">
        <v>0</v>
      </c>
      <c r="CV20" s="30">
        <v>69350708.849999994</v>
      </c>
      <c r="CW20" s="5">
        <v>5.0388999999999999</v>
      </c>
      <c r="CX20" s="30">
        <v>11199052</v>
      </c>
      <c r="CY20" s="5">
        <v>13.3142</v>
      </c>
      <c r="CZ20" s="30">
        <v>0</v>
      </c>
      <c r="DA20">
        <v>0</v>
      </c>
      <c r="DB20" s="30">
        <v>0</v>
      </c>
      <c r="DC20">
        <v>0</v>
      </c>
      <c r="DD20" s="30">
        <v>22745007.640000001</v>
      </c>
      <c r="DE20" s="5">
        <v>1.6309</v>
      </c>
      <c r="DF20" s="30">
        <v>8430400.9199999999</v>
      </c>
      <c r="DG20" s="5">
        <v>1.657</v>
      </c>
      <c r="DH20" s="30">
        <v>177288180.28</v>
      </c>
      <c r="DI20" s="5">
        <v>14.7317</v>
      </c>
      <c r="DJ20" s="30">
        <v>0</v>
      </c>
      <c r="DK20">
        <v>0</v>
      </c>
      <c r="DL20" s="30">
        <v>0</v>
      </c>
      <c r="DM20">
        <v>0</v>
      </c>
      <c r="DN20" s="30">
        <v>59981129.890000001</v>
      </c>
      <c r="DO20" s="5">
        <v>3.1280000000000001</v>
      </c>
      <c r="DP20" s="30">
        <v>0</v>
      </c>
      <c r="DQ20">
        <v>0</v>
      </c>
      <c r="DR20" s="30">
        <v>0</v>
      </c>
      <c r="DS20">
        <v>0</v>
      </c>
      <c r="DT20" s="30">
        <v>0</v>
      </c>
      <c r="DU20">
        <v>0</v>
      </c>
      <c r="DV20" s="30">
        <v>0</v>
      </c>
      <c r="DW20">
        <v>0</v>
      </c>
      <c r="DX20" s="30">
        <v>2103232</v>
      </c>
      <c r="DY20" s="5">
        <v>2.8828</v>
      </c>
      <c r="DZ20" s="30">
        <v>62630080</v>
      </c>
      <c r="EA20" s="5">
        <v>6.6257000000000001</v>
      </c>
      <c r="EB20" s="30">
        <v>27165352</v>
      </c>
      <c r="EC20" s="5">
        <v>6.7058</v>
      </c>
      <c r="ED20" s="30">
        <v>0</v>
      </c>
      <c r="EE20">
        <v>0</v>
      </c>
      <c r="EF20" s="30">
        <v>0</v>
      </c>
      <c r="EG20">
        <v>0</v>
      </c>
      <c r="EH20" s="30">
        <v>0</v>
      </c>
      <c r="EI20">
        <v>0</v>
      </c>
      <c r="EJ20" s="30">
        <v>0</v>
      </c>
      <c r="EK20">
        <v>0</v>
      </c>
      <c r="EL20" s="30">
        <v>0</v>
      </c>
      <c r="EM20">
        <v>0</v>
      </c>
      <c r="EN20" s="30">
        <v>5531749.2800000003</v>
      </c>
      <c r="EO20" s="5">
        <v>3.7751000000000001</v>
      </c>
      <c r="EP20" s="30">
        <v>0</v>
      </c>
      <c r="EQ20">
        <v>0</v>
      </c>
      <c r="ER20" s="30">
        <v>0</v>
      </c>
      <c r="ES20">
        <v>0</v>
      </c>
      <c r="ET20" s="30">
        <v>0</v>
      </c>
      <c r="EU20">
        <v>0</v>
      </c>
      <c r="EV20" s="30">
        <v>0</v>
      </c>
      <c r="EW20">
        <v>0</v>
      </c>
      <c r="EX20" s="30">
        <v>0</v>
      </c>
      <c r="EY20">
        <v>0</v>
      </c>
      <c r="EZ20" s="30">
        <v>0</v>
      </c>
      <c r="FA20">
        <v>0</v>
      </c>
    </row>
    <row r="21" spans="1:157">
      <c r="A21" t="s">
        <v>173</v>
      </c>
      <c r="B21" s="30">
        <v>1206979722.5</v>
      </c>
      <c r="C21" s="5">
        <v>2.234</v>
      </c>
      <c r="D21" s="30">
        <v>0</v>
      </c>
      <c r="E21">
        <v>0</v>
      </c>
      <c r="F21" s="30">
        <v>0</v>
      </c>
      <c r="G21">
        <v>0</v>
      </c>
      <c r="H21" s="30">
        <v>20470534</v>
      </c>
      <c r="I21" s="5">
        <v>0.72240000000000004</v>
      </c>
      <c r="J21" s="30">
        <v>1557500</v>
      </c>
      <c r="K21" s="5">
        <v>0.32300000000000001</v>
      </c>
      <c r="L21" s="30">
        <v>0</v>
      </c>
      <c r="M21">
        <v>0</v>
      </c>
      <c r="N21" s="30">
        <v>45028750.960000001</v>
      </c>
      <c r="O21" s="5">
        <v>3.0787</v>
      </c>
      <c r="P21" s="30">
        <v>220187216.16</v>
      </c>
      <c r="Q21" s="5">
        <v>7.1512000000000002</v>
      </c>
      <c r="R21" s="30">
        <v>1308300</v>
      </c>
      <c r="S21" s="5">
        <v>2.6695000000000002</v>
      </c>
      <c r="T21" s="30">
        <v>0</v>
      </c>
      <c r="U21">
        <v>0</v>
      </c>
      <c r="V21" s="30">
        <v>100424780.72</v>
      </c>
      <c r="W21" s="5">
        <v>6.5049000000000001</v>
      </c>
      <c r="X21" s="30">
        <v>2849398.16</v>
      </c>
      <c r="Y21" s="5">
        <v>4.0758000000000001</v>
      </c>
      <c r="Z21" s="30">
        <v>2890072.56</v>
      </c>
      <c r="AA21" s="5">
        <v>1.2471000000000001</v>
      </c>
      <c r="AB21" s="30">
        <v>29970775.199999999</v>
      </c>
      <c r="AC21" s="5">
        <v>6.6050000000000004</v>
      </c>
      <c r="AD21" s="30">
        <v>103353337.52</v>
      </c>
      <c r="AE21" s="5">
        <v>1.4236</v>
      </c>
      <c r="AF21" s="30">
        <v>0</v>
      </c>
      <c r="AG21">
        <v>0</v>
      </c>
      <c r="AH21" s="30">
        <v>12432286.800000001</v>
      </c>
      <c r="AI21" s="5">
        <v>5.7473000000000001</v>
      </c>
      <c r="AJ21" s="30">
        <v>10262464</v>
      </c>
      <c r="AK21" s="5">
        <v>2.4350999999999998</v>
      </c>
      <c r="AL21" s="30">
        <v>4475435.5199999996</v>
      </c>
      <c r="AM21" s="5">
        <v>4.8098999999999998</v>
      </c>
      <c r="AN21" s="30">
        <v>0</v>
      </c>
      <c r="AO21">
        <v>0</v>
      </c>
      <c r="AP21" s="30">
        <v>315695.92</v>
      </c>
      <c r="AQ21" s="5">
        <v>0.30680000000000002</v>
      </c>
      <c r="AR21" s="30">
        <v>14690967.52</v>
      </c>
      <c r="AS21" s="5">
        <v>5.4015000000000004</v>
      </c>
      <c r="AT21" s="30">
        <v>4147850.16</v>
      </c>
      <c r="AU21" s="5">
        <v>2.0611000000000002</v>
      </c>
      <c r="AV21" s="30">
        <v>0</v>
      </c>
      <c r="AW21">
        <v>0</v>
      </c>
      <c r="AX21" s="30">
        <v>7818650</v>
      </c>
      <c r="AY21" s="5">
        <v>1.8334999999999999</v>
      </c>
      <c r="AZ21" s="30">
        <v>0</v>
      </c>
      <c r="BA21">
        <v>0</v>
      </c>
      <c r="BB21" s="30">
        <v>0</v>
      </c>
      <c r="BC21">
        <v>0</v>
      </c>
      <c r="BD21" s="30">
        <v>5521080</v>
      </c>
      <c r="BE21" s="5">
        <v>2.0339999999999998</v>
      </c>
      <c r="BF21" s="30">
        <v>10793108</v>
      </c>
      <c r="BG21" s="5">
        <v>3.2909000000000002</v>
      </c>
      <c r="BH21" s="30">
        <v>92547088.079999998</v>
      </c>
      <c r="BI21" s="5">
        <v>5.0119999999999996</v>
      </c>
      <c r="BJ21" s="30">
        <v>33536668.559999999</v>
      </c>
      <c r="BK21" s="5">
        <v>2.7593999999999999</v>
      </c>
      <c r="BL21" s="30">
        <v>225273.60000000001</v>
      </c>
      <c r="BM21" s="5">
        <v>0.80610000000000004</v>
      </c>
      <c r="BN21" s="30">
        <v>120458.8</v>
      </c>
      <c r="BO21" s="5">
        <v>3.2122000000000002</v>
      </c>
      <c r="BP21" s="30">
        <v>0</v>
      </c>
      <c r="BQ21">
        <v>0</v>
      </c>
      <c r="BR21" s="30">
        <v>770623.44</v>
      </c>
      <c r="BS21" s="5">
        <v>0.73399999999999999</v>
      </c>
      <c r="BT21" s="30">
        <v>2686700.56</v>
      </c>
      <c r="BU21" s="5">
        <v>1.7876000000000001</v>
      </c>
      <c r="BV21" s="30">
        <v>3707628</v>
      </c>
      <c r="BW21" s="5">
        <v>2.6827999999999999</v>
      </c>
      <c r="BX21" s="30">
        <v>0</v>
      </c>
      <c r="BY21">
        <v>0</v>
      </c>
      <c r="BZ21" s="30">
        <v>0</v>
      </c>
      <c r="CA21">
        <v>0</v>
      </c>
      <c r="CB21" s="30">
        <v>45370103.039999999</v>
      </c>
      <c r="CC21" s="5">
        <v>2.532</v>
      </c>
      <c r="CD21" s="30">
        <v>151264651.90000001</v>
      </c>
      <c r="CE21" s="5">
        <v>2.7942999999999998</v>
      </c>
      <c r="CF21" s="30">
        <v>0</v>
      </c>
      <c r="CG21">
        <v>0</v>
      </c>
      <c r="CH21" s="30">
        <v>0</v>
      </c>
      <c r="CI21">
        <v>0</v>
      </c>
      <c r="CJ21" s="30">
        <v>0</v>
      </c>
      <c r="CK21">
        <v>0</v>
      </c>
      <c r="CL21" s="30">
        <v>0</v>
      </c>
      <c r="CM21">
        <v>0</v>
      </c>
      <c r="CN21" s="30">
        <v>406744</v>
      </c>
      <c r="CO21" s="5">
        <v>1.0246</v>
      </c>
      <c r="CP21" s="30">
        <v>1495879.28</v>
      </c>
      <c r="CQ21" s="5">
        <v>2.3271000000000002</v>
      </c>
      <c r="CR21" s="30">
        <v>48065877.119999997</v>
      </c>
      <c r="CS21" s="5">
        <v>1.3801000000000001</v>
      </c>
      <c r="CT21" s="30">
        <v>0</v>
      </c>
      <c r="CU21">
        <v>0</v>
      </c>
      <c r="CV21" s="30">
        <v>80383821</v>
      </c>
      <c r="CW21" s="5">
        <v>5.8404999999999996</v>
      </c>
      <c r="CX21" s="30">
        <v>3941098</v>
      </c>
      <c r="CY21" s="5">
        <v>4.6855000000000002</v>
      </c>
      <c r="CZ21" s="30">
        <v>0</v>
      </c>
      <c r="DA21">
        <v>0</v>
      </c>
      <c r="DB21" s="30">
        <v>0</v>
      </c>
      <c r="DC21">
        <v>0</v>
      </c>
      <c r="DD21" s="30">
        <v>43571355.920000002</v>
      </c>
      <c r="DE21" s="5">
        <v>3.1242000000000001</v>
      </c>
      <c r="DF21" s="30">
        <v>21366262.32</v>
      </c>
      <c r="DG21" s="5">
        <v>4.1996000000000002</v>
      </c>
      <c r="DH21" s="30">
        <v>42011649.119999997</v>
      </c>
      <c r="DI21" s="5">
        <v>3.4908999999999999</v>
      </c>
      <c r="DJ21" s="30">
        <v>0</v>
      </c>
      <c r="DK21">
        <v>0</v>
      </c>
      <c r="DL21" s="30">
        <v>0</v>
      </c>
      <c r="DM21">
        <v>0</v>
      </c>
      <c r="DN21" s="30">
        <v>32338651.039999999</v>
      </c>
      <c r="DO21" s="5">
        <v>1.6865000000000001</v>
      </c>
      <c r="DP21" s="30">
        <v>0</v>
      </c>
      <c r="DQ21">
        <v>0</v>
      </c>
      <c r="DR21" s="30">
        <v>0</v>
      </c>
      <c r="DS21">
        <v>0</v>
      </c>
      <c r="DT21" s="30">
        <v>0</v>
      </c>
      <c r="DU21">
        <v>0</v>
      </c>
      <c r="DV21" s="30">
        <v>0</v>
      </c>
      <c r="DW21">
        <v>0</v>
      </c>
      <c r="DX21" s="30">
        <v>0</v>
      </c>
      <c r="DY21">
        <v>0</v>
      </c>
      <c r="DZ21" s="30">
        <v>0</v>
      </c>
      <c r="EA21">
        <v>0</v>
      </c>
      <c r="EB21" s="30">
        <v>0</v>
      </c>
      <c r="EC21">
        <v>0</v>
      </c>
      <c r="ED21" s="30">
        <v>0</v>
      </c>
      <c r="EE21">
        <v>0</v>
      </c>
      <c r="EF21" s="30">
        <v>0</v>
      </c>
      <c r="EG21">
        <v>0</v>
      </c>
      <c r="EH21" s="30">
        <v>0</v>
      </c>
      <c r="EI21">
        <v>0</v>
      </c>
      <c r="EJ21" s="30">
        <v>0</v>
      </c>
      <c r="EK21">
        <v>0</v>
      </c>
      <c r="EL21" s="30">
        <v>0</v>
      </c>
      <c r="EM21">
        <v>0</v>
      </c>
      <c r="EN21" s="30">
        <v>4670985.5199999996</v>
      </c>
      <c r="EO21" s="5">
        <v>3.1876000000000002</v>
      </c>
      <c r="EP21" s="30">
        <v>0</v>
      </c>
      <c r="EQ21">
        <v>0</v>
      </c>
      <c r="ER21" s="30">
        <v>0</v>
      </c>
      <c r="ES21">
        <v>0</v>
      </c>
      <c r="ET21" s="30">
        <v>0</v>
      </c>
      <c r="EU21">
        <v>0</v>
      </c>
      <c r="EV21" s="30">
        <v>0</v>
      </c>
      <c r="EW21">
        <v>0</v>
      </c>
      <c r="EX21" s="30">
        <v>0</v>
      </c>
      <c r="EY21">
        <v>0</v>
      </c>
      <c r="EZ21" s="30">
        <v>0</v>
      </c>
      <c r="FA21">
        <v>0</v>
      </c>
    </row>
    <row r="22" spans="1:157">
      <c r="A22" t="s">
        <v>175</v>
      </c>
      <c r="B22" s="30">
        <v>1841067563.3199999</v>
      </c>
      <c r="C22" s="5">
        <v>3.4076</v>
      </c>
      <c r="D22" s="30">
        <v>0</v>
      </c>
      <c r="E22">
        <v>0</v>
      </c>
      <c r="F22" s="30">
        <v>0</v>
      </c>
      <c r="G22">
        <v>0</v>
      </c>
      <c r="H22" s="30">
        <v>15328500</v>
      </c>
      <c r="I22" s="5">
        <v>0.54090000000000005</v>
      </c>
      <c r="J22" s="30">
        <v>324390</v>
      </c>
      <c r="K22" s="5">
        <v>6.7299999999999999E-2</v>
      </c>
      <c r="L22" s="30">
        <v>0</v>
      </c>
      <c r="M22">
        <v>0</v>
      </c>
      <c r="N22" s="30">
        <v>59673060.25</v>
      </c>
      <c r="O22" s="5">
        <v>4.08</v>
      </c>
      <c r="P22" s="30">
        <v>179863966.80000001</v>
      </c>
      <c r="Q22" s="5">
        <v>5.8415999999999997</v>
      </c>
      <c r="R22" s="30">
        <v>0</v>
      </c>
      <c r="S22">
        <v>0</v>
      </c>
      <c r="T22" s="30">
        <v>0</v>
      </c>
      <c r="U22">
        <v>0</v>
      </c>
      <c r="V22" s="30">
        <v>134825657.75</v>
      </c>
      <c r="W22" s="5">
        <v>8.7331000000000003</v>
      </c>
      <c r="X22" s="30">
        <v>2347254</v>
      </c>
      <c r="Y22" s="5">
        <v>3.3574999999999999</v>
      </c>
      <c r="Z22" s="30">
        <v>5178409.5</v>
      </c>
      <c r="AA22" s="5">
        <v>2.2345000000000002</v>
      </c>
      <c r="AB22" s="30">
        <v>53789125.25</v>
      </c>
      <c r="AC22" s="5">
        <v>11.854100000000001</v>
      </c>
      <c r="AD22" s="30">
        <v>316679159.25</v>
      </c>
      <c r="AE22" s="5">
        <v>4.3620999999999999</v>
      </c>
      <c r="AF22" s="30">
        <v>0</v>
      </c>
      <c r="AG22">
        <v>0</v>
      </c>
      <c r="AH22" s="30">
        <v>20174159.75</v>
      </c>
      <c r="AI22" s="5">
        <v>9.3262999999999998</v>
      </c>
      <c r="AJ22" s="30">
        <v>21545902.5</v>
      </c>
      <c r="AK22" s="5">
        <v>5.1124999999999998</v>
      </c>
      <c r="AL22" s="30">
        <v>6982038</v>
      </c>
      <c r="AM22" s="5">
        <v>7.5038</v>
      </c>
      <c r="AN22" s="30">
        <v>0</v>
      </c>
      <c r="AO22">
        <v>0</v>
      </c>
      <c r="AP22" s="30">
        <v>1182636</v>
      </c>
      <c r="AQ22" s="5">
        <v>1.1494</v>
      </c>
      <c r="AR22" s="30">
        <v>16545144.720000001</v>
      </c>
      <c r="AS22" s="5">
        <v>6.0831999999999997</v>
      </c>
      <c r="AT22" s="30">
        <v>0</v>
      </c>
      <c r="AU22">
        <v>0</v>
      </c>
      <c r="AV22" s="30">
        <v>0</v>
      </c>
      <c r="AW22">
        <v>0</v>
      </c>
      <c r="AX22" s="30">
        <v>10962549.609999999</v>
      </c>
      <c r="AY22" s="5">
        <v>2.5707</v>
      </c>
      <c r="AZ22" s="30">
        <v>0</v>
      </c>
      <c r="BA22">
        <v>0</v>
      </c>
      <c r="BB22" s="30">
        <v>0</v>
      </c>
      <c r="BC22">
        <v>0</v>
      </c>
      <c r="BD22" s="30">
        <v>7672318</v>
      </c>
      <c r="BE22" s="5">
        <v>2.8264999999999998</v>
      </c>
      <c r="BF22" s="30">
        <v>14303584</v>
      </c>
      <c r="BG22" s="5">
        <v>4.3613</v>
      </c>
      <c r="BH22" s="30">
        <v>98981512</v>
      </c>
      <c r="BI22" s="5">
        <v>5.3605</v>
      </c>
      <c r="BJ22" s="30">
        <v>48737365.75</v>
      </c>
      <c r="BK22" s="5">
        <v>4.0101000000000004</v>
      </c>
      <c r="BL22" s="30">
        <v>352800</v>
      </c>
      <c r="BM22" s="5">
        <v>1.2625</v>
      </c>
      <c r="BN22" s="30">
        <v>308724.5</v>
      </c>
      <c r="BO22" s="5">
        <v>8.2325999999999997</v>
      </c>
      <c r="BP22" s="30">
        <v>85485</v>
      </c>
      <c r="BQ22" s="5">
        <v>0.1203</v>
      </c>
      <c r="BR22" s="30">
        <v>1362405.5</v>
      </c>
      <c r="BS22" s="5">
        <v>1.2976000000000001</v>
      </c>
      <c r="BT22" s="30">
        <v>4702015</v>
      </c>
      <c r="BU22" s="5">
        <v>3.1284999999999998</v>
      </c>
      <c r="BV22" s="30">
        <v>6563075</v>
      </c>
      <c r="BW22" s="5">
        <v>4.7489999999999997</v>
      </c>
      <c r="BX22" s="30">
        <v>0</v>
      </c>
      <c r="BY22">
        <v>0</v>
      </c>
      <c r="BZ22" s="30">
        <v>0</v>
      </c>
      <c r="CA22">
        <v>0</v>
      </c>
      <c r="CB22" s="30">
        <v>52144485.25</v>
      </c>
      <c r="CC22" s="5">
        <v>2.9100999999999999</v>
      </c>
      <c r="CD22" s="30">
        <v>200457144</v>
      </c>
      <c r="CE22" s="5">
        <v>3.7029999999999998</v>
      </c>
      <c r="CF22" s="30">
        <v>0</v>
      </c>
      <c r="CG22">
        <v>0</v>
      </c>
      <c r="CH22" s="30">
        <v>0</v>
      </c>
      <c r="CI22">
        <v>0</v>
      </c>
      <c r="CJ22" s="30">
        <v>0</v>
      </c>
      <c r="CK22">
        <v>0</v>
      </c>
      <c r="CL22" s="30">
        <v>0</v>
      </c>
      <c r="CM22">
        <v>0</v>
      </c>
      <c r="CN22" s="30">
        <v>763560</v>
      </c>
      <c r="CO22" s="5">
        <v>1.9234</v>
      </c>
      <c r="CP22" s="30">
        <v>1935916.25</v>
      </c>
      <c r="CQ22" s="5">
        <v>3.0116999999999998</v>
      </c>
      <c r="CR22" s="30">
        <v>67589998.5</v>
      </c>
      <c r="CS22" s="5">
        <v>1.9406000000000001</v>
      </c>
      <c r="CT22" s="30">
        <v>0</v>
      </c>
      <c r="CU22">
        <v>0</v>
      </c>
      <c r="CV22" s="30">
        <v>101608825.56999999</v>
      </c>
      <c r="CW22" s="5">
        <v>7.3826999999999998</v>
      </c>
      <c r="CX22" s="30">
        <v>5367234.1900000004</v>
      </c>
      <c r="CY22" s="5">
        <v>6.3808999999999996</v>
      </c>
      <c r="CZ22" s="30">
        <v>0</v>
      </c>
      <c r="DA22">
        <v>0</v>
      </c>
      <c r="DB22" s="30">
        <v>0</v>
      </c>
      <c r="DC22">
        <v>0</v>
      </c>
      <c r="DD22" s="30">
        <v>57741353.75</v>
      </c>
      <c r="DE22" s="5">
        <v>4.1402000000000001</v>
      </c>
      <c r="DF22" s="30">
        <v>30397985.75</v>
      </c>
      <c r="DG22" s="5">
        <v>5.9748999999999999</v>
      </c>
      <c r="DH22" s="30">
        <v>98193059</v>
      </c>
      <c r="DI22" s="5">
        <v>8.1593</v>
      </c>
      <c r="DJ22" s="30">
        <v>0</v>
      </c>
      <c r="DK22">
        <v>0</v>
      </c>
      <c r="DL22" s="30">
        <v>0</v>
      </c>
      <c r="DM22">
        <v>0</v>
      </c>
      <c r="DN22" s="30">
        <v>53217151.25</v>
      </c>
      <c r="DO22" s="5">
        <v>2.7753000000000001</v>
      </c>
      <c r="DP22" s="30">
        <v>0</v>
      </c>
      <c r="DQ22">
        <v>0</v>
      </c>
      <c r="DR22" s="30">
        <v>0</v>
      </c>
      <c r="DS22">
        <v>0</v>
      </c>
      <c r="DT22" s="30">
        <v>0</v>
      </c>
      <c r="DU22">
        <v>0</v>
      </c>
      <c r="DV22" s="30">
        <v>0</v>
      </c>
      <c r="DW22">
        <v>0</v>
      </c>
      <c r="DX22" s="30">
        <v>3543944.76</v>
      </c>
      <c r="DY22" s="5">
        <v>4.8574999999999999</v>
      </c>
      <c r="DZ22" s="30">
        <v>94876193.400000006</v>
      </c>
      <c r="EA22" s="5">
        <v>10.037100000000001</v>
      </c>
      <c r="EB22" s="30">
        <v>41399462.520000003</v>
      </c>
      <c r="EC22" s="5">
        <v>10.2196</v>
      </c>
      <c r="ED22" s="30">
        <v>0</v>
      </c>
      <c r="EE22">
        <v>0</v>
      </c>
      <c r="EF22" s="30">
        <v>0</v>
      </c>
      <c r="EG22">
        <v>0</v>
      </c>
      <c r="EH22" s="30">
        <v>0</v>
      </c>
      <c r="EI22">
        <v>0</v>
      </c>
      <c r="EJ22" s="30">
        <v>0</v>
      </c>
      <c r="EK22">
        <v>0</v>
      </c>
      <c r="EL22" s="30">
        <v>0</v>
      </c>
      <c r="EM22">
        <v>0</v>
      </c>
      <c r="EN22" s="30">
        <v>3360011</v>
      </c>
      <c r="EO22" s="5">
        <v>2.2930000000000001</v>
      </c>
      <c r="EP22" s="30">
        <v>0</v>
      </c>
      <c r="EQ22">
        <v>0</v>
      </c>
      <c r="ER22" s="30">
        <v>0</v>
      </c>
      <c r="ES22">
        <v>0</v>
      </c>
      <c r="ET22" s="30">
        <v>0</v>
      </c>
      <c r="EU22">
        <v>0</v>
      </c>
      <c r="EV22" s="30">
        <v>0</v>
      </c>
      <c r="EW22">
        <v>0</v>
      </c>
      <c r="EX22" s="30">
        <v>0</v>
      </c>
      <c r="EY22">
        <v>0</v>
      </c>
      <c r="EZ22" s="30">
        <v>0</v>
      </c>
      <c r="FA22">
        <v>0</v>
      </c>
    </row>
    <row r="23" spans="1:157">
      <c r="A23" t="s">
        <v>73</v>
      </c>
      <c r="B23" s="30">
        <v>93277551.200000003</v>
      </c>
      <c r="C23" s="5">
        <v>0.1726</v>
      </c>
      <c r="D23" s="30">
        <v>1517340</v>
      </c>
      <c r="E23" s="5">
        <v>3.3664999999999998</v>
      </c>
      <c r="F23" s="30">
        <v>0</v>
      </c>
      <c r="G23">
        <v>0</v>
      </c>
      <c r="H23" s="30">
        <v>5401500</v>
      </c>
      <c r="I23" s="5">
        <v>0.19059999999999999</v>
      </c>
      <c r="J23" s="30">
        <v>0</v>
      </c>
      <c r="K23">
        <v>0</v>
      </c>
      <c r="L23" s="30">
        <v>0</v>
      </c>
      <c r="M23">
        <v>0</v>
      </c>
      <c r="N23" s="30">
        <v>0</v>
      </c>
      <c r="O23">
        <v>0</v>
      </c>
      <c r="P23" s="30">
        <v>43368227.729999997</v>
      </c>
      <c r="Q23" s="5">
        <v>1.4085000000000001</v>
      </c>
      <c r="R23" s="30">
        <v>0</v>
      </c>
      <c r="S23">
        <v>0</v>
      </c>
      <c r="T23" s="30">
        <v>0</v>
      </c>
      <c r="U23">
        <v>0</v>
      </c>
      <c r="V23" s="30">
        <v>0</v>
      </c>
      <c r="W23">
        <v>0</v>
      </c>
      <c r="X23" s="30">
        <v>355824.2</v>
      </c>
      <c r="Y23" s="5">
        <v>0.50900000000000001</v>
      </c>
      <c r="Z23" s="30">
        <v>0</v>
      </c>
      <c r="AA23">
        <v>0</v>
      </c>
      <c r="AB23" s="30">
        <v>0</v>
      </c>
      <c r="AC23">
        <v>0</v>
      </c>
      <c r="AD23" s="30">
        <v>11820920</v>
      </c>
      <c r="AE23" s="5">
        <v>0.1628</v>
      </c>
      <c r="AF23" s="30">
        <v>0</v>
      </c>
      <c r="AG23">
        <v>0</v>
      </c>
      <c r="AH23" s="30">
        <v>0</v>
      </c>
      <c r="AI23">
        <v>0</v>
      </c>
      <c r="AJ23" s="30">
        <v>747720</v>
      </c>
      <c r="AK23" s="5">
        <v>0.1774</v>
      </c>
      <c r="AL23" s="30">
        <v>0</v>
      </c>
      <c r="AM23">
        <v>0</v>
      </c>
      <c r="AN23" s="30">
        <v>0</v>
      </c>
      <c r="AO23">
        <v>0</v>
      </c>
      <c r="AP23" s="30">
        <v>0</v>
      </c>
      <c r="AQ23">
        <v>0</v>
      </c>
      <c r="AR23" s="30">
        <v>1540179.9</v>
      </c>
      <c r="AS23" s="5">
        <v>0.56630000000000003</v>
      </c>
      <c r="AT23" s="30">
        <v>0</v>
      </c>
      <c r="AU23">
        <v>0</v>
      </c>
      <c r="AV23" s="30">
        <v>0</v>
      </c>
      <c r="AW23">
        <v>0</v>
      </c>
      <c r="AX23" s="30">
        <v>2250341.1</v>
      </c>
      <c r="AY23" s="5">
        <v>0.52769999999999995</v>
      </c>
      <c r="AZ23" s="30">
        <v>8310000</v>
      </c>
      <c r="BA23" s="5">
        <v>3.5775999999999999</v>
      </c>
      <c r="BB23" s="30">
        <v>0</v>
      </c>
      <c r="BC23">
        <v>0</v>
      </c>
      <c r="BD23" s="30">
        <v>1258580</v>
      </c>
      <c r="BE23" s="5">
        <v>0.4637</v>
      </c>
      <c r="BF23" s="30">
        <v>0</v>
      </c>
      <c r="BG23">
        <v>0</v>
      </c>
      <c r="BH23" s="30">
        <v>0</v>
      </c>
      <c r="BI23">
        <v>0</v>
      </c>
      <c r="BJ23" s="30">
        <v>8651145.0600000005</v>
      </c>
      <c r="BK23" s="5">
        <v>0.71179999999999999</v>
      </c>
      <c r="BL23" s="30">
        <v>0</v>
      </c>
      <c r="BM23">
        <v>0</v>
      </c>
      <c r="BN23" s="30">
        <v>0</v>
      </c>
      <c r="BO23">
        <v>0</v>
      </c>
      <c r="BP23" s="30">
        <v>0</v>
      </c>
      <c r="BQ23">
        <v>0</v>
      </c>
      <c r="BR23" s="30">
        <v>303628.67</v>
      </c>
      <c r="BS23" s="5">
        <v>0.28920000000000001</v>
      </c>
      <c r="BT23" s="30">
        <v>1063167</v>
      </c>
      <c r="BU23" s="5">
        <v>0.70740000000000003</v>
      </c>
      <c r="BV23" s="30">
        <v>1248542</v>
      </c>
      <c r="BW23" s="5">
        <v>0.90339999999999998</v>
      </c>
      <c r="BX23" s="30">
        <v>0</v>
      </c>
      <c r="BY23">
        <v>0</v>
      </c>
      <c r="BZ23" s="30">
        <v>0</v>
      </c>
      <c r="CA23">
        <v>0</v>
      </c>
      <c r="CB23" s="30">
        <v>0</v>
      </c>
      <c r="CC23">
        <v>0</v>
      </c>
      <c r="CD23" s="30">
        <v>0</v>
      </c>
      <c r="CE23">
        <v>0</v>
      </c>
      <c r="CF23" s="30">
        <v>0</v>
      </c>
      <c r="CG23">
        <v>0</v>
      </c>
      <c r="CH23" s="30">
        <v>0</v>
      </c>
      <c r="CI23">
        <v>0</v>
      </c>
      <c r="CJ23" s="30">
        <v>0</v>
      </c>
      <c r="CK23">
        <v>0</v>
      </c>
      <c r="CL23" s="30">
        <v>0</v>
      </c>
      <c r="CM23">
        <v>0</v>
      </c>
      <c r="CN23" s="30">
        <v>0</v>
      </c>
      <c r="CO23">
        <v>0</v>
      </c>
      <c r="CP23" s="30">
        <v>0</v>
      </c>
      <c r="CQ23">
        <v>0</v>
      </c>
      <c r="CR23" s="30">
        <v>2749678.94</v>
      </c>
      <c r="CS23" s="5">
        <v>7.8899999999999998E-2</v>
      </c>
      <c r="CT23" s="30">
        <v>0</v>
      </c>
      <c r="CU23">
        <v>0</v>
      </c>
      <c r="CV23" s="30">
        <v>0</v>
      </c>
      <c r="CW23">
        <v>0</v>
      </c>
      <c r="CX23" s="30">
        <v>0</v>
      </c>
      <c r="CY23">
        <v>0</v>
      </c>
      <c r="CZ23" s="30">
        <v>0</v>
      </c>
      <c r="DA23">
        <v>0</v>
      </c>
      <c r="DB23" s="30">
        <v>0</v>
      </c>
      <c r="DC23">
        <v>0</v>
      </c>
      <c r="DD23" s="30">
        <v>0</v>
      </c>
      <c r="DE23">
        <v>0</v>
      </c>
      <c r="DF23" s="30">
        <v>0</v>
      </c>
      <c r="DG23">
        <v>0</v>
      </c>
      <c r="DH23" s="30">
        <v>2346700</v>
      </c>
      <c r="DI23" s="5">
        <v>0.19500000000000001</v>
      </c>
      <c r="DJ23" s="30">
        <v>0</v>
      </c>
      <c r="DK23">
        <v>0</v>
      </c>
      <c r="DL23" s="30">
        <v>0</v>
      </c>
      <c r="DM23">
        <v>0</v>
      </c>
      <c r="DN23" s="30">
        <v>0</v>
      </c>
      <c r="DO23">
        <v>0</v>
      </c>
      <c r="DP23" s="30">
        <v>0</v>
      </c>
      <c r="DQ23">
        <v>0</v>
      </c>
      <c r="DR23" s="30">
        <v>0</v>
      </c>
      <c r="DS23">
        <v>0</v>
      </c>
      <c r="DT23" s="30">
        <v>0</v>
      </c>
      <c r="DU23">
        <v>0</v>
      </c>
      <c r="DV23" s="30">
        <v>0</v>
      </c>
      <c r="DW23">
        <v>0</v>
      </c>
      <c r="DX23" s="30">
        <v>0</v>
      </c>
      <c r="DY23">
        <v>0</v>
      </c>
      <c r="DZ23" s="30">
        <v>0</v>
      </c>
      <c r="EA23">
        <v>0</v>
      </c>
      <c r="EB23" s="30">
        <v>0</v>
      </c>
      <c r="EC23">
        <v>0</v>
      </c>
      <c r="ED23" s="30">
        <v>0</v>
      </c>
      <c r="EE23">
        <v>0</v>
      </c>
      <c r="EF23" s="30">
        <v>0</v>
      </c>
      <c r="EG23">
        <v>0</v>
      </c>
      <c r="EH23" s="30">
        <v>0</v>
      </c>
      <c r="EI23">
        <v>0</v>
      </c>
      <c r="EJ23" s="30">
        <v>0</v>
      </c>
      <c r="EK23">
        <v>0</v>
      </c>
      <c r="EL23" s="30">
        <v>0</v>
      </c>
      <c r="EM23">
        <v>0</v>
      </c>
      <c r="EN23" s="30">
        <v>344056.6</v>
      </c>
      <c r="EO23" s="5">
        <v>0.23480000000000001</v>
      </c>
      <c r="EP23" s="30">
        <v>0</v>
      </c>
      <c r="EQ23">
        <v>0</v>
      </c>
      <c r="ER23" s="30">
        <v>0</v>
      </c>
      <c r="ES23">
        <v>0</v>
      </c>
      <c r="ET23" s="30">
        <v>0</v>
      </c>
      <c r="EU23">
        <v>0</v>
      </c>
      <c r="EV23" s="30">
        <v>0</v>
      </c>
      <c r="EW23">
        <v>0</v>
      </c>
      <c r="EX23" s="30">
        <v>0</v>
      </c>
      <c r="EY23">
        <v>0</v>
      </c>
      <c r="EZ23" s="30">
        <v>0</v>
      </c>
      <c r="FA23">
        <v>0</v>
      </c>
    </row>
    <row r="24" spans="1:157">
      <c r="A24" t="s">
        <v>176</v>
      </c>
      <c r="B24" s="30">
        <v>1903864.8</v>
      </c>
      <c r="C24" s="5">
        <v>3.5000000000000001E-3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0</v>
      </c>
      <c r="O24">
        <v>0</v>
      </c>
      <c r="P24" s="30">
        <v>0</v>
      </c>
      <c r="Q24">
        <v>0</v>
      </c>
      <c r="R24" s="30">
        <v>0</v>
      </c>
      <c r="S24">
        <v>0</v>
      </c>
      <c r="T24" s="30">
        <v>0</v>
      </c>
      <c r="U24">
        <v>0</v>
      </c>
      <c r="V24" s="30">
        <v>0</v>
      </c>
      <c r="W24">
        <v>0</v>
      </c>
      <c r="X24" s="30">
        <v>0</v>
      </c>
      <c r="Y24">
        <v>0</v>
      </c>
      <c r="Z24" s="30">
        <v>0</v>
      </c>
      <c r="AA24">
        <v>0</v>
      </c>
      <c r="AB24" s="30">
        <v>0</v>
      </c>
      <c r="AC24">
        <v>0</v>
      </c>
      <c r="AD24" s="30">
        <v>0</v>
      </c>
      <c r="AE24">
        <v>0</v>
      </c>
      <c r="AF24" s="30">
        <v>0</v>
      </c>
      <c r="AG24">
        <v>0</v>
      </c>
      <c r="AH24" s="30">
        <v>0</v>
      </c>
      <c r="AI24">
        <v>0</v>
      </c>
      <c r="AJ24" s="30">
        <v>0</v>
      </c>
      <c r="AK24">
        <v>0</v>
      </c>
      <c r="AL24" s="30">
        <v>0</v>
      </c>
      <c r="AM24">
        <v>0</v>
      </c>
      <c r="AN24" s="30">
        <v>0</v>
      </c>
      <c r="AO24">
        <v>0</v>
      </c>
      <c r="AP24" s="30">
        <v>0</v>
      </c>
      <c r="AQ24">
        <v>0</v>
      </c>
      <c r="AR24" s="30">
        <v>0</v>
      </c>
      <c r="AS24">
        <v>0</v>
      </c>
      <c r="AT24" s="30">
        <v>0</v>
      </c>
      <c r="AU24">
        <v>0</v>
      </c>
      <c r="AV24" s="30">
        <v>0</v>
      </c>
      <c r="AW24">
        <v>0</v>
      </c>
      <c r="AX24" s="30">
        <v>0</v>
      </c>
      <c r="AY24">
        <v>0</v>
      </c>
      <c r="AZ24" s="30">
        <v>0</v>
      </c>
      <c r="BA24">
        <v>0</v>
      </c>
      <c r="BB24" s="30">
        <v>0</v>
      </c>
      <c r="BC24">
        <v>0</v>
      </c>
      <c r="BD24" s="30">
        <v>0</v>
      </c>
      <c r="BE24">
        <v>0</v>
      </c>
      <c r="BF24" s="30">
        <v>0</v>
      </c>
      <c r="BG24">
        <v>0</v>
      </c>
      <c r="BH24" s="30">
        <v>0</v>
      </c>
      <c r="BI24">
        <v>0</v>
      </c>
      <c r="BJ24" s="30">
        <v>0</v>
      </c>
      <c r="BK24">
        <v>0</v>
      </c>
      <c r="BL24" s="30">
        <v>0</v>
      </c>
      <c r="BM24">
        <v>0</v>
      </c>
      <c r="BN24" s="30">
        <v>0</v>
      </c>
      <c r="BO24">
        <v>0</v>
      </c>
      <c r="BP24" s="30">
        <v>0</v>
      </c>
      <c r="BQ24">
        <v>0</v>
      </c>
      <c r="BR24" s="30">
        <v>0</v>
      </c>
      <c r="BS24">
        <v>0</v>
      </c>
      <c r="BT24" s="30">
        <v>0</v>
      </c>
      <c r="BU24">
        <v>0</v>
      </c>
      <c r="BV24" s="30">
        <v>0</v>
      </c>
      <c r="BW24">
        <v>0</v>
      </c>
      <c r="BX24" s="30">
        <v>0</v>
      </c>
      <c r="BY24">
        <v>0</v>
      </c>
      <c r="BZ24" s="30">
        <v>0</v>
      </c>
      <c r="CA24">
        <v>0</v>
      </c>
      <c r="CB24" s="30">
        <v>0</v>
      </c>
      <c r="CC24">
        <v>0</v>
      </c>
      <c r="CD24" s="30">
        <v>0</v>
      </c>
      <c r="CE24">
        <v>0</v>
      </c>
      <c r="CF24" s="30">
        <v>0</v>
      </c>
      <c r="CG24">
        <v>0</v>
      </c>
      <c r="CH24" s="30">
        <v>0</v>
      </c>
      <c r="CI24">
        <v>0</v>
      </c>
      <c r="CJ24" s="30">
        <v>0</v>
      </c>
      <c r="CK24">
        <v>0</v>
      </c>
      <c r="CL24" s="30">
        <v>0</v>
      </c>
      <c r="CM24">
        <v>0</v>
      </c>
      <c r="CN24" s="30">
        <v>0</v>
      </c>
      <c r="CO24">
        <v>0</v>
      </c>
      <c r="CP24" s="30">
        <v>0</v>
      </c>
      <c r="CQ24">
        <v>0</v>
      </c>
      <c r="CR24" s="30">
        <v>0</v>
      </c>
      <c r="CS24">
        <v>0</v>
      </c>
      <c r="CT24" s="30">
        <v>0</v>
      </c>
      <c r="CU24">
        <v>0</v>
      </c>
      <c r="CV24" s="30">
        <v>0</v>
      </c>
      <c r="CW24">
        <v>0</v>
      </c>
      <c r="CX24" s="30">
        <v>0</v>
      </c>
      <c r="CY24">
        <v>0</v>
      </c>
      <c r="CZ24" s="30">
        <v>0</v>
      </c>
      <c r="DA24">
        <v>0</v>
      </c>
      <c r="DB24" s="30">
        <v>0</v>
      </c>
      <c r="DC24">
        <v>0</v>
      </c>
      <c r="DD24" s="30">
        <v>0</v>
      </c>
      <c r="DE24">
        <v>0</v>
      </c>
      <c r="DF24" s="30">
        <v>0</v>
      </c>
      <c r="DG24">
        <v>0</v>
      </c>
      <c r="DH24" s="30">
        <v>0</v>
      </c>
      <c r="DI24">
        <v>0</v>
      </c>
      <c r="DJ24" s="30">
        <v>0</v>
      </c>
      <c r="DK24">
        <v>0</v>
      </c>
      <c r="DL24" s="30">
        <v>0</v>
      </c>
      <c r="DM24">
        <v>0</v>
      </c>
      <c r="DN24" s="30">
        <v>0</v>
      </c>
      <c r="DO24">
        <v>0</v>
      </c>
      <c r="DP24" s="30">
        <v>0</v>
      </c>
      <c r="DQ24">
        <v>0</v>
      </c>
      <c r="DR24" s="30">
        <v>0</v>
      </c>
      <c r="DS24">
        <v>0</v>
      </c>
      <c r="DT24" s="30">
        <v>0</v>
      </c>
      <c r="DU24">
        <v>0</v>
      </c>
      <c r="DV24" s="30">
        <v>0</v>
      </c>
      <c r="DW24">
        <v>0</v>
      </c>
      <c r="DX24" s="30">
        <v>128823.6</v>
      </c>
      <c r="DY24" s="5">
        <v>0.17660000000000001</v>
      </c>
      <c r="DZ24" s="30">
        <v>1775041.2</v>
      </c>
      <c r="EA24" s="5">
        <v>0.18779999999999999</v>
      </c>
      <c r="EB24" s="30">
        <v>0</v>
      </c>
      <c r="EC24">
        <v>0</v>
      </c>
      <c r="ED24" s="30">
        <v>0</v>
      </c>
      <c r="EE24">
        <v>0</v>
      </c>
      <c r="EF24" s="30">
        <v>0</v>
      </c>
      <c r="EG24">
        <v>0</v>
      </c>
      <c r="EH24" s="30">
        <v>0</v>
      </c>
      <c r="EI24">
        <v>0</v>
      </c>
      <c r="EJ24" s="30">
        <v>0</v>
      </c>
      <c r="EK24">
        <v>0</v>
      </c>
      <c r="EL24" s="30">
        <v>0</v>
      </c>
      <c r="EM24">
        <v>0</v>
      </c>
      <c r="EN24" s="30">
        <v>0</v>
      </c>
      <c r="EO24">
        <v>0</v>
      </c>
      <c r="EP24" s="30">
        <v>0</v>
      </c>
      <c r="EQ24">
        <v>0</v>
      </c>
      <c r="ER24" s="30">
        <v>0</v>
      </c>
      <c r="ES24">
        <v>0</v>
      </c>
      <c r="ET24" s="30">
        <v>0</v>
      </c>
      <c r="EU24">
        <v>0</v>
      </c>
      <c r="EV24" s="30">
        <v>0</v>
      </c>
      <c r="EW24">
        <v>0</v>
      </c>
      <c r="EX24" s="30">
        <v>0</v>
      </c>
      <c r="EY24">
        <v>0</v>
      </c>
      <c r="EZ24" s="30">
        <v>0</v>
      </c>
      <c r="FA24">
        <v>0</v>
      </c>
    </row>
    <row r="25" spans="1:157">
      <c r="A25" t="s">
        <v>174</v>
      </c>
      <c r="B25" s="30">
        <v>0</v>
      </c>
      <c r="C25">
        <v>0</v>
      </c>
      <c r="D25" s="30">
        <v>0</v>
      </c>
      <c r="E25">
        <v>0</v>
      </c>
      <c r="F25" s="30">
        <v>0</v>
      </c>
      <c r="G25">
        <v>0</v>
      </c>
      <c r="H25" s="30">
        <v>0</v>
      </c>
      <c r="I25">
        <v>0</v>
      </c>
      <c r="J25" s="30">
        <v>0</v>
      </c>
      <c r="K25">
        <v>0</v>
      </c>
      <c r="L25" s="30">
        <v>0</v>
      </c>
      <c r="M25">
        <v>0</v>
      </c>
      <c r="N25" s="30">
        <v>0</v>
      </c>
      <c r="O25">
        <v>0</v>
      </c>
      <c r="P25" s="30">
        <v>0</v>
      </c>
      <c r="Q25">
        <v>0</v>
      </c>
      <c r="R25" s="30">
        <v>0</v>
      </c>
      <c r="S25">
        <v>0</v>
      </c>
      <c r="T25" s="30">
        <v>0</v>
      </c>
      <c r="U25">
        <v>0</v>
      </c>
      <c r="V25" s="30">
        <v>0</v>
      </c>
      <c r="W25">
        <v>0</v>
      </c>
      <c r="X25" s="30">
        <v>0</v>
      </c>
      <c r="Y25">
        <v>0</v>
      </c>
      <c r="Z25" s="30">
        <v>0</v>
      </c>
      <c r="AA25">
        <v>0</v>
      </c>
      <c r="AB25" s="30">
        <v>0</v>
      </c>
      <c r="AC25">
        <v>0</v>
      </c>
      <c r="AD25" s="30">
        <v>0</v>
      </c>
      <c r="AE25">
        <v>0</v>
      </c>
      <c r="AF25" s="30">
        <v>0</v>
      </c>
      <c r="AG25">
        <v>0</v>
      </c>
      <c r="AH25" s="30">
        <v>0</v>
      </c>
      <c r="AI25">
        <v>0</v>
      </c>
      <c r="AJ25" s="30">
        <v>0</v>
      </c>
      <c r="AK25">
        <v>0</v>
      </c>
      <c r="AL25" s="30">
        <v>0</v>
      </c>
      <c r="AM25">
        <v>0</v>
      </c>
      <c r="AN25" s="30">
        <v>0</v>
      </c>
      <c r="AO25">
        <v>0</v>
      </c>
      <c r="AP25" s="30">
        <v>0</v>
      </c>
      <c r="AQ25">
        <v>0</v>
      </c>
      <c r="AR25" s="30">
        <v>0</v>
      </c>
      <c r="AS25">
        <v>0</v>
      </c>
      <c r="AT25" s="30">
        <v>0</v>
      </c>
      <c r="AU25">
        <v>0</v>
      </c>
      <c r="AV25" s="30">
        <v>0</v>
      </c>
      <c r="AW25">
        <v>0</v>
      </c>
      <c r="AX25" s="30">
        <v>0</v>
      </c>
      <c r="AY25">
        <v>0</v>
      </c>
      <c r="AZ25" s="30">
        <v>0</v>
      </c>
      <c r="BA25">
        <v>0</v>
      </c>
      <c r="BB25" s="30">
        <v>0</v>
      </c>
      <c r="BC25">
        <v>0</v>
      </c>
      <c r="BD25" s="30">
        <v>0</v>
      </c>
      <c r="BE25">
        <v>0</v>
      </c>
      <c r="BF25" s="30">
        <v>0</v>
      </c>
      <c r="BG25">
        <v>0</v>
      </c>
      <c r="BH25" s="30">
        <v>0</v>
      </c>
      <c r="BI25">
        <v>0</v>
      </c>
      <c r="BJ25" s="30">
        <v>0</v>
      </c>
      <c r="BK25">
        <v>0</v>
      </c>
      <c r="BL25" s="30">
        <v>0</v>
      </c>
      <c r="BM25">
        <v>0</v>
      </c>
      <c r="BN25" s="30">
        <v>0</v>
      </c>
      <c r="BO25">
        <v>0</v>
      </c>
      <c r="BP25" s="30">
        <v>0</v>
      </c>
      <c r="BQ25">
        <v>0</v>
      </c>
      <c r="BR25" s="30">
        <v>0</v>
      </c>
      <c r="BS25">
        <v>0</v>
      </c>
      <c r="BT25" s="30">
        <v>0</v>
      </c>
      <c r="BU25">
        <v>0</v>
      </c>
      <c r="BV25" s="30">
        <v>0</v>
      </c>
      <c r="BW25">
        <v>0</v>
      </c>
      <c r="BX25" s="30">
        <v>0</v>
      </c>
      <c r="BY25">
        <v>0</v>
      </c>
      <c r="BZ25" s="30">
        <v>0</v>
      </c>
      <c r="CA25">
        <v>0</v>
      </c>
      <c r="CB25" s="30">
        <v>0</v>
      </c>
      <c r="CC25">
        <v>0</v>
      </c>
      <c r="CD25" s="30">
        <v>0</v>
      </c>
      <c r="CE25">
        <v>0</v>
      </c>
      <c r="CF25" s="30">
        <v>0</v>
      </c>
      <c r="CG25">
        <v>0</v>
      </c>
      <c r="CH25" s="30">
        <v>0</v>
      </c>
      <c r="CI25">
        <v>0</v>
      </c>
      <c r="CJ25" s="30">
        <v>0</v>
      </c>
      <c r="CK25">
        <v>0</v>
      </c>
      <c r="CL25" s="30">
        <v>0</v>
      </c>
      <c r="CM25">
        <v>0</v>
      </c>
      <c r="CN25" s="30">
        <v>0</v>
      </c>
      <c r="CO25">
        <v>0</v>
      </c>
      <c r="CP25" s="30">
        <v>0</v>
      </c>
      <c r="CQ25">
        <v>0</v>
      </c>
      <c r="CR25" s="30">
        <v>0</v>
      </c>
      <c r="CS25">
        <v>0</v>
      </c>
      <c r="CT25" s="30">
        <v>0</v>
      </c>
      <c r="CU25">
        <v>0</v>
      </c>
      <c r="CV25" s="30">
        <v>0</v>
      </c>
      <c r="CW25">
        <v>0</v>
      </c>
      <c r="CX25" s="30">
        <v>0</v>
      </c>
      <c r="CY25">
        <v>0</v>
      </c>
      <c r="CZ25" s="30">
        <v>0</v>
      </c>
      <c r="DA25">
        <v>0</v>
      </c>
      <c r="DB25" s="30">
        <v>0</v>
      </c>
      <c r="DC25">
        <v>0</v>
      </c>
      <c r="DD25" s="30">
        <v>0</v>
      </c>
      <c r="DE25">
        <v>0</v>
      </c>
      <c r="DF25" s="30">
        <v>0</v>
      </c>
      <c r="DG25">
        <v>0</v>
      </c>
      <c r="DH25" s="30">
        <v>0</v>
      </c>
      <c r="DI25">
        <v>0</v>
      </c>
      <c r="DJ25" s="30">
        <v>0</v>
      </c>
      <c r="DK25">
        <v>0</v>
      </c>
      <c r="DL25" s="30">
        <v>0</v>
      </c>
      <c r="DM25">
        <v>0</v>
      </c>
      <c r="DN25" s="30">
        <v>0</v>
      </c>
      <c r="DO25">
        <v>0</v>
      </c>
      <c r="DP25" s="30">
        <v>0</v>
      </c>
      <c r="DQ25">
        <v>0</v>
      </c>
      <c r="DR25" s="30">
        <v>0</v>
      </c>
      <c r="DS25">
        <v>0</v>
      </c>
      <c r="DT25" s="30">
        <v>0</v>
      </c>
      <c r="DU25">
        <v>0</v>
      </c>
      <c r="DV25" s="30">
        <v>0</v>
      </c>
      <c r="DW25">
        <v>0</v>
      </c>
      <c r="DX25" s="30">
        <v>0</v>
      </c>
      <c r="DY25">
        <v>0</v>
      </c>
      <c r="DZ25" s="30">
        <v>0</v>
      </c>
      <c r="EA25">
        <v>0</v>
      </c>
      <c r="EB25" s="30">
        <v>0</v>
      </c>
      <c r="EC25">
        <v>0</v>
      </c>
      <c r="ED25" s="30">
        <v>0</v>
      </c>
      <c r="EE25">
        <v>0</v>
      </c>
      <c r="EF25" s="30">
        <v>0</v>
      </c>
      <c r="EG25">
        <v>0</v>
      </c>
      <c r="EH25" s="30">
        <v>0</v>
      </c>
      <c r="EI25">
        <v>0</v>
      </c>
      <c r="EJ25" s="30">
        <v>0</v>
      </c>
      <c r="EK25">
        <v>0</v>
      </c>
      <c r="EL25" s="30">
        <v>0</v>
      </c>
      <c r="EM25">
        <v>0</v>
      </c>
      <c r="EN25" s="30">
        <v>0</v>
      </c>
      <c r="EO25">
        <v>0</v>
      </c>
      <c r="EP25" s="30">
        <v>0</v>
      </c>
      <c r="EQ25">
        <v>0</v>
      </c>
      <c r="ER25" s="30">
        <v>0</v>
      </c>
      <c r="ES25">
        <v>0</v>
      </c>
      <c r="ET25" s="30">
        <v>0</v>
      </c>
      <c r="EU25">
        <v>0</v>
      </c>
      <c r="EV25" s="30">
        <v>0</v>
      </c>
      <c r="EW25">
        <v>0</v>
      </c>
      <c r="EX25" s="30">
        <v>0</v>
      </c>
      <c r="EY25">
        <v>0</v>
      </c>
      <c r="EZ25" s="30">
        <v>0</v>
      </c>
      <c r="FA25">
        <v>0</v>
      </c>
    </row>
    <row r="26" spans="1:157" ht="13.5" thickBot="1">
      <c r="A26" t="s">
        <v>177</v>
      </c>
      <c r="B26" s="30">
        <v>0</v>
      </c>
      <c r="C26">
        <v>0</v>
      </c>
      <c r="D26" s="30">
        <v>0</v>
      </c>
      <c r="E26">
        <v>0</v>
      </c>
      <c r="F26" s="30">
        <v>0</v>
      </c>
      <c r="G26">
        <v>0</v>
      </c>
      <c r="H26" s="30">
        <v>0</v>
      </c>
      <c r="I26">
        <v>0</v>
      </c>
      <c r="J26" s="30">
        <v>0</v>
      </c>
      <c r="K26">
        <v>0</v>
      </c>
      <c r="L26" s="30">
        <v>0</v>
      </c>
      <c r="M26">
        <v>0</v>
      </c>
      <c r="N26" s="30">
        <v>0</v>
      </c>
      <c r="O26">
        <v>0</v>
      </c>
      <c r="P26" s="30">
        <v>0</v>
      </c>
      <c r="Q26">
        <v>0</v>
      </c>
      <c r="R26" s="30">
        <v>0</v>
      </c>
      <c r="S26">
        <v>0</v>
      </c>
      <c r="T26" s="30">
        <v>0</v>
      </c>
      <c r="U26">
        <v>0</v>
      </c>
      <c r="V26" s="30">
        <v>0</v>
      </c>
      <c r="W26">
        <v>0</v>
      </c>
      <c r="X26" s="30">
        <v>0</v>
      </c>
      <c r="Y26">
        <v>0</v>
      </c>
      <c r="Z26" s="30">
        <v>0</v>
      </c>
      <c r="AA26">
        <v>0</v>
      </c>
      <c r="AB26" s="30">
        <v>0</v>
      </c>
      <c r="AC26">
        <v>0</v>
      </c>
      <c r="AD26" s="30">
        <v>0</v>
      </c>
      <c r="AE26">
        <v>0</v>
      </c>
      <c r="AF26" s="30">
        <v>0</v>
      </c>
      <c r="AG26">
        <v>0</v>
      </c>
      <c r="AH26" s="30">
        <v>0</v>
      </c>
      <c r="AI26">
        <v>0</v>
      </c>
      <c r="AJ26" s="30">
        <v>0</v>
      </c>
      <c r="AK26">
        <v>0</v>
      </c>
      <c r="AL26" s="30">
        <v>0</v>
      </c>
      <c r="AM26">
        <v>0</v>
      </c>
      <c r="AN26" s="30">
        <v>0</v>
      </c>
      <c r="AO26">
        <v>0</v>
      </c>
      <c r="AP26" s="30">
        <v>0</v>
      </c>
      <c r="AQ26">
        <v>0</v>
      </c>
      <c r="AR26" s="30">
        <v>0</v>
      </c>
      <c r="AS26">
        <v>0</v>
      </c>
      <c r="AT26" s="30">
        <v>0</v>
      </c>
      <c r="AU26">
        <v>0</v>
      </c>
      <c r="AV26" s="30">
        <v>0</v>
      </c>
      <c r="AW26">
        <v>0</v>
      </c>
      <c r="AX26" s="30">
        <v>0</v>
      </c>
      <c r="AY26">
        <v>0</v>
      </c>
      <c r="AZ26" s="30">
        <v>0</v>
      </c>
      <c r="BA26">
        <v>0</v>
      </c>
      <c r="BB26" s="30">
        <v>0</v>
      </c>
      <c r="BC26">
        <v>0</v>
      </c>
      <c r="BD26" s="30">
        <v>0</v>
      </c>
      <c r="BE26">
        <v>0</v>
      </c>
      <c r="BF26" s="30">
        <v>0</v>
      </c>
      <c r="BG26">
        <v>0</v>
      </c>
      <c r="BH26" s="30">
        <v>0</v>
      </c>
      <c r="BI26">
        <v>0</v>
      </c>
      <c r="BJ26" s="30">
        <v>0</v>
      </c>
      <c r="BK26">
        <v>0</v>
      </c>
      <c r="BL26" s="30">
        <v>0</v>
      </c>
      <c r="BM26">
        <v>0</v>
      </c>
      <c r="BN26" s="30">
        <v>0</v>
      </c>
      <c r="BO26">
        <v>0</v>
      </c>
      <c r="BP26" s="30">
        <v>0</v>
      </c>
      <c r="BQ26">
        <v>0</v>
      </c>
      <c r="BR26" s="30">
        <v>0</v>
      </c>
      <c r="BS26">
        <v>0</v>
      </c>
      <c r="BT26" s="30">
        <v>0</v>
      </c>
      <c r="BU26">
        <v>0</v>
      </c>
      <c r="BV26" s="30">
        <v>0</v>
      </c>
      <c r="BW26">
        <v>0</v>
      </c>
      <c r="BX26" s="30">
        <v>0</v>
      </c>
      <c r="BY26">
        <v>0</v>
      </c>
      <c r="BZ26" s="30">
        <v>0</v>
      </c>
      <c r="CA26">
        <v>0</v>
      </c>
      <c r="CB26" s="30">
        <v>0</v>
      </c>
      <c r="CC26">
        <v>0</v>
      </c>
      <c r="CD26" s="30">
        <v>0</v>
      </c>
      <c r="CE26">
        <v>0</v>
      </c>
      <c r="CF26" s="30">
        <v>0</v>
      </c>
      <c r="CG26">
        <v>0</v>
      </c>
      <c r="CH26" s="30">
        <v>0</v>
      </c>
      <c r="CI26">
        <v>0</v>
      </c>
      <c r="CJ26" s="30">
        <v>0</v>
      </c>
      <c r="CK26">
        <v>0</v>
      </c>
      <c r="CL26" s="30">
        <v>0</v>
      </c>
      <c r="CM26">
        <v>0</v>
      </c>
      <c r="CN26" s="30">
        <v>0</v>
      </c>
      <c r="CO26">
        <v>0</v>
      </c>
      <c r="CP26" s="30">
        <v>0</v>
      </c>
      <c r="CQ26">
        <v>0</v>
      </c>
      <c r="CR26" s="30">
        <v>0</v>
      </c>
      <c r="CS26">
        <v>0</v>
      </c>
      <c r="CT26" s="30">
        <v>0</v>
      </c>
      <c r="CU26">
        <v>0</v>
      </c>
      <c r="CV26" s="30">
        <v>0</v>
      </c>
      <c r="CW26">
        <v>0</v>
      </c>
      <c r="CX26" s="30">
        <v>0</v>
      </c>
      <c r="CY26">
        <v>0</v>
      </c>
      <c r="CZ26" s="30">
        <v>0</v>
      </c>
      <c r="DA26">
        <v>0</v>
      </c>
      <c r="DB26" s="30">
        <v>0</v>
      </c>
      <c r="DC26">
        <v>0</v>
      </c>
      <c r="DD26" s="30">
        <v>0</v>
      </c>
      <c r="DE26">
        <v>0</v>
      </c>
      <c r="DF26" s="30">
        <v>0</v>
      </c>
      <c r="DG26">
        <v>0</v>
      </c>
      <c r="DH26" s="30">
        <v>0</v>
      </c>
      <c r="DI26">
        <v>0</v>
      </c>
      <c r="DJ26" s="30">
        <v>0</v>
      </c>
      <c r="DK26">
        <v>0</v>
      </c>
      <c r="DL26" s="30">
        <v>0</v>
      </c>
      <c r="DM26">
        <v>0</v>
      </c>
      <c r="DN26" s="30">
        <v>0</v>
      </c>
      <c r="DO26">
        <v>0</v>
      </c>
      <c r="DP26" s="30">
        <v>0</v>
      </c>
      <c r="DQ26">
        <v>0</v>
      </c>
      <c r="DR26" s="30">
        <v>0</v>
      </c>
      <c r="DS26">
        <v>0</v>
      </c>
      <c r="DT26" s="30">
        <v>0</v>
      </c>
      <c r="DU26">
        <v>0</v>
      </c>
      <c r="DV26" s="30">
        <v>0</v>
      </c>
      <c r="DW26">
        <v>0</v>
      </c>
      <c r="DX26" s="30">
        <v>0</v>
      </c>
      <c r="DY26">
        <v>0</v>
      </c>
      <c r="DZ26" s="30">
        <v>0</v>
      </c>
      <c r="EA26">
        <v>0</v>
      </c>
      <c r="EB26" s="30">
        <v>0</v>
      </c>
      <c r="EC26">
        <v>0</v>
      </c>
      <c r="ED26" s="30">
        <v>0</v>
      </c>
      <c r="EE26">
        <v>0</v>
      </c>
      <c r="EF26" s="30">
        <v>0</v>
      </c>
      <c r="EG26">
        <v>0</v>
      </c>
      <c r="EH26" s="30">
        <v>0</v>
      </c>
      <c r="EI26">
        <v>0</v>
      </c>
      <c r="EJ26" s="30">
        <v>0</v>
      </c>
      <c r="EK26">
        <v>0</v>
      </c>
      <c r="EL26" s="30">
        <v>0</v>
      </c>
      <c r="EM26">
        <v>0</v>
      </c>
      <c r="EN26" s="30">
        <v>0</v>
      </c>
      <c r="EO26">
        <v>0</v>
      </c>
      <c r="EP26" s="30">
        <v>0</v>
      </c>
      <c r="EQ26">
        <v>0</v>
      </c>
      <c r="ER26" s="30">
        <v>0</v>
      </c>
      <c r="ES26">
        <v>0</v>
      </c>
      <c r="ET26" s="30">
        <v>0</v>
      </c>
      <c r="EU26">
        <v>0</v>
      </c>
      <c r="EV26" s="30">
        <v>0</v>
      </c>
      <c r="EW26">
        <v>0</v>
      </c>
      <c r="EX26" s="30">
        <v>0</v>
      </c>
      <c r="EY26">
        <v>0</v>
      </c>
      <c r="EZ26" s="30">
        <v>0</v>
      </c>
      <c r="FA26">
        <v>0</v>
      </c>
    </row>
    <row r="27" spans="1:157" ht="14.25" thickTop="1" thickBot="1">
      <c r="A27" s="184" t="s">
        <v>194</v>
      </c>
      <c r="B27" s="185">
        <v>21256117246.18</v>
      </c>
      <c r="C27" s="186">
        <v>39.342500000000001</v>
      </c>
      <c r="D27" s="185">
        <v>31777568.68</v>
      </c>
      <c r="E27" s="186">
        <v>70.504499999999993</v>
      </c>
      <c r="F27" s="185">
        <v>0</v>
      </c>
      <c r="G27" s="184">
        <v>0</v>
      </c>
      <c r="H27" s="185">
        <v>648326624.05999994</v>
      </c>
      <c r="I27" s="186">
        <v>22.878499999999999</v>
      </c>
      <c r="J27" s="185">
        <v>51178211.240000002</v>
      </c>
      <c r="K27" s="186">
        <v>10.613799999999999</v>
      </c>
      <c r="L27" s="185">
        <v>0</v>
      </c>
      <c r="M27" s="184">
        <v>0</v>
      </c>
      <c r="N27" s="185">
        <v>775526513.25</v>
      </c>
      <c r="O27" s="186">
        <v>53.0244</v>
      </c>
      <c r="P27" s="185">
        <v>2676020450.1999998</v>
      </c>
      <c r="Q27" s="186">
        <v>86.911699999999996</v>
      </c>
      <c r="R27" s="185">
        <v>9301523.9100000001</v>
      </c>
      <c r="S27" s="186">
        <v>18.9788</v>
      </c>
      <c r="T27" s="185">
        <v>0</v>
      </c>
      <c r="U27" s="184">
        <v>0</v>
      </c>
      <c r="V27" s="185">
        <v>1353537176.9000001</v>
      </c>
      <c r="W27" s="186">
        <v>87.673500000000004</v>
      </c>
      <c r="X27" s="185">
        <v>40118489.880000003</v>
      </c>
      <c r="Y27" s="186">
        <v>57.385800000000003</v>
      </c>
      <c r="Z27" s="185">
        <v>78057162.719999999</v>
      </c>
      <c r="AA27" s="186">
        <v>33.682600000000001</v>
      </c>
      <c r="AB27" s="185">
        <v>437752096.44999999</v>
      </c>
      <c r="AC27" s="186">
        <v>96.472200000000001</v>
      </c>
      <c r="AD27" s="185">
        <v>3040417781.9299998</v>
      </c>
      <c r="AE27" s="186">
        <v>41.879899999999999</v>
      </c>
      <c r="AF27" s="185">
        <v>13255.7</v>
      </c>
      <c r="AG27" s="186">
        <v>4.1700000000000001E-2</v>
      </c>
      <c r="AH27" s="185">
        <v>201129660.69</v>
      </c>
      <c r="AI27" s="186">
        <v>92.980500000000006</v>
      </c>
      <c r="AJ27" s="185">
        <v>220952818.80000001</v>
      </c>
      <c r="AK27" s="186">
        <v>52.428400000000003</v>
      </c>
      <c r="AL27" s="185">
        <v>62681711.810000002</v>
      </c>
      <c r="AM27" s="186">
        <v>67.366</v>
      </c>
      <c r="AN27" s="185">
        <v>0</v>
      </c>
      <c r="AO27" s="184">
        <v>0</v>
      </c>
      <c r="AP27" s="185">
        <v>8987201.4199999999</v>
      </c>
      <c r="AQ27" s="186">
        <v>8.7346000000000004</v>
      </c>
      <c r="AR27" s="185">
        <v>242609982.52000001</v>
      </c>
      <c r="AS27" s="186">
        <v>89.201800000000006</v>
      </c>
      <c r="AT27" s="185">
        <v>25405488.079999998</v>
      </c>
      <c r="AU27" s="186">
        <v>12.624000000000001</v>
      </c>
      <c r="AV27" s="185">
        <v>0</v>
      </c>
      <c r="AW27" s="184">
        <v>0</v>
      </c>
      <c r="AX27" s="185">
        <v>105690310.06999999</v>
      </c>
      <c r="AY27" s="186">
        <v>24.784400000000002</v>
      </c>
      <c r="AZ27" s="185">
        <v>201855042.34</v>
      </c>
      <c r="BA27" s="186">
        <v>86.901399999999995</v>
      </c>
      <c r="BB27" s="185">
        <v>0</v>
      </c>
      <c r="BC27" s="184">
        <v>0</v>
      </c>
      <c r="BD27" s="185">
        <v>114060049</v>
      </c>
      <c r="BE27" s="186">
        <v>42.019599999999997</v>
      </c>
      <c r="BF27" s="185">
        <v>185895172</v>
      </c>
      <c r="BG27" s="186">
        <v>56.680900000000001</v>
      </c>
      <c r="BH27" s="185">
        <v>1134518075.6400001</v>
      </c>
      <c r="BI27" s="186">
        <v>61.441099999999999</v>
      </c>
      <c r="BJ27" s="185">
        <v>648610638.28999996</v>
      </c>
      <c r="BK27" s="186">
        <v>53.3673</v>
      </c>
      <c r="BL27" s="185">
        <v>4608164.57</v>
      </c>
      <c r="BM27" s="186">
        <v>16.489899999999999</v>
      </c>
      <c r="BN27" s="185">
        <v>2160246.39</v>
      </c>
      <c r="BO27" s="186">
        <v>57.606400000000001</v>
      </c>
      <c r="BP27" s="185">
        <v>3682354.54</v>
      </c>
      <c r="BQ27" s="186">
        <v>5.1805000000000003</v>
      </c>
      <c r="BR27" s="185">
        <v>22270249.699999999</v>
      </c>
      <c r="BS27" s="186">
        <v>21.211099999999998</v>
      </c>
      <c r="BT27" s="185">
        <v>70861769.209999993</v>
      </c>
      <c r="BU27" s="186">
        <v>47.148699999999998</v>
      </c>
      <c r="BV27" s="185">
        <v>91607972.230000004</v>
      </c>
      <c r="BW27" s="186">
        <v>66.286900000000003</v>
      </c>
      <c r="BX27" s="185">
        <v>0</v>
      </c>
      <c r="BY27" s="184">
        <v>0</v>
      </c>
      <c r="BZ27" s="185">
        <v>0</v>
      </c>
      <c r="CA27" s="184">
        <v>0</v>
      </c>
      <c r="CB27" s="185">
        <v>1008118208.65</v>
      </c>
      <c r="CC27" s="186">
        <v>56.261099999999999</v>
      </c>
      <c r="CD27" s="185">
        <v>2585544712.8600001</v>
      </c>
      <c r="CE27" s="186">
        <v>47.762</v>
      </c>
      <c r="CF27" s="185">
        <v>0</v>
      </c>
      <c r="CG27" s="184">
        <v>0</v>
      </c>
      <c r="CH27" s="185">
        <v>0</v>
      </c>
      <c r="CI27" s="184">
        <v>0</v>
      </c>
      <c r="CJ27" s="185">
        <v>0</v>
      </c>
      <c r="CK27" s="184">
        <v>0</v>
      </c>
      <c r="CL27" s="185">
        <v>0</v>
      </c>
      <c r="CM27" s="184">
        <v>0</v>
      </c>
      <c r="CN27" s="185">
        <v>7942640</v>
      </c>
      <c r="CO27" s="186">
        <v>20.007400000000001</v>
      </c>
      <c r="CP27" s="185">
        <v>34918747.619999997</v>
      </c>
      <c r="CQ27" s="186">
        <v>54.323099999999997</v>
      </c>
      <c r="CR27" s="185">
        <v>852943768.63999999</v>
      </c>
      <c r="CS27" s="186">
        <v>24.489699999999999</v>
      </c>
      <c r="CT27" s="185">
        <v>0</v>
      </c>
      <c r="CU27" s="184">
        <v>0</v>
      </c>
      <c r="CV27" s="185">
        <v>1197929261.2</v>
      </c>
      <c r="CW27" s="186">
        <v>87.038899999999998</v>
      </c>
      <c r="CX27" s="185">
        <v>75359631.329999998</v>
      </c>
      <c r="CY27" s="186">
        <v>89.592699999999994</v>
      </c>
      <c r="CZ27" s="185">
        <v>0</v>
      </c>
      <c r="DA27" s="184">
        <v>0</v>
      </c>
      <c r="DB27" s="185">
        <v>0</v>
      </c>
      <c r="DC27" s="184">
        <v>0</v>
      </c>
      <c r="DD27" s="185">
        <v>750417528.22000003</v>
      </c>
      <c r="DE27" s="186">
        <v>53.806800000000003</v>
      </c>
      <c r="DF27" s="185">
        <v>373072794.75</v>
      </c>
      <c r="DG27" s="186">
        <v>73.3292</v>
      </c>
      <c r="DH27" s="185">
        <v>826595092.94000006</v>
      </c>
      <c r="DI27" s="186">
        <v>68.685699999999997</v>
      </c>
      <c r="DJ27" s="185">
        <v>2309584.9</v>
      </c>
      <c r="DK27" s="186">
        <v>0.40010000000000001</v>
      </c>
      <c r="DL27" s="185">
        <v>0</v>
      </c>
      <c r="DM27" s="184">
        <v>0</v>
      </c>
      <c r="DN27" s="185">
        <v>469990721.05000001</v>
      </c>
      <c r="DO27" s="186">
        <v>24.510100000000001</v>
      </c>
      <c r="DP27" s="185">
        <v>0</v>
      </c>
      <c r="DQ27" s="184">
        <v>0</v>
      </c>
      <c r="DR27" s="185">
        <v>0</v>
      </c>
      <c r="DS27" s="184">
        <v>0</v>
      </c>
      <c r="DT27" s="185">
        <v>0</v>
      </c>
      <c r="DU27" s="184">
        <v>0</v>
      </c>
      <c r="DV27" s="185">
        <v>0</v>
      </c>
      <c r="DW27" s="184">
        <v>0</v>
      </c>
      <c r="DX27" s="185">
        <v>13464676.199999999</v>
      </c>
      <c r="DY27" s="186">
        <v>18.455400000000001</v>
      </c>
      <c r="DZ27" s="185">
        <v>364808713.12</v>
      </c>
      <c r="EA27" s="186">
        <v>38.593699999999998</v>
      </c>
      <c r="EB27" s="185">
        <v>134881918.09</v>
      </c>
      <c r="EC27" s="186">
        <v>33.295999999999999</v>
      </c>
      <c r="ED27" s="185">
        <v>0</v>
      </c>
      <c r="EE27" s="184">
        <v>0</v>
      </c>
      <c r="EF27" s="185">
        <v>0</v>
      </c>
      <c r="EG27" s="184">
        <v>0</v>
      </c>
      <c r="EH27" s="185">
        <v>0</v>
      </c>
      <c r="EI27" s="184">
        <v>0</v>
      </c>
      <c r="EJ27" s="185">
        <v>0</v>
      </c>
      <c r="EK27" s="184">
        <v>0</v>
      </c>
      <c r="EL27" s="185">
        <v>0</v>
      </c>
      <c r="EM27" s="184">
        <v>0</v>
      </c>
      <c r="EN27" s="185">
        <v>68205484.390000001</v>
      </c>
      <c r="EO27" s="186">
        <v>46.545900000000003</v>
      </c>
      <c r="EP27" s="185">
        <v>0</v>
      </c>
      <c r="EQ27" s="184">
        <v>0</v>
      </c>
      <c r="ER27" s="185">
        <v>0</v>
      </c>
      <c r="ES27" s="184">
        <v>0</v>
      </c>
      <c r="ET27" s="185">
        <v>0</v>
      </c>
      <c r="EU27" s="184">
        <v>0</v>
      </c>
      <c r="EV27" s="185">
        <v>0</v>
      </c>
      <c r="EW27" s="184">
        <v>0</v>
      </c>
      <c r="EX27" s="185">
        <v>0</v>
      </c>
      <c r="EY27" s="184">
        <v>0</v>
      </c>
      <c r="EZ27" s="185">
        <v>0</v>
      </c>
      <c r="FA27" s="184">
        <v>0</v>
      </c>
    </row>
    <row r="28" spans="1:157" ht="14.25" thickTop="1" thickBot="1">
      <c r="A28" s="1" t="s">
        <v>179</v>
      </c>
      <c r="B28" s="30">
        <v>342351351.24000001</v>
      </c>
      <c r="C28" s="5">
        <v>0.63370000000000004</v>
      </c>
      <c r="D28" s="30">
        <v>485831.71</v>
      </c>
      <c r="E28" s="5">
        <v>1.0779000000000001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>
        <v>0</v>
      </c>
      <c r="N28" s="30">
        <v>0</v>
      </c>
      <c r="O28">
        <v>0</v>
      </c>
      <c r="P28" s="30">
        <v>10810513.779999999</v>
      </c>
      <c r="Q28" s="5">
        <v>0.35110000000000002</v>
      </c>
      <c r="R28" s="30">
        <v>0</v>
      </c>
      <c r="S28">
        <v>0</v>
      </c>
      <c r="T28" s="30">
        <v>0</v>
      </c>
      <c r="U28">
        <v>0</v>
      </c>
      <c r="V28" s="30">
        <v>0</v>
      </c>
      <c r="W28">
        <v>0</v>
      </c>
      <c r="X28" s="30">
        <v>0</v>
      </c>
      <c r="Y28">
        <v>0</v>
      </c>
      <c r="Z28" s="30">
        <v>0</v>
      </c>
      <c r="AA28">
        <v>0</v>
      </c>
      <c r="AB28" s="30">
        <v>0</v>
      </c>
      <c r="AC28">
        <v>0</v>
      </c>
      <c r="AD28" s="30">
        <v>120768474.66</v>
      </c>
      <c r="AE28" s="5">
        <v>1.6635</v>
      </c>
      <c r="AF28" s="30">
        <v>0</v>
      </c>
      <c r="AG28">
        <v>0</v>
      </c>
      <c r="AH28" s="30">
        <v>0</v>
      </c>
      <c r="AI28">
        <v>0</v>
      </c>
      <c r="AJ28" s="30">
        <v>8520494.1999999993</v>
      </c>
      <c r="AK28" s="5">
        <v>2.0217999999999998</v>
      </c>
      <c r="AL28" s="30">
        <v>307308.2</v>
      </c>
      <c r="AM28" s="5">
        <v>0.33029999999999998</v>
      </c>
      <c r="AN28" s="30">
        <v>0</v>
      </c>
      <c r="AO28">
        <v>0</v>
      </c>
      <c r="AP28" s="30">
        <v>0</v>
      </c>
      <c r="AQ28">
        <v>0</v>
      </c>
      <c r="AR28" s="30">
        <v>0</v>
      </c>
      <c r="AS28">
        <v>0</v>
      </c>
      <c r="AT28" s="30">
        <v>0</v>
      </c>
      <c r="AU28">
        <v>0</v>
      </c>
      <c r="AV28" s="30">
        <v>0</v>
      </c>
      <c r="AW28">
        <v>0</v>
      </c>
      <c r="AX28" s="30">
        <v>0</v>
      </c>
      <c r="AY28">
        <v>0</v>
      </c>
      <c r="AZ28" s="30">
        <v>0</v>
      </c>
      <c r="BA28">
        <v>0</v>
      </c>
      <c r="BB28" s="30">
        <v>0</v>
      </c>
      <c r="BC28">
        <v>0</v>
      </c>
      <c r="BD28" s="30">
        <v>6234656</v>
      </c>
      <c r="BE28" s="5">
        <v>2.2968000000000002</v>
      </c>
      <c r="BF28" s="30">
        <v>0</v>
      </c>
      <c r="BG28">
        <v>0</v>
      </c>
      <c r="BH28" s="30">
        <v>0</v>
      </c>
      <c r="BI28">
        <v>0</v>
      </c>
      <c r="BJ28" s="30">
        <v>20441852.050000001</v>
      </c>
      <c r="BK28" s="5">
        <v>1.6819</v>
      </c>
      <c r="BL28" s="30">
        <v>0</v>
      </c>
      <c r="BM28">
        <v>0</v>
      </c>
      <c r="BN28" s="30">
        <v>89136.5</v>
      </c>
      <c r="BO28" s="5">
        <v>2.3769999999999998</v>
      </c>
      <c r="BP28" s="30">
        <v>0</v>
      </c>
      <c r="BQ28">
        <v>0</v>
      </c>
      <c r="BR28" s="30">
        <v>0</v>
      </c>
      <c r="BS28">
        <v>0</v>
      </c>
      <c r="BT28" s="30">
        <v>0</v>
      </c>
      <c r="BU28">
        <v>0</v>
      </c>
      <c r="BV28" s="30">
        <v>0</v>
      </c>
      <c r="BW28">
        <v>0</v>
      </c>
      <c r="BX28" s="30">
        <v>0</v>
      </c>
      <c r="BY28">
        <v>0</v>
      </c>
      <c r="BZ28" s="30">
        <v>0</v>
      </c>
      <c r="CA28">
        <v>0</v>
      </c>
      <c r="CB28" s="30">
        <v>0</v>
      </c>
      <c r="CC28">
        <v>0</v>
      </c>
      <c r="CD28" s="30">
        <v>0</v>
      </c>
      <c r="CE28">
        <v>0</v>
      </c>
      <c r="CF28" s="30">
        <v>0</v>
      </c>
      <c r="CG28">
        <v>0</v>
      </c>
      <c r="CH28" s="30">
        <v>0</v>
      </c>
      <c r="CI28">
        <v>0</v>
      </c>
      <c r="CJ28" s="30">
        <v>0</v>
      </c>
      <c r="CK28">
        <v>0</v>
      </c>
      <c r="CL28" s="30">
        <v>0</v>
      </c>
      <c r="CM28">
        <v>0</v>
      </c>
      <c r="CN28" s="30">
        <v>0</v>
      </c>
      <c r="CO28">
        <v>0</v>
      </c>
      <c r="CP28" s="30">
        <v>0</v>
      </c>
      <c r="CQ28">
        <v>0</v>
      </c>
      <c r="CR28" s="30">
        <v>28471044.5</v>
      </c>
      <c r="CS28" s="5">
        <v>0.8175</v>
      </c>
      <c r="CT28" s="30">
        <v>0</v>
      </c>
      <c r="CU28">
        <v>0</v>
      </c>
      <c r="CV28" s="30">
        <v>0</v>
      </c>
      <c r="CW28">
        <v>0</v>
      </c>
      <c r="CX28" s="30">
        <v>0</v>
      </c>
      <c r="CY28">
        <v>0</v>
      </c>
      <c r="CZ28" s="30">
        <v>0</v>
      </c>
      <c r="DA28">
        <v>0</v>
      </c>
      <c r="DB28" s="30">
        <v>0</v>
      </c>
      <c r="DC28">
        <v>0</v>
      </c>
      <c r="DD28" s="30">
        <v>0</v>
      </c>
      <c r="DE28">
        <v>0</v>
      </c>
      <c r="DF28" s="30">
        <v>0</v>
      </c>
      <c r="DG28">
        <v>0</v>
      </c>
      <c r="DH28" s="30">
        <v>60274329.82</v>
      </c>
      <c r="DI28" s="5">
        <v>5.0084999999999997</v>
      </c>
      <c r="DJ28" s="30">
        <v>0</v>
      </c>
      <c r="DK28">
        <v>0</v>
      </c>
      <c r="DL28" s="30">
        <v>0</v>
      </c>
      <c r="DM28">
        <v>0</v>
      </c>
      <c r="DN28" s="30">
        <v>85947709.819999993</v>
      </c>
      <c r="DO28" s="5">
        <v>4.4821999999999997</v>
      </c>
      <c r="DP28" s="30">
        <v>0</v>
      </c>
      <c r="DQ28">
        <v>0</v>
      </c>
      <c r="DR28" s="30">
        <v>0</v>
      </c>
      <c r="DS28">
        <v>0</v>
      </c>
      <c r="DT28" s="30">
        <v>0</v>
      </c>
      <c r="DU28">
        <v>0</v>
      </c>
      <c r="DV28" s="30">
        <v>0</v>
      </c>
      <c r="DW28">
        <v>0</v>
      </c>
      <c r="DX28" s="30">
        <v>0</v>
      </c>
      <c r="DY28">
        <v>0</v>
      </c>
      <c r="DZ28" s="30">
        <v>0</v>
      </c>
      <c r="EA28">
        <v>0</v>
      </c>
      <c r="EB28" s="30">
        <v>0</v>
      </c>
      <c r="EC28">
        <v>0</v>
      </c>
      <c r="ED28" s="30">
        <v>0</v>
      </c>
      <c r="EE28">
        <v>0</v>
      </c>
      <c r="EF28" s="30">
        <v>0</v>
      </c>
      <c r="EG28">
        <v>0</v>
      </c>
      <c r="EH28" s="30">
        <v>0</v>
      </c>
      <c r="EI28">
        <v>0</v>
      </c>
      <c r="EJ28" s="30">
        <v>0</v>
      </c>
      <c r="EK28">
        <v>0</v>
      </c>
      <c r="EL28" s="30">
        <v>0</v>
      </c>
      <c r="EM28">
        <v>0</v>
      </c>
      <c r="EN28" s="30">
        <v>0</v>
      </c>
      <c r="EO28">
        <v>0</v>
      </c>
      <c r="EP28" s="30">
        <v>0</v>
      </c>
      <c r="EQ28">
        <v>0</v>
      </c>
      <c r="ER28" s="30">
        <v>0</v>
      </c>
      <c r="ES28">
        <v>0</v>
      </c>
      <c r="ET28" s="30">
        <v>0</v>
      </c>
      <c r="EU28">
        <v>0</v>
      </c>
      <c r="EV28" s="30">
        <v>0</v>
      </c>
      <c r="EW28">
        <v>0</v>
      </c>
      <c r="EX28" s="30">
        <v>0</v>
      </c>
      <c r="EY28">
        <v>0</v>
      </c>
      <c r="EZ28" s="30">
        <v>0</v>
      </c>
      <c r="FA28">
        <v>0</v>
      </c>
    </row>
    <row r="29" spans="1:157" ht="14.25" thickTop="1" thickBot="1">
      <c r="A29" s="184" t="s">
        <v>195</v>
      </c>
      <c r="B29" s="185">
        <v>21598468597.419998</v>
      </c>
      <c r="C29" s="186">
        <v>39.976199999999999</v>
      </c>
      <c r="D29" s="185">
        <v>32263400.390000001</v>
      </c>
      <c r="E29" s="186">
        <v>71.582400000000007</v>
      </c>
      <c r="F29" s="185">
        <v>0</v>
      </c>
      <c r="G29" s="184">
        <v>0</v>
      </c>
      <c r="H29" s="185">
        <v>648326624.05999994</v>
      </c>
      <c r="I29" s="186">
        <v>22.878499999999999</v>
      </c>
      <c r="J29" s="185">
        <v>51178211.240000002</v>
      </c>
      <c r="K29" s="186">
        <v>10.613799999999999</v>
      </c>
      <c r="L29" s="185">
        <v>0</v>
      </c>
      <c r="M29" s="184">
        <v>0</v>
      </c>
      <c r="N29" s="185">
        <v>775526513.25</v>
      </c>
      <c r="O29" s="186">
        <v>53.0244</v>
      </c>
      <c r="P29" s="185">
        <v>2686830963.98</v>
      </c>
      <c r="Q29" s="186">
        <v>87.262799999999999</v>
      </c>
      <c r="R29" s="185">
        <v>9301523.9100000001</v>
      </c>
      <c r="S29" s="186">
        <v>18.9788</v>
      </c>
      <c r="T29" s="185">
        <v>0</v>
      </c>
      <c r="U29" s="184">
        <v>0</v>
      </c>
      <c r="V29" s="185">
        <v>1353537176.9000001</v>
      </c>
      <c r="W29" s="186">
        <v>87.673500000000004</v>
      </c>
      <c r="X29" s="185">
        <v>40118489.880000003</v>
      </c>
      <c r="Y29" s="186">
        <v>57.385800000000003</v>
      </c>
      <c r="Z29" s="185">
        <v>78057162.719999999</v>
      </c>
      <c r="AA29" s="186">
        <v>33.682600000000001</v>
      </c>
      <c r="AB29" s="185">
        <v>437752096.44999999</v>
      </c>
      <c r="AC29" s="186">
        <v>96.472200000000001</v>
      </c>
      <c r="AD29" s="185">
        <v>3161186256.5900002</v>
      </c>
      <c r="AE29" s="186">
        <v>43.543399999999998</v>
      </c>
      <c r="AF29" s="185">
        <v>13255.7</v>
      </c>
      <c r="AG29" s="186">
        <v>4.1700000000000001E-2</v>
      </c>
      <c r="AH29" s="185">
        <v>201129660.69</v>
      </c>
      <c r="AI29" s="186">
        <v>92.980500000000006</v>
      </c>
      <c r="AJ29" s="185">
        <v>229473313</v>
      </c>
      <c r="AK29" s="186">
        <v>54.450099999999999</v>
      </c>
      <c r="AL29" s="185">
        <v>62989020.009999998</v>
      </c>
      <c r="AM29" s="186">
        <v>67.696299999999994</v>
      </c>
      <c r="AN29" s="185">
        <v>0</v>
      </c>
      <c r="AO29" s="184">
        <v>0</v>
      </c>
      <c r="AP29" s="185">
        <v>8987201.4199999999</v>
      </c>
      <c r="AQ29" s="186">
        <v>8.7346000000000004</v>
      </c>
      <c r="AR29" s="185">
        <v>242609982.52000001</v>
      </c>
      <c r="AS29" s="186">
        <v>89.201800000000006</v>
      </c>
      <c r="AT29" s="185">
        <v>25405488.079999998</v>
      </c>
      <c r="AU29" s="186">
        <v>12.624000000000001</v>
      </c>
      <c r="AV29" s="185">
        <v>0</v>
      </c>
      <c r="AW29" s="184">
        <v>0</v>
      </c>
      <c r="AX29" s="185">
        <v>105690310.06999999</v>
      </c>
      <c r="AY29" s="186">
        <v>24.784400000000002</v>
      </c>
      <c r="AZ29" s="185">
        <v>201855042.34</v>
      </c>
      <c r="BA29" s="186">
        <v>86.901399999999995</v>
      </c>
      <c r="BB29" s="185">
        <v>0</v>
      </c>
      <c r="BC29" s="184">
        <v>0</v>
      </c>
      <c r="BD29" s="185">
        <v>120294705</v>
      </c>
      <c r="BE29" s="186">
        <v>44.316499999999998</v>
      </c>
      <c r="BF29" s="185">
        <v>185895172</v>
      </c>
      <c r="BG29" s="186">
        <v>56.680900000000001</v>
      </c>
      <c r="BH29" s="185">
        <v>1134518075.6400001</v>
      </c>
      <c r="BI29" s="186">
        <v>61.441099999999999</v>
      </c>
      <c r="BJ29" s="185">
        <v>669052490.34000003</v>
      </c>
      <c r="BK29" s="186">
        <v>55.049300000000002</v>
      </c>
      <c r="BL29" s="185">
        <v>4608164.57</v>
      </c>
      <c r="BM29" s="186">
        <v>16.489899999999999</v>
      </c>
      <c r="BN29" s="185">
        <v>2249382.89</v>
      </c>
      <c r="BO29" s="186">
        <v>59.983400000000003</v>
      </c>
      <c r="BP29" s="185">
        <v>3682354.54</v>
      </c>
      <c r="BQ29" s="186">
        <v>5.1805000000000003</v>
      </c>
      <c r="BR29" s="185">
        <v>22270249.699999999</v>
      </c>
      <c r="BS29" s="186">
        <v>21.211099999999998</v>
      </c>
      <c r="BT29" s="185">
        <v>70861769.209999993</v>
      </c>
      <c r="BU29" s="186">
        <v>47.148699999999998</v>
      </c>
      <c r="BV29" s="185">
        <v>91607972.230000004</v>
      </c>
      <c r="BW29" s="186">
        <v>66.286900000000003</v>
      </c>
      <c r="BX29" s="185">
        <v>0</v>
      </c>
      <c r="BY29" s="184">
        <v>0</v>
      </c>
      <c r="BZ29" s="185">
        <v>0</v>
      </c>
      <c r="CA29" s="184">
        <v>0</v>
      </c>
      <c r="CB29" s="185">
        <v>1008118208.65</v>
      </c>
      <c r="CC29" s="186">
        <v>56.261099999999999</v>
      </c>
      <c r="CD29" s="185">
        <v>2585544712.8600001</v>
      </c>
      <c r="CE29" s="186">
        <v>47.762</v>
      </c>
      <c r="CF29" s="185">
        <v>0</v>
      </c>
      <c r="CG29" s="184">
        <v>0</v>
      </c>
      <c r="CH29" s="185">
        <v>0</v>
      </c>
      <c r="CI29" s="184">
        <v>0</v>
      </c>
      <c r="CJ29" s="185">
        <v>0</v>
      </c>
      <c r="CK29" s="184">
        <v>0</v>
      </c>
      <c r="CL29" s="185">
        <v>0</v>
      </c>
      <c r="CM29" s="184">
        <v>0</v>
      </c>
      <c r="CN29" s="185">
        <v>7942640</v>
      </c>
      <c r="CO29" s="186">
        <v>20.007400000000001</v>
      </c>
      <c r="CP29" s="185">
        <v>34918747.619999997</v>
      </c>
      <c r="CQ29" s="186">
        <v>54.323099999999997</v>
      </c>
      <c r="CR29" s="185">
        <v>881414813.13999999</v>
      </c>
      <c r="CS29" s="186">
        <v>25.307099999999998</v>
      </c>
      <c r="CT29" s="185">
        <v>0</v>
      </c>
      <c r="CU29" s="184">
        <v>0</v>
      </c>
      <c r="CV29" s="185">
        <v>1197929261.2</v>
      </c>
      <c r="CW29" s="186">
        <v>87.038899999999998</v>
      </c>
      <c r="CX29" s="185">
        <v>75359631.329999998</v>
      </c>
      <c r="CY29" s="186">
        <v>89.592699999999994</v>
      </c>
      <c r="CZ29" s="185">
        <v>0</v>
      </c>
      <c r="DA29" s="184">
        <v>0</v>
      </c>
      <c r="DB29" s="185">
        <v>0</v>
      </c>
      <c r="DC29" s="184">
        <v>0</v>
      </c>
      <c r="DD29" s="185">
        <v>750417528.22000003</v>
      </c>
      <c r="DE29" s="186">
        <v>53.806800000000003</v>
      </c>
      <c r="DF29" s="185">
        <v>373072794.75</v>
      </c>
      <c r="DG29" s="186">
        <v>73.3292</v>
      </c>
      <c r="DH29" s="185">
        <v>886869422.75999999</v>
      </c>
      <c r="DI29" s="186">
        <v>73.694199999999995</v>
      </c>
      <c r="DJ29" s="185">
        <v>2309584.9</v>
      </c>
      <c r="DK29" s="186">
        <v>0.40010000000000001</v>
      </c>
      <c r="DL29" s="185">
        <v>0</v>
      </c>
      <c r="DM29" s="184">
        <v>0</v>
      </c>
      <c r="DN29" s="185">
        <v>555938430.87</v>
      </c>
      <c r="DO29" s="186">
        <v>28.9923</v>
      </c>
      <c r="DP29" s="185">
        <v>0</v>
      </c>
      <c r="DQ29" s="184">
        <v>0</v>
      </c>
      <c r="DR29" s="185">
        <v>0</v>
      </c>
      <c r="DS29" s="184">
        <v>0</v>
      </c>
      <c r="DT29" s="185">
        <v>0</v>
      </c>
      <c r="DU29" s="184">
        <v>0</v>
      </c>
      <c r="DV29" s="185">
        <v>0</v>
      </c>
      <c r="DW29" s="184">
        <v>0</v>
      </c>
      <c r="DX29" s="185">
        <v>13464676.199999999</v>
      </c>
      <c r="DY29" s="186">
        <v>18.455400000000001</v>
      </c>
      <c r="DZ29" s="185">
        <v>364808713.12</v>
      </c>
      <c r="EA29" s="186">
        <v>38.593699999999998</v>
      </c>
      <c r="EB29" s="185">
        <v>134881918.09</v>
      </c>
      <c r="EC29" s="186">
        <v>33.295999999999999</v>
      </c>
      <c r="ED29" s="185">
        <v>0</v>
      </c>
      <c r="EE29" s="184">
        <v>0</v>
      </c>
      <c r="EF29" s="185">
        <v>0</v>
      </c>
      <c r="EG29" s="184">
        <v>0</v>
      </c>
      <c r="EH29" s="185">
        <v>0</v>
      </c>
      <c r="EI29" s="184">
        <v>0</v>
      </c>
      <c r="EJ29" s="185">
        <v>0</v>
      </c>
      <c r="EK29" s="184">
        <v>0</v>
      </c>
      <c r="EL29" s="185">
        <v>0</v>
      </c>
      <c r="EM29" s="184">
        <v>0</v>
      </c>
      <c r="EN29" s="185">
        <v>68205484.390000001</v>
      </c>
      <c r="EO29" s="186">
        <v>46.545900000000003</v>
      </c>
      <c r="EP29" s="185">
        <v>0</v>
      </c>
      <c r="EQ29" s="184">
        <v>0</v>
      </c>
      <c r="ER29" s="185">
        <v>0</v>
      </c>
      <c r="ES29" s="184">
        <v>0</v>
      </c>
      <c r="ET29" s="185">
        <v>0</v>
      </c>
      <c r="EU29" s="184">
        <v>0</v>
      </c>
      <c r="EV29" s="185">
        <v>0</v>
      </c>
      <c r="EW29" s="184">
        <v>0</v>
      </c>
      <c r="EX29" s="185">
        <v>0</v>
      </c>
      <c r="EY29" s="184">
        <v>0</v>
      </c>
      <c r="EZ29" s="185">
        <v>0</v>
      </c>
      <c r="FA29" s="184">
        <v>0</v>
      </c>
    </row>
    <row r="30" spans="1:157" ht="13.5" thickTop="1">
      <c r="A30" s="104" t="s">
        <v>196</v>
      </c>
      <c r="B30" s="30">
        <v>0</v>
      </c>
      <c r="C30">
        <v>0</v>
      </c>
      <c r="D30" s="30">
        <v>0</v>
      </c>
      <c r="E30">
        <v>0</v>
      </c>
      <c r="F30" s="30">
        <v>0</v>
      </c>
      <c r="G30">
        <v>0</v>
      </c>
      <c r="H30" s="30">
        <v>0</v>
      </c>
      <c r="I30">
        <v>0</v>
      </c>
      <c r="J30" s="30">
        <v>0</v>
      </c>
      <c r="K30">
        <v>0</v>
      </c>
      <c r="L30" s="30">
        <v>0</v>
      </c>
      <c r="M30">
        <v>0</v>
      </c>
      <c r="N30" s="30">
        <v>0</v>
      </c>
      <c r="O30">
        <v>0</v>
      </c>
      <c r="P30" s="30">
        <v>0</v>
      </c>
      <c r="Q30">
        <v>0</v>
      </c>
      <c r="R30" s="30">
        <v>0</v>
      </c>
      <c r="S30">
        <v>0</v>
      </c>
      <c r="T30" s="30">
        <v>0</v>
      </c>
      <c r="U30">
        <v>0</v>
      </c>
      <c r="V30" s="30">
        <v>0</v>
      </c>
      <c r="W30">
        <v>0</v>
      </c>
      <c r="X30" s="30">
        <v>0</v>
      </c>
      <c r="Y30">
        <v>0</v>
      </c>
      <c r="Z30" s="30">
        <v>0</v>
      </c>
      <c r="AA30">
        <v>0</v>
      </c>
      <c r="AB30" s="30">
        <v>0</v>
      </c>
      <c r="AC30">
        <v>0</v>
      </c>
      <c r="AD30" s="30">
        <v>0</v>
      </c>
      <c r="AE30">
        <v>0</v>
      </c>
      <c r="AF30" s="30">
        <v>0</v>
      </c>
      <c r="AG30">
        <v>0</v>
      </c>
      <c r="AH30" s="30">
        <v>0</v>
      </c>
      <c r="AI30">
        <v>0</v>
      </c>
      <c r="AJ30" s="30">
        <v>0</v>
      </c>
      <c r="AK30">
        <v>0</v>
      </c>
      <c r="AL30" s="30">
        <v>0</v>
      </c>
      <c r="AM30">
        <v>0</v>
      </c>
      <c r="AN30" s="30">
        <v>0</v>
      </c>
      <c r="AO30">
        <v>0</v>
      </c>
      <c r="AP30" s="30">
        <v>0</v>
      </c>
      <c r="AQ30">
        <v>0</v>
      </c>
      <c r="AR30" s="30">
        <v>0</v>
      </c>
      <c r="AS30">
        <v>0</v>
      </c>
      <c r="AT30" s="30">
        <v>0</v>
      </c>
      <c r="AU30">
        <v>0</v>
      </c>
      <c r="AV30" s="30">
        <v>0</v>
      </c>
      <c r="AW30">
        <v>0</v>
      </c>
      <c r="AX30" s="30">
        <v>0</v>
      </c>
      <c r="AY30">
        <v>0</v>
      </c>
      <c r="AZ30" s="30">
        <v>0</v>
      </c>
      <c r="BA30">
        <v>0</v>
      </c>
      <c r="BB30" s="30">
        <v>0</v>
      </c>
      <c r="BC30">
        <v>0</v>
      </c>
      <c r="BD30" s="30">
        <v>0</v>
      </c>
      <c r="BE30">
        <v>0</v>
      </c>
      <c r="BF30" s="30">
        <v>0</v>
      </c>
      <c r="BG30">
        <v>0</v>
      </c>
      <c r="BH30" s="30">
        <v>0</v>
      </c>
      <c r="BI30">
        <v>0</v>
      </c>
      <c r="BJ30" s="30">
        <v>0</v>
      </c>
      <c r="BK30">
        <v>0</v>
      </c>
      <c r="BL30" s="30">
        <v>0</v>
      </c>
      <c r="BM30">
        <v>0</v>
      </c>
      <c r="BN30" s="30">
        <v>0</v>
      </c>
      <c r="BO30">
        <v>0</v>
      </c>
      <c r="BP30" s="30">
        <v>0</v>
      </c>
      <c r="BQ30">
        <v>0</v>
      </c>
      <c r="BR30" s="30">
        <v>0</v>
      </c>
      <c r="BS30">
        <v>0</v>
      </c>
      <c r="BT30" s="30">
        <v>0</v>
      </c>
      <c r="BU30">
        <v>0</v>
      </c>
      <c r="BV30" s="30">
        <v>0</v>
      </c>
      <c r="BW30">
        <v>0</v>
      </c>
      <c r="BX30" s="30">
        <v>0</v>
      </c>
      <c r="BY30">
        <v>0</v>
      </c>
      <c r="BZ30" s="30">
        <v>0</v>
      </c>
      <c r="CA30">
        <v>0</v>
      </c>
      <c r="CB30" s="30">
        <v>0</v>
      </c>
      <c r="CC30">
        <v>0</v>
      </c>
      <c r="CD30" s="30">
        <v>0</v>
      </c>
      <c r="CE30">
        <v>0</v>
      </c>
      <c r="CF30" s="30">
        <v>0</v>
      </c>
      <c r="CG30">
        <v>0</v>
      </c>
      <c r="CH30" s="30">
        <v>0</v>
      </c>
      <c r="CI30">
        <v>0</v>
      </c>
      <c r="CJ30" s="30">
        <v>0</v>
      </c>
      <c r="CK30">
        <v>0</v>
      </c>
      <c r="CL30" s="30">
        <v>0</v>
      </c>
      <c r="CM30">
        <v>0</v>
      </c>
      <c r="CN30" s="30">
        <v>0</v>
      </c>
      <c r="CO30">
        <v>0</v>
      </c>
      <c r="CP30" s="30">
        <v>0</v>
      </c>
      <c r="CQ30">
        <v>0</v>
      </c>
      <c r="CR30" s="30">
        <v>0</v>
      </c>
      <c r="CS30">
        <v>0</v>
      </c>
      <c r="CT30" s="30">
        <v>0</v>
      </c>
      <c r="CU30">
        <v>0</v>
      </c>
      <c r="CV30" s="30">
        <v>0</v>
      </c>
      <c r="CW30">
        <v>0</v>
      </c>
      <c r="CX30" s="30">
        <v>0</v>
      </c>
      <c r="CY30">
        <v>0</v>
      </c>
      <c r="CZ30" s="30">
        <v>0</v>
      </c>
      <c r="DA30">
        <v>0</v>
      </c>
      <c r="DB30" s="30">
        <v>0</v>
      </c>
      <c r="DC30">
        <v>0</v>
      </c>
      <c r="DD30" s="30">
        <v>0</v>
      </c>
      <c r="DE30">
        <v>0</v>
      </c>
      <c r="DF30" s="30">
        <v>0</v>
      </c>
      <c r="DG30">
        <v>0</v>
      </c>
      <c r="DH30" s="30">
        <v>0</v>
      </c>
      <c r="DI30">
        <v>0</v>
      </c>
      <c r="DJ30" s="30">
        <v>0</v>
      </c>
      <c r="DK30">
        <v>0</v>
      </c>
      <c r="DL30" s="30">
        <v>0</v>
      </c>
      <c r="DM30">
        <v>0</v>
      </c>
      <c r="DN30" s="30">
        <v>0</v>
      </c>
      <c r="DO30">
        <v>0</v>
      </c>
      <c r="DP30" s="30">
        <v>0</v>
      </c>
      <c r="DQ30">
        <v>0</v>
      </c>
      <c r="DR30" s="30">
        <v>0</v>
      </c>
      <c r="DS30">
        <v>0</v>
      </c>
      <c r="DT30" s="30">
        <v>0</v>
      </c>
      <c r="DU30">
        <v>0</v>
      </c>
      <c r="DV30" s="30">
        <v>0</v>
      </c>
      <c r="DW30">
        <v>0</v>
      </c>
      <c r="DX30" s="30">
        <v>0</v>
      </c>
      <c r="DY30">
        <v>0</v>
      </c>
      <c r="DZ30" s="30">
        <v>0</v>
      </c>
      <c r="EA30">
        <v>0</v>
      </c>
      <c r="EB30" s="30">
        <v>0</v>
      </c>
      <c r="EC30">
        <v>0</v>
      </c>
      <c r="ED30" s="30">
        <v>0</v>
      </c>
      <c r="EE30">
        <v>0</v>
      </c>
      <c r="EF30" s="30">
        <v>0</v>
      </c>
      <c r="EG30">
        <v>0</v>
      </c>
      <c r="EH30" s="30">
        <v>0</v>
      </c>
      <c r="EI30">
        <v>0</v>
      </c>
      <c r="EJ30" s="30">
        <v>0</v>
      </c>
      <c r="EK30">
        <v>0</v>
      </c>
      <c r="EL30" s="30">
        <v>0</v>
      </c>
      <c r="EM30">
        <v>0</v>
      </c>
      <c r="EN30" s="30">
        <v>0</v>
      </c>
      <c r="EO30">
        <v>0</v>
      </c>
      <c r="EP30" s="30">
        <v>0</v>
      </c>
      <c r="EQ30">
        <v>0</v>
      </c>
      <c r="ER30" s="30">
        <v>0</v>
      </c>
      <c r="ES30">
        <v>0</v>
      </c>
      <c r="ET30" s="30">
        <v>0</v>
      </c>
      <c r="EU30">
        <v>0</v>
      </c>
      <c r="EV30" s="30">
        <v>0</v>
      </c>
      <c r="EW30">
        <v>0</v>
      </c>
      <c r="EX30" s="30">
        <v>0</v>
      </c>
      <c r="EY30">
        <v>0</v>
      </c>
      <c r="EZ30" s="30">
        <v>0</v>
      </c>
      <c r="FA30">
        <v>0</v>
      </c>
    </row>
    <row r="31" spans="1:157" ht="13.5" thickBot="1">
      <c r="A31" t="s">
        <v>197</v>
      </c>
      <c r="B31" s="30">
        <v>1029837622.77</v>
      </c>
      <c r="C31" s="5">
        <v>1.9060999999999999</v>
      </c>
      <c r="D31" s="30">
        <v>0</v>
      </c>
      <c r="E31">
        <v>0</v>
      </c>
      <c r="F31" s="30">
        <v>0</v>
      </c>
      <c r="G31">
        <v>0</v>
      </c>
      <c r="H31" s="30">
        <v>249681166.58000001</v>
      </c>
      <c r="I31" s="5">
        <v>8.8109000000000002</v>
      </c>
      <c r="J31" s="30">
        <v>20601141.550000001</v>
      </c>
      <c r="K31" s="5">
        <v>4.2725</v>
      </c>
      <c r="L31" s="30">
        <v>0</v>
      </c>
      <c r="M31">
        <v>0</v>
      </c>
      <c r="N31" s="30">
        <v>5998092.4500000002</v>
      </c>
      <c r="O31" s="5">
        <v>0.41010000000000002</v>
      </c>
      <c r="P31" s="30">
        <v>0</v>
      </c>
      <c r="Q31">
        <v>0</v>
      </c>
      <c r="R31" s="30">
        <v>3244819.46</v>
      </c>
      <c r="S31" s="5">
        <v>6.6207000000000003</v>
      </c>
      <c r="T31" s="30">
        <v>0</v>
      </c>
      <c r="U31">
        <v>0</v>
      </c>
      <c r="V31" s="30">
        <v>0</v>
      </c>
      <c r="W31">
        <v>0</v>
      </c>
      <c r="X31" s="30">
        <v>3583301.25</v>
      </c>
      <c r="Y31" s="5">
        <v>5.1256000000000004</v>
      </c>
      <c r="Z31" s="30">
        <v>9631369.5999999996</v>
      </c>
      <c r="AA31" s="5">
        <v>4.1561000000000003</v>
      </c>
      <c r="AB31" s="30">
        <v>0</v>
      </c>
      <c r="AC31">
        <v>0</v>
      </c>
      <c r="AD31" s="30">
        <v>85209080.349999994</v>
      </c>
      <c r="AE31" s="5">
        <v>1.1737</v>
      </c>
      <c r="AF31" s="30">
        <v>0</v>
      </c>
      <c r="AG31">
        <v>0</v>
      </c>
      <c r="AH31" s="30">
        <v>1462397.65</v>
      </c>
      <c r="AI31" s="5">
        <v>0.67610000000000003</v>
      </c>
      <c r="AJ31" s="30">
        <v>7848529.5</v>
      </c>
      <c r="AK31" s="5">
        <v>1.8623000000000001</v>
      </c>
      <c r="AL31" s="30">
        <v>825926.85</v>
      </c>
      <c r="AM31" s="5">
        <v>0.88759999999999994</v>
      </c>
      <c r="AN31" s="30">
        <v>0</v>
      </c>
      <c r="AO31">
        <v>0</v>
      </c>
      <c r="AP31" s="30">
        <v>0</v>
      </c>
      <c r="AQ31">
        <v>0</v>
      </c>
      <c r="AR31" s="30">
        <v>632914.19999999995</v>
      </c>
      <c r="AS31" s="5">
        <v>0.23269999999999999</v>
      </c>
      <c r="AT31" s="30">
        <v>15170900.92</v>
      </c>
      <c r="AU31" s="5">
        <v>7.5385</v>
      </c>
      <c r="AV31" s="30">
        <v>0</v>
      </c>
      <c r="AW31">
        <v>0</v>
      </c>
      <c r="AX31" s="30">
        <v>811065</v>
      </c>
      <c r="AY31" s="5">
        <v>0.19020000000000001</v>
      </c>
      <c r="AZ31" s="30">
        <v>7477434</v>
      </c>
      <c r="BA31" s="5">
        <v>3.2191000000000001</v>
      </c>
      <c r="BB31" s="30">
        <v>0</v>
      </c>
      <c r="BC31">
        <v>0</v>
      </c>
      <c r="BD31" s="30">
        <v>15051780</v>
      </c>
      <c r="BE31" s="5">
        <v>5.5450999999999997</v>
      </c>
      <c r="BF31" s="30">
        <v>1437787</v>
      </c>
      <c r="BG31" s="5">
        <v>0.43840000000000001</v>
      </c>
      <c r="BH31" s="30">
        <v>0</v>
      </c>
      <c r="BI31">
        <v>0</v>
      </c>
      <c r="BJ31" s="30">
        <v>32131397.059999999</v>
      </c>
      <c r="BK31" s="5">
        <v>2.6438000000000001</v>
      </c>
      <c r="BL31" s="30">
        <v>0</v>
      </c>
      <c r="BM31">
        <v>0</v>
      </c>
      <c r="BN31" s="30">
        <v>0</v>
      </c>
      <c r="BO31">
        <v>0</v>
      </c>
      <c r="BP31" s="30">
        <v>1268720</v>
      </c>
      <c r="BQ31" s="5">
        <v>1.7848999999999999</v>
      </c>
      <c r="BR31" s="30">
        <v>2159826.92</v>
      </c>
      <c r="BS31" s="5">
        <v>2.0571000000000002</v>
      </c>
      <c r="BT31" s="30">
        <v>4946681.21</v>
      </c>
      <c r="BU31" s="5">
        <v>3.2913000000000001</v>
      </c>
      <c r="BV31" s="30">
        <v>5579553.7300000004</v>
      </c>
      <c r="BW31" s="5">
        <v>4.0373000000000001</v>
      </c>
      <c r="BX31" s="30">
        <v>0</v>
      </c>
      <c r="BY31">
        <v>0</v>
      </c>
      <c r="BZ31" s="30">
        <v>0</v>
      </c>
      <c r="CA31">
        <v>0</v>
      </c>
      <c r="CB31" s="30">
        <v>17919667.800000001</v>
      </c>
      <c r="CC31" s="5">
        <v>1.0001</v>
      </c>
      <c r="CD31" s="30">
        <v>39814801.100000001</v>
      </c>
      <c r="CE31" s="5">
        <v>0.73550000000000004</v>
      </c>
      <c r="CF31" s="30">
        <v>0</v>
      </c>
      <c r="CG31">
        <v>0</v>
      </c>
      <c r="CH31" s="30">
        <v>0</v>
      </c>
      <c r="CI31">
        <v>0</v>
      </c>
      <c r="CJ31" s="30">
        <v>0</v>
      </c>
      <c r="CK31">
        <v>0</v>
      </c>
      <c r="CL31" s="30">
        <v>0</v>
      </c>
      <c r="CM31">
        <v>0</v>
      </c>
      <c r="CN31" s="30">
        <v>0</v>
      </c>
      <c r="CO31">
        <v>0</v>
      </c>
      <c r="CP31" s="30">
        <v>683668.3</v>
      </c>
      <c r="CQ31" s="5">
        <v>1.0636000000000001</v>
      </c>
      <c r="CR31" s="30">
        <v>339705935.31999999</v>
      </c>
      <c r="CS31" s="5">
        <v>9.7536000000000005</v>
      </c>
      <c r="CT31" s="30">
        <v>0</v>
      </c>
      <c r="CU31">
        <v>0</v>
      </c>
      <c r="CV31" s="30">
        <v>0</v>
      </c>
      <c r="CW31">
        <v>0</v>
      </c>
      <c r="CX31" s="30">
        <v>351335.72</v>
      </c>
      <c r="CY31" s="5">
        <v>0.41770000000000002</v>
      </c>
      <c r="CZ31" s="30">
        <v>0</v>
      </c>
      <c r="DA31">
        <v>0</v>
      </c>
      <c r="DB31" s="30">
        <v>0</v>
      </c>
      <c r="DC31">
        <v>0</v>
      </c>
      <c r="DD31" s="30">
        <v>5803988.75</v>
      </c>
      <c r="DE31" s="5">
        <v>0.41620000000000001</v>
      </c>
      <c r="DF31" s="30">
        <v>2870906.34</v>
      </c>
      <c r="DG31" s="5">
        <v>0.56430000000000002</v>
      </c>
      <c r="DH31" s="30">
        <v>19361293.34</v>
      </c>
      <c r="DI31" s="5">
        <v>1.6088</v>
      </c>
      <c r="DJ31" s="30">
        <v>12456009.35</v>
      </c>
      <c r="DK31" s="5">
        <v>2.1579999999999999</v>
      </c>
      <c r="DL31" s="30">
        <v>0</v>
      </c>
      <c r="DM31">
        <v>0</v>
      </c>
      <c r="DN31" s="30">
        <v>35946615.270000003</v>
      </c>
      <c r="DO31" s="5">
        <v>1.8746</v>
      </c>
      <c r="DP31" s="30">
        <v>0</v>
      </c>
      <c r="DQ31">
        <v>0</v>
      </c>
      <c r="DR31" s="30">
        <v>0</v>
      </c>
      <c r="DS31">
        <v>0</v>
      </c>
      <c r="DT31" s="30">
        <v>0</v>
      </c>
      <c r="DU31">
        <v>0</v>
      </c>
      <c r="DV31" s="30">
        <v>0</v>
      </c>
      <c r="DW31">
        <v>0</v>
      </c>
      <c r="DX31" s="30">
        <v>2039000</v>
      </c>
      <c r="DY31" s="5">
        <v>2.7948</v>
      </c>
      <c r="DZ31" s="30">
        <v>78130516.200000003</v>
      </c>
      <c r="EA31" s="5">
        <v>8.2655999999999992</v>
      </c>
      <c r="EB31" s="30">
        <v>0</v>
      </c>
      <c r="EC31">
        <v>0</v>
      </c>
      <c r="ED31" s="30">
        <v>0</v>
      </c>
      <c r="EE31">
        <v>0</v>
      </c>
      <c r="EF31" s="30">
        <v>0</v>
      </c>
      <c r="EG31">
        <v>0</v>
      </c>
      <c r="EH31" s="30">
        <v>0</v>
      </c>
      <c r="EI31">
        <v>0</v>
      </c>
      <c r="EJ31" s="30">
        <v>0</v>
      </c>
      <c r="EK31">
        <v>0</v>
      </c>
      <c r="EL31" s="30">
        <v>0</v>
      </c>
      <c r="EM31">
        <v>0</v>
      </c>
      <c r="EN31" s="30">
        <v>0</v>
      </c>
      <c r="EO31">
        <v>0</v>
      </c>
      <c r="EP31" s="30">
        <v>0</v>
      </c>
      <c r="EQ31">
        <v>0</v>
      </c>
      <c r="ER31" s="30">
        <v>0</v>
      </c>
      <c r="ES31">
        <v>0</v>
      </c>
      <c r="ET31" s="30">
        <v>0</v>
      </c>
      <c r="EU31">
        <v>0</v>
      </c>
      <c r="EV31" s="30">
        <v>0</v>
      </c>
      <c r="EW31">
        <v>0</v>
      </c>
      <c r="EX31" s="30">
        <v>0</v>
      </c>
      <c r="EY31">
        <v>0</v>
      </c>
      <c r="EZ31" s="30">
        <v>0</v>
      </c>
      <c r="FA31">
        <v>0</v>
      </c>
    </row>
    <row r="32" spans="1:157" ht="14.25" thickTop="1" thickBot="1">
      <c r="A32" s="184" t="s">
        <v>198</v>
      </c>
      <c r="B32" s="185">
        <v>1029837622.77</v>
      </c>
      <c r="C32" s="186">
        <v>1.9060999999999999</v>
      </c>
      <c r="D32" s="185">
        <v>0</v>
      </c>
      <c r="E32" s="184">
        <v>0</v>
      </c>
      <c r="F32" s="185">
        <v>0</v>
      </c>
      <c r="G32" s="184">
        <v>0</v>
      </c>
      <c r="H32" s="185">
        <v>249681166.58000001</v>
      </c>
      <c r="I32" s="186">
        <v>8.8109000000000002</v>
      </c>
      <c r="J32" s="185">
        <v>20601141.550000001</v>
      </c>
      <c r="K32" s="186">
        <v>4.2725</v>
      </c>
      <c r="L32" s="185">
        <v>0</v>
      </c>
      <c r="M32" s="184">
        <v>0</v>
      </c>
      <c r="N32" s="185">
        <v>5998092.4500000002</v>
      </c>
      <c r="O32" s="186">
        <v>0.41010000000000002</v>
      </c>
      <c r="P32" s="185">
        <v>0</v>
      </c>
      <c r="Q32" s="184">
        <v>0</v>
      </c>
      <c r="R32" s="185">
        <v>3244819.46</v>
      </c>
      <c r="S32" s="186">
        <v>6.6207000000000003</v>
      </c>
      <c r="T32" s="185">
        <v>0</v>
      </c>
      <c r="U32" s="184">
        <v>0</v>
      </c>
      <c r="V32" s="185">
        <v>0</v>
      </c>
      <c r="W32" s="184">
        <v>0</v>
      </c>
      <c r="X32" s="185">
        <v>3583301.25</v>
      </c>
      <c r="Y32" s="186">
        <v>5.1256000000000004</v>
      </c>
      <c r="Z32" s="185">
        <v>9631369.5999999996</v>
      </c>
      <c r="AA32" s="186">
        <v>4.1561000000000003</v>
      </c>
      <c r="AB32" s="185">
        <v>0</v>
      </c>
      <c r="AC32" s="184">
        <v>0</v>
      </c>
      <c r="AD32" s="185">
        <v>85209080.349999994</v>
      </c>
      <c r="AE32" s="186">
        <v>1.1737</v>
      </c>
      <c r="AF32" s="185">
        <v>0</v>
      </c>
      <c r="AG32" s="184">
        <v>0</v>
      </c>
      <c r="AH32" s="185">
        <v>1462397.65</v>
      </c>
      <c r="AI32" s="186">
        <v>0.67610000000000003</v>
      </c>
      <c r="AJ32" s="185">
        <v>7848529.5</v>
      </c>
      <c r="AK32" s="186">
        <v>1.8623000000000001</v>
      </c>
      <c r="AL32" s="185">
        <v>825926.85</v>
      </c>
      <c r="AM32" s="186">
        <v>0.88759999999999994</v>
      </c>
      <c r="AN32" s="185">
        <v>0</v>
      </c>
      <c r="AO32" s="184">
        <v>0</v>
      </c>
      <c r="AP32" s="185">
        <v>0</v>
      </c>
      <c r="AQ32" s="184">
        <v>0</v>
      </c>
      <c r="AR32" s="185">
        <v>632914.19999999995</v>
      </c>
      <c r="AS32" s="186">
        <v>0.23269999999999999</v>
      </c>
      <c r="AT32" s="185">
        <v>15170900.92</v>
      </c>
      <c r="AU32" s="186">
        <v>7.5385</v>
      </c>
      <c r="AV32" s="185">
        <v>0</v>
      </c>
      <c r="AW32" s="184">
        <v>0</v>
      </c>
      <c r="AX32" s="185">
        <v>811065</v>
      </c>
      <c r="AY32" s="186">
        <v>0.19020000000000001</v>
      </c>
      <c r="AZ32" s="185">
        <v>7477434</v>
      </c>
      <c r="BA32" s="186">
        <v>3.2191000000000001</v>
      </c>
      <c r="BB32" s="185">
        <v>0</v>
      </c>
      <c r="BC32" s="184">
        <v>0</v>
      </c>
      <c r="BD32" s="185">
        <v>15051780</v>
      </c>
      <c r="BE32" s="186">
        <v>5.5450999999999997</v>
      </c>
      <c r="BF32" s="185">
        <v>1437787</v>
      </c>
      <c r="BG32" s="186">
        <v>0.43840000000000001</v>
      </c>
      <c r="BH32" s="185">
        <v>0</v>
      </c>
      <c r="BI32" s="184">
        <v>0</v>
      </c>
      <c r="BJ32" s="185">
        <v>32131397.059999999</v>
      </c>
      <c r="BK32" s="186">
        <v>2.6438000000000001</v>
      </c>
      <c r="BL32" s="185">
        <v>0</v>
      </c>
      <c r="BM32" s="184">
        <v>0</v>
      </c>
      <c r="BN32" s="185">
        <v>0</v>
      </c>
      <c r="BO32" s="184">
        <v>0</v>
      </c>
      <c r="BP32" s="185">
        <v>1268720</v>
      </c>
      <c r="BQ32" s="186">
        <v>1.7848999999999999</v>
      </c>
      <c r="BR32" s="185">
        <v>2159826.92</v>
      </c>
      <c r="BS32" s="186">
        <v>2.0571000000000002</v>
      </c>
      <c r="BT32" s="185">
        <v>4946681.21</v>
      </c>
      <c r="BU32" s="186">
        <v>3.2913000000000001</v>
      </c>
      <c r="BV32" s="185">
        <v>5579553.7300000004</v>
      </c>
      <c r="BW32" s="186">
        <v>4.0373000000000001</v>
      </c>
      <c r="BX32" s="185">
        <v>0</v>
      </c>
      <c r="BY32" s="184">
        <v>0</v>
      </c>
      <c r="BZ32" s="185">
        <v>0</v>
      </c>
      <c r="CA32" s="184">
        <v>0</v>
      </c>
      <c r="CB32" s="185">
        <v>17919667.800000001</v>
      </c>
      <c r="CC32" s="186">
        <v>1.0001</v>
      </c>
      <c r="CD32" s="185">
        <v>39814801.100000001</v>
      </c>
      <c r="CE32" s="186">
        <v>0.73550000000000004</v>
      </c>
      <c r="CF32" s="185">
        <v>0</v>
      </c>
      <c r="CG32" s="184">
        <v>0</v>
      </c>
      <c r="CH32" s="185">
        <v>0</v>
      </c>
      <c r="CI32" s="184">
        <v>0</v>
      </c>
      <c r="CJ32" s="185">
        <v>0</v>
      </c>
      <c r="CK32" s="184">
        <v>0</v>
      </c>
      <c r="CL32" s="185">
        <v>0</v>
      </c>
      <c r="CM32" s="184">
        <v>0</v>
      </c>
      <c r="CN32" s="185">
        <v>0</v>
      </c>
      <c r="CO32" s="184">
        <v>0</v>
      </c>
      <c r="CP32" s="185">
        <v>683668.3</v>
      </c>
      <c r="CQ32" s="186">
        <v>1.0636000000000001</v>
      </c>
      <c r="CR32" s="185">
        <v>339705935.31999999</v>
      </c>
      <c r="CS32" s="186">
        <v>9.7536000000000005</v>
      </c>
      <c r="CT32" s="185">
        <v>0</v>
      </c>
      <c r="CU32" s="184">
        <v>0</v>
      </c>
      <c r="CV32" s="185">
        <v>0</v>
      </c>
      <c r="CW32" s="184">
        <v>0</v>
      </c>
      <c r="CX32" s="185">
        <v>351335.72</v>
      </c>
      <c r="CY32" s="186">
        <v>0.41770000000000002</v>
      </c>
      <c r="CZ32" s="185">
        <v>0</v>
      </c>
      <c r="DA32" s="184">
        <v>0</v>
      </c>
      <c r="DB32" s="185">
        <v>0</v>
      </c>
      <c r="DC32" s="184">
        <v>0</v>
      </c>
      <c r="DD32" s="185">
        <v>5803988.75</v>
      </c>
      <c r="DE32" s="186">
        <v>0.41620000000000001</v>
      </c>
      <c r="DF32" s="185">
        <v>2870906.34</v>
      </c>
      <c r="DG32" s="186">
        <v>0.56430000000000002</v>
      </c>
      <c r="DH32" s="185">
        <v>19361293.34</v>
      </c>
      <c r="DI32" s="186">
        <v>1.6088</v>
      </c>
      <c r="DJ32" s="185">
        <v>12456009.35</v>
      </c>
      <c r="DK32" s="186">
        <v>2.1579999999999999</v>
      </c>
      <c r="DL32" s="185">
        <v>0</v>
      </c>
      <c r="DM32" s="184">
        <v>0</v>
      </c>
      <c r="DN32" s="185">
        <v>35946615.270000003</v>
      </c>
      <c r="DO32" s="186">
        <v>1.8746</v>
      </c>
      <c r="DP32" s="185">
        <v>0</v>
      </c>
      <c r="DQ32" s="184">
        <v>0</v>
      </c>
      <c r="DR32" s="185">
        <v>0</v>
      </c>
      <c r="DS32" s="184">
        <v>0</v>
      </c>
      <c r="DT32" s="185">
        <v>0</v>
      </c>
      <c r="DU32" s="184">
        <v>0</v>
      </c>
      <c r="DV32" s="185">
        <v>0</v>
      </c>
      <c r="DW32" s="184">
        <v>0</v>
      </c>
      <c r="DX32" s="185">
        <v>2039000</v>
      </c>
      <c r="DY32" s="186">
        <v>2.7948</v>
      </c>
      <c r="DZ32" s="185">
        <v>78130516.200000003</v>
      </c>
      <c r="EA32" s="186">
        <v>8.2655999999999992</v>
      </c>
      <c r="EB32" s="185">
        <v>0</v>
      </c>
      <c r="EC32" s="184">
        <v>0</v>
      </c>
      <c r="ED32" s="185">
        <v>0</v>
      </c>
      <c r="EE32" s="184">
        <v>0</v>
      </c>
      <c r="EF32" s="185">
        <v>0</v>
      </c>
      <c r="EG32" s="184">
        <v>0</v>
      </c>
      <c r="EH32" s="185">
        <v>0</v>
      </c>
      <c r="EI32" s="184">
        <v>0</v>
      </c>
      <c r="EJ32" s="185">
        <v>0</v>
      </c>
      <c r="EK32" s="184">
        <v>0</v>
      </c>
      <c r="EL32" s="185">
        <v>0</v>
      </c>
      <c r="EM32" s="184">
        <v>0</v>
      </c>
      <c r="EN32" s="185">
        <v>0</v>
      </c>
      <c r="EO32" s="184">
        <v>0</v>
      </c>
      <c r="EP32" s="185">
        <v>0</v>
      </c>
      <c r="EQ32" s="184">
        <v>0</v>
      </c>
      <c r="ER32" s="185">
        <v>0</v>
      </c>
      <c r="ES32" s="184">
        <v>0</v>
      </c>
      <c r="ET32" s="185">
        <v>0</v>
      </c>
      <c r="EU32" s="184">
        <v>0</v>
      </c>
      <c r="EV32" s="185">
        <v>0</v>
      </c>
      <c r="EW32" s="184">
        <v>0</v>
      </c>
      <c r="EX32" s="185">
        <v>0</v>
      </c>
      <c r="EY32" s="184">
        <v>0</v>
      </c>
      <c r="EZ32" s="185">
        <v>0</v>
      </c>
      <c r="FA32" s="184">
        <v>0</v>
      </c>
    </row>
    <row r="33" spans="1:157" ht="13.5" thickTop="1">
      <c r="A33" s="1" t="s">
        <v>199</v>
      </c>
    </row>
    <row r="34" spans="1:157">
      <c r="A34" t="s">
        <v>200</v>
      </c>
      <c r="B34" s="30">
        <v>4176181363.5799999</v>
      </c>
      <c r="C34" s="5">
        <v>7.7295999999999996</v>
      </c>
      <c r="D34" s="30">
        <v>0</v>
      </c>
      <c r="E34">
        <v>0</v>
      </c>
      <c r="F34" s="30">
        <v>0</v>
      </c>
      <c r="G34">
        <v>0</v>
      </c>
      <c r="H34" s="30">
        <v>134317752.72999999</v>
      </c>
      <c r="I34" s="5">
        <v>4.7398999999999996</v>
      </c>
      <c r="J34" s="30">
        <v>82607816.400000006</v>
      </c>
      <c r="K34" s="5">
        <v>17.132000000000001</v>
      </c>
      <c r="L34" s="30">
        <v>0</v>
      </c>
      <c r="M34">
        <v>0</v>
      </c>
      <c r="N34" s="30">
        <v>231776110.63999999</v>
      </c>
      <c r="O34" s="5">
        <v>15.847</v>
      </c>
      <c r="P34" s="30">
        <v>262441329.72</v>
      </c>
      <c r="Q34" s="5">
        <v>8.5236000000000001</v>
      </c>
      <c r="R34" s="30">
        <v>5846848.6200000001</v>
      </c>
      <c r="S34" s="5">
        <v>11.9299</v>
      </c>
      <c r="T34" s="30">
        <v>0</v>
      </c>
      <c r="U34">
        <v>0</v>
      </c>
      <c r="V34" s="30">
        <v>190300869.65000001</v>
      </c>
      <c r="W34" s="5">
        <v>12.326499999999999</v>
      </c>
      <c r="X34" s="30">
        <v>21357648.07</v>
      </c>
      <c r="Y34" s="5">
        <v>30.5501</v>
      </c>
      <c r="Z34" s="30">
        <v>535937.71</v>
      </c>
      <c r="AA34" s="5">
        <v>0.23130000000000001</v>
      </c>
      <c r="AB34" s="30">
        <v>16007863.33</v>
      </c>
      <c r="AC34" s="5">
        <v>3.5278</v>
      </c>
      <c r="AD34" s="30">
        <v>453793266.16000003</v>
      </c>
      <c r="AE34" s="5">
        <v>6.2507000000000001</v>
      </c>
      <c r="AF34" s="30">
        <v>31730476.170000002</v>
      </c>
      <c r="AG34" s="5">
        <v>99.906599999999997</v>
      </c>
      <c r="AH34" s="30">
        <v>8473433.9800000004</v>
      </c>
      <c r="AI34" s="5">
        <v>3.9171999999999998</v>
      </c>
      <c r="AJ34" s="30">
        <v>39994875.759999998</v>
      </c>
      <c r="AK34" s="5">
        <v>9.4901</v>
      </c>
      <c r="AL34" s="30">
        <v>29231593.309999999</v>
      </c>
      <c r="AM34" s="5">
        <v>31.4161</v>
      </c>
      <c r="AN34" s="30">
        <v>0</v>
      </c>
      <c r="AO34">
        <v>0</v>
      </c>
      <c r="AP34" s="30">
        <v>52209521.969999999</v>
      </c>
      <c r="AQ34" s="5">
        <v>50.7423</v>
      </c>
      <c r="AR34" s="30">
        <v>10466368.210000001</v>
      </c>
      <c r="AS34" s="5">
        <v>3.8481999999999998</v>
      </c>
      <c r="AT34" s="30">
        <v>7345650.54</v>
      </c>
      <c r="AU34" s="5">
        <v>3.6501000000000001</v>
      </c>
      <c r="AV34" s="30">
        <v>522943.34</v>
      </c>
      <c r="AW34" s="5">
        <v>7.7461000000000002</v>
      </c>
      <c r="AX34" s="30">
        <v>19295512.359999999</v>
      </c>
      <c r="AY34" s="5">
        <v>4.5247999999999999</v>
      </c>
      <c r="AZ34" s="30">
        <v>0</v>
      </c>
      <c r="BA34">
        <v>0</v>
      </c>
      <c r="BB34" s="30">
        <v>0</v>
      </c>
      <c r="BC34">
        <v>0</v>
      </c>
      <c r="BD34" s="30">
        <v>6593959</v>
      </c>
      <c r="BE34" s="5">
        <v>2.4291999999999998</v>
      </c>
      <c r="BF34" s="30">
        <v>8735176</v>
      </c>
      <c r="BG34" s="5">
        <v>2.6634000000000002</v>
      </c>
      <c r="BH34" s="30">
        <v>377874974.95999998</v>
      </c>
      <c r="BI34" s="5">
        <v>20.464200000000002</v>
      </c>
      <c r="BJ34" s="30">
        <v>197079791.44999999</v>
      </c>
      <c r="BK34" s="5">
        <v>16.215599999999998</v>
      </c>
      <c r="BL34" s="30">
        <v>32472.639999999999</v>
      </c>
      <c r="BM34" s="5">
        <v>0.1162</v>
      </c>
      <c r="BN34" s="30">
        <v>194142.06</v>
      </c>
      <c r="BO34" s="5">
        <v>5.1771000000000003</v>
      </c>
      <c r="BP34" s="30">
        <v>4506993.7699999996</v>
      </c>
      <c r="BQ34" s="5">
        <v>6.3407</v>
      </c>
      <c r="BR34" s="30">
        <v>1046890.82</v>
      </c>
      <c r="BS34" s="5">
        <v>0.99709999999999999</v>
      </c>
      <c r="BT34" s="30">
        <v>1747547.35</v>
      </c>
      <c r="BU34" s="5">
        <v>1.1628000000000001</v>
      </c>
      <c r="BV34" s="30">
        <v>1538844.58</v>
      </c>
      <c r="BW34" s="5">
        <v>1.1134999999999999</v>
      </c>
      <c r="BX34" s="30">
        <v>2840362.4</v>
      </c>
      <c r="BY34" s="5">
        <v>8.2673000000000005</v>
      </c>
      <c r="BZ34" s="30">
        <v>528334.82999999996</v>
      </c>
      <c r="CA34" s="5">
        <v>0.62050000000000005</v>
      </c>
      <c r="CB34" s="30">
        <v>311182506.61000001</v>
      </c>
      <c r="CC34" s="5">
        <v>17.366499999999998</v>
      </c>
      <c r="CD34" s="30">
        <v>542612993.88</v>
      </c>
      <c r="CE34" s="5">
        <v>10.0235</v>
      </c>
      <c r="CF34" s="30">
        <v>98596.5</v>
      </c>
      <c r="CG34" s="5">
        <v>0.31850000000000001</v>
      </c>
      <c r="CH34" s="30">
        <v>499851.04</v>
      </c>
      <c r="CI34" s="5">
        <v>0.42530000000000001</v>
      </c>
      <c r="CJ34" s="30">
        <v>442904.54</v>
      </c>
      <c r="CK34" s="5">
        <v>0.502</v>
      </c>
      <c r="CL34" s="30">
        <v>406022.82</v>
      </c>
      <c r="CM34" s="5">
        <v>0.58199999999999996</v>
      </c>
      <c r="CN34" s="30">
        <v>10587916</v>
      </c>
      <c r="CO34" s="5">
        <v>26.6708</v>
      </c>
      <c r="CP34" s="30">
        <v>19124625.25</v>
      </c>
      <c r="CQ34" s="5">
        <v>29.752199999999998</v>
      </c>
      <c r="CR34" s="30">
        <v>109838095.64</v>
      </c>
      <c r="CS34" s="5">
        <v>3.1537000000000002</v>
      </c>
      <c r="CT34" s="30">
        <v>4286069.96</v>
      </c>
      <c r="CU34" s="5">
        <v>0.1789</v>
      </c>
      <c r="CV34" s="30">
        <v>178385183.5</v>
      </c>
      <c r="CW34" s="5">
        <v>12.9611</v>
      </c>
      <c r="CX34" s="30">
        <v>8402573.7200000007</v>
      </c>
      <c r="CY34" s="5">
        <v>9.9895999999999994</v>
      </c>
      <c r="CZ34" s="30">
        <v>8172659.3200000003</v>
      </c>
      <c r="DA34" s="5">
        <v>1.7343</v>
      </c>
      <c r="DB34" s="30">
        <v>2020102.39</v>
      </c>
      <c r="DC34" s="5">
        <v>100</v>
      </c>
      <c r="DD34" s="30">
        <v>162873208.88999999</v>
      </c>
      <c r="DE34" s="5">
        <v>11.6784</v>
      </c>
      <c r="DF34" s="30">
        <v>14473355.460000001</v>
      </c>
      <c r="DG34" s="5">
        <v>2.8448000000000002</v>
      </c>
      <c r="DH34" s="30">
        <v>120730666.53</v>
      </c>
      <c r="DI34" s="5">
        <v>10.0321</v>
      </c>
      <c r="DJ34" s="30">
        <v>35102176.93</v>
      </c>
      <c r="DK34" s="5">
        <v>6.0815000000000001</v>
      </c>
      <c r="DL34" s="30">
        <v>31159.47</v>
      </c>
      <c r="DM34" s="5">
        <v>99.491399999999999</v>
      </c>
      <c r="DN34" s="30">
        <v>89971995.829999998</v>
      </c>
      <c r="DO34" s="5">
        <v>4.6920999999999999</v>
      </c>
      <c r="DP34" s="30">
        <v>637660.71</v>
      </c>
      <c r="DQ34" s="5">
        <v>0.50360000000000005</v>
      </c>
      <c r="DR34" s="30">
        <v>4720498.3499999996</v>
      </c>
      <c r="DS34" s="5">
        <v>2.0739999999999998</v>
      </c>
      <c r="DT34" s="30">
        <v>1544813.38</v>
      </c>
      <c r="DU34" s="5">
        <v>2.2616999999999998</v>
      </c>
      <c r="DV34" s="30">
        <v>798774.13</v>
      </c>
      <c r="DW34" s="5">
        <v>0.52300000000000002</v>
      </c>
      <c r="DX34" s="30">
        <v>9208574.6199999992</v>
      </c>
      <c r="DY34" s="5">
        <v>12.621700000000001</v>
      </c>
      <c r="DZ34" s="30">
        <v>200344659.53</v>
      </c>
      <c r="EA34" s="5">
        <v>21.194800000000001</v>
      </c>
      <c r="EB34" s="30">
        <v>99050946.969999999</v>
      </c>
      <c r="EC34" s="5">
        <v>24.451000000000001</v>
      </c>
      <c r="ED34" s="30">
        <v>2478934.48</v>
      </c>
      <c r="EE34" s="5">
        <v>35.703899999999997</v>
      </c>
      <c r="EF34" s="30">
        <v>941256.59</v>
      </c>
      <c r="EG34" s="5">
        <v>24.928899999999999</v>
      </c>
      <c r="EH34" s="30">
        <v>2105595.61</v>
      </c>
      <c r="EI34" s="5">
        <v>18.727699999999999</v>
      </c>
      <c r="EJ34" s="30">
        <v>1823785.72</v>
      </c>
      <c r="EK34" s="5">
        <v>0.27629999999999999</v>
      </c>
      <c r="EL34" s="30">
        <v>2283463.79</v>
      </c>
      <c r="EM34" s="5">
        <v>3.1762000000000001</v>
      </c>
      <c r="EN34" s="30">
        <v>12755971.32</v>
      </c>
      <c r="EO34" s="5">
        <v>8.7050999999999998</v>
      </c>
      <c r="EP34" s="30">
        <v>2661121.91</v>
      </c>
      <c r="EQ34" s="5">
        <v>0.43569999999999998</v>
      </c>
      <c r="ER34" s="30">
        <v>1223505.79</v>
      </c>
      <c r="ES34" s="5">
        <v>0.37590000000000001</v>
      </c>
      <c r="ET34" s="30">
        <v>6379527.0300000003</v>
      </c>
      <c r="EU34" s="5">
        <v>0.38900000000000001</v>
      </c>
      <c r="EV34" s="30">
        <v>2344394.5099999998</v>
      </c>
      <c r="EW34" s="5">
        <v>0.35270000000000001</v>
      </c>
      <c r="EX34" s="30">
        <v>2103933.79</v>
      </c>
      <c r="EY34" s="5">
        <v>0.34179999999999999</v>
      </c>
      <c r="EZ34" s="30">
        <v>2555972.54</v>
      </c>
      <c r="FA34" s="5">
        <v>0.34910000000000002</v>
      </c>
    </row>
    <row r="35" spans="1:157">
      <c r="A35" t="s">
        <v>201</v>
      </c>
      <c r="B35" s="30">
        <v>120225246.39</v>
      </c>
      <c r="C35" s="5">
        <v>0.2225</v>
      </c>
      <c r="D35" s="30">
        <v>0</v>
      </c>
      <c r="E35">
        <v>0</v>
      </c>
      <c r="F35" s="30">
        <v>0</v>
      </c>
      <c r="G35">
        <v>0</v>
      </c>
      <c r="H35" s="30">
        <v>0</v>
      </c>
      <c r="I35">
        <v>0</v>
      </c>
      <c r="J35" s="30">
        <v>0</v>
      </c>
      <c r="K35">
        <v>0</v>
      </c>
      <c r="L35" s="30">
        <v>0</v>
      </c>
      <c r="M35">
        <v>0</v>
      </c>
      <c r="N35" s="30">
        <v>0</v>
      </c>
      <c r="O35">
        <v>0</v>
      </c>
      <c r="P35" s="30">
        <v>0</v>
      </c>
      <c r="Q35">
        <v>0</v>
      </c>
      <c r="R35" s="30">
        <v>0</v>
      </c>
      <c r="S35">
        <v>0</v>
      </c>
      <c r="T35" s="30">
        <v>0</v>
      </c>
      <c r="U35">
        <v>0</v>
      </c>
      <c r="V35" s="30">
        <v>0</v>
      </c>
      <c r="W35">
        <v>0</v>
      </c>
      <c r="X35" s="30">
        <v>0</v>
      </c>
      <c r="Y35">
        <v>0</v>
      </c>
      <c r="Z35" s="30">
        <v>0</v>
      </c>
      <c r="AA35">
        <v>0</v>
      </c>
      <c r="AB35" s="30">
        <v>0</v>
      </c>
      <c r="AC35">
        <v>0</v>
      </c>
      <c r="AD35" s="30">
        <v>0</v>
      </c>
      <c r="AE35">
        <v>0</v>
      </c>
      <c r="AF35" s="30">
        <v>0</v>
      </c>
      <c r="AG35">
        <v>0</v>
      </c>
      <c r="AH35" s="30">
        <v>0</v>
      </c>
      <c r="AI35">
        <v>0</v>
      </c>
      <c r="AJ35" s="30">
        <v>0</v>
      </c>
      <c r="AK35">
        <v>0</v>
      </c>
      <c r="AL35" s="30">
        <v>0</v>
      </c>
      <c r="AM35">
        <v>0</v>
      </c>
      <c r="AN35" s="30">
        <v>0</v>
      </c>
      <c r="AO35">
        <v>0</v>
      </c>
      <c r="AP35" s="30">
        <v>0</v>
      </c>
      <c r="AQ35">
        <v>0</v>
      </c>
      <c r="AR35" s="30">
        <v>0</v>
      </c>
      <c r="AS35">
        <v>0</v>
      </c>
      <c r="AT35" s="30">
        <v>0</v>
      </c>
      <c r="AU35">
        <v>0</v>
      </c>
      <c r="AV35" s="30">
        <v>0</v>
      </c>
      <c r="AW35">
        <v>0</v>
      </c>
      <c r="AX35" s="30">
        <v>2184468.65</v>
      </c>
      <c r="AY35" s="5">
        <v>0.51229999999999998</v>
      </c>
      <c r="AZ35" s="30">
        <v>0</v>
      </c>
      <c r="BA35">
        <v>0</v>
      </c>
      <c r="BB35" s="30">
        <v>0</v>
      </c>
      <c r="BC35">
        <v>0</v>
      </c>
      <c r="BD35" s="30">
        <v>0</v>
      </c>
      <c r="BE35">
        <v>0</v>
      </c>
      <c r="BF35" s="30">
        <v>0</v>
      </c>
      <c r="BG35">
        <v>0</v>
      </c>
      <c r="BH35" s="30">
        <v>0</v>
      </c>
      <c r="BI35">
        <v>0</v>
      </c>
      <c r="BJ35" s="30">
        <v>12454964.57</v>
      </c>
      <c r="BK35" s="5">
        <v>1.0247999999999999</v>
      </c>
      <c r="BL35" s="30">
        <v>0</v>
      </c>
      <c r="BM35">
        <v>0</v>
      </c>
      <c r="BN35" s="30">
        <v>0</v>
      </c>
      <c r="BO35">
        <v>0</v>
      </c>
      <c r="BP35" s="30">
        <v>0</v>
      </c>
      <c r="BQ35">
        <v>0</v>
      </c>
      <c r="BR35" s="30">
        <v>43232031.909999996</v>
      </c>
      <c r="BS35" s="5">
        <v>41.176000000000002</v>
      </c>
      <c r="BT35" s="30">
        <v>25518298</v>
      </c>
      <c r="BU35" s="5">
        <v>16.978899999999999</v>
      </c>
      <c r="BV35" s="30">
        <v>5507637.29</v>
      </c>
      <c r="BW35" s="5">
        <v>3.9853000000000001</v>
      </c>
      <c r="BX35" s="30">
        <v>31327845.969999999</v>
      </c>
      <c r="BY35" s="5">
        <v>91.183999999999997</v>
      </c>
      <c r="BZ35" s="30">
        <v>0</v>
      </c>
      <c r="CA35">
        <v>0</v>
      </c>
      <c r="CB35" s="30">
        <v>0</v>
      </c>
      <c r="CC35">
        <v>0</v>
      </c>
      <c r="CD35" s="30">
        <v>0</v>
      </c>
      <c r="CE35">
        <v>0</v>
      </c>
      <c r="CF35" s="30">
        <v>0</v>
      </c>
      <c r="CG35">
        <v>0</v>
      </c>
      <c r="CH35" s="30">
        <v>0</v>
      </c>
      <c r="CI35">
        <v>0</v>
      </c>
      <c r="CJ35" s="30">
        <v>0</v>
      </c>
      <c r="CK35">
        <v>0</v>
      </c>
      <c r="CL35" s="30">
        <v>0</v>
      </c>
      <c r="CM35">
        <v>0</v>
      </c>
      <c r="CN35" s="30">
        <v>0</v>
      </c>
      <c r="CO35">
        <v>0</v>
      </c>
      <c r="CP35" s="30">
        <v>0</v>
      </c>
      <c r="CQ35">
        <v>0</v>
      </c>
      <c r="CR35" s="30">
        <v>0</v>
      </c>
      <c r="CS35">
        <v>0</v>
      </c>
      <c r="CT35" s="30">
        <v>0</v>
      </c>
      <c r="CU35">
        <v>0</v>
      </c>
      <c r="CV35" s="30">
        <v>0</v>
      </c>
      <c r="CW35">
        <v>0</v>
      </c>
      <c r="CX35" s="30">
        <v>0</v>
      </c>
      <c r="CY35">
        <v>0</v>
      </c>
      <c r="CZ35" s="30">
        <v>0</v>
      </c>
      <c r="DA35">
        <v>0</v>
      </c>
      <c r="DB35" s="30">
        <v>0</v>
      </c>
      <c r="DC35">
        <v>0</v>
      </c>
      <c r="DD35" s="30">
        <v>0</v>
      </c>
      <c r="DE35">
        <v>0</v>
      </c>
      <c r="DF35" s="30">
        <v>0</v>
      </c>
      <c r="DG35">
        <v>0</v>
      </c>
      <c r="DH35" s="30">
        <v>0</v>
      </c>
      <c r="DI35">
        <v>0</v>
      </c>
      <c r="DJ35" s="30">
        <v>0</v>
      </c>
      <c r="DK35">
        <v>0</v>
      </c>
      <c r="DL35" s="30">
        <v>0</v>
      </c>
      <c r="DM35">
        <v>0</v>
      </c>
      <c r="DN35" s="30">
        <v>0</v>
      </c>
      <c r="DO35">
        <v>0</v>
      </c>
      <c r="DP35" s="30">
        <v>0</v>
      </c>
      <c r="DQ35">
        <v>0</v>
      </c>
      <c r="DR35" s="30">
        <v>0</v>
      </c>
      <c r="DS35">
        <v>0</v>
      </c>
      <c r="DT35" s="30">
        <v>0</v>
      </c>
      <c r="DU35">
        <v>0</v>
      </c>
      <c r="DV35" s="30">
        <v>0</v>
      </c>
      <c r="DW35">
        <v>0</v>
      </c>
      <c r="DX35" s="30">
        <v>0</v>
      </c>
      <c r="DY35">
        <v>0</v>
      </c>
      <c r="DZ35" s="30">
        <v>0</v>
      </c>
      <c r="EA35">
        <v>0</v>
      </c>
      <c r="EB35" s="30">
        <v>0</v>
      </c>
      <c r="EC35">
        <v>0</v>
      </c>
      <c r="ED35" s="30">
        <v>0</v>
      </c>
      <c r="EE35">
        <v>0</v>
      </c>
      <c r="EF35" s="30">
        <v>0</v>
      </c>
      <c r="EG35">
        <v>0</v>
      </c>
      <c r="EH35" s="30">
        <v>0</v>
      </c>
      <c r="EI35">
        <v>0</v>
      </c>
      <c r="EJ35" s="30">
        <v>0</v>
      </c>
      <c r="EK35">
        <v>0</v>
      </c>
      <c r="EL35" s="30">
        <v>0</v>
      </c>
      <c r="EM35">
        <v>0</v>
      </c>
      <c r="EN35" s="30">
        <v>0</v>
      </c>
      <c r="EO35">
        <v>0</v>
      </c>
      <c r="EP35" s="30">
        <v>0</v>
      </c>
      <c r="EQ35">
        <v>0</v>
      </c>
      <c r="ER35" s="30">
        <v>0</v>
      </c>
      <c r="ES35">
        <v>0</v>
      </c>
      <c r="ET35" s="30">
        <v>0</v>
      </c>
      <c r="EU35">
        <v>0</v>
      </c>
      <c r="EV35" s="30">
        <v>0</v>
      </c>
      <c r="EW35">
        <v>0</v>
      </c>
      <c r="EX35" s="30">
        <v>0</v>
      </c>
      <c r="EY35">
        <v>0</v>
      </c>
      <c r="EZ35" s="30">
        <v>0</v>
      </c>
      <c r="FA35">
        <v>0</v>
      </c>
    </row>
    <row r="36" spans="1:157">
      <c r="A36" t="s">
        <v>202</v>
      </c>
      <c r="B36" s="30">
        <v>606967350.99000001</v>
      </c>
      <c r="C36" s="5">
        <v>1.1234</v>
      </c>
      <c r="D36" s="30">
        <v>0</v>
      </c>
      <c r="E36">
        <v>0</v>
      </c>
      <c r="F36" s="30">
        <v>0</v>
      </c>
      <c r="G36">
        <v>0</v>
      </c>
      <c r="H36" s="30">
        <v>0</v>
      </c>
      <c r="I36">
        <v>0</v>
      </c>
      <c r="J36" s="30">
        <v>0</v>
      </c>
      <c r="K36">
        <v>0</v>
      </c>
      <c r="L36" s="30">
        <v>0</v>
      </c>
      <c r="M36">
        <v>0</v>
      </c>
      <c r="N36" s="30">
        <v>0</v>
      </c>
      <c r="O36">
        <v>0</v>
      </c>
      <c r="P36" s="30">
        <v>0</v>
      </c>
      <c r="Q36">
        <v>0</v>
      </c>
      <c r="R36" s="30">
        <v>7769711.3399999999</v>
      </c>
      <c r="S36" s="5">
        <v>15.853300000000001</v>
      </c>
      <c r="T36" s="30">
        <v>0</v>
      </c>
      <c r="U36">
        <v>0</v>
      </c>
      <c r="V36" s="30">
        <v>0</v>
      </c>
      <c r="W36">
        <v>0</v>
      </c>
      <c r="X36" s="30">
        <v>4850693.03</v>
      </c>
      <c r="Y36" s="5">
        <v>6.9385000000000003</v>
      </c>
      <c r="Z36" s="30">
        <v>0</v>
      </c>
      <c r="AA36">
        <v>0</v>
      </c>
      <c r="AB36" s="30">
        <v>0</v>
      </c>
      <c r="AC36">
        <v>0</v>
      </c>
      <c r="AD36" s="30">
        <v>192330618.28</v>
      </c>
      <c r="AE36" s="5">
        <v>2.6492</v>
      </c>
      <c r="AF36" s="30">
        <v>2014.22</v>
      </c>
      <c r="AG36" s="5">
        <v>6.3E-3</v>
      </c>
      <c r="AH36" s="30">
        <v>0</v>
      </c>
      <c r="AI36">
        <v>0</v>
      </c>
      <c r="AJ36" s="30">
        <v>10623796.630000001</v>
      </c>
      <c r="AK36" s="5">
        <v>2.5207999999999999</v>
      </c>
      <c r="AL36" s="30">
        <v>0</v>
      </c>
      <c r="AM36">
        <v>0</v>
      </c>
      <c r="AN36" s="30">
        <v>0</v>
      </c>
      <c r="AO36">
        <v>0</v>
      </c>
      <c r="AP36" s="30">
        <v>0</v>
      </c>
      <c r="AQ36">
        <v>0</v>
      </c>
      <c r="AR36" s="30">
        <v>0</v>
      </c>
      <c r="AS36">
        <v>0</v>
      </c>
      <c r="AT36" s="30">
        <v>0</v>
      </c>
      <c r="AU36">
        <v>0</v>
      </c>
      <c r="AV36" s="30">
        <v>0</v>
      </c>
      <c r="AW36">
        <v>0</v>
      </c>
      <c r="AX36" s="30">
        <v>0</v>
      </c>
      <c r="AY36">
        <v>0</v>
      </c>
      <c r="AZ36" s="30">
        <v>10366923.4</v>
      </c>
      <c r="BA36" s="5">
        <v>4.4630999999999998</v>
      </c>
      <c r="BB36" s="30">
        <v>0</v>
      </c>
      <c r="BC36">
        <v>0</v>
      </c>
      <c r="BD36" s="30">
        <v>3061853</v>
      </c>
      <c r="BE36" s="5">
        <v>1.1279999999999999</v>
      </c>
      <c r="BF36" s="30">
        <v>0</v>
      </c>
      <c r="BG36">
        <v>0</v>
      </c>
      <c r="BH36" s="30">
        <v>0</v>
      </c>
      <c r="BI36">
        <v>0</v>
      </c>
      <c r="BJ36" s="30">
        <v>0</v>
      </c>
      <c r="BK36">
        <v>0</v>
      </c>
      <c r="BL36" s="30">
        <v>0</v>
      </c>
      <c r="BM36">
        <v>0</v>
      </c>
      <c r="BN36" s="30">
        <v>0</v>
      </c>
      <c r="BO36">
        <v>0</v>
      </c>
      <c r="BP36" s="30">
        <v>0</v>
      </c>
      <c r="BQ36">
        <v>0</v>
      </c>
      <c r="BR36" s="30">
        <v>0</v>
      </c>
      <c r="BS36">
        <v>0</v>
      </c>
      <c r="BT36" s="30">
        <v>0</v>
      </c>
      <c r="BU36">
        <v>0</v>
      </c>
      <c r="BV36" s="30">
        <v>0</v>
      </c>
      <c r="BW36">
        <v>0</v>
      </c>
      <c r="BX36" s="30">
        <v>0</v>
      </c>
      <c r="BY36">
        <v>0</v>
      </c>
      <c r="BZ36" s="30">
        <v>0</v>
      </c>
      <c r="CA36">
        <v>0</v>
      </c>
      <c r="CB36" s="30">
        <v>0</v>
      </c>
      <c r="CC36">
        <v>0</v>
      </c>
      <c r="CD36" s="30">
        <v>34191846.799999997</v>
      </c>
      <c r="CE36" s="5">
        <v>0.63160000000000005</v>
      </c>
      <c r="CF36" s="30">
        <v>0</v>
      </c>
      <c r="CG36">
        <v>0</v>
      </c>
      <c r="CH36" s="30">
        <v>0</v>
      </c>
      <c r="CI36">
        <v>0</v>
      </c>
      <c r="CJ36" s="30">
        <v>0</v>
      </c>
      <c r="CK36">
        <v>0</v>
      </c>
      <c r="CL36" s="30">
        <v>0</v>
      </c>
      <c r="CM36">
        <v>0</v>
      </c>
      <c r="CN36" s="30">
        <v>0</v>
      </c>
      <c r="CO36">
        <v>0</v>
      </c>
      <c r="CP36" s="30">
        <v>2057928.8</v>
      </c>
      <c r="CQ36" s="5">
        <v>3.2014999999999998</v>
      </c>
      <c r="CR36" s="30">
        <v>275761010.82999998</v>
      </c>
      <c r="CS36" s="5">
        <v>7.9176000000000002</v>
      </c>
      <c r="CT36" s="30">
        <v>0</v>
      </c>
      <c r="CU36">
        <v>0</v>
      </c>
      <c r="CV36" s="30">
        <v>0</v>
      </c>
      <c r="CW36">
        <v>0</v>
      </c>
      <c r="CX36" s="30">
        <v>0</v>
      </c>
      <c r="CY36">
        <v>0</v>
      </c>
      <c r="CZ36" s="30">
        <v>0</v>
      </c>
      <c r="DA36">
        <v>0</v>
      </c>
      <c r="DB36" s="30">
        <v>0</v>
      </c>
      <c r="DC36">
        <v>0</v>
      </c>
      <c r="DD36" s="30">
        <v>0</v>
      </c>
      <c r="DE36">
        <v>0</v>
      </c>
      <c r="DF36" s="30">
        <v>0</v>
      </c>
      <c r="DG36">
        <v>0</v>
      </c>
      <c r="DH36" s="30">
        <v>65574018.200000003</v>
      </c>
      <c r="DI36" s="5">
        <v>5.4489000000000001</v>
      </c>
      <c r="DJ36" s="30">
        <v>0</v>
      </c>
      <c r="DK36">
        <v>0</v>
      </c>
      <c r="DL36" s="30">
        <v>0</v>
      </c>
      <c r="DM36">
        <v>0</v>
      </c>
      <c r="DN36" s="30">
        <v>0</v>
      </c>
      <c r="DO36">
        <v>0</v>
      </c>
      <c r="DP36" s="30">
        <v>0</v>
      </c>
      <c r="DQ36">
        <v>0</v>
      </c>
      <c r="DR36" s="30">
        <v>0</v>
      </c>
      <c r="DS36">
        <v>0</v>
      </c>
      <c r="DT36" s="30">
        <v>0</v>
      </c>
      <c r="DU36">
        <v>0</v>
      </c>
      <c r="DV36" s="30">
        <v>0</v>
      </c>
      <c r="DW36">
        <v>0</v>
      </c>
      <c r="DX36" s="30">
        <v>376936.46</v>
      </c>
      <c r="DY36" s="5">
        <v>0.51659999999999995</v>
      </c>
      <c r="DZ36" s="30">
        <v>0</v>
      </c>
      <c r="EA36">
        <v>0</v>
      </c>
      <c r="EB36" s="30">
        <v>0</v>
      </c>
      <c r="EC36">
        <v>0</v>
      </c>
      <c r="ED36" s="30">
        <v>0</v>
      </c>
      <c r="EE36">
        <v>0</v>
      </c>
      <c r="EF36" s="30">
        <v>0</v>
      </c>
      <c r="EG36">
        <v>0</v>
      </c>
      <c r="EH36" s="30">
        <v>0</v>
      </c>
      <c r="EI36">
        <v>0</v>
      </c>
      <c r="EJ36" s="30">
        <v>0</v>
      </c>
      <c r="EK36">
        <v>0</v>
      </c>
      <c r="EL36" s="30">
        <v>0</v>
      </c>
      <c r="EM36">
        <v>0</v>
      </c>
      <c r="EN36" s="30">
        <v>0</v>
      </c>
      <c r="EO36">
        <v>0</v>
      </c>
      <c r="EP36" s="30">
        <v>0</v>
      </c>
      <c r="EQ36">
        <v>0</v>
      </c>
      <c r="ER36" s="30">
        <v>0</v>
      </c>
      <c r="ES36">
        <v>0</v>
      </c>
      <c r="ET36" s="30">
        <v>0</v>
      </c>
      <c r="EU36">
        <v>0</v>
      </c>
      <c r="EV36" s="30">
        <v>0</v>
      </c>
      <c r="EW36">
        <v>0</v>
      </c>
      <c r="EX36" s="30">
        <v>0</v>
      </c>
      <c r="EY36">
        <v>0</v>
      </c>
      <c r="EZ36" s="30">
        <v>0</v>
      </c>
      <c r="FA36">
        <v>0</v>
      </c>
    </row>
    <row r="37" spans="1:157">
      <c r="A37" t="s">
        <v>203</v>
      </c>
      <c r="B37" s="30">
        <v>0</v>
      </c>
      <c r="C37">
        <v>0</v>
      </c>
      <c r="D37" s="30">
        <v>0</v>
      </c>
      <c r="E37">
        <v>0</v>
      </c>
      <c r="F37" s="30">
        <v>0</v>
      </c>
      <c r="G37">
        <v>0</v>
      </c>
      <c r="H37" s="30">
        <v>0</v>
      </c>
      <c r="I37">
        <v>0</v>
      </c>
      <c r="J37" s="30">
        <v>0</v>
      </c>
      <c r="K37">
        <v>0</v>
      </c>
      <c r="L37" s="30">
        <v>0</v>
      </c>
      <c r="M37">
        <v>0</v>
      </c>
      <c r="N37" s="30">
        <v>0</v>
      </c>
      <c r="O37">
        <v>0</v>
      </c>
      <c r="P37" s="30">
        <v>0</v>
      </c>
      <c r="Q37">
        <v>0</v>
      </c>
      <c r="R37" s="30">
        <v>0</v>
      </c>
      <c r="S37">
        <v>0</v>
      </c>
      <c r="T37" s="30">
        <v>0</v>
      </c>
      <c r="U37">
        <v>0</v>
      </c>
      <c r="V37" s="30">
        <v>0</v>
      </c>
      <c r="W37">
        <v>0</v>
      </c>
      <c r="X37" s="30">
        <v>0</v>
      </c>
      <c r="Y37">
        <v>0</v>
      </c>
      <c r="Z37" s="30">
        <v>0</v>
      </c>
      <c r="AA37">
        <v>0</v>
      </c>
      <c r="AB37" s="30">
        <v>0</v>
      </c>
      <c r="AC37">
        <v>0</v>
      </c>
      <c r="AD37" s="30">
        <v>0</v>
      </c>
      <c r="AE37">
        <v>0</v>
      </c>
      <c r="AF37" s="30">
        <v>0</v>
      </c>
      <c r="AG37">
        <v>0</v>
      </c>
      <c r="AH37" s="30">
        <v>0</v>
      </c>
      <c r="AI37">
        <v>0</v>
      </c>
      <c r="AJ37" s="30">
        <v>0</v>
      </c>
      <c r="AK37">
        <v>0</v>
      </c>
      <c r="AL37" s="30">
        <v>0</v>
      </c>
      <c r="AM37">
        <v>0</v>
      </c>
      <c r="AN37" s="30">
        <v>0</v>
      </c>
      <c r="AO37">
        <v>0</v>
      </c>
      <c r="AP37" s="30">
        <v>0</v>
      </c>
      <c r="AQ37">
        <v>0</v>
      </c>
      <c r="AR37" s="30">
        <v>0</v>
      </c>
      <c r="AS37">
        <v>0</v>
      </c>
      <c r="AT37" s="30">
        <v>0</v>
      </c>
      <c r="AU37">
        <v>0</v>
      </c>
      <c r="AV37" s="30">
        <v>0</v>
      </c>
      <c r="AW37">
        <v>0</v>
      </c>
      <c r="AX37" s="30">
        <v>0</v>
      </c>
      <c r="AY37">
        <v>0</v>
      </c>
      <c r="AZ37" s="30">
        <v>0</v>
      </c>
      <c r="BA37">
        <v>0</v>
      </c>
      <c r="BB37" s="30">
        <v>0</v>
      </c>
      <c r="BC37">
        <v>0</v>
      </c>
      <c r="BD37" s="30">
        <v>0</v>
      </c>
      <c r="BE37">
        <v>0</v>
      </c>
      <c r="BF37" s="30">
        <v>0</v>
      </c>
      <c r="BG37">
        <v>0</v>
      </c>
      <c r="BH37" s="30">
        <v>0</v>
      </c>
      <c r="BI37">
        <v>0</v>
      </c>
      <c r="BJ37" s="30">
        <v>0</v>
      </c>
      <c r="BK37">
        <v>0</v>
      </c>
      <c r="BL37" s="30">
        <v>0</v>
      </c>
      <c r="BM37">
        <v>0</v>
      </c>
      <c r="BN37" s="30">
        <v>0</v>
      </c>
      <c r="BO37">
        <v>0</v>
      </c>
      <c r="BP37" s="30">
        <v>0</v>
      </c>
      <c r="BQ37">
        <v>0</v>
      </c>
      <c r="BR37" s="30">
        <v>0</v>
      </c>
      <c r="BS37">
        <v>0</v>
      </c>
      <c r="BT37" s="30">
        <v>0</v>
      </c>
      <c r="BU37">
        <v>0</v>
      </c>
      <c r="BV37" s="30">
        <v>0</v>
      </c>
      <c r="BW37">
        <v>0</v>
      </c>
      <c r="BX37" s="30">
        <v>0</v>
      </c>
      <c r="BY37">
        <v>0</v>
      </c>
      <c r="BZ37" s="30">
        <v>0</v>
      </c>
      <c r="CA37">
        <v>0</v>
      </c>
      <c r="CB37" s="30">
        <v>0</v>
      </c>
      <c r="CC37">
        <v>0</v>
      </c>
      <c r="CD37" s="30">
        <v>0</v>
      </c>
      <c r="CE37">
        <v>0</v>
      </c>
      <c r="CF37" s="30">
        <v>0</v>
      </c>
      <c r="CG37">
        <v>0</v>
      </c>
      <c r="CH37" s="30">
        <v>0</v>
      </c>
      <c r="CI37">
        <v>0</v>
      </c>
      <c r="CJ37" s="30">
        <v>0</v>
      </c>
      <c r="CK37">
        <v>0</v>
      </c>
      <c r="CL37" s="30">
        <v>0</v>
      </c>
      <c r="CM37">
        <v>0</v>
      </c>
      <c r="CN37" s="30">
        <v>0</v>
      </c>
      <c r="CO37">
        <v>0</v>
      </c>
      <c r="CP37" s="30">
        <v>0</v>
      </c>
      <c r="CQ37">
        <v>0</v>
      </c>
      <c r="CR37" s="30">
        <v>0</v>
      </c>
      <c r="CS37">
        <v>0</v>
      </c>
      <c r="CT37" s="30">
        <v>0</v>
      </c>
      <c r="CU37">
        <v>0</v>
      </c>
      <c r="CV37" s="30">
        <v>0</v>
      </c>
      <c r="CW37">
        <v>0</v>
      </c>
      <c r="CX37" s="30">
        <v>0</v>
      </c>
      <c r="CY37">
        <v>0</v>
      </c>
      <c r="CZ37" s="30">
        <v>0</v>
      </c>
      <c r="DA37">
        <v>0</v>
      </c>
      <c r="DB37" s="30">
        <v>0</v>
      </c>
      <c r="DC37">
        <v>0</v>
      </c>
      <c r="DD37" s="30">
        <v>0</v>
      </c>
      <c r="DE37">
        <v>0</v>
      </c>
      <c r="DF37" s="30">
        <v>0</v>
      </c>
      <c r="DG37">
        <v>0</v>
      </c>
      <c r="DH37" s="30">
        <v>0</v>
      </c>
      <c r="DI37">
        <v>0</v>
      </c>
      <c r="DJ37" s="30">
        <v>0</v>
      </c>
      <c r="DK37">
        <v>0</v>
      </c>
      <c r="DL37" s="30">
        <v>0</v>
      </c>
      <c r="DM37">
        <v>0</v>
      </c>
      <c r="DN37" s="30">
        <v>0</v>
      </c>
      <c r="DO37">
        <v>0</v>
      </c>
      <c r="DP37" s="30">
        <v>0</v>
      </c>
      <c r="DQ37">
        <v>0</v>
      </c>
      <c r="DR37" s="30">
        <v>0</v>
      </c>
      <c r="DS37">
        <v>0</v>
      </c>
      <c r="DT37" s="30">
        <v>0</v>
      </c>
      <c r="DU37">
        <v>0</v>
      </c>
      <c r="DV37" s="30">
        <v>0</v>
      </c>
      <c r="DW37">
        <v>0</v>
      </c>
      <c r="DX37" s="30">
        <v>0</v>
      </c>
      <c r="DY37">
        <v>0</v>
      </c>
      <c r="DZ37" s="30">
        <v>0</v>
      </c>
      <c r="EA37">
        <v>0</v>
      </c>
      <c r="EB37" s="30">
        <v>0</v>
      </c>
      <c r="EC37">
        <v>0</v>
      </c>
      <c r="ED37" s="30">
        <v>0</v>
      </c>
      <c r="EE37">
        <v>0</v>
      </c>
      <c r="EF37" s="30">
        <v>0</v>
      </c>
      <c r="EG37">
        <v>0</v>
      </c>
      <c r="EH37" s="30">
        <v>0</v>
      </c>
      <c r="EI37">
        <v>0</v>
      </c>
      <c r="EJ37" s="30">
        <v>0</v>
      </c>
      <c r="EK37">
        <v>0</v>
      </c>
      <c r="EL37" s="30">
        <v>0</v>
      </c>
      <c r="EM37">
        <v>0</v>
      </c>
      <c r="EN37" s="30">
        <v>0</v>
      </c>
      <c r="EO37">
        <v>0</v>
      </c>
      <c r="EP37" s="30">
        <v>0</v>
      </c>
      <c r="EQ37">
        <v>0</v>
      </c>
      <c r="ER37" s="30">
        <v>0</v>
      </c>
      <c r="ES37">
        <v>0</v>
      </c>
      <c r="ET37" s="30">
        <v>0</v>
      </c>
      <c r="EU37">
        <v>0</v>
      </c>
      <c r="EV37" s="30">
        <v>0</v>
      </c>
      <c r="EW37">
        <v>0</v>
      </c>
      <c r="EX37" s="30">
        <v>0</v>
      </c>
      <c r="EY37">
        <v>0</v>
      </c>
      <c r="EZ37" s="30">
        <v>0</v>
      </c>
      <c r="FA37">
        <v>0</v>
      </c>
    </row>
    <row r="38" spans="1:157">
      <c r="A38" t="s">
        <v>204</v>
      </c>
      <c r="B38" s="30">
        <v>9508215006.1499996</v>
      </c>
      <c r="C38" s="5">
        <v>17.598600000000001</v>
      </c>
      <c r="D38" s="30">
        <v>0</v>
      </c>
      <c r="E38">
        <v>0</v>
      </c>
      <c r="F38" s="30">
        <v>0</v>
      </c>
      <c r="G38">
        <v>0</v>
      </c>
      <c r="H38" s="30">
        <v>559480484.69000006</v>
      </c>
      <c r="I38" s="5">
        <v>19.743200000000002</v>
      </c>
      <c r="J38" s="30">
        <v>265073005.38</v>
      </c>
      <c r="K38" s="5">
        <v>54.973300000000002</v>
      </c>
      <c r="L38" s="30">
        <v>1021060265.42</v>
      </c>
      <c r="M38" s="5">
        <v>100</v>
      </c>
      <c r="N38" s="30">
        <v>270333544.20999998</v>
      </c>
      <c r="O38" s="5">
        <v>18.4833</v>
      </c>
      <c r="P38" s="30">
        <v>-31859505.82</v>
      </c>
      <c r="Q38" s="5">
        <v>-1.0347</v>
      </c>
      <c r="R38" s="30">
        <v>8594205.2799999993</v>
      </c>
      <c r="S38" s="5">
        <v>17.535599999999999</v>
      </c>
      <c r="T38" s="30">
        <v>0</v>
      </c>
      <c r="U38">
        <v>0</v>
      </c>
      <c r="V38" s="30">
        <v>0</v>
      </c>
      <c r="W38">
        <v>0</v>
      </c>
      <c r="X38" s="30">
        <v>0</v>
      </c>
      <c r="Y38">
        <v>0</v>
      </c>
      <c r="Z38" s="30">
        <v>53787678.850000001</v>
      </c>
      <c r="AA38" s="5">
        <v>23.21</v>
      </c>
      <c r="AB38" s="30">
        <v>0</v>
      </c>
      <c r="AC38">
        <v>0</v>
      </c>
      <c r="AD38" s="30">
        <v>1711969103.4200001</v>
      </c>
      <c r="AE38" s="5">
        <v>23.581299999999999</v>
      </c>
      <c r="AF38" s="30">
        <v>7176.81</v>
      </c>
      <c r="AG38" s="5">
        <v>2.2599999999999999E-2</v>
      </c>
      <c r="AH38" s="30">
        <v>0</v>
      </c>
      <c r="AI38">
        <v>0</v>
      </c>
      <c r="AJ38" s="30">
        <v>106499296.81999999</v>
      </c>
      <c r="AK38" s="5">
        <v>25.270499999999998</v>
      </c>
      <c r="AL38" s="30">
        <v>0</v>
      </c>
      <c r="AM38">
        <v>0</v>
      </c>
      <c r="AN38" s="30">
        <v>0</v>
      </c>
      <c r="AO38">
        <v>0</v>
      </c>
      <c r="AP38" s="30">
        <v>41694862.93</v>
      </c>
      <c r="AQ38" s="5">
        <v>40.523099999999999</v>
      </c>
      <c r="AR38" s="30">
        <v>0</v>
      </c>
      <c r="AS38">
        <v>0</v>
      </c>
      <c r="AT38" s="30">
        <v>124536767.91</v>
      </c>
      <c r="AU38" s="5">
        <v>61.882599999999996</v>
      </c>
      <c r="AV38" s="30">
        <v>0</v>
      </c>
      <c r="AW38">
        <v>0</v>
      </c>
      <c r="AX38" s="30">
        <v>997128.62</v>
      </c>
      <c r="AY38" s="5">
        <v>0.23380000000000001</v>
      </c>
      <c r="AZ38" s="30">
        <v>12581009.98</v>
      </c>
      <c r="BA38" s="5">
        <v>5.4162999999999997</v>
      </c>
      <c r="BB38" s="30">
        <v>0</v>
      </c>
      <c r="BC38">
        <v>0</v>
      </c>
      <c r="BD38" s="30">
        <v>102594580</v>
      </c>
      <c r="BE38" s="5">
        <v>37.7958</v>
      </c>
      <c r="BF38" s="30">
        <v>130808695</v>
      </c>
      <c r="BG38" s="5">
        <v>39.884599999999999</v>
      </c>
      <c r="BH38" s="30">
        <v>69128745.060000002</v>
      </c>
      <c r="BI38" s="5">
        <v>3.7437</v>
      </c>
      <c r="BJ38" s="30">
        <v>188162235.86000001</v>
      </c>
      <c r="BK38" s="5">
        <v>15.4819</v>
      </c>
      <c r="BL38" s="30">
        <v>355673.64</v>
      </c>
      <c r="BM38" s="5">
        <v>1.2726999999999999</v>
      </c>
      <c r="BN38" s="30">
        <v>0</v>
      </c>
      <c r="BO38">
        <v>0</v>
      </c>
      <c r="BP38" s="30">
        <v>0</v>
      </c>
      <c r="BQ38">
        <v>0</v>
      </c>
      <c r="BR38" s="30">
        <v>0</v>
      </c>
      <c r="BS38">
        <v>0</v>
      </c>
      <c r="BT38" s="30">
        <v>0</v>
      </c>
      <c r="BU38">
        <v>0</v>
      </c>
      <c r="BV38" s="30">
        <v>0</v>
      </c>
      <c r="BW38">
        <v>0</v>
      </c>
      <c r="BX38" s="30">
        <v>0</v>
      </c>
      <c r="BY38">
        <v>0</v>
      </c>
      <c r="BZ38" s="30">
        <v>0</v>
      </c>
      <c r="CA38">
        <v>0</v>
      </c>
      <c r="CB38" s="30">
        <v>454636514.82999998</v>
      </c>
      <c r="CC38" s="5">
        <v>25.372399999999999</v>
      </c>
      <c r="CD38" s="30">
        <v>2211230941.5100002</v>
      </c>
      <c r="CE38" s="5">
        <v>40.8474</v>
      </c>
      <c r="CF38" s="30">
        <v>0</v>
      </c>
      <c r="CG38">
        <v>0</v>
      </c>
      <c r="CH38" s="30">
        <v>0</v>
      </c>
      <c r="CI38">
        <v>0</v>
      </c>
      <c r="CJ38" s="30">
        <v>0</v>
      </c>
      <c r="CK38">
        <v>0</v>
      </c>
      <c r="CL38" s="30">
        <v>0</v>
      </c>
      <c r="CM38">
        <v>0</v>
      </c>
      <c r="CN38" s="30">
        <v>0</v>
      </c>
      <c r="CO38">
        <v>0</v>
      </c>
      <c r="CP38" s="30">
        <v>7494775.2599999998</v>
      </c>
      <c r="CQ38" s="5">
        <v>11.659599999999999</v>
      </c>
      <c r="CR38" s="30">
        <v>407295993.95999998</v>
      </c>
      <c r="CS38" s="5">
        <v>11.6943</v>
      </c>
      <c r="CT38" s="30">
        <v>0</v>
      </c>
      <c r="CU38">
        <v>0</v>
      </c>
      <c r="CV38" s="30">
        <v>0</v>
      </c>
      <c r="CW38">
        <v>0</v>
      </c>
      <c r="CX38" s="30">
        <v>0</v>
      </c>
      <c r="CY38">
        <v>0</v>
      </c>
      <c r="CZ38" s="30">
        <v>0</v>
      </c>
      <c r="DA38">
        <v>0</v>
      </c>
      <c r="DB38" s="30">
        <v>0</v>
      </c>
      <c r="DC38">
        <v>0</v>
      </c>
      <c r="DD38" s="30">
        <v>475556767.25</v>
      </c>
      <c r="DE38" s="5">
        <v>34.098599999999998</v>
      </c>
      <c r="DF38" s="30">
        <v>0</v>
      </c>
      <c r="DG38">
        <v>0</v>
      </c>
      <c r="DH38" s="30">
        <v>107114004.59999999</v>
      </c>
      <c r="DI38" s="5">
        <v>8.9006000000000007</v>
      </c>
      <c r="DJ38" s="30">
        <v>332509984.92000002</v>
      </c>
      <c r="DK38" s="5">
        <v>57.607700000000001</v>
      </c>
      <c r="DL38" s="30">
        <v>0</v>
      </c>
      <c r="DM38">
        <v>0</v>
      </c>
      <c r="DN38" s="30">
        <v>713138868.42999995</v>
      </c>
      <c r="DO38" s="5">
        <v>37.190300000000001</v>
      </c>
      <c r="DP38" s="30">
        <v>0</v>
      </c>
      <c r="DQ38">
        <v>0</v>
      </c>
      <c r="DR38" s="30">
        <v>0</v>
      </c>
      <c r="DS38">
        <v>0</v>
      </c>
      <c r="DT38" s="30">
        <v>0</v>
      </c>
      <c r="DU38">
        <v>0</v>
      </c>
      <c r="DV38" s="30">
        <v>0</v>
      </c>
      <c r="DW38">
        <v>0</v>
      </c>
      <c r="DX38" s="30">
        <v>27353153.989999998</v>
      </c>
      <c r="DY38" s="5">
        <v>37.491599999999998</v>
      </c>
      <c r="DZ38" s="30">
        <v>93083976.019999996</v>
      </c>
      <c r="EA38" s="5">
        <v>9.8475000000000001</v>
      </c>
      <c r="EB38" s="30">
        <v>42995071.32</v>
      </c>
      <c r="EC38" s="5">
        <v>10.6135</v>
      </c>
      <c r="ED38" s="30">
        <v>0</v>
      </c>
      <c r="EE38">
        <v>0</v>
      </c>
      <c r="EF38" s="30">
        <v>0</v>
      </c>
      <c r="EG38">
        <v>0</v>
      </c>
      <c r="EH38" s="30">
        <v>0</v>
      </c>
      <c r="EI38">
        <v>0</v>
      </c>
      <c r="EJ38" s="30">
        <v>0</v>
      </c>
      <c r="EK38">
        <v>0</v>
      </c>
      <c r="EL38" s="30">
        <v>0</v>
      </c>
      <c r="EM38">
        <v>0</v>
      </c>
      <c r="EN38" s="30">
        <v>0</v>
      </c>
      <c r="EO38">
        <v>0</v>
      </c>
      <c r="EP38" s="30">
        <v>0</v>
      </c>
      <c r="EQ38">
        <v>0</v>
      </c>
      <c r="ER38" s="30">
        <v>0</v>
      </c>
      <c r="ES38">
        <v>0</v>
      </c>
      <c r="ET38" s="30">
        <v>0</v>
      </c>
      <c r="EU38">
        <v>0</v>
      </c>
      <c r="EV38" s="30">
        <v>0</v>
      </c>
      <c r="EW38">
        <v>0</v>
      </c>
      <c r="EX38" s="30">
        <v>0</v>
      </c>
      <c r="EY38">
        <v>0</v>
      </c>
      <c r="EZ38" s="30">
        <v>0</v>
      </c>
      <c r="FA38">
        <v>0</v>
      </c>
    </row>
    <row r="39" spans="1:157">
      <c r="A39" t="s">
        <v>205</v>
      </c>
      <c r="B39" s="30">
        <v>1327707947.0899999</v>
      </c>
      <c r="C39" s="5">
        <v>2.4573999999999998</v>
      </c>
      <c r="D39" s="30">
        <v>0</v>
      </c>
      <c r="E39">
        <v>0</v>
      </c>
      <c r="F39" s="30">
        <v>0</v>
      </c>
      <c r="G39">
        <v>0</v>
      </c>
      <c r="H39" s="30">
        <v>41655617.350000001</v>
      </c>
      <c r="I39" s="5">
        <v>1.47</v>
      </c>
      <c r="J39" s="30">
        <v>28398489.07</v>
      </c>
      <c r="K39" s="5">
        <v>5.8895</v>
      </c>
      <c r="L39" s="30">
        <v>0</v>
      </c>
      <c r="M39">
        <v>0</v>
      </c>
      <c r="N39" s="30">
        <v>0</v>
      </c>
      <c r="O39">
        <v>0</v>
      </c>
      <c r="P39" s="30">
        <v>0</v>
      </c>
      <c r="Q39">
        <v>0</v>
      </c>
      <c r="R39" s="30">
        <v>10094926.76</v>
      </c>
      <c r="S39" s="5">
        <v>20.5977</v>
      </c>
      <c r="T39" s="30">
        <v>0</v>
      </c>
      <c r="U39">
        <v>0</v>
      </c>
      <c r="V39" s="30">
        <v>0</v>
      </c>
      <c r="W39">
        <v>0</v>
      </c>
      <c r="X39" s="30">
        <v>0</v>
      </c>
      <c r="Y39">
        <v>0</v>
      </c>
      <c r="Z39" s="30">
        <v>0</v>
      </c>
      <c r="AA39">
        <v>0</v>
      </c>
      <c r="AB39" s="30">
        <v>0</v>
      </c>
      <c r="AC39">
        <v>0</v>
      </c>
      <c r="AD39" s="30">
        <v>220742757.16999999</v>
      </c>
      <c r="AE39" s="5">
        <v>3.0406</v>
      </c>
      <c r="AF39" s="30">
        <v>7219.73</v>
      </c>
      <c r="AG39" s="5">
        <v>2.2700000000000001E-2</v>
      </c>
      <c r="AH39" s="30">
        <v>0</v>
      </c>
      <c r="AI39">
        <v>0</v>
      </c>
      <c r="AJ39" s="30">
        <v>21473877.629999999</v>
      </c>
      <c r="AK39" s="5">
        <v>5.0953999999999997</v>
      </c>
      <c r="AL39" s="30">
        <v>0</v>
      </c>
      <c r="AM39">
        <v>0</v>
      </c>
      <c r="AN39" s="30">
        <v>0</v>
      </c>
      <c r="AO39">
        <v>0</v>
      </c>
      <c r="AP39" s="30">
        <v>0</v>
      </c>
      <c r="AQ39">
        <v>0</v>
      </c>
      <c r="AR39" s="30">
        <v>0</v>
      </c>
      <c r="AS39">
        <v>0</v>
      </c>
      <c r="AT39" s="30">
        <v>7787721.6399999997</v>
      </c>
      <c r="AU39" s="5">
        <v>3.8696999999999999</v>
      </c>
      <c r="AV39" s="30">
        <v>0</v>
      </c>
      <c r="AW39">
        <v>0</v>
      </c>
      <c r="AX39" s="30">
        <v>12635952.93</v>
      </c>
      <c r="AY39" s="5">
        <v>2.9630999999999998</v>
      </c>
      <c r="AZ39" s="30">
        <v>0</v>
      </c>
      <c r="BA39">
        <v>0</v>
      </c>
      <c r="BB39" s="30">
        <v>0</v>
      </c>
      <c r="BC39">
        <v>0</v>
      </c>
      <c r="BD39" s="30">
        <v>15747321</v>
      </c>
      <c r="BE39" s="5">
        <v>5.8013000000000003</v>
      </c>
      <c r="BF39" s="30">
        <v>0</v>
      </c>
      <c r="BG39">
        <v>0</v>
      </c>
      <c r="BH39" s="30">
        <v>0</v>
      </c>
      <c r="BI39">
        <v>0</v>
      </c>
      <c r="BJ39" s="30">
        <v>16148762.16</v>
      </c>
      <c r="BK39" s="5">
        <v>1.3287</v>
      </c>
      <c r="BL39" s="30">
        <v>5557643.5</v>
      </c>
      <c r="BM39" s="5">
        <v>19.887499999999999</v>
      </c>
      <c r="BN39" s="30">
        <v>0</v>
      </c>
      <c r="BO39">
        <v>0</v>
      </c>
      <c r="BP39" s="30">
        <v>36752121.890000001</v>
      </c>
      <c r="BQ39" s="5">
        <v>51.704700000000003</v>
      </c>
      <c r="BR39" s="30">
        <v>12875169.439999999</v>
      </c>
      <c r="BS39" s="5">
        <v>12.2628</v>
      </c>
      <c r="BT39" s="30">
        <v>20530670.809999999</v>
      </c>
      <c r="BU39" s="5">
        <v>13.660299999999999</v>
      </c>
      <c r="BV39" s="30">
        <v>12171918.98</v>
      </c>
      <c r="BW39" s="5">
        <v>8.8074999999999992</v>
      </c>
      <c r="BX39" s="30">
        <v>0</v>
      </c>
      <c r="BY39">
        <v>0</v>
      </c>
      <c r="BZ39" s="30">
        <v>0</v>
      </c>
      <c r="CA39">
        <v>0</v>
      </c>
      <c r="CB39" s="30">
        <v>0</v>
      </c>
      <c r="CC39">
        <v>0</v>
      </c>
      <c r="CD39" s="30">
        <v>0</v>
      </c>
      <c r="CE39">
        <v>0</v>
      </c>
      <c r="CF39" s="30">
        <v>0</v>
      </c>
      <c r="CG39">
        <v>0</v>
      </c>
      <c r="CH39" s="30">
        <v>0</v>
      </c>
      <c r="CI39">
        <v>0</v>
      </c>
      <c r="CJ39" s="30">
        <v>0</v>
      </c>
      <c r="CK39">
        <v>0</v>
      </c>
      <c r="CL39" s="30">
        <v>0</v>
      </c>
      <c r="CM39">
        <v>0</v>
      </c>
      <c r="CN39" s="30">
        <v>0</v>
      </c>
      <c r="CO39">
        <v>0</v>
      </c>
      <c r="CP39" s="30">
        <v>0</v>
      </c>
      <c r="CQ39">
        <v>0</v>
      </c>
      <c r="CR39" s="30">
        <v>693919805.39999998</v>
      </c>
      <c r="CS39" s="5">
        <v>19.9238</v>
      </c>
      <c r="CT39" s="30">
        <v>0</v>
      </c>
      <c r="CU39">
        <v>0</v>
      </c>
      <c r="CV39" s="30">
        <v>0</v>
      </c>
      <c r="CW39">
        <v>0</v>
      </c>
      <c r="CX39" s="30">
        <v>0</v>
      </c>
      <c r="CY39">
        <v>0</v>
      </c>
      <c r="CZ39" s="30">
        <v>0</v>
      </c>
      <c r="DA39">
        <v>0</v>
      </c>
      <c r="DB39" s="30">
        <v>0</v>
      </c>
      <c r="DC39">
        <v>0</v>
      </c>
      <c r="DD39" s="30">
        <v>0</v>
      </c>
      <c r="DE39">
        <v>0</v>
      </c>
      <c r="DF39" s="30">
        <v>0</v>
      </c>
      <c r="DG39">
        <v>0</v>
      </c>
      <c r="DH39" s="30">
        <v>0</v>
      </c>
      <c r="DI39">
        <v>0</v>
      </c>
      <c r="DJ39" s="30">
        <v>90936045.209999993</v>
      </c>
      <c r="DK39" s="5">
        <v>15.754799999999999</v>
      </c>
      <c r="DL39" s="30">
        <v>0</v>
      </c>
      <c r="DM39">
        <v>0</v>
      </c>
      <c r="DN39" s="30">
        <v>40760041.369999997</v>
      </c>
      <c r="DO39" s="5">
        <v>2.1255999999999999</v>
      </c>
      <c r="DP39" s="30">
        <v>0</v>
      </c>
      <c r="DQ39">
        <v>0</v>
      </c>
      <c r="DR39" s="30">
        <v>0</v>
      </c>
      <c r="DS39">
        <v>0</v>
      </c>
      <c r="DT39" s="30">
        <v>0</v>
      </c>
      <c r="DU39">
        <v>0</v>
      </c>
      <c r="DV39" s="30">
        <v>0</v>
      </c>
      <c r="DW39">
        <v>0</v>
      </c>
      <c r="DX39" s="30">
        <v>0</v>
      </c>
      <c r="DY39">
        <v>0</v>
      </c>
      <c r="DZ39" s="30">
        <v>0</v>
      </c>
      <c r="EA39">
        <v>0</v>
      </c>
      <c r="EB39" s="30">
        <v>39511885.049999997</v>
      </c>
      <c r="EC39" s="5">
        <v>9.7536000000000005</v>
      </c>
      <c r="ED39" s="30">
        <v>0</v>
      </c>
      <c r="EE39">
        <v>0</v>
      </c>
      <c r="EF39" s="30">
        <v>0</v>
      </c>
      <c r="EG39">
        <v>0</v>
      </c>
      <c r="EH39" s="30">
        <v>0</v>
      </c>
      <c r="EI39">
        <v>0</v>
      </c>
      <c r="EJ39" s="30">
        <v>0</v>
      </c>
      <c r="EK39">
        <v>0</v>
      </c>
      <c r="EL39" s="30">
        <v>0</v>
      </c>
      <c r="EM39">
        <v>0</v>
      </c>
      <c r="EN39" s="30">
        <v>0</v>
      </c>
      <c r="EO39">
        <v>0</v>
      </c>
      <c r="EP39" s="30">
        <v>0</v>
      </c>
      <c r="EQ39">
        <v>0</v>
      </c>
      <c r="ER39" s="30">
        <v>0</v>
      </c>
      <c r="ES39">
        <v>0</v>
      </c>
      <c r="ET39" s="30">
        <v>0</v>
      </c>
      <c r="EU39">
        <v>0</v>
      </c>
      <c r="EV39" s="30">
        <v>0</v>
      </c>
      <c r="EW39">
        <v>0</v>
      </c>
      <c r="EX39" s="30">
        <v>0</v>
      </c>
      <c r="EY39">
        <v>0</v>
      </c>
      <c r="EZ39" s="30">
        <v>0</v>
      </c>
      <c r="FA39">
        <v>0</v>
      </c>
    </row>
    <row r="40" spans="1:157">
      <c r="A40" t="s">
        <v>206</v>
      </c>
      <c r="B40" s="30">
        <v>1568343503.6700001</v>
      </c>
      <c r="C40" s="5">
        <v>2.9028</v>
      </c>
      <c r="D40" s="30">
        <v>0</v>
      </c>
      <c r="E40">
        <v>0</v>
      </c>
      <c r="F40" s="30">
        <v>0</v>
      </c>
      <c r="G40">
        <v>0</v>
      </c>
      <c r="H40" s="30">
        <v>1034012815.49</v>
      </c>
      <c r="I40" s="5">
        <v>36.488799999999998</v>
      </c>
      <c r="J40" s="30">
        <v>34326092.159999996</v>
      </c>
      <c r="K40" s="5">
        <v>7.1189</v>
      </c>
      <c r="L40" s="30">
        <v>0</v>
      </c>
      <c r="M40">
        <v>0</v>
      </c>
      <c r="N40" s="30">
        <v>-9097375</v>
      </c>
      <c r="O40" s="5">
        <v>-0.622</v>
      </c>
      <c r="P40" s="30">
        <v>0</v>
      </c>
      <c r="Q40">
        <v>0</v>
      </c>
      <c r="R40" s="30">
        <v>0</v>
      </c>
      <c r="S40">
        <v>0</v>
      </c>
      <c r="T40" s="30">
        <v>0</v>
      </c>
      <c r="U40">
        <v>0</v>
      </c>
      <c r="V40" s="30">
        <v>0</v>
      </c>
      <c r="W40" s="5">
        <v>0</v>
      </c>
      <c r="X40" s="30">
        <v>0</v>
      </c>
      <c r="Y40" s="5">
        <v>0</v>
      </c>
      <c r="Z40" s="30">
        <v>45474397.399999999</v>
      </c>
      <c r="AA40" s="5">
        <v>19.622699999999998</v>
      </c>
      <c r="AB40" s="30">
        <v>0</v>
      </c>
      <c r="AC40" s="5">
        <v>0</v>
      </c>
      <c r="AD40" s="30">
        <v>0</v>
      </c>
      <c r="AE40" s="5">
        <v>0</v>
      </c>
      <c r="AF40" s="30">
        <v>0</v>
      </c>
      <c r="AG40">
        <v>0</v>
      </c>
      <c r="AH40" s="30">
        <v>0</v>
      </c>
      <c r="AI40" s="5">
        <v>0</v>
      </c>
      <c r="AJ40" s="30">
        <v>0</v>
      </c>
      <c r="AK40" s="5">
        <v>0</v>
      </c>
      <c r="AL40" s="30">
        <v>0</v>
      </c>
      <c r="AM40">
        <v>0</v>
      </c>
      <c r="AN40" s="30">
        <v>0</v>
      </c>
      <c r="AO40">
        <v>0</v>
      </c>
      <c r="AP40" s="30">
        <v>0</v>
      </c>
      <c r="AQ40">
        <v>0</v>
      </c>
      <c r="AR40" s="30">
        <v>2433064.7000000002</v>
      </c>
      <c r="AS40" s="5">
        <v>0.89459999999999995</v>
      </c>
      <c r="AT40" s="30">
        <v>21551388.41</v>
      </c>
      <c r="AU40" s="5">
        <v>10.7089</v>
      </c>
      <c r="AV40" s="30">
        <v>0</v>
      </c>
      <c r="AW40">
        <v>0</v>
      </c>
      <c r="AX40" s="30">
        <v>0</v>
      </c>
      <c r="AY40" s="5">
        <v>0</v>
      </c>
      <c r="AZ40" s="30">
        <v>0</v>
      </c>
      <c r="BA40">
        <v>0</v>
      </c>
      <c r="BB40" s="30">
        <v>0</v>
      </c>
      <c r="BC40">
        <v>0</v>
      </c>
      <c r="BD40" s="30">
        <v>0</v>
      </c>
      <c r="BE40">
        <v>0</v>
      </c>
      <c r="BF40" s="30">
        <v>0</v>
      </c>
      <c r="BG40">
        <v>0</v>
      </c>
      <c r="BH40" s="30">
        <v>0</v>
      </c>
      <c r="BI40">
        <v>0</v>
      </c>
      <c r="BJ40" s="30">
        <v>92388562.129999995</v>
      </c>
      <c r="BK40" s="5">
        <v>7.6017000000000001</v>
      </c>
      <c r="BL40" s="30">
        <v>2428914.83</v>
      </c>
      <c r="BM40" s="5">
        <v>8.6915999999999993</v>
      </c>
      <c r="BN40" s="30">
        <v>0</v>
      </c>
      <c r="BO40" s="5">
        <v>0</v>
      </c>
      <c r="BP40" s="30">
        <v>19318583.57</v>
      </c>
      <c r="BQ40" s="5">
        <v>27.1783</v>
      </c>
      <c r="BR40" s="30">
        <v>0</v>
      </c>
      <c r="BS40" s="5">
        <v>0</v>
      </c>
      <c r="BT40" s="30">
        <v>0</v>
      </c>
      <c r="BU40" s="5">
        <v>0</v>
      </c>
      <c r="BV40" s="30">
        <v>0</v>
      </c>
      <c r="BW40" s="5">
        <v>0</v>
      </c>
      <c r="BX40" s="30">
        <v>0</v>
      </c>
      <c r="BY40" s="5">
        <v>0</v>
      </c>
      <c r="BZ40" s="30">
        <v>0</v>
      </c>
      <c r="CA40">
        <v>0</v>
      </c>
      <c r="CB40" s="30">
        <v>0</v>
      </c>
      <c r="CC40">
        <v>0</v>
      </c>
      <c r="CD40" s="30">
        <v>0</v>
      </c>
      <c r="CE40">
        <v>0</v>
      </c>
      <c r="CF40" s="30">
        <v>0</v>
      </c>
      <c r="CG40">
        <v>0</v>
      </c>
      <c r="CH40" s="30">
        <v>0</v>
      </c>
      <c r="CI40">
        <v>0</v>
      </c>
      <c r="CJ40" s="30">
        <v>0</v>
      </c>
      <c r="CK40">
        <v>0</v>
      </c>
      <c r="CL40" s="30">
        <v>0</v>
      </c>
      <c r="CM40">
        <v>0</v>
      </c>
      <c r="CN40" s="30">
        <v>0</v>
      </c>
      <c r="CO40">
        <v>0</v>
      </c>
      <c r="CP40" s="30">
        <v>0</v>
      </c>
      <c r="CQ40" s="5">
        <v>0</v>
      </c>
      <c r="CR40" s="30">
        <v>0</v>
      </c>
      <c r="CS40">
        <v>0</v>
      </c>
      <c r="CT40" s="30">
        <v>0</v>
      </c>
      <c r="CU40">
        <v>0</v>
      </c>
      <c r="CV40" s="30">
        <v>0</v>
      </c>
      <c r="CW40">
        <v>0</v>
      </c>
      <c r="CX40" s="30">
        <v>0</v>
      </c>
      <c r="CY40">
        <v>0</v>
      </c>
      <c r="CZ40" s="30">
        <v>0</v>
      </c>
      <c r="DA40">
        <v>0</v>
      </c>
      <c r="DB40" s="30">
        <v>0</v>
      </c>
      <c r="DC40">
        <v>0</v>
      </c>
      <c r="DD40" s="30">
        <v>0</v>
      </c>
      <c r="DE40" s="5">
        <v>0</v>
      </c>
      <c r="DF40" s="30">
        <v>4867070.57</v>
      </c>
      <c r="DG40" s="5">
        <v>0.95660000000000001</v>
      </c>
      <c r="DH40" s="30">
        <v>0</v>
      </c>
      <c r="DI40" s="5">
        <v>0</v>
      </c>
      <c r="DJ40" s="30">
        <v>68900310.640000001</v>
      </c>
      <c r="DK40" s="5">
        <v>11.937099999999999</v>
      </c>
      <c r="DL40" s="30">
        <v>0</v>
      </c>
      <c r="DM40">
        <v>0</v>
      </c>
      <c r="DN40" s="30">
        <v>166030949.91</v>
      </c>
      <c r="DO40" s="5">
        <v>8.6585000000000001</v>
      </c>
      <c r="DP40" s="30">
        <v>0</v>
      </c>
      <c r="DQ40">
        <v>0</v>
      </c>
      <c r="DR40" s="30">
        <v>0</v>
      </c>
      <c r="DS40">
        <v>0</v>
      </c>
      <c r="DT40" s="30">
        <v>0</v>
      </c>
      <c r="DU40">
        <v>0</v>
      </c>
      <c r="DV40" s="30">
        <v>0</v>
      </c>
      <c r="DW40">
        <v>0</v>
      </c>
      <c r="DX40" s="30">
        <v>6942001</v>
      </c>
      <c r="DY40" s="5">
        <v>9.5151000000000003</v>
      </c>
      <c r="DZ40" s="30">
        <v>76403342.150000006</v>
      </c>
      <c r="EA40" s="5">
        <v>8.0828000000000007</v>
      </c>
      <c r="EB40" s="30">
        <v>2363385.71</v>
      </c>
      <c r="EC40" s="5">
        <v>0.58340000000000003</v>
      </c>
      <c r="ED40" s="30">
        <v>0</v>
      </c>
      <c r="EE40">
        <v>0</v>
      </c>
      <c r="EF40" s="30">
        <v>0</v>
      </c>
      <c r="EG40">
        <v>0</v>
      </c>
      <c r="EH40" s="30">
        <v>0</v>
      </c>
      <c r="EI40">
        <v>0</v>
      </c>
      <c r="EJ40" s="30">
        <v>0</v>
      </c>
      <c r="EK40">
        <v>0</v>
      </c>
      <c r="EL40" s="30">
        <v>0</v>
      </c>
      <c r="EM40">
        <v>0</v>
      </c>
      <c r="EN40" s="30">
        <v>0</v>
      </c>
      <c r="EO40" s="5">
        <v>0</v>
      </c>
      <c r="EP40" s="30">
        <v>0</v>
      </c>
      <c r="EQ40">
        <v>0</v>
      </c>
      <c r="ER40" s="30">
        <v>0</v>
      </c>
      <c r="ES40">
        <v>0</v>
      </c>
      <c r="ET40" s="30">
        <v>0</v>
      </c>
      <c r="EU40">
        <v>0</v>
      </c>
      <c r="EV40" s="30">
        <v>0</v>
      </c>
      <c r="EW40">
        <v>0</v>
      </c>
      <c r="EX40" s="30">
        <v>0</v>
      </c>
      <c r="EY40">
        <v>0</v>
      </c>
      <c r="EZ40" s="30">
        <v>0</v>
      </c>
      <c r="FA40">
        <v>0</v>
      </c>
    </row>
    <row r="41" spans="1:157">
      <c r="A41" t="s">
        <v>207</v>
      </c>
      <c r="B41" s="30">
        <v>655834419.45000005</v>
      </c>
      <c r="C41" s="5">
        <v>1.2139</v>
      </c>
      <c r="D41" s="30">
        <v>7418047.7400000002</v>
      </c>
      <c r="E41" s="5">
        <v>16.458300000000001</v>
      </c>
      <c r="F41" s="30">
        <v>279575.99</v>
      </c>
      <c r="G41" s="5">
        <v>0.49109999999999998</v>
      </c>
      <c r="H41" s="30">
        <v>0</v>
      </c>
      <c r="I41" s="5">
        <v>0</v>
      </c>
      <c r="J41" s="30">
        <v>0</v>
      </c>
      <c r="K41">
        <v>0</v>
      </c>
      <c r="L41" s="30">
        <v>0</v>
      </c>
      <c r="M41">
        <v>0</v>
      </c>
      <c r="N41" s="30">
        <v>-12463216.199999999</v>
      </c>
      <c r="O41" s="5">
        <v>-0.85209999999999997</v>
      </c>
      <c r="P41" s="30">
        <v>161598625.97</v>
      </c>
      <c r="Q41" s="5">
        <v>5.2484000000000002</v>
      </c>
      <c r="R41" s="30">
        <v>0</v>
      </c>
      <c r="S41">
        <v>0</v>
      </c>
      <c r="T41" s="30">
        <v>160851.73000000001</v>
      </c>
      <c r="U41" s="5">
        <v>0.505</v>
      </c>
      <c r="V41" s="30">
        <v>0</v>
      </c>
      <c r="W41" s="5">
        <v>0</v>
      </c>
      <c r="X41" s="30">
        <v>0</v>
      </c>
      <c r="Y41">
        <v>0</v>
      </c>
      <c r="Z41" s="30">
        <v>15483744.48</v>
      </c>
      <c r="AA41" s="5">
        <v>6.6814</v>
      </c>
      <c r="AB41" s="30">
        <v>0</v>
      </c>
      <c r="AC41" s="5">
        <v>0</v>
      </c>
      <c r="AD41" s="30">
        <v>0</v>
      </c>
      <c r="AE41" s="5">
        <v>0</v>
      </c>
      <c r="AF41" s="30">
        <v>0</v>
      </c>
      <c r="AG41">
        <v>0</v>
      </c>
      <c r="AH41" s="30">
        <v>0</v>
      </c>
      <c r="AI41" s="5">
        <v>0</v>
      </c>
      <c r="AJ41" s="30">
        <v>0</v>
      </c>
      <c r="AK41" s="5">
        <v>0</v>
      </c>
      <c r="AL41" s="30">
        <v>-6.47</v>
      </c>
      <c r="AM41" s="5">
        <v>0</v>
      </c>
      <c r="AN41" s="30">
        <v>6957147.8099999996</v>
      </c>
      <c r="AO41" s="5">
        <v>11.131</v>
      </c>
      <c r="AP41" s="30">
        <v>0</v>
      </c>
      <c r="AQ41" s="5">
        <v>0</v>
      </c>
      <c r="AR41" s="30">
        <v>15836569.66</v>
      </c>
      <c r="AS41" s="5">
        <v>5.8227000000000002</v>
      </c>
      <c r="AT41" s="30">
        <v>-2041163.11</v>
      </c>
      <c r="AU41" s="5">
        <v>-1.0143</v>
      </c>
      <c r="AV41" s="30">
        <v>0</v>
      </c>
      <c r="AW41">
        <v>0</v>
      </c>
      <c r="AX41" s="30">
        <v>189627531.49000001</v>
      </c>
      <c r="AY41" s="5">
        <v>44.467700000000001</v>
      </c>
      <c r="AZ41" s="30">
        <v>0</v>
      </c>
      <c r="BA41">
        <v>0</v>
      </c>
      <c r="BB41" s="30">
        <v>12332472</v>
      </c>
      <c r="BC41" s="5">
        <v>2.2570999999999999</v>
      </c>
      <c r="BD41" s="30">
        <v>0</v>
      </c>
      <c r="BE41">
        <v>0</v>
      </c>
      <c r="BF41" s="30">
        <v>1091353</v>
      </c>
      <c r="BG41" s="5">
        <v>0.33279999999999998</v>
      </c>
      <c r="BH41" s="30">
        <v>0</v>
      </c>
      <c r="BI41" s="5">
        <v>0</v>
      </c>
      <c r="BJ41" s="30">
        <v>-66953.14</v>
      </c>
      <c r="BK41" s="5">
        <v>-5.4999999999999997E-3</v>
      </c>
      <c r="BL41" s="30">
        <v>496689.8</v>
      </c>
      <c r="BM41" s="5">
        <v>1.7774000000000001</v>
      </c>
      <c r="BN41" s="30">
        <v>0</v>
      </c>
      <c r="BO41">
        <v>0</v>
      </c>
      <c r="BP41" s="30">
        <v>0</v>
      </c>
      <c r="BQ41">
        <v>0</v>
      </c>
      <c r="BR41" s="30">
        <v>-39750</v>
      </c>
      <c r="BS41" s="5">
        <v>-3.7900000000000003E-2</v>
      </c>
      <c r="BT41" s="30">
        <v>-132500</v>
      </c>
      <c r="BU41" s="5">
        <v>-8.8200000000000001E-2</v>
      </c>
      <c r="BV41" s="30">
        <v>-39750</v>
      </c>
      <c r="BW41" s="5">
        <v>-2.8799999999999999E-2</v>
      </c>
      <c r="BX41" s="30">
        <v>188525</v>
      </c>
      <c r="BY41" s="5">
        <v>0.54869999999999997</v>
      </c>
      <c r="BZ41" s="30">
        <v>0</v>
      </c>
      <c r="CA41">
        <v>0</v>
      </c>
      <c r="CB41" s="30">
        <v>0</v>
      </c>
      <c r="CC41">
        <v>0</v>
      </c>
      <c r="CD41" s="30">
        <v>0</v>
      </c>
      <c r="CE41">
        <v>0</v>
      </c>
      <c r="CF41" s="30">
        <v>0</v>
      </c>
      <c r="CG41">
        <v>0</v>
      </c>
      <c r="CH41" s="30">
        <v>0</v>
      </c>
      <c r="CI41">
        <v>0</v>
      </c>
      <c r="CJ41" s="30">
        <v>0</v>
      </c>
      <c r="CK41">
        <v>0</v>
      </c>
      <c r="CL41" s="30">
        <v>0</v>
      </c>
      <c r="CM41">
        <v>0</v>
      </c>
      <c r="CN41" s="30">
        <v>14737940</v>
      </c>
      <c r="CO41" s="5">
        <v>37.124600000000001</v>
      </c>
      <c r="CP41" s="30">
        <v>0</v>
      </c>
      <c r="CQ41">
        <v>0</v>
      </c>
      <c r="CR41" s="30">
        <v>164326374.97999999</v>
      </c>
      <c r="CS41" s="5">
        <v>4.7180999999999997</v>
      </c>
      <c r="CT41" s="30">
        <v>0</v>
      </c>
      <c r="CU41">
        <v>0</v>
      </c>
      <c r="CV41" s="30">
        <v>0</v>
      </c>
      <c r="CW41">
        <v>0</v>
      </c>
      <c r="CX41" s="30">
        <v>0</v>
      </c>
      <c r="CY41">
        <v>0</v>
      </c>
      <c r="CZ41" s="30">
        <v>0</v>
      </c>
      <c r="DA41">
        <v>0</v>
      </c>
      <c r="DB41" s="30">
        <v>0</v>
      </c>
      <c r="DC41">
        <v>0</v>
      </c>
      <c r="DD41" s="30">
        <v>0</v>
      </c>
      <c r="DE41">
        <v>0</v>
      </c>
      <c r="DF41" s="30">
        <v>0</v>
      </c>
      <c r="DG41">
        <v>0</v>
      </c>
      <c r="DH41" s="30">
        <v>0</v>
      </c>
      <c r="DI41" s="5">
        <v>0</v>
      </c>
      <c r="DJ41" s="30">
        <v>28913481.129999999</v>
      </c>
      <c r="DK41" s="5">
        <v>5.0092999999999996</v>
      </c>
      <c r="DL41" s="30">
        <v>0</v>
      </c>
      <c r="DM41">
        <v>0</v>
      </c>
      <c r="DN41" s="30">
        <v>9842062.7100000009</v>
      </c>
      <c r="DO41" s="5">
        <v>0.51329999999999998</v>
      </c>
      <c r="DP41" s="30">
        <v>0</v>
      </c>
      <c r="DQ41">
        <v>0</v>
      </c>
      <c r="DR41" s="30">
        <v>0</v>
      </c>
      <c r="DS41">
        <v>0</v>
      </c>
      <c r="DT41" s="30">
        <v>0</v>
      </c>
      <c r="DU41">
        <v>0</v>
      </c>
      <c r="DV41" s="30">
        <v>0</v>
      </c>
      <c r="DW41">
        <v>0</v>
      </c>
      <c r="DX41" s="30">
        <v>267559.5</v>
      </c>
      <c r="DY41" s="5">
        <v>0.36670000000000003</v>
      </c>
      <c r="DZ41" s="30">
        <v>39864400.380000003</v>
      </c>
      <c r="EA41" s="5">
        <v>4.2172999999999998</v>
      </c>
      <c r="EB41" s="30">
        <v>1194805</v>
      </c>
      <c r="EC41" s="5">
        <v>0.2949</v>
      </c>
      <c r="ED41" s="30">
        <v>0</v>
      </c>
      <c r="EE41">
        <v>0</v>
      </c>
      <c r="EF41" s="30">
        <v>0</v>
      </c>
      <c r="EG41">
        <v>0</v>
      </c>
      <c r="EH41" s="30">
        <v>0</v>
      </c>
      <c r="EI41">
        <v>0</v>
      </c>
      <c r="EJ41" s="30">
        <v>0</v>
      </c>
      <c r="EK41">
        <v>0</v>
      </c>
      <c r="EL41" s="30">
        <v>0</v>
      </c>
      <c r="EM41">
        <v>0</v>
      </c>
      <c r="EN41" s="30">
        <v>0</v>
      </c>
      <c r="EO41" s="5">
        <v>0</v>
      </c>
      <c r="EP41" s="30">
        <v>0</v>
      </c>
      <c r="EQ41">
        <v>0</v>
      </c>
      <c r="ER41" s="30">
        <v>0</v>
      </c>
      <c r="ES41">
        <v>0</v>
      </c>
      <c r="ET41" s="30">
        <v>0</v>
      </c>
      <c r="EU41">
        <v>0</v>
      </c>
      <c r="EV41" s="30">
        <v>0</v>
      </c>
      <c r="EW41">
        <v>0</v>
      </c>
      <c r="EX41" s="30">
        <v>0</v>
      </c>
      <c r="EY41">
        <v>0</v>
      </c>
      <c r="EZ41" s="30">
        <v>0</v>
      </c>
      <c r="FA41">
        <v>0</v>
      </c>
    </row>
    <row r="42" spans="1:157" ht="13.5" thickBot="1">
      <c r="A42" t="s">
        <v>208</v>
      </c>
      <c r="B42" s="30">
        <v>181638607.09999999</v>
      </c>
      <c r="C42" s="5">
        <v>0.3362</v>
      </c>
      <c r="D42" s="30">
        <v>0</v>
      </c>
      <c r="E42">
        <v>0</v>
      </c>
      <c r="F42" s="30">
        <v>0</v>
      </c>
      <c r="G42">
        <v>0</v>
      </c>
      <c r="H42" s="30">
        <v>0</v>
      </c>
      <c r="I42">
        <v>0</v>
      </c>
      <c r="J42" s="30">
        <v>0</v>
      </c>
      <c r="K42">
        <v>0</v>
      </c>
      <c r="L42" s="30">
        <v>0</v>
      </c>
      <c r="M42">
        <v>0</v>
      </c>
      <c r="N42" s="30">
        <v>0</v>
      </c>
      <c r="O42">
        <v>0</v>
      </c>
      <c r="P42" s="30">
        <v>0</v>
      </c>
      <c r="Q42">
        <v>0</v>
      </c>
      <c r="R42" s="30">
        <v>4087138.68</v>
      </c>
      <c r="S42" s="5">
        <v>8.3393999999999995</v>
      </c>
      <c r="T42" s="30">
        <v>0</v>
      </c>
      <c r="U42">
        <v>0</v>
      </c>
      <c r="V42" s="30">
        <v>0</v>
      </c>
      <c r="W42">
        <v>0</v>
      </c>
      <c r="X42" s="30">
        <v>0</v>
      </c>
      <c r="Y42">
        <v>0</v>
      </c>
      <c r="Z42" s="30">
        <v>15365082.66</v>
      </c>
      <c r="AA42" s="5">
        <v>6.6302000000000003</v>
      </c>
      <c r="AB42" s="30">
        <v>0</v>
      </c>
      <c r="AC42">
        <v>0</v>
      </c>
      <c r="AD42" s="30">
        <v>30673330.289999999</v>
      </c>
      <c r="AE42" s="5">
        <v>0.42249999999999999</v>
      </c>
      <c r="AF42" s="30">
        <v>0</v>
      </c>
      <c r="AG42">
        <v>0</v>
      </c>
      <c r="AH42" s="30">
        <v>0</v>
      </c>
      <c r="AI42">
        <v>0</v>
      </c>
      <c r="AJ42" s="30">
        <v>6134013.71</v>
      </c>
      <c r="AK42" s="5">
        <v>1.4555</v>
      </c>
      <c r="AL42" s="30">
        <v>0</v>
      </c>
      <c r="AM42">
        <v>0</v>
      </c>
      <c r="AN42" s="30">
        <v>0</v>
      </c>
      <c r="AO42">
        <v>0</v>
      </c>
      <c r="AP42" s="30">
        <v>0</v>
      </c>
      <c r="AQ42">
        <v>0</v>
      </c>
      <c r="AR42" s="30">
        <v>0</v>
      </c>
      <c r="AS42">
        <v>0</v>
      </c>
      <c r="AT42" s="30">
        <v>408927.11</v>
      </c>
      <c r="AU42" s="5">
        <v>0.20319999999999999</v>
      </c>
      <c r="AV42" s="30">
        <v>0</v>
      </c>
      <c r="AW42">
        <v>0</v>
      </c>
      <c r="AX42" s="30">
        <v>15882222.74</v>
      </c>
      <c r="AY42" s="5">
        <v>3.7244000000000002</v>
      </c>
      <c r="AZ42" s="30">
        <v>0</v>
      </c>
      <c r="BA42">
        <v>0</v>
      </c>
      <c r="BB42" s="30">
        <v>0</v>
      </c>
      <c r="BC42">
        <v>0</v>
      </c>
      <c r="BD42" s="30">
        <v>3203205</v>
      </c>
      <c r="BE42" s="5">
        <v>1.1800999999999999</v>
      </c>
      <c r="BF42" s="30">
        <v>0</v>
      </c>
      <c r="BG42">
        <v>0</v>
      </c>
      <c r="BH42" s="30">
        <v>0</v>
      </c>
      <c r="BI42">
        <v>0</v>
      </c>
      <c r="BJ42" s="30">
        <v>8019052.1900000004</v>
      </c>
      <c r="BK42" s="5">
        <v>0.65980000000000005</v>
      </c>
      <c r="BL42" s="30">
        <v>14465833.24</v>
      </c>
      <c r="BM42" s="5">
        <v>51.764600000000002</v>
      </c>
      <c r="BN42" s="30">
        <v>0</v>
      </c>
      <c r="BO42">
        <v>0</v>
      </c>
      <c r="BP42" s="30">
        <v>3968163.8</v>
      </c>
      <c r="BQ42" s="5">
        <v>5.5826000000000002</v>
      </c>
      <c r="BR42" s="30">
        <v>11851781.4</v>
      </c>
      <c r="BS42" s="5">
        <v>11.2881</v>
      </c>
      <c r="BT42" s="30">
        <v>14237495.689999999</v>
      </c>
      <c r="BU42" s="5">
        <v>9.4731000000000005</v>
      </c>
      <c r="BV42" s="30">
        <v>9669836.8499999996</v>
      </c>
      <c r="BW42" s="5">
        <v>6.9969999999999999</v>
      </c>
      <c r="BX42" s="30">
        <v>0</v>
      </c>
      <c r="BY42">
        <v>0</v>
      </c>
      <c r="BZ42" s="30">
        <v>0</v>
      </c>
      <c r="CA42">
        <v>0</v>
      </c>
      <c r="CB42" s="30">
        <v>0</v>
      </c>
      <c r="CC42">
        <v>0</v>
      </c>
      <c r="CD42" s="30">
        <v>0</v>
      </c>
      <c r="CE42">
        <v>0</v>
      </c>
      <c r="CF42" s="30">
        <v>0</v>
      </c>
      <c r="CG42">
        <v>0</v>
      </c>
      <c r="CH42" s="30">
        <v>0</v>
      </c>
      <c r="CI42">
        <v>0</v>
      </c>
      <c r="CJ42" s="30">
        <v>0</v>
      </c>
      <c r="CK42">
        <v>0</v>
      </c>
      <c r="CL42" s="30">
        <v>0</v>
      </c>
      <c r="CM42">
        <v>0</v>
      </c>
      <c r="CN42" s="30">
        <v>0</v>
      </c>
      <c r="CO42">
        <v>0</v>
      </c>
      <c r="CP42" s="30">
        <v>0</v>
      </c>
      <c r="CQ42">
        <v>0</v>
      </c>
      <c r="CR42" s="30">
        <v>21617921.98</v>
      </c>
      <c r="CS42" s="5">
        <v>0.62070000000000003</v>
      </c>
      <c r="CT42" s="30">
        <v>0</v>
      </c>
      <c r="CU42">
        <v>0</v>
      </c>
      <c r="CV42" s="30">
        <v>0</v>
      </c>
      <c r="CW42">
        <v>0</v>
      </c>
      <c r="CX42" s="30">
        <v>0</v>
      </c>
      <c r="CY42">
        <v>0</v>
      </c>
      <c r="CZ42" s="30">
        <v>0</v>
      </c>
      <c r="DA42">
        <v>0</v>
      </c>
      <c r="DB42" s="30">
        <v>0</v>
      </c>
      <c r="DC42">
        <v>0</v>
      </c>
      <c r="DD42" s="30">
        <v>0</v>
      </c>
      <c r="DE42">
        <v>0</v>
      </c>
      <c r="DF42" s="30">
        <v>0</v>
      </c>
      <c r="DG42">
        <v>0</v>
      </c>
      <c r="DH42" s="30">
        <v>3778919.55</v>
      </c>
      <c r="DI42" s="5">
        <v>0.314</v>
      </c>
      <c r="DJ42" s="30">
        <v>6069151.2300000004</v>
      </c>
      <c r="DK42" s="5">
        <v>1.0515000000000001</v>
      </c>
      <c r="DL42" s="30">
        <v>0</v>
      </c>
      <c r="DM42">
        <v>0</v>
      </c>
      <c r="DN42" s="30">
        <v>9861359.2300000004</v>
      </c>
      <c r="DO42" s="5">
        <v>0.51429999999999998</v>
      </c>
      <c r="DP42" s="30">
        <v>0</v>
      </c>
      <c r="DQ42">
        <v>0</v>
      </c>
      <c r="DR42" s="30">
        <v>0</v>
      </c>
      <c r="DS42">
        <v>0</v>
      </c>
      <c r="DT42" s="30">
        <v>0</v>
      </c>
      <c r="DU42">
        <v>0</v>
      </c>
      <c r="DV42" s="30">
        <v>0</v>
      </c>
      <c r="DW42">
        <v>0</v>
      </c>
      <c r="DX42" s="30">
        <v>0</v>
      </c>
      <c r="DY42">
        <v>0</v>
      </c>
      <c r="DZ42" s="30">
        <v>0</v>
      </c>
      <c r="EA42">
        <v>0</v>
      </c>
      <c r="EB42" s="30">
        <v>2345171.75</v>
      </c>
      <c r="EC42" s="5">
        <v>0.57889999999999997</v>
      </c>
      <c r="ED42" s="30">
        <v>0</v>
      </c>
      <c r="EE42">
        <v>0</v>
      </c>
      <c r="EF42" s="30">
        <v>0</v>
      </c>
      <c r="EG42">
        <v>0</v>
      </c>
      <c r="EH42" s="30">
        <v>0</v>
      </c>
      <c r="EI42">
        <v>0</v>
      </c>
      <c r="EJ42" s="30">
        <v>0</v>
      </c>
      <c r="EK42">
        <v>0</v>
      </c>
      <c r="EL42" s="30">
        <v>0</v>
      </c>
      <c r="EM42">
        <v>0</v>
      </c>
      <c r="EN42" s="30">
        <v>0</v>
      </c>
      <c r="EO42">
        <v>0</v>
      </c>
      <c r="EP42" s="30">
        <v>0</v>
      </c>
      <c r="EQ42">
        <v>0</v>
      </c>
      <c r="ER42" s="30">
        <v>0</v>
      </c>
      <c r="ES42">
        <v>0</v>
      </c>
      <c r="ET42" s="30">
        <v>0</v>
      </c>
      <c r="EU42">
        <v>0</v>
      </c>
      <c r="EV42" s="30">
        <v>0</v>
      </c>
      <c r="EW42">
        <v>0</v>
      </c>
      <c r="EX42" s="30">
        <v>0</v>
      </c>
      <c r="EY42">
        <v>0</v>
      </c>
      <c r="EZ42" s="30">
        <v>0</v>
      </c>
      <c r="FA42">
        <v>0</v>
      </c>
    </row>
    <row r="43" spans="1:157" ht="14.25" thickTop="1" thickBot="1">
      <c r="A43" s="184" t="s">
        <v>209</v>
      </c>
      <c r="B43" s="185">
        <v>18145113444.419998</v>
      </c>
      <c r="C43" s="186">
        <v>33.584400000000002</v>
      </c>
      <c r="D43" s="185">
        <v>7418047.7400000002</v>
      </c>
      <c r="E43" s="186">
        <v>16.458300000000001</v>
      </c>
      <c r="F43" s="185">
        <v>279575.99</v>
      </c>
      <c r="G43" s="186">
        <v>0.49109999999999998</v>
      </c>
      <c r="H43" s="185">
        <v>1769466670.26</v>
      </c>
      <c r="I43" s="186">
        <v>62.441899999999997</v>
      </c>
      <c r="J43" s="185">
        <v>410405403.00999999</v>
      </c>
      <c r="K43" s="186">
        <v>85.113699999999994</v>
      </c>
      <c r="L43" s="185">
        <v>1021060265.42</v>
      </c>
      <c r="M43" s="186">
        <v>100</v>
      </c>
      <c r="N43" s="185">
        <v>480549063.64999998</v>
      </c>
      <c r="O43" s="186">
        <v>32.856099999999998</v>
      </c>
      <c r="P43" s="185">
        <v>392180449.87</v>
      </c>
      <c r="Q43" s="186">
        <v>12.7372</v>
      </c>
      <c r="R43" s="185">
        <v>36392830.68</v>
      </c>
      <c r="S43" s="186">
        <v>74.256</v>
      </c>
      <c r="T43" s="185">
        <v>160851.73000000001</v>
      </c>
      <c r="U43" s="186">
        <v>0.505</v>
      </c>
      <c r="V43" s="185">
        <v>190300869.65000001</v>
      </c>
      <c r="W43" s="186">
        <v>12.326499999999999</v>
      </c>
      <c r="X43" s="185">
        <v>26208341.100000001</v>
      </c>
      <c r="Y43" s="186">
        <v>37.488599999999998</v>
      </c>
      <c r="Z43" s="185">
        <v>130646841.09999999</v>
      </c>
      <c r="AA43" s="186">
        <v>56.375700000000002</v>
      </c>
      <c r="AB43" s="185">
        <v>16007863.33</v>
      </c>
      <c r="AC43" s="186">
        <v>3.5278</v>
      </c>
      <c r="AD43" s="185">
        <v>2609509075.3200002</v>
      </c>
      <c r="AE43" s="186">
        <v>35.944400000000002</v>
      </c>
      <c r="AF43" s="185">
        <v>31746886.93</v>
      </c>
      <c r="AG43" s="186">
        <v>99.958299999999994</v>
      </c>
      <c r="AH43" s="185">
        <v>8473433.9800000004</v>
      </c>
      <c r="AI43" s="186">
        <v>3.9171999999999998</v>
      </c>
      <c r="AJ43" s="185">
        <v>184725860.55000001</v>
      </c>
      <c r="AK43" s="186">
        <v>43.832299999999996</v>
      </c>
      <c r="AL43" s="185">
        <v>29231586.84</v>
      </c>
      <c r="AM43" s="186">
        <v>31.4161</v>
      </c>
      <c r="AN43" s="185">
        <v>6957147.8099999996</v>
      </c>
      <c r="AO43" s="186">
        <v>11.131</v>
      </c>
      <c r="AP43" s="185">
        <v>93904384.900000006</v>
      </c>
      <c r="AQ43" s="186">
        <v>91.2654</v>
      </c>
      <c r="AR43" s="185">
        <v>28736002.57</v>
      </c>
      <c r="AS43" s="186">
        <v>10.5655</v>
      </c>
      <c r="AT43" s="185">
        <v>159589292.5</v>
      </c>
      <c r="AU43" s="186">
        <v>79.300299999999993</v>
      </c>
      <c r="AV43" s="185">
        <v>522943.34</v>
      </c>
      <c r="AW43" s="186">
        <v>7.7461000000000002</v>
      </c>
      <c r="AX43" s="185">
        <v>240622816.78999999</v>
      </c>
      <c r="AY43" s="186">
        <v>56.426099999999998</v>
      </c>
      <c r="AZ43" s="185">
        <v>22947933.379999999</v>
      </c>
      <c r="BA43" s="186">
        <v>9.8794000000000004</v>
      </c>
      <c r="BB43" s="185">
        <v>12332472</v>
      </c>
      <c r="BC43" s="186">
        <v>2.2570999999999999</v>
      </c>
      <c r="BD43" s="185">
        <v>131200918</v>
      </c>
      <c r="BE43" s="186">
        <v>48.334299999999999</v>
      </c>
      <c r="BF43" s="185">
        <v>140635224</v>
      </c>
      <c r="BG43" s="186">
        <v>42.880800000000001</v>
      </c>
      <c r="BH43" s="185">
        <v>447003720.01999998</v>
      </c>
      <c r="BI43" s="186">
        <v>24.207999999999998</v>
      </c>
      <c r="BJ43" s="185">
        <v>514186415.22000003</v>
      </c>
      <c r="BK43" s="186">
        <v>42.307000000000002</v>
      </c>
      <c r="BL43" s="185">
        <v>23337227.649999999</v>
      </c>
      <c r="BM43" s="186">
        <v>83.510099999999994</v>
      </c>
      <c r="BN43" s="185">
        <v>194142.06</v>
      </c>
      <c r="BO43" s="186">
        <v>5.1771000000000003</v>
      </c>
      <c r="BP43" s="185">
        <v>64545863.030000001</v>
      </c>
      <c r="BQ43" s="186">
        <v>90.806299999999993</v>
      </c>
      <c r="BR43" s="185">
        <v>68966123.569999993</v>
      </c>
      <c r="BS43" s="186">
        <v>65.686199999999999</v>
      </c>
      <c r="BT43" s="185">
        <v>61901511.850000001</v>
      </c>
      <c r="BU43" s="186">
        <v>41.186900000000001</v>
      </c>
      <c r="BV43" s="185">
        <v>28848487.699999999</v>
      </c>
      <c r="BW43" s="186">
        <v>20.874600000000001</v>
      </c>
      <c r="BX43" s="185">
        <v>34356733.369999997</v>
      </c>
      <c r="BY43" s="186">
        <v>100</v>
      </c>
      <c r="BZ43" s="185">
        <v>528334.82999999996</v>
      </c>
      <c r="CA43" s="186">
        <v>0.62050000000000005</v>
      </c>
      <c r="CB43" s="185">
        <v>765819021.44000006</v>
      </c>
      <c r="CC43" s="186">
        <v>42.738799999999998</v>
      </c>
      <c r="CD43" s="185">
        <v>2788035782.1900001</v>
      </c>
      <c r="CE43" s="186">
        <v>51.502499999999998</v>
      </c>
      <c r="CF43" s="185">
        <v>98596.5</v>
      </c>
      <c r="CG43" s="186">
        <v>0.31850000000000001</v>
      </c>
      <c r="CH43" s="185">
        <v>499851.04</v>
      </c>
      <c r="CI43" s="186">
        <v>0.42530000000000001</v>
      </c>
      <c r="CJ43" s="185">
        <v>442904.54</v>
      </c>
      <c r="CK43" s="186">
        <v>0.502</v>
      </c>
      <c r="CL43" s="185">
        <v>406022.82</v>
      </c>
      <c r="CM43" s="186">
        <v>0.58199999999999996</v>
      </c>
      <c r="CN43" s="185">
        <v>25325856</v>
      </c>
      <c r="CO43" s="186">
        <v>63.795400000000001</v>
      </c>
      <c r="CP43" s="185">
        <v>28677329.309999999</v>
      </c>
      <c r="CQ43" s="186">
        <v>44.613300000000002</v>
      </c>
      <c r="CR43" s="185">
        <v>1672759202.79</v>
      </c>
      <c r="CS43" s="186">
        <v>48.028199999999998</v>
      </c>
      <c r="CT43" s="185">
        <v>4286069.96</v>
      </c>
      <c r="CU43" s="186">
        <v>0.1789</v>
      </c>
      <c r="CV43" s="185">
        <v>178385183.5</v>
      </c>
      <c r="CW43" s="186">
        <v>12.9611</v>
      </c>
      <c r="CX43" s="185">
        <v>8402573.7200000007</v>
      </c>
      <c r="CY43" s="186">
        <v>9.9895999999999994</v>
      </c>
      <c r="CZ43" s="185">
        <v>8172659.3200000003</v>
      </c>
      <c r="DA43" s="186">
        <v>1.7343</v>
      </c>
      <c r="DB43" s="185">
        <v>2020102.39</v>
      </c>
      <c r="DC43" s="186">
        <v>100</v>
      </c>
      <c r="DD43" s="185">
        <v>638429976.13999999</v>
      </c>
      <c r="DE43" s="186">
        <v>45.777000000000001</v>
      </c>
      <c r="DF43" s="185">
        <v>19340426.030000001</v>
      </c>
      <c r="DG43" s="186">
        <v>3.8014999999999999</v>
      </c>
      <c r="DH43" s="185">
        <v>297197608.88</v>
      </c>
      <c r="DI43" s="186">
        <v>24.695599999999999</v>
      </c>
      <c r="DJ43" s="185">
        <v>562431150.05999994</v>
      </c>
      <c r="DK43" s="186">
        <v>97.441800000000001</v>
      </c>
      <c r="DL43" s="185">
        <v>31159.47</v>
      </c>
      <c r="DM43" s="186">
        <v>99.491399999999999</v>
      </c>
      <c r="DN43" s="185">
        <v>1029605277.48</v>
      </c>
      <c r="DO43" s="186">
        <v>53.694099999999999</v>
      </c>
      <c r="DP43" s="185">
        <v>637660.71</v>
      </c>
      <c r="DQ43" s="186">
        <v>0.50360000000000005</v>
      </c>
      <c r="DR43" s="185">
        <v>4720498.3499999996</v>
      </c>
      <c r="DS43" s="186">
        <v>2.0739999999999998</v>
      </c>
      <c r="DT43" s="185">
        <v>1544813.38</v>
      </c>
      <c r="DU43" s="186">
        <v>2.2616999999999998</v>
      </c>
      <c r="DV43" s="185">
        <v>798774.13</v>
      </c>
      <c r="DW43" s="186">
        <v>0.52300000000000002</v>
      </c>
      <c r="DX43" s="185">
        <v>44148225.57</v>
      </c>
      <c r="DY43" s="186">
        <v>60.511800000000001</v>
      </c>
      <c r="DZ43" s="185">
        <v>409696378.07999998</v>
      </c>
      <c r="EA43" s="186">
        <v>43.342500000000001</v>
      </c>
      <c r="EB43" s="185">
        <v>187461265.80000001</v>
      </c>
      <c r="EC43" s="186">
        <v>46.275399999999998</v>
      </c>
      <c r="ED43" s="185">
        <v>2478934.48</v>
      </c>
      <c r="EE43" s="186">
        <v>35.703899999999997</v>
      </c>
      <c r="EF43" s="185">
        <v>941256.59</v>
      </c>
      <c r="EG43" s="186">
        <v>24.928899999999999</v>
      </c>
      <c r="EH43" s="185">
        <v>2105595.61</v>
      </c>
      <c r="EI43" s="186">
        <v>18.727699999999999</v>
      </c>
      <c r="EJ43" s="185">
        <v>1823785.72</v>
      </c>
      <c r="EK43" s="186">
        <v>0.27629999999999999</v>
      </c>
      <c r="EL43" s="185">
        <v>2283463.79</v>
      </c>
      <c r="EM43" s="186">
        <v>3.1762000000000001</v>
      </c>
      <c r="EN43" s="185">
        <v>12755971.32</v>
      </c>
      <c r="EO43" s="186">
        <v>8.7050999999999998</v>
      </c>
      <c r="EP43" s="185">
        <v>2661121.91</v>
      </c>
      <c r="EQ43" s="186">
        <v>0.43569999999999998</v>
      </c>
      <c r="ER43" s="185">
        <v>1223505.79</v>
      </c>
      <c r="ES43" s="186">
        <v>0.37590000000000001</v>
      </c>
      <c r="ET43" s="185">
        <v>6379527.0300000003</v>
      </c>
      <c r="EU43" s="186">
        <v>0.38900000000000001</v>
      </c>
      <c r="EV43" s="185">
        <v>2344394.5099999998</v>
      </c>
      <c r="EW43" s="186">
        <v>0.35270000000000001</v>
      </c>
      <c r="EX43" s="185">
        <v>2103933.79</v>
      </c>
      <c r="EY43" s="186">
        <v>0.34179999999999999</v>
      </c>
      <c r="EZ43" s="185">
        <v>2555972.54</v>
      </c>
      <c r="FA43" s="186">
        <v>0.34910000000000002</v>
      </c>
    </row>
    <row r="44" spans="1:157" ht="14.25" thickTop="1" thickBot="1">
      <c r="A44" s="184" t="s">
        <v>613</v>
      </c>
      <c r="B44" s="185">
        <v>598375969.70000005</v>
      </c>
      <c r="C44" s="186">
        <v>1.1074999999999999</v>
      </c>
      <c r="D44" s="185">
        <v>5390251.2999999998</v>
      </c>
      <c r="E44" s="186">
        <v>11.959300000000001</v>
      </c>
      <c r="F44" s="185">
        <v>0</v>
      </c>
      <c r="G44" s="184">
        <v>0</v>
      </c>
      <c r="H44" s="185">
        <v>0</v>
      </c>
      <c r="I44" s="184">
        <v>0</v>
      </c>
      <c r="J44" s="185">
        <v>0</v>
      </c>
      <c r="K44" s="184">
        <v>0</v>
      </c>
      <c r="L44" s="185">
        <v>0</v>
      </c>
      <c r="M44" s="184">
        <v>0</v>
      </c>
      <c r="N44" s="185">
        <v>0</v>
      </c>
      <c r="O44" s="184">
        <v>0</v>
      </c>
      <c r="P44" s="185">
        <v>0</v>
      </c>
      <c r="Q44" s="184">
        <v>0</v>
      </c>
      <c r="R44" s="185">
        <v>0</v>
      </c>
      <c r="S44" s="184">
        <v>0</v>
      </c>
      <c r="T44" s="185">
        <v>0</v>
      </c>
      <c r="U44" s="184">
        <v>0</v>
      </c>
      <c r="V44" s="185">
        <v>0</v>
      </c>
      <c r="W44" s="184">
        <v>0</v>
      </c>
      <c r="X44" s="185">
        <v>0</v>
      </c>
      <c r="Y44" s="184">
        <v>0</v>
      </c>
      <c r="Z44" s="185">
        <v>0</v>
      </c>
      <c r="AA44" s="184">
        <v>0</v>
      </c>
      <c r="AB44" s="185">
        <v>0</v>
      </c>
      <c r="AC44" s="184">
        <v>0</v>
      </c>
      <c r="AD44" s="185">
        <v>354964366.07999998</v>
      </c>
      <c r="AE44" s="186">
        <v>4.8894000000000002</v>
      </c>
      <c r="AF44" s="185">
        <v>0</v>
      </c>
      <c r="AG44" s="184">
        <v>0</v>
      </c>
      <c r="AH44" s="185">
        <v>5248248.04</v>
      </c>
      <c r="AI44" s="186">
        <v>2.4262000000000001</v>
      </c>
      <c r="AJ44" s="185">
        <v>0</v>
      </c>
      <c r="AK44" s="184">
        <v>0</v>
      </c>
      <c r="AL44" s="185">
        <v>0</v>
      </c>
      <c r="AM44" s="184">
        <v>0</v>
      </c>
      <c r="AN44" s="185">
        <v>0</v>
      </c>
      <c r="AO44" s="184">
        <v>0</v>
      </c>
      <c r="AP44" s="185">
        <v>0</v>
      </c>
      <c r="AQ44" s="184">
        <v>0</v>
      </c>
      <c r="AR44" s="185">
        <v>0</v>
      </c>
      <c r="AS44" s="184">
        <v>0</v>
      </c>
      <c r="AT44" s="185">
        <v>1065998.3500000001</v>
      </c>
      <c r="AU44" s="186">
        <v>0.52969999999999995</v>
      </c>
      <c r="AV44" s="185">
        <v>0</v>
      </c>
      <c r="AW44" s="184">
        <v>0</v>
      </c>
      <c r="AX44" s="185">
        <v>58280350.859999999</v>
      </c>
      <c r="AY44" s="186">
        <v>13.666700000000001</v>
      </c>
      <c r="AZ44" s="185">
        <v>0</v>
      </c>
      <c r="BA44" s="184">
        <v>0</v>
      </c>
      <c r="BB44" s="185">
        <v>0</v>
      </c>
      <c r="BC44" s="184">
        <v>0</v>
      </c>
      <c r="BD44" s="185">
        <v>0</v>
      </c>
      <c r="BE44" s="184">
        <v>0</v>
      </c>
      <c r="BF44" s="185">
        <v>0</v>
      </c>
      <c r="BG44" s="184">
        <v>0</v>
      </c>
      <c r="BH44" s="185">
        <v>7.0000000000000007E-2</v>
      </c>
      <c r="BI44" s="186">
        <v>0</v>
      </c>
      <c r="BJ44" s="185">
        <v>0</v>
      </c>
      <c r="BK44" s="184">
        <v>0</v>
      </c>
      <c r="BL44" s="185">
        <v>0</v>
      </c>
      <c r="BM44" s="184">
        <v>0</v>
      </c>
      <c r="BN44" s="185">
        <v>703337.11</v>
      </c>
      <c r="BO44" s="186">
        <v>18.755600000000001</v>
      </c>
      <c r="BP44" s="185">
        <v>0</v>
      </c>
      <c r="BQ44" s="184">
        <v>0</v>
      </c>
      <c r="BR44" s="185">
        <v>1071.73</v>
      </c>
      <c r="BS44" s="186">
        <v>1E-3</v>
      </c>
      <c r="BT44" s="185">
        <v>1697.5</v>
      </c>
      <c r="BU44" s="186">
        <v>1.1000000000000001E-3</v>
      </c>
      <c r="BV44" s="185">
        <v>844.81</v>
      </c>
      <c r="BW44" s="186">
        <v>5.9999999999999995E-4</v>
      </c>
      <c r="BX44" s="185">
        <v>0</v>
      </c>
      <c r="BY44" s="184">
        <v>0</v>
      </c>
      <c r="BZ44" s="185">
        <v>0</v>
      </c>
      <c r="CA44" s="184">
        <v>0</v>
      </c>
      <c r="CB44" s="185">
        <v>0</v>
      </c>
      <c r="CC44" s="184">
        <v>0</v>
      </c>
      <c r="CD44" s="185">
        <v>0</v>
      </c>
      <c r="CE44" s="184">
        <v>0</v>
      </c>
      <c r="CF44" s="185">
        <v>0</v>
      </c>
      <c r="CG44" s="184">
        <v>0</v>
      </c>
      <c r="CH44" s="185">
        <v>0</v>
      </c>
      <c r="CI44" s="184">
        <v>0</v>
      </c>
      <c r="CJ44" s="185">
        <v>0</v>
      </c>
      <c r="CK44" s="184">
        <v>0</v>
      </c>
      <c r="CL44" s="185">
        <v>0</v>
      </c>
      <c r="CM44" s="184">
        <v>0</v>
      </c>
      <c r="CN44" s="185">
        <v>0</v>
      </c>
      <c r="CO44" s="184">
        <v>0</v>
      </c>
      <c r="CP44" s="185">
        <v>0</v>
      </c>
      <c r="CQ44" s="184">
        <v>0</v>
      </c>
      <c r="CR44" s="185">
        <v>162746.18</v>
      </c>
      <c r="CS44" s="186">
        <v>4.7000000000000002E-3</v>
      </c>
      <c r="CT44" s="185">
        <v>0</v>
      </c>
      <c r="CU44" s="184">
        <v>0</v>
      </c>
      <c r="CV44" s="185">
        <v>0</v>
      </c>
      <c r="CW44" s="184">
        <v>0</v>
      </c>
      <c r="CX44" s="185">
        <v>0</v>
      </c>
      <c r="CY44" s="184">
        <v>0</v>
      </c>
      <c r="CZ44" s="185">
        <v>0</v>
      </c>
      <c r="DA44" s="184">
        <v>0</v>
      </c>
      <c r="DB44" s="185">
        <v>-0.11</v>
      </c>
      <c r="DC44" s="186">
        <v>0</v>
      </c>
      <c r="DD44" s="185">
        <v>0</v>
      </c>
      <c r="DE44" s="184">
        <v>0</v>
      </c>
      <c r="DF44" s="185">
        <v>18831627.219999999</v>
      </c>
      <c r="DG44" s="186">
        <v>3.7014</v>
      </c>
      <c r="DH44" s="185">
        <v>0</v>
      </c>
      <c r="DI44" s="184">
        <v>0</v>
      </c>
      <c r="DJ44" s="185">
        <v>0</v>
      </c>
      <c r="DK44" s="184">
        <v>0</v>
      </c>
      <c r="DL44" s="185">
        <v>159.30000000000001</v>
      </c>
      <c r="DM44" s="186">
        <v>0.50860000000000005</v>
      </c>
      <c r="DN44" s="185">
        <v>153050816.96000001</v>
      </c>
      <c r="DO44" s="186">
        <v>7.9816000000000003</v>
      </c>
      <c r="DP44" s="185">
        <v>0</v>
      </c>
      <c r="DQ44" s="184">
        <v>0</v>
      </c>
      <c r="DR44" s="185">
        <v>1547.97</v>
      </c>
      <c r="DS44" s="186">
        <v>6.9999999999999999E-4</v>
      </c>
      <c r="DT44" s="185">
        <v>0</v>
      </c>
      <c r="DU44" s="184">
        <v>0</v>
      </c>
      <c r="DV44" s="185">
        <v>0</v>
      </c>
      <c r="DW44" s="184">
        <v>0</v>
      </c>
      <c r="DX44" s="185">
        <v>348.88</v>
      </c>
      <c r="DY44" s="186">
        <v>5.0000000000000001E-4</v>
      </c>
      <c r="DZ44" s="185">
        <v>651260.55000000005</v>
      </c>
      <c r="EA44" s="186">
        <v>6.8900000000000003E-2</v>
      </c>
      <c r="EB44" s="185">
        <v>885.44</v>
      </c>
      <c r="EC44" s="186">
        <v>2.0000000000000001E-4</v>
      </c>
      <c r="ED44" s="185">
        <v>0</v>
      </c>
      <c r="EE44" s="184">
        <v>0</v>
      </c>
      <c r="EF44" s="185">
        <v>20411.46</v>
      </c>
      <c r="EG44" s="186">
        <v>0.54059999999999997</v>
      </c>
      <c r="EH44" s="185">
        <v>0</v>
      </c>
      <c r="EI44" s="184">
        <v>0</v>
      </c>
      <c r="EJ44" s="185">
        <v>0</v>
      </c>
      <c r="EK44" s="184">
        <v>0</v>
      </c>
      <c r="EL44" s="185">
        <v>0</v>
      </c>
      <c r="EM44" s="184">
        <v>0</v>
      </c>
      <c r="EN44" s="185">
        <v>0</v>
      </c>
      <c r="EO44" s="184">
        <v>0</v>
      </c>
      <c r="EP44" s="185">
        <v>0</v>
      </c>
      <c r="EQ44" s="184">
        <v>0</v>
      </c>
      <c r="ER44" s="185">
        <v>0</v>
      </c>
      <c r="ES44" s="184">
        <v>0</v>
      </c>
      <c r="ET44" s="185">
        <v>0</v>
      </c>
      <c r="EU44" s="184">
        <v>0</v>
      </c>
      <c r="EV44" s="185">
        <v>0</v>
      </c>
      <c r="EW44" s="184">
        <v>0</v>
      </c>
      <c r="EX44" s="185">
        <v>0</v>
      </c>
      <c r="EY44" s="184">
        <v>0</v>
      </c>
      <c r="EZ44" s="185">
        <v>0</v>
      </c>
      <c r="FA44" s="184">
        <v>0</v>
      </c>
    </row>
    <row r="45" spans="1:157" ht="14.25" thickTop="1" thickBot="1">
      <c r="A45" s="184" t="s">
        <v>211</v>
      </c>
      <c r="B45" s="185">
        <v>18743489414.119999</v>
      </c>
      <c r="C45" s="186">
        <v>34.691899999999997</v>
      </c>
      <c r="D45" s="185">
        <v>12808299.039999999</v>
      </c>
      <c r="E45" s="186">
        <v>28.4176</v>
      </c>
      <c r="F45" s="185">
        <v>279575.99</v>
      </c>
      <c r="G45" s="186">
        <v>0.49109999999999998</v>
      </c>
      <c r="H45" s="185">
        <v>1769466670.26</v>
      </c>
      <c r="I45" s="186">
        <v>62.441899999999997</v>
      </c>
      <c r="J45" s="185">
        <v>410405403.00999999</v>
      </c>
      <c r="K45" s="186">
        <v>85.113699999999994</v>
      </c>
      <c r="L45" s="185">
        <v>1021060265.42</v>
      </c>
      <c r="M45" s="186">
        <v>100</v>
      </c>
      <c r="N45" s="185">
        <v>480549063.64999998</v>
      </c>
      <c r="O45" s="186">
        <v>32.856099999999998</v>
      </c>
      <c r="P45" s="185">
        <v>392180449.87</v>
      </c>
      <c r="Q45" s="186">
        <v>12.7372</v>
      </c>
      <c r="R45" s="185">
        <v>36392830.68</v>
      </c>
      <c r="S45" s="186">
        <v>74.256</v>
      </c>
      <c r="T45" s="185">
        <v>160851.73000000001</v>
      </c>
      <c r="U45" s="186">
        <v>0.505</v>
      </c>
      <c r="V45" s="185">
        <v>190300869.65000001</v>
      </c>
      <c r="W45" s="186">
        <v>12.326499999999999</v>
      </c>
      <c r="X45" s="185">
        <v>26208341.100000001</v>
      </c>
      <c r="Y45" s="186">
        <v>37.488599999999998</v>
      </c>
      <c r="Z45" s="185">
        <v>130646841.09999999</v>
      </c>
      <c r="AA45" s="186">
        <v>56.375700000000002</v>
      </c>
      <c r="AB45" s="185">
        <v>16007863.33</v>
      </c>
      <c r="AC45" s="186">
        <v>3.5278</v>
      </c>
      <c r="AD45" s="185">
        <v>2964473441.4000001</v>
      </c>
      <c r="AE45" s="186">
        <v>40.833799999999997</v>
      </c>
      <c r="AF45" s="185">
        <v>31746886.93</v>
      </c>
      <c r="AG45" s="186">
        <v>99.958299999999994</v>
      </c>
      <c r="AH45" s="185">
        <v>13721682.02</v>
      </c>
      <c r="AI45" s="186">
        <v>6.3433999999999999</v>
      </c>
      <c r="AJ45" s="185">
        <v>184725860.55000001</v>
      </c>
      <c r="AK45" s="186">
        <v>43.832299999999996</v>
      </c>
      <c r="AL45" s="185">
        <v>29231586.84</v>
      </c>
      <c r="AM45" s="186">
        <v>31.4161</v>
      </c>
      <c r="AN45" s="185">
        <v>6957147.8099999996</v>
      </c>
      <c r="AO45" s="186">
        <v>11.131</v>
      </c>
      <c r="AP45" s="185">
        <v>93904384.900000006</v>
      </c>
      <c r="AQ45" s="186">
        <v>91.2654</v>
      </c>
      <c r="AR45" s="185">
        <v>28736002.57</v>
      </c>
      <c r="AS45" s="186">
        <v>10.5655</v>
      </c>
      <c r="AT45" s="185">
        <v>160655290.84999999</v>
      </c>
      <c r="AU45" s="186">
        <v>79.83</v>
      </c>
      <c r="AV45" s="185">
        <v>522943.34</v>
      </c>
      <c r="AW45" s="186">
        <v>7.7461000000000002</v>
      </c>
      <c r="AX45" s="185">
        <v>298903167.64999998</v>
      </c>
      <c r="AY45" s="186">
        <v>70.092799999999997</v>
      </c>
      <c r="AZ45" s="185">
        <v>22947933.379999999</v>
      </c>
      <c r="BA45" s="186">
        <v>9.8794000000000004</v>
      </c>
      <c r="BB45" s="185">
        <v>12332472</v>
      </c>
      <c r="BC45" s="186">
        <v>2.2570999999999999</v>
      </c>
      <c r="BD45" s="185">
        <v>131200918</v>
      </c>
      <c r="BE45" s="186">
        <v>48.334299999999999</v>
      </c>
      <c r="BF45" s="185">
        <v>140635224</v>
      </c>
      <c r="BG45" s="186">
        <v>42.880800000000001</v>
      </c>
      <c r="BH45" s="185">
        <v>447003720.08999997</v>
      </c>
      <c r="BI45" s="186">
        <v>24.207999999999998</v>
      </c>
      <c r="BJ45" s="185">
        <v>514186415.22000003</v>
      </c>
      <c r="BK45" s="186">
        <v>42.307000000000002</v>
      </c>
      <c r="BL45" s="185">
        <v>23337227.649999999</v>
      </c>
      <c r="BM45" s="186">
        <v>83.510099999999994</v>
      </c>
      <c r="BN45" s="185">
        <v>897479.17</v>
      </c>
      <c r="BO45" s="186">
        <v>23.932700000000001</v>
      </c>
      <c r="BP45" s="185">
        <v>64545863.030000001</v>
      </c>
      <c r="BQ45" s="186">
        <v>90.806299999999993</v>
      </c>
      <c r="BR45" s="185">
        <v>68967195.299999997</v>
      </c>
      <c r="BS45" s="186">
        <v>65.687200000000004</v>
      </c>
      <c r="BT45" s="185">
        <v>61903209.350000001</v>
      </c>
      <c r="BU45" s="186">
        <v>41.188099999999999</v>
      </c>
      <c r="BV45" s="185">
        <v>28849332.510000002</v>
      </c>
      <c r="BW45" s="186">
        <v>20.8752</v>
      </c>
      <c r="BX45" s="185">
        <v>34356733.369999997</v>
      </c>
      <c r="BY45" s="186">
        <v>100</v>
      </c>
      <c r="BZ45" s="185">
        <v>528334.82999999996</v>
      </c>
      <c r="CA45" s="186">
        <v>0.62050000000000005</v>
      </c>
      <c r="CB45" s="185">
        <v>765819021.44000006</v>
      </c>
      <c r="CC45" s="186">
        <v>42.738799999999998</v>
      </c>
      <c r="CD45" s="185">
        <v>2788035782.1900001</v>
      </c>
      <c r="CE45" s="186">
        <v>51.502499999999998</v>
      </c>
      <c r="CF45" s="185">
        <v>98596.5</v>
      </c>
      <c r="CG45" s="186">
        <v>0.31850000000000001</v>
      </c>
      <c r="CH45" s="185">
        <v>499851.04</v>
      </c>
      <c r="CI45" s="186">
        <v>0.42530000000000001</v>
      </c>
      <c r="CJ45" s="185">
        <v>442904.54</v>
      </c>
      <c r="CK45" s="186">
        <v>0.502</v>
      </c>
      <c r="CL45" s="185">
        <v>406022.82</v>
      </c>
      <c r="CM45" s="186">
        <v>0.58199999999999996</v>
      </c>
      <c r="CN45" s="185">
        <v>25325856</v>
      </c>
      <c r="CO45" s="186">
        <v>63.795400000000001</v>
      </c>
      <c r="CP45" s="185">
        <v>28677329.309999999</v>
      </c>
      <c r="CQ45" s="186">
        <v>44.613300000000002</v>
      </c>
      <c r="CR45" s="185">
        <v>1672921948.97</v>
      </c>
      <c r="CS45" s="186">
        <v>48.032800000000002</v>
      </c>
      <c r="CT45" s="185">
        <v>4286069.96</v>
      </c>
      <c r="CU45" s="186">
        <v>0.1789</v>
      </c>
      <c r="CV45" s="185">
        <v>178385183.5</v>
      </c>
      <c r="CW45" s="186">
        <v>12.9611</v>
      </c>
      <c r="CX45" s="185">
        <v>8402573.7200000007</v>
      </c>
      <c r="CY45" s="186">
        <v>9.9895999999999994</v>
      </c>
      <c r="CZ45" s="185">
        <v>8172659.3200000003</v>
      </c>
      <c r="DA45" s="186">
        <v>1.7343</v>
      </c>
      <c r="DB45" s="185">
        <v>2020102.28</v>
      </c>
      <c r="DC45" s="186">
        <v>100</v>
      </c>
      <c r="DD45" s="185">
        <v>638429976.13999999</v>
      </c>
      <c r="DE45" s="186">
        <v>45.777000000000001</v>
      </c>
      <c r="DF45" s="185">
        <v>38172053.25</v>
      </c>
      <c r="DG45" s="186">
        <v>7.5029000000000003</v>
      </c>
      <c r="DH45" s="185">
        <v>297197608.88</v>
      </c>
      <c r="DI45" s="186">
        <v>24.695599999999999</v>
      </c>
      <c r="DJ45" s="185">
        <v>562431150.05999994</v>
      </c>
      <c r="DK45" s="186">
        <v>97.441800000000001</v>
      </c>
      <c r="DL45" s="185">
        <v>31318.77</v>
      </c>
      <c r="DM45" s="186">
        <v>100</v>
      </c>
      <c r="DN45" s="185">
        <v>1182656094.4400001</v>
      </c>
      <c r="DO45" s="186">
        <v>61.675800000000002</v>
      </c>
      <c r="DP45" s="185">
        <v>637660.71</v>
      </c>
      <c r="DQ45" s="186">
        <v>0.50360000000000005</v>
      </c>
      <c r="DR45" s="185">
        <v>4722046.32</v>
      </c>
      <c r="DS45" s="186">
        <v>2.0747</v>
      </c>
      <c r="DT45" s="185">
        <v>1544813.38</v>
      </c>
      <c r="DU45" s="186">
        <v>2.2616999999999998</v>
      </c>
      <c r="DV45" s="185">
        <v>798774.13</v>
      </c>
      <c r="DW45" s="186">
        <v>0.52300000000000002</v>
      </c>
      <c r="DX45" s="185">
        <v>44148574.450000003</v>
      </c>
      <c r="DY45" s="186">
        <v>60.5122</v>
      </c>
      <c r="DZ45" s="185">
        <v>410347638.63</v>
      </c>
      <c r="EA45" s="186">
        <v>43.4114</v>
      </c>
      <c r="EB45" s="185">
        <v>187462151.24000001</v>
      </c>
      <c r="EC45" s="186">
        <v>46.275599999999997</v>
      </c>
      <c r="ED45" s="185">
        <v>2478934.48</v>
      </c>
      <c r="EE45" s="186">
        <v>35.703899999999997</v>
      </c>
      <c r="EF45" s="185">
        <v>961668.05</v>
      </c>
      <c r="EG45" s="186">
        <v>25.4694</v>
      </c>
      <c r="EH45" s="185">
        <v>2105595.61</v>
      </c>
      <c r="EI45" s="186">
        <v>18.727699999999999</v>
      </c>
      <c r="EJ45" s="185">
        <v>1823785.72</v>
      </c>
      <c r="EK45" s="186">
        <v>0.27629999999999999</v>
      </c>
      <c r="EL45" s="185">
        <v>2283463.79</v>
      </c>
      <c r="EM45" s="186">
        <v>3.1762000000000001</v>
      </c>
      <c r="EN45" s="185">
        <v>12755971.32</v>
      </c>
      <c r="EO45" s="186">
        <v>8.7050999999999998</v>
      </c>
      <c r="EP45" s="185">
        <v>2661121.91</v>
      </c>
      <c r="EQ45" s="186">
        <v>0.43569999999999998</v>
      </c>
      <c r="ER45" s="185">
        <v>1223505.79</v>
      </c>
      <c r="ES45" s="186">
        <v>0.37590000000000001</v>
      </c>
      <c r="ET45" s="185">
        <v>6379527.0300000003</v>
      </c>
      <c r="EU45" s="186">
        <v>0.38900000000000001</v>
      </c>
      <c r="EV45" s="185">
        <v>2344394.5099999998</v>
      </c>
      <c r="EW45" s="186">
        <v>0.35270000000000001</v>
      </c>
      <c r="EX45" s="185">
        <v>2103933.79</v>
      </c>
      <c r="EY45" s="186">
        <v>0.34179999999999999</v>
      </c>
      <c r="EZ45" s="185">
        <v>2555972.54</v>
      </c>
      <c r="FA45" s="186">
        <v>0.34910000000000002</v>
      </c>
    </row>
    <row r="46" spans="1:157" ht="13.5" thickTop="1">
      <c r="A46" t="s">
        <v>181</v>
      </c>
      <c r="B46" s="30">
        <v>10214722849.860001</v>
      </c>
      <c r="C46" s="5">
        <v>18.906199999999998</v>
      </c>
      <c r="D46" s="30">
        <v>0</v>
      </c>
      <c r="E46">
        <v>0</v>
      </c>
      <c r="F46" s="30">
        <v>55759365.189999998</v>
      </c>
      <c r="G46" s="5">
        <v>97.939899999999994</v>
      </c>
      <c r="H46" s="30">
        <v>0</v>
      </c>
      <c r="I46">
        <v>0</v>
      </c>
      <c r="J46" s="30">
        <v>0</v>
      </c>
      <c r="K46">
        <v>0</v>
      </c>
      <c r="L46" s="30">
        <v>0</v>
      </c>
      <c r="M46">
        <v>0</v>
      </c>
      <c r="N46" s="30">
        <v>200511709.40000001</v>
      </c>
      <c r="O46" s="5">
        <v>13.7094</v>
      </c>
      <c r="P46" s="30">
        <v>0</v>
      </c>
      <c r="Q46">
        <v>0</v>
      </c>
      <c r="R46" s="30">
        <v>70782.600000000006</v>
      </c>
      <c r="S46" s="5">
        <v>0.1444</v>
      </c>
      <c r="T46" s="30">
        <v>31691725.25</v>
      </c>
      <c r="U46" s="5">
        <v>99.495000000000005</v>
      </c>
      <c r="V46" s="30">
        <v>0</v>
      </c>
      <c r="W46">
        <v>0</v>
      </c>
      <c r="X46" s="30">
        <v>0</v>
      </c>
      <c r="Y46">
        <v>0</v>
      </c>
      <c r="Z46" s="30">
        <v>13407912.35</v>
      </c>
      <c r="AA46" s="5">
        <v>5.7857000000000003</v>
      </c>
      <c r="AB46" s="30">
        <v>0</v>
      </c>
      <c r="AC46">
        <v>0</v>
      </c>
      <c r="AD46" s="30">
        <v>93595409.769999996</v>
      </c>
      <c r="AE46" s="5">
        <v>1.2891999999999999</v>
      </c>
      <c r="AF46" s="30">
        <v>0</v>
      </c>
      <c r="AG46">
        <v>0</v>
      </c>
      <c r="AH46" s="30">
        <v>0</v>
      </c>
      <c r="AI46">
        <v>0</v>
      </c>
      <c r="AJ46" s="30">
        <v>0</v>
      </c>
      <c r="AK46">
        <v>0</v>
      </c>
      <c r="AL46" s="30">
        <v>0</v>
      </c>
      <c r="AM46">
        <v>0</v>
      </c>
      <c r="AN46" s="30">
        <v>50082535.979999997</v>
      </c>
      <c r="AO46" s="5">
        <v>80.128900000000002</v>
      </c>
      <c r="AP46" s="30">
        <v>0</v>
      </c>
      <c r="AQ46">
        <v>0</v>
      </c>
      <c r="AR46" s="30">
        <v>0</v>
      </c>
      <c r="AS46">
        <v>0</v>
      </c>
      <c r="AT46" s="30">
        <v>15207.9</v>
      </c>
      <c r="AU46" s="5">
        <v>7.6E-3</v>
      </c>
      <c r="AV46" s="30">
        <v>6228092.1200000001</v>
      </c>
      <c r="AW46" s="5">
        <v>92.253900000000002</v>
      </c>
      <c r="AX46" s="30">
        <v>0</v>
      </c>
      <c r="AY46">
        <v>0</v>
      </c>
      <c r="AZ46" s="30">
        <v>0</v>
      </c>
      <c r="BA46">
        <v>0</v>
      </c>
      <c r="BB46" s="30">
        <v>534064969</v>
      </c>
      <c r="BC46" s="5">
        <v>97.742900000000006</v>
      </c>
      <c r="BD46" s="30">
        <v>0</v>
      </c>
      <c r="BE46">
        <v>0</v>
      </c>
      <c r="BF46" s="30">
        <v>0</v>
      </c>
      <c r="BG46">
        <v>0</v>
      </c>
      <c r="BH46" s="30">
        <v>264991530.84999999</v>
      </c>
      <c r="BI46" s="5">
        <v>14.350899999999999</v>
      </c>
      <c r="BJ46" s="30">
        <v>0</v>
      </c>
      <c r="BK46">
        <v>0</v>
      </c>
      <c r="BL46" s="30">
        <v>0</v>
      </c>
      <c r="BM46">
        <v>0</v>
      </c>
      <c r="BN46" s="30">
        <v>0</v>
      </c>
      <c r="BO46">
        <v>0</v>
      </c>
      <c r="BP46" s="30">
        <v>1583890</v>
      </c>
      <c r="BQ46" s="5">
        <v>2.2282999999999999</v>
      </c>
      <c r="BR46" s="30">
        <v>11596092.470000001</v>
      </c>
      <c r="BS46" s="5">
        <v>11.044600000000001</v>
      </c>
      <c r="BT46" s="30">
        <v>12582409.58</v>
      </c>
      <c r="BU46" s="5">
        <v>8.3719000000000001</v>
      </c>
      <c r="BV46" s="30">
        <v>12162376.539999999</v>
      </c>
      <c r="BW46" s="5">
        <v>8.8005999999999993</v>
      </c>
      <c r="BX46" s="30">
        <v>0</v>
      </c>
      <c r="BY46">
        <v>0</v>
      </c>
      <c r="BZ46" s="30">
        <v>84618142.079999998</v>
      </c>
      <c r="CA46" s="5">
        <v>99.379499999999993</v>
      </c>
      <c r="CB46" s="30">
        <v>0</v>
      </c>
      <c r="CC46">
        <v>0</v>
      </c>
      <c r="CD46" s="30">
        <v>0</v>
      </c>
      <c r="CE46">
        <v>0</v>
      </c>
      <c r="CF46" s="30">
        <v>25554466.620000001</v>
      </c>
      <c r="CG46" s="5">
        <v>82.552599999999998</v>
      </c>
      <c r="CH46" s="30">
        <v>104307396.48999999</v>
      </c>
      <c r="CI46" s="5">
        <v>88.746200000000002</v>
      </c>
      <c r="CJ46" s="30">
        <v>80391659.959999993</v>
      </c>
      <c r="CK46" s="5">
        <v>91.122600000000006</v>
      </c>
      <c r="CL46" s="30">
        <v>64548411.590000004</v>
      </c>
      <c r="CM46" s="5">
        <v>92.520099999999999</v>
      </c>
      <c r="CN46" s="30">
        <v>6430049</v>
      </c>
      <c r="CO46" s="5">
        <v>16.197199999999999</v>
      </c>
      <c r="CP46" s="30">
        <v>0</v>
      </c>
      <c r="CQ46">
        <v>0</v>
      </c>
      <c r="CR46" s="30">
        <v>0</v>
      </c>
      <c r="CS46">
        <v>0</v>
      </c>
      <c r="CT46" s="30">
        <v>2391740604.5599999</v>
      </c>
      <c r="CU46" s="5">
        <v>99.821100000000001</v>
      </c>
      <c r="CV46" s="30">
        <v>0</v>
      </c>
      <c r="CW46">
        <v>0</v>
      </c>
      <c r="CX46" s="30">
        <v>0</v>
      </c>
      <c r="CY46">
        <v>0</v>
      </c>
      <c r="CZ46" s="30">
        <v>463070548.24000001</v>
      </c>
      <c r="DA46" s="5">
        <v>98.265699999999995</v>
      </c>
      <c r="DB46" s="30">
        <v>0</v>
      </c>
      <c r="DC46">
        <v>0</v>
      </c>
      <c r="DD46" s="30">
        <v>0</v>
      </c>
      <c r="DE46">
        <v>0</v>
      </c>
      <c r="DF46" s="30">
        <v>94648421.5</v>
      </c>
      <c r="DG46" s="5">
        <v>18.6036</v>
      </c>
      <c r="DH46" s="30">
        <v>0</v>
      </c>
      <c r="DI46">
        <v>0</v>
      </c>
      <c r="DJ46" s="30">
        <v>0</v>
      </c>
      <c r="DK46">
        <v>0</v>
      </c>
      <c r="DL46" s="30">
        <v>0</v>
      </c>
      <c r="DM46">
        <v>0</v>
      </c>
      <c r="DN46" s="30">
        <v>45669567.590000004</v>
      </c>
      <c r="DO46" s="5">
        <v>2.3816999999999999</v>
      </c>
      <c r="DP46" s="30">
        <v>125979240.12</v>
      </c>
      <c r="DQ46" s="5">
        <v>99.496399999999994</v>
      </c>
      <c r="DR46" s="30">
        <v>222884532.09999999</v>
      </c>
      <c r="DS46" s="5">
        <v>97.925299999999993</v>
      </c>
      <c r="DT46" s="30">
        <v>66757269.950000003</v>
      </c>
      <c r="DU46" s="5">
        <v>97.738299999999995</v>
      </c>
      <c r="DV46" s="30">
        <v>151941509.94999999</v>
      </c>
      <c r="DW46" s="5">
        <v>99.477000000000004</v>
      </c>
      <c r="DX46" s="30">
        <v>13305850.810000001</v>
      </c>
      <c r="DY46" s="5">
        <v>18.2377</v>
      </c>
      <c r="DZ46" s="30">
        <v>91967370.900000006</v>
      </c>
      <c r="EA46" s="5">
        <v>9.7294</v>
      </c>
      <c r="EB46" s="30">
        <v>38706817.850000001</v>
      </c>
      <c r="EC46" s="5">
        <v>9.5548999999999999</v>
      </c>
      <c r="ED46" s="30">
        <v>3894638.17</v>
      </c>
      <c r="EE46" s="5">
        <v>56.094099999999997</v>
      </c>
      <c r="EF46" s="30">
        <v>2529486.2599999998</v>
      </c>
      <c r="EG46" s="5">
        <v>66.992599999999996</v>
      </c>
      <c r="EH46" s="30">
        <v>8262886.7800000003</v>
      </c>
      <c r="EI46" s="5">
        <v>73.492000000000004</v>
      </c>
      <c r="EJ46" s="30">
        <v>658280040.79999995</v>
      </c>
      <c r="EK46" s="5">
        <v>99.723699999999994</v>
      </c>
      <c r="EL46" s="30">
        <v>69608546.969999999</v>
      </c>
      <c r="EM46" s="5">
        <v>96.823800000000006</v>
      </c>
      <c r="EN46" s="30">
        <v>65572408.609999999</v>
      </c>
      <c r="EO46" s="5">
        <v>44.749000000000002</v>
      </c>
      <c r="EP46" s="30">
        <v>492601694.16000003</v>
      </c>
      <c r="EQ46" s="5">
        <v>80.652699999999996</v>
      </c>
      <c r="ER46" s="30">
        <v>271416035.97000003</v>
      </c>
      <c r="ES46" s="5">
        <v>83.395899999999997</v>
      </c>
      <c r="ET46" s="30">
        <v>1466930805.9300001</v>
      </c>
      <c r="EU46" s="5">
        <v>89.443200000000004</v>
      </c>
      <c r="EV46" s="30">
        <v>582346212.85000002</v>
      </c>
      <c r="EW46" s="5">
        <v>87.608699999999999</v>
      </c>
      <c r="EX46" s="30">
        <v>556892248.02999997</v>
      </c>
      <c r="EY46" s="5">
        <v>90.483699999999999</v>
      </c>
      <c r="EZ46" s="30">
        <v>675521977.01999998</v>
      </c>
      <c r="FA46" s="5">
        <v>92.259900000000002</v>
      </c>
    </row>
    <row r="47" spans="1:157">
      <c r="A47" t="s">
        <v>182</v>
      </c>
      <c r="B47" s="30">
        <v>728578987.99000001</v>
      </c>
      <c r="C47" s="5">
        <v>1.3485</v>
      </c>
      <c r="D47" s="30">
        <v>0</v>
      </c>
      <c r="E47">
        <v>0</v>
      </c>
      <c r="F47" s="30">
        <v>893294.81</v>
      </c>
      <c r="G47" s="5">
        <v>1.569</v>
      </c>
      <c r="H47" s="30">
        <v>166306849.19</v>
      </c>
      <c r="I47" s="5">
        <v>5.8686999999999996</v>
      </c>
      <c r="J47" s="30">
        <v>0</v>
      </c>
      <c r="K47">
        <v>0</v>
      </c>
      <c r="L47" s="30">
        <v>0</v>
      </c>
      <c r="M47">
        <v>0</v>
      </c>
      <c r="N47" s="30">
        <v>0</v>
      </c>
      <c r="O47">
        <v>0</v>
      </c>
      <c r="P47" s="30">
        <v>0</v>
      </c>
      <c r="Q47">
        <v>0</v>
      </c>
      <c r="R47" s="30">
        <v>0</v>
      </c>
      <c r="S47">
        <v>0</v>
      </c>
      <c r="T47" s="30">
        <v>0</v>
      </c>
      <c r="U47">
        <v>0</v>
      </c>
      <c r="V47" s="30">
        <v>0</v>
      </c>
      <c r="W47">
        <v>0</v>
      </c>
      <c r="X47" s="30">
        <v>0</v>
      </c>
      <c r="Y47">
        <v>0</v>
      </c>
      <c r="Z47" s="30">
        <v>0</v>
      </c>
      <c r="AA47">
        <v>0</v>
      </c>
      <c r="AB47" s="30">
        <v>0</v>
      </c>
      <c r="AC47">
        <v>0</v>
      </c>
      <c r="AD47" s="30">
        <v>0</v>
      </c>
      <c r="AE47">
        <v>0</v>
      </c>
      <c r="AF47" s="30">
        <v>0</v>
      </c>
      <c r="AG47">
        <v>0</v>
      </c>
      <c r="AH47" s="30">
        <v>0</v>
      </c>
      <c r="AI47">
        <v>0</v>
      </c>
      <c r="AJ47" s="30">
        <v>0</v>
      </c>
      <c r="AK47">
        <v>0</v>
      </c>
      <c r="AL47" s="30">
        <v>0</v>
      </c>
      <c r="AM47">
        <v>0</v>
      </c>
      <c r="AN47" s="30">
        <v>5462811.6100000003</v>
      </c>
      <c r="AO47" s="5">
        <v>8.7401</v>
      </c>
      <c r="AP47" s="30">
        <v>0</v>
      </c>
      <c r="AQ47">
        <v>0</v>
      </c>
      <c r="AR47" s="30">
        <v>0</v>
      </c>
      <c r="AS47">
        <v>0</v>
      </c>
      <c r="AT47" s="30">
        <v>0</v>
      </c>
      <c r="AU47">
        <v>0</v>
      </c>
      <c r="AV47" s="30">
        <v>0</v>
      </c>
      <c r="AW47">
        <v>0</v>
      </c>
      <c r="AX47" s="30">
        <v>0</v>
      </c>
      <c r="AY47">
        <v>0</v>
      </c>
      <c r="AZ47" s="30">
        <v>0</v>
      </c>
      <c r="BA47">
        <v>0</v>
      </c>
      <c r="BB47" s="30">
        <v>0</v>
      </c>
      <c r="BC47">
        <v>0</v>
      </c>
      <c r="BD47" s="30">
        <v>0</v>
      </c>
      <c r="BE47">
        <v>0</v>
      </c>
      <c r="BF47" s="30">
        <v>0</v>
      </c>
      <c r="BG47">
        <v>0</v>
      </c>
      <c r="BH47" s="30">
        <v>0</v>
      </c>
      <c r="BI47">
        <v>0</v>
      </c>
      <c r="BJ47" s="30">
        <v>0</v>
      </c>
      <c r="BK47">
        <v>0</v>
      </c>
      <c r="BL47" s="30">
        <v>0</v>
      </c>
      <c r="BM47">
        <v>0</v>
      </c>
      <c r="BN47" s="30">
        <v>0</v>
      </c>
      <c r="BO47">
        <v>0</v>
      </c>
      <c r="BP47" s="30">
        <v>0</v>
      </c>
      <c r="BQ47">
        <v>0</v>
      </c>
      <c r="BR47" s="30">
        <v>0</v>
      </c>
      <c r="BS47">
        <v>0</v>
      </c>
      <c r="BT47" s="30">
        <v>0</v>
      </c>
      <c r="BU47">
        <v>0</v>
      </c>
      <c r="BV47" s="30">
        <v>0</v>
      </c>
      <c r="BW47">
        <v>0</v>
      </c>
      <c r="BX47" s="30">
        <v>0</v>
      </c>
      <c r="BY47">
        <v>0</v>
      </c>
      <c r="BZ47" s="30">
        <v>0</v>
      </c>
      <c r="CA47">
        <v>0</v>
      </c>
      <c r="CB47" s="30">
        <v>0</v>
      </c>
      <c r="CC47">
        <v>0</v>
      </c>
      <c r="CD47" s="30">
        <v>0</v>
      </c>
      <c r="CE47">
        <v>0</v>
      </c>
      <c r="CF47" s="30">
        <v>5302301.16</v>
      </c>
      <c r="CG47" s="5">
        <v>17.128900000000002</v>
      </c>
      <c r="CH47" s="30">
        <v>12727230.58</v>
      </c>
      <c r="CI47" s="5">
        <v>10.8285</v>
      </c>
      <c r="CJ47" s="30">
        <v>7389038.3499999996</v>
      </c>
      <c r="CK47" s="5">
        <v>8.3754000000000008</v>
      </c>
      <c r="CL47" s="30">
        <v>4812449.7</v>
      </c>
      <c r="CM47" s="5">
        <v>6.8978999999999999</v>
      </c>
      <c r="CN47" s="30">
        <v>0</v>
      </c>
      <c r="CO47">
        <v>0</v>
      </c>
      <c r="CP47" s="30">
        <v>0</v>
      </c>
      <c r="CQ47">
        <v>0</v>
      </c>
      <c r="CR47" s="30">
        <v>0</v>
      </c>
      <c r="CS47">
        <v>0</v>
      </c>
      <c r="CT47" s="30">
        <v>0</v>
      </c>
      <c r="CU47">
        <v>0</v>
      </c>
      <c r="CV47" s="30">
        <v>0</v>
      </c>
      <c r="CW47">
        <v>0</v>
      </c>
      <c r="CX47" s="30">
        <v>0</v>
      </c>
      <c r="CY47">
        <v>0</v>
      </c>
      <c r="CZ47" s="30">
        <v>0</v>
      </c>
      <c r="DA47">
        <v>0</v>
      </c>
      <c r="DB47" s="30">
        <v>0</v>
      </c>
      <c r="DC47">
        <v>0</v>
      </c>
      <c r="DD47" s="30">
        <v>0</v>
      </c>
      <c r="DE47">
        <v>0</v>
      </c>
      <c r="DF47" s="30">
        <v>0</v>
      </c>
      <c r="DG47">
        <v>0</v>
      </c>
      <c r="DH47" s="30">
        <v>0</v>
      </c>
      <c r="DI47">
        <v>0</v>
      </c>
      <c r="DJ47" s="30">
        <v>0</v>
      </c>
      <c r="DK47">
        <v>0</v>
      </c>
      <c r="DL47" s="30">
        <v>0</v>
      </c>
      <c r="DM47">
        <v>0</v>
      </c>
      <c r="DN47" s="30">
        <v>0</v>
      </c>
      <c r="DO47">
        <v>0</v>
      </c>
      <c r="DP47" s="30">
        <v>0</v>
      </c>
      <c r="DQ47">
        <v>0</v>
      </c>
      <c r="DR47" s="30">
        <v>0</v>
      </c>
      <c r="DS47">
        <v>0</v>
      </c>
      <c r="DT47" s="30">
        <v>0</v>
      </c>
      <c r="DU47">
        <v>0</v>
      </c>
      <c r="DV47" s="30">
        <v>0</v>
      </c>
      <c r="DW47">
        <v>0</v>
      </c>
      <c r="DX47" s="30">
        <v>0</v>
      </c>
      <c r="DY47">
        <v>0</v>
      </c>
      <c r="DZ47" s="30">
        <v>0</v>
      </c>
      <c r="EA47">
        <v>0</v>
      </c>
      <c r="EB47" s="30">
        <v>0</v>
      </c>
      <c r="EC47">
        <v>0</v>
      </c>
      <c r="ED47" s="30">
        <v>0</v>
      </c>
      <c r="EE47">
        <v>0</v>
      </c>
      <c r="EF47" s="30">
        <v>0</v>
      </c>
      <c r="EG47">
        <v>0</v>
      </c>
      <c r="EH47" s="30">
        <v>0</v>
      </c>
      <c r="EI47">
        <v>0</v>
      </c>
      <c r="EJ47" s="30">
        <v>0</v>
      </c>
      <c r="EK47">
        <v>0</v>
      </c>
      <c r="EL47" s="30">
        <v>0</v>
      </c>
      <c r="EM47">
        <v>0</v>
      </c>
      <c r="EN47" s="30">
        <v>0</v>
      </c>
      <c r="EO47">
        <v>0</v>
      </c>
      <c r="EP47" s="30">
        <v>115506412.97</v>
      </c>
      <c r="EQ47" s="5">
        <v>18.9116</v>
      </c>
      <c r="ER47" s="30">
        <v>52815218.200000003</v>
      </c>
      <c r="ES47" s="5">
        <v>16.228100000000001</v>
      </c>
      <c r="ET47" s="30">
        <v>166759326.71000001</v>
      </c>
      <c r="EU47" s="5">
        <v>10.1678</v>
      </c>
      <c r="EV47" s="30">
        <v>80022019.170000002</v>
      </c>
      <c r="EW47" s="5">
        <v>12.038600000000001</v>
      </c>
      <c r="EX47" s="30">
        <v>56465359.18</v>
      </c>
      <c r="EY47" s="5">
        <v>9.1745000000000001</v>
      </c>
      <c r="EZ47" s="30">
        <v>54116676.359999999</v>
      </c>
      <c r="FA47" s="5">
        <v>7.391</v>
      </c>
    </row>
    <row r="48" spans="1:157" ht="13.5" thickBot="1">
      <c r="A48" t="s">
        <v>183</v>
      </c>
      <c r="B48" s="30">
        <v>1702858276.98</v>
      </c>
      <c r="C48" s="5">
        <v>3.1518000000000002</v>
      </c>
      <c r="D48" s="30">
        <v>0</v>
      </c>
      <c r="E48">
        <v>0</v>
      </c>
      <c r="F48" s="30">
        <v>0</v>
      </c>
      <c r="G48">
        <v>0</v>
      </c>
      <c r="H48" s="30">
        <v>0</v>
      </c>
      <c r="I48">
        <v>0</v>
      </c>
      <c r="J48" s="30">
        <v>0</v>
      </c>
      <c r="K48">
        <v>0</v>
      </c>
      <c r="L48" s="30">
        <v>0</v>
      </c>
      <c r="M48">
        <v>0</v>
      </c>
      <c r="N48" s="30">
        <v>0</v>
      </c>
      <c r="O48">
        <v>0</v>
      </c>
      <c r="P48" s="30">
        <v>0</v>
      </c>
      <c r="Q48">
        <v>0</v>
      </c>
      <c r="R48" s="30">
        <v>0</v>
      </c>
      <c r="S48">
        <v>0</v>
      </c>
      <c r="T48" s="30">
        <v>0</v>
      </c>
      <c r="U48">
        <v>0</v>
      </c>
      <c r="V48" s="30">
        <v>0</v>
      </c>
      <c r="W48">
        <v>0</v>
      </c>
      <c r="X48" s="30">
        <v>0</v>
      </c>
      <c r="Y48">
        <v>0</v>
      </c>
      <c r="Z48" s="30">
        <v>0</v>
      </c>
      <c r="AA48">
        <v>0</v>
      </c>
      <c r="AB48" s="30">
        <v>0</v>
      </c>
      <c r="AC48">
        <v>0</v>
      </c>
      <c r="AD48" s="30">
        <v>965507146.45000005</v>
      </c>
      <c r="AE48" s="5">
        <v>13.299300000000001</v>
      </c>
      <c r="AF48" s="30">
        <v>0</v>
      </c>
      <c r="AG48">
        <v>0</v>
      </c>
      <c r="AH48" s="30">
        <v>0</v>
      </c>
      <c r="AI48">
        <v>0</v>
      </c>
      <c r="AJ48" s="30">
        <v>0</v>
      </c>
      <c r="AK48">
        <v>0</v>
      </c>
      <c r="AL48" s="30">
        <v>0</v>
      </c>
      <c r="AM48">
        <v>0</v>
      </c>
      <c r="AN48" s="30">
        <v>0</v>
      </c>
      <c r="AO48">
        <v>0</v>
      </c>
      <c r="AP48" s="30">
        <v>0</v>
      </c>
      <c r="AQ48">
        <v>0</v>
      </c>
      <c r="AR48" s="30">
        <v>0</v>
      </c>
      <c r="AS48">
        <v>0</v>
      </c>
      <c r="AT48" s="30">
        <v>0</v>
      </c>
      <c r="AU48">
        <v>0</v>
      </c>
      <c r="AV48" s="30">
        <v>0</v>
      </c>
      <c r="AW48">
        <v>0</v>
      </c>
      <c r="AX48" s="30">
        <v>0</v>
      </c>
      <c r="AY48">
        <v>0</v>
      </c>
      <c r="AZ48" s="30">
        <v>0</v>
      </c>
      <c r="BA48">
        <v>0</v>
      </c>
      <c r="BB48" s="30">
        <v>0</v>
      </c>
      <c r="BC48">
        <v>0</v>
      </c>
      <c r="BD48" s="30">
        <v>5418234</v>
      </c>
      <c r="BE48" s="5">
        <v>1.9961</v>
      </c>
      <c r="BF48" s="30">
        <v>0</v>
      </c>
      <c r="BG48">
        <v>0</v>
      </c>
      <c r="BH48" s="30">
        <v>0</v>
      </c>
      <c r="BI48">
        <v>0</v>
      </c>
      <c r="BJ48" s="30">
        <v>0</v>
      </c>
      <c r="BK48">
        <v>0</v>
      </c>
      <c r="BL48" s="30">
        <v>0</v>
      </c>
      <c r="BM48">
        <v>0</v>
      </c>
      <c r="BN48" s="30">
        <v>0</v>
      </c>
      <c r="BO48">
        <v>0</v>
      </c>
      <c r="BP48" s="30">
        <v>0</v>
      </c>
      <c r="BQ48">
        <v>0</v>
      </c>
      <c r="BR48" s="30">
        <v>0</v>
      </c>
      <c r="BS48">
        <v>0</v>
      </c>
      <c r="BT48" s="30">
        <v>0</v>
      </c>
      <c r="BU48">
        <v>0</v>
      </c>
      <c r="BV48" s="30">
        <v>0</v>
      </c>
      <c r="BW48">
        <v>0</v>
      </c>
      <c r="BX48" s="30">
        <v>0</v>
      </c>
      <c r="BY48">
        <v>0</v>
      </c>
      <c r="BZ48" s="30">
        <v>0</v>
      </c>
      <c r="CA48">
        <v>0</v>
      </c>
      <c r="CB48" s="30">
        <v>0</v>
      </c>
      <c r="CC48">
        <v>0</v>
      </c>
      <c r="CD48" s="30">
        <v>0</v>
      </c>
      <c r="CE48">
        <v>0</v>
      </c>
      <c r="CF48" s="30">
        <v>0</v>
      </c>
      <c r="CG48">
        <v>0</v>
      </c>
      <c r="CH48" s="30">
        <v>0</v>
      </c>
      <c r="CI48">
        <v>0</v>
      </c>
      <c r="CJ48" s="30">
        <v>0</v>
      </c>
      <c r="CK48">
        <v>0</v>
      </c>
      <c r="CL48" s="30">
        <v>0</v>
      </c>
      <c r="CM48">
        <v>0</v>
      </c>
      <c r="CN48" s="30">
        <v>0</v>
      </c>
      <c r="CO48">
        <v>0</v>
      </c>
      <c r="CP48" s="30">
        <v>0</v>
      </c>
      <c r="CQ48">
        <v>0</v>
      </c>
      <c r="CR48" s="30">
        <v>588828043.42999995</v>
      </c>
      <c r="CS48" s="5">
        <v>16.906400000000001</v>
      </c>
      <c r="CT48" s="30">
        <v>0</v>
      </c>
      <c r="CU48">
        <v>0</v>
      </c>
      <c r="CV48" s="30">
        <v>0</v>
      </c>
      <c r="CW48">
        <v>0</v>
      </c>
      <c r="CX48" s="30">
        <v>0</v>
      </c>
      <c r="CY48">
        <v>0</v>
      </c>
      <c r="CZ48" s="30">
        <v>0</v>
      </c>
      <c r="DA48">
        <v>0</v>
      </c>
      <c r="DB48" s="30">
        <v>0</v>
      </c>
      <c r="DC48">
        <v>0</v>
      </c>
      <c r="DD48" s="30">
        <v>0</v>
      </c>
      <c r="DE48">
        <v>0</v>
      </c>
      <c r="DF48" s="30">
        <v>0</v>
      </c>
      <c r="DG48">
        <v>0</v>
      </c>
      <c r="DH48" s="30">
        <v>0</v>
      </c>
      <c r="DI48">
        <v>0</v>
      </c>
      <c r="DJ48" s="30">
        <v>0</v>
      </c>
      <c r="DK48">
        <v>0</v>
      </c>
      <c r="DL48" s="30">
        <v>0</v>
      </c>
      <c r="DM48">
        <v>0</v>
      </c>
      <c r="DN48" s="30">
        <v>97327336.25</v>
      </c>
      <c r="DO48" s="5">
        <v>5.0755999999999997</v>
      </c>
      <c r="DP48" s="30">
        <v>0</v>
      </c>
      <c r="DQ48">
        <v>0</v>
      </c>
      <c r="DR48" s="30">
        <v>0</v>
      </c>
      <c r="DS48">
        <v>0</v>
      </c>
      <c r="DT48" s="30">
        <v>0</v>
      </c>
      <c r="DU48">
        <v>0</v>
      </c>
      <c r="DV48" s="30">
        <v>0</v>
      </c>
      <c r="DW48">
        <v>0</v>
      </c>
      <c r="DX48" s="30">
        <v>0</v>
      </c>
      <c r="DY48">
        <v>0</v>
      </c>
      <c r="DZ48" s="30">
        <v>0</v>
      </c>
      <c r="EA48">
        <v>0</v>
      </c>
      <c r="EB48" s="30">
        <v>44048669.990000002</v>
      </c>
      <c r="EC48" s="5">
        <v>10.8735</v>
      </c>
      <c r="ED48" s="30">
        <v>569472.53</v>
      </c>
      <c r="EE48" s="5">
        <v>8.2020999999999997</v>
      </c>
      <c r="EF48" s="30">
        <v>284617.71999999997</v>
      </c>
      <c r="EG48" s="5">
        <v>7.5380000000000003</v>
      </c>
      <c r="EH48" s="30">
        <v>874756.61</v>
      </c>
      <c r="EI48" s="5">
        <v>7.7803000000000004</v>
      </c>
      <c r="EJ48" s="30">
        <v>0</v>
      </c>
      <c r="EK48">
        <v>0</v>
      </c>
      <c r="EL48" s="30">
        <v>0</v>
      </c>
      <c r="EM48">
        <v>0</v>
      </c>
      <c r="EN48" s="30">
        <v>0</v>
      </c>
      <c r="EO48">
        <v>0</v>
      </c>
      <c r="EP48" s="30">
        <v>0</v>
      </c>
      <c r="EQ48">
        <v>0</v>
      </c>
      <c r="ER48" s="30">
        <v>0</v>
      </c>
      <c r="ES48">
        <v>0</v>
      </c>
      <c r="ET48" s="30">
        <v>0</v>
      </c>
      <c r="EU48">
        <v>0</v>
      </c>
      <c r="EV48" s="30">
        <v>0</v>
      </c>
      <c r="EW48">
        <v>0</v>
      </c>
      <c r="EX48" s="30">
        <v>0</v>
      </c>
      <c r="EY48">
        <v>0</v>
      </c>
      <c r="EZ48" s="30">
        <v>0</v>
      </c>
      <c r="FA48">
        <v>0</v>
      </c>
    </row>
    <row r="49" spans="1:157" ht="14.25" thickTop="1" thickBot="1">
      <c r="A49" s="184" t="s">
        <v>184</v>
      </c>
      <c r="B49" s="185">
        <v>12646160114.83</v>
      </c>
      <c r="C49" s="186">
        <v>23.406500000000001</v>
      </c>
      <c r="D49" s="185">
        <v>0</v>
      </c>
      <c r="E49" s="184">
        <v>0</v>
      </c>
      <c r="F49" s="185">
        <v>56652660</v>
      </c>
      <c r="G49" s="186">
        <v>99.508899999999997</v>
      </c>
      <c r="H49" s="185">
        <v>166306849.19</v>
      </c>
      <c r="I49" s="186">
        <v>5.8686999999999996</v>
      </c>
      <c r="J49" s="185">
        <v>0</v>
      </c>
      <c r="K49" s="184">
        <v>0</v>
      </c>
      <c r="L49" s="185">
        <v>0</v>
      </c>
      <c r="M49" s="184">
        <v>0</v>
      </c>
      <c r="N49" s="185">
        <v>200511709.40000001</v>
      </c>
      <c r="O49" s="186">
        <v>13.7094</v>
      </c>
      <c r="P49" s="185">
        <v>0</v>
      </c>
      <c r="Q49" s="184">
        <v>0</v>
      </c>
      <c r="R49" s="185">
        <v>70782.600000000006</v>
      </c>
      <c r="S49" s="186">
        <v>0.1444</v>
      </c>
      <c r="T49" s="185">
        <v>31691725.25</v>
      </c>
      <c r="U49" s="186">
        <v>99.495000000000005</v>
      </c>
      <c r="V49" s="185">
        <v>0</v>
      </c>
      <c r="W49" s="184">
        <v>0</v>
      </c>
      <c r="X49" s="185">
        <v>0</v>
      </c>
      <c r="Y49" s="184">
        <v>0</v>
      </c>
      <c r="Z49" s="185">
        <v>13407912.35</v>
      </c>
      <c r="AA49" s="186">
        <v>5.7857000000000003</v>
      </c>
      <c r="AB49" s="185">
        <v>0</v>
      </c>
      <c r="AC49" s="184">
        <v>0</v>
      </c>
      <c r="AD49" s="185">
        <v>1059102556.22</v>
      </c>
      <c r="AE49" s="186">
        <v>14.5885</v>
      </c>
      <c r="AF49" s="185">
        <v>0</v>
      </c>
      <c r="AG49" s="184">
        <v>0</v>
      </c>
      <c r="AH49" s="185">
        <v>0</v>
      </c>
      <c r="AI49" s="184">
        <v>0</v>
      </c>
      <c r="AJ49" s="185">
        <v>0</v>
      </c>
      <c r="AK49" s="184">
        <v>0</v>
      </c>
      <c r="AL49" s="185">
        <v>0</v>
      </c>
      <c r="AM49" s="184">
        <v>0</v>
      </c>
      <c r="AN49" s="185">
        <v>55545347.590000004</v>
      </c>
      <c r="AO49" s="186">
        <v>88.869</v>
      </c>
      <c r="AP49" s="185">
        <v>0</v>
      </c>
      <c r="AQ49" s="184">
        <v>0</v>
      </c>
      <c r="AR49" s="185">
        <v>0</v>
      </c>
      <c r="AS49" s="184">
        <v>0</v>
      </c>
      <c r="AT49" s="185">
        <v>15207.9</v>
      </c>
      <c r="AU49" s="186">
        <v>7.6E-3</v>
      </c>
      <c r="AV49" s="185">
        <v>6228092.1200000001</v>
      </c>
      <c r="AW49" s="186">
        <v>92.253900000000002</v>
      </c>
      <c r="AX49" s="185">
        <v>0</v>
      </c>
      <c r="AY49" s="184">
        <v>0</v>
      </c>
      <c r="AZ49" s="185">
        <v>0</v>
      </c>
      <c r="BA49" s="184">
        <v>0</v>
      </c>
      <c r="BB49" s="185">
        <v>534064969</v>
      </c>
      <c r="BC49" s="186">
        <v>97.742900000000006</v>
      </c>
      <c r="BD49" s="185">
        <v>5418234</v>
      </c>
      <c r="BE49" s="186">
        <v>1.9961</v>
      </c>
      <c r="BF49" s="185">
        <v>0</v>
      </c>
      <c r="BG49" s="184">
        <v>0</v>
      </c>
      <c r="BH49" s="185">
        <v>264991530.84999999</v>
      </c>
      <c r="BI49" s="186">
        <v>14.350899999999999</v>
      </c>
      <c r="BJ49" s="185">
        <v>0</v>
      </c>
      <c r="BK49" s="184">
        <v>0</v>
      </c>
      <c r="BL49" s="185">
        <v>0</v>
      </c>
      <c r="BM49" s="184">
        <v>0</v>
      </c>
      <c r="BN49" s="185">
        <v>0</v>
      </c>
      <c r="BO49" s="184">
        <v>0</v>
      </c>
      <c r="BP49" s="185">
        <v>1583890</v>
      </c>
      <c r="BQ49" s="186">
        <v>2.2282999999999999</v>
      </c>
      <c r="BR49" s="185">
        <v>11596092.470000001</v>
      </c>
      <c r="BS49" s="186">
        <v>11.044600000000001</v>
      </c>
      <c r="BT49" s="185">
        <v>12582409.58</v>
      </c>
      <c r="BU49" s="186">
        <v>8.3719000000000001</v>
      </c>
      <c r="BV49" s="185">
        <v>12162376.539999999</v>
      </c>
      <c r="BW49" s="186">
        <v>8.8005999999999993</v>
      </c>
      <c r="BX49" s="185">
        <v>0</v>
      </c>
      <c r="BY49" s="184">
        <v>0</v>
      </c>
      <c r="BZ49" s="185">
        <v>84618142.079999998</v>
      </c>
      <c r="CA49" s="186">
        <v>99.379499999999993</v>
      </c>
      <c r="CB49" s="185">
        <v>0</v>
      </c>
      <c r="CC49" s="184">
        <v>0</v>
      </c>
      <c r="CD49" s="185">
        <v>0</v>
      </c>
      <c r="CE49" s="184">
        <v>0</v>
      </c>
      <c r="CF49" s="185">
        <v>30856767.780000001</v>
      </c>
      <c r="CG49" s="186">
        <v>99.6815</v>
      </c>
      <c r="CH49" s="185">
        <v>117034627.06999999</v>
      </c>
      <c r="CI49" s="186">
        <v>99.574700000000007</v>
      </c>
      <c r="CJ49" s="185">
        <v>87780698.310000002</v>
      </c>
      <c r="CK49" s="186">
        <v>99.498000000000005</v>
      </c>
      <c r="CL49" s="185">
        <v>69360861.290000007</v>
      </c>
      <c r="CM49" s="186">
        <v>99.418000000000006</v>
      </c>
      <c r="CN49" s="185">
        <v>6430049</v>
      </c>
      <c r="CO49" s="186">
        <v>16.197199999999999</v>
      </c>
      <c r="CP49" s="185">
        <v>0</v>
      </c>
      <c r="CQ49" s="184">
        <v>0</v>
      </c>
      <c r="CR49" s="185">
        <v>588828043.42999995</v>
      </c>
      <c r="CS49" s="186">
        <v>16.906400000000001</v>
      </c>
      <c r="CT49" s="185">
        <v>2391740604.5599999</v>
      </c>
      <c r="CU49" s="186">
        <v>99.821100000000001</v>
      </c>
      <c r="CV49" s="185">
        <v>0</v>
      </c>
      <c r="CW49" s="184">
        <v>0</v>
      </c>
      <c r="CX49" s="185">
        <v>0</v>
      </c>
      <c r="CY49" s="184">
        <v>0</v>
      </c>
      <c r="CZ49" s="185">
        <v>463070548.24000001</v>
      </c>
      <c r="DA49" s="186">
        <v>98.265699999999995</v>
      </c>
      <c r="DB49" s="185">
        <v>0</v>
      </c>
      <c r="DC49" s="184">
        <v>0</v>
      </c>
      <c r="DD49" s="185">
        <v>0</v>
      </c>
      <c r="DE49" s="184">
        <v>0</v>
      </c>
      <c r="DF49" s="185">
        <v>94648421.5</v>
      </c>
      <c r="DG49" s="186">
        <v>18.6036</v>
      </c>
      <c r="DH49" s="185">
        <v>0</v>
      </c>
      <c r="DI49" s="184">
        <v>0</v>
      </c>
      <c r="DJ49" s="185">
        <v>0</v>
      </c>
      <c r="DK49" s="184">
        <v>0</v>
      </c>
      <c r="DL49" s="185">
        <v>0</v>
      </c>
      <c r="DM49" s="184">
        <v>0</v>
      </c>
      <c r="DN49" s="185">
        <v>142996903.84</v>
      </c>
      <c r="DO49" s="186">
        <v>7.4573</v>
      </c>
      <c r="DP49" s="185">
        <v>125979240.12</v>
      </c>
      <c r="DQ49" s="186">
        <v>99.496399999999994</v>
      </c>
      <c r="DR49" s="185">
        <v>222884532.09999999</v>
      </c>
      <c r="DS49" s="186">
        <v>97.925299999999993</v>
      </c>
      <c r="DT49" s="185">
        <v>66757269.950000003</v>
      </c>
      <c r="DU49" s="186">
        <v>97.738299999999995</v>
      </c>
      <c r="DV49" s="185">
        <v>151941509.94999999</v>
      </c>
      <c r="DW49" s="186">
        <v>99.477000000000004</v>
      </c>
      <c r="DX49" s="185">
        <v>13305850.810000001</v>
      </c>
      <c r="DY49" s="186">
        <v>18.2377</v>
      </c>
      <c r="DZ49" s="185">
        <v>91967370.900000006</v>
      </c>
      <c r="EA49" s="186">
        <v>9.7294</v>
      </c>
      <c r="EB49" s="185">
        <v>82755487.840000004</v>
      </c>
      <c r="EC49" s="186">
        <v>20.4284</v>
      </c>
      <c r="ED49" s="185">
        <v>4464110.7</v>
      </c>
      <c r="EE49" s="186">
        <v>64.296099999999996</v>
      </c>
      <c r="EF49" s="185">
        <v>2814103.98</v>
      </c>
      <c r="EG49" s="186">
        <v>74.530600000000007</v>
      </c>
      <c r="EH49" s="185">
        <v>9137643.3900000006</v>
      </c>
      <c r="EI49" s="186">
        <v>81.272300000000001</v>
      </c>
      <c r="EJ49" s="185">
        <v>658280040.79999995</v>
      </c>
      <c r="EK49" s="186">
        <v>99.723699999999994</v>
      </c>
      <c r="EL49" s="185">
        <v>69608546.969999999</v>
      </c>
      <c r="EM49" s="186">
        <v>96.823800000000006</v>
      </c>
      <c r="EN49" s="185">
        <v>65572408.609999999</v>
      </c>
      <c r="EO49" s="186">
        <v>44.749000000000002</v>
      </c>
      <c r="EP49" s="185">
        <v>608108107.13</v>
      </c>
      <c r="EQ49" s="186">
        <v>99.564300000000003</v>
      </c>
      <c r="ER49" s="185">
        <v>324231254.17000002</v>
      </c>
      <c r="ES49" s="186">
        <v>99.624099999999999</v>
      </c>
      <c r="ET49" s="185">
        <v>1633690132.6400001</v>
      </c>
      <c r="EU49" s="186">
        <v>99.611000000000004</v>
      </c>
      <c r="EV49" s="185">
        <v>662368232.01999998</v>
      </c>
      <c r="EW49" s="186">
        <v>99.647300000000001</v>
      </c>
      <c r="EX49" s="185">
        <v>613357607.21000004</v>
      </c>
      <c r="EY49" s="186">
        <v>99.658199999999994</v>
      </c>
      <c r="EZ49" s="185">
        <v>729638653.38</v>
      </c>
      <c r="FA49" s="186">
        <v>99.650899999999993</v>
      </c>
    </row>
    <row r="50" spans="1:157" ht="14.25" thickTop="1" thickBot="1">
      <c r="A50" s="184"/>
      <c r="B50" s="185"/>
      <c r="C50" s="184"/>
      <c r="D50" s="185"/>
      <c r="E50" s="184"/>
      <c r="F50" s="185"/>
      <c r="G50" s="184"/>
      <c r="H50" s="185"/>
      <c r="I50" s="184"/>
      <c r="J50" s="185"/>
      <c r="K50" s="184"/>
      <c r="L50" s="185"/>
      <c r="M50" s="184"/>
      <c r="N50" s="185"/>
      <c r="O50" s="184"/>
      <c r="P50" s="185"/>
      <c r="Q50" s="184"/>
      <c r="R50" s="185"/>
      <c r="S50" s="184"/>
      <c r="T50" s="185"/>
      <c r="U50" s="184"/>
      <c r="V50" s="185"/>
      <c r="W50" s="184"/>
      <c r="X50" s="185"/>
      <c r="Y50" s="184"/>
      <c r="Z50" s="185"/>
      <c r="AA50" s="184"/>
      <c r="AB50" s="185"/>
      <c r="AC50" s="184"/>
      <c r="AD50" s="185"/>
      <c r="AE50" s="184"/>
      <c r="AF50" s="185"/>
      <c r="AG50" s="184"/>
      <c r="AH50" s="185"/>
      <c r="AI50" s="184"/>
      <c r="AJ50" s="185"/>
      <c r="AK50" s="184"/>
      <c r="AL50" s="185"/>
      <c r="AM50" s="184"/>
      <c r="AN50" s="185"/>
      <c r="AO50" s="184"/>
      <c r="AP50" s="185"/>
      <c r="AQ50" s="184"/>
      <c r="AR50" s="185"/>
      <c r="AS50" s="184"/>
      <c r="AT50" s="185"/>
      <c r="AU50" s="184"/>
      <c r="AV50" s="185"/>
      <c r="AW50" s="184"/>
      <c r="AX50" s="185"/>
      <c r="AY50" s="184"/>
      <c r="AZ50" s="185"/>
      <c r="BA50" s="184"/>
      <c r="BB50" s="185"/>
      <c r="BC50" s="184"/>
      <c r="BD50" s="185"/>
      <c r="BE50" s="184"/>
      <c r="BF50" s="185"/>
      <c r="BG50" s="184"/>
      <c r="BH50" s="185"/>
      <c r="BI50" s="184"/>
      <c r="BJ50" s="185"/>
      <c r="BK50" s="184"/>
      <c r="BL50" s="185"/>
      <c r="BM50" s="184"/>
      <c r="BN50" s="185"/>
      <c r="BO50" s="184"/>
      <c r="BP50" s="185"/>
      <c r="BQ50" s="184"/>
      <c r="BR50" s="185"/>
      <c r="BS50" s="184"/>
      <c r="BT50" s="185"/>
      <c r="BU50" s="184"/>
      <c r="BV50" s="185"/>
      <c r="BW50" s="184"/>
      <c r="BX50" s="185"/>
      <c r="BY50" s="184"/>
      <c r="BZ50" s="185"/>
      <c r="CA50" s="184"/>
      <c r="CB50" s="185"/>
      <c r="CC50" s="184"/>
      <c r="CD50" s="185"/>
      <c r="CE50" s="184"/>
      <c r="CF50" s="185"/>
      <c r="CG50" s="184"/>
      <c r="CH50" s="185"/>
      <c r="CI50" s="184"/>
      <c r="CJ50" s="185"/>
      <c r="CK50" s="184"/>
      <c r="CL50" s="185"/>
      <c r="CM50" s="184"/>
      <c r="CN50" s="185"/>
      <c r="CO50" s="184"/>
      <c r="CP50" s="185"/>
      <c r="CQ50" s="184"/>
      <c r="CR50" s="185"/>
      <c r="CS50" s="184"/>
      <c r="CT50" s="185"/>
      <c r="CU50" s="184"/>
      <c r="CV50" s="185"/>
      <c r="CW50" s="184"/>
      <c r="CX50" s="185"/>
      <c r="CY50" s="184"/>
      <c r="CZ50" s="185"/>
      <c r="DA50" s="184"/>
      <c r="DB50" s="185"/>
      <c r="DC50" s="184"/>
      <c r="DD50" s="185"/>
      <c r="DE50" s="184"/>
      <c r="DF50" s="185"/>
      <c r="DG50" s="184"/>
      <c r="DH50" s="185"/>
      <c r="DI50" s="184"/>
      <c r="DJ50" s="185"/>
      <c r="DK50" s="184"/>
      <c r="DL50" s="185"/>
      <c r="DM50" s="184"/>
      <c r="DN50" s="185"/>
      <c r="DO50" s="184"/>
      <c r="DP50" s="185"/>
      <c r="DQ50" s="184"/>
      <c r="DR50" s="185"/>
      <c r="DS50" s="184"/>
      <c r="DT50" s="185"/>
      <c r="DU50" s="184"/>
      <c r="DV50" s="185"/>
      <c r="DW50" s="184"/>
      <c r="DX50" s="185"/>
      <c r="DY50" s="184"/>
      <c r="DZ50" s="185"/>
      <c r="EA50" s="184"/>
      <c r="EB50" s="185"/>
      <c r="EC50" s="184"/>
      <c r="ED50" s="185"/>
      <c r="EE50" s="184"/>
      <c r="EF50" s="185"/>
      <c r="EG50" s="184"/>
      <c r="EH50" s="185"/>
      <c r="EI50" s="184"/>
      <c r="EJ50" s="185"/>
      <c r="EK50" s="184"/>
      <c r="EL50" s="185"/>
      <c r="EM50" s="184"/>
      <c r="EN50" s="185"/>
      <c r="EO50" s="184"/>
      <c r="EP50" s="185"/>
      <c r="EQ50" s="184"/>
      <c r="ER50" s="185"/>
      <c r="ES50" s="184"/>
      <c r="ET50" s="185"/>
      <c r="EU50" s="184"/>
      <c r="EV50" s="185"/>
      <c r="EW50" s="184"/>
      <c r="EX50" s="185"/>
      <c r="EY50" s="184"/>
      <c r="EZ50" s="185"/>
      <c r="FA50" s="184"/>
    </row>
    <row r="51" spans="1:157" s="5" customFormat="1" ht="13.5" thickTop="1">
      <c r="A51" s="5" t="s">
        <v>614</v>
      </c>
      <c r="B51" s="5">
        <v>53108</v>
      </c>
      <c r="D51" s="5">
        <v>59</v>
      </c>
      <c r="F51" s="5">
        <v>18</v>
      </c>
      <c r="H51" s="5">
        <v>572</v>
      </c>
      <c r="J51" s="5">
        <v>17521</v>
      </c>
      <c r="L51" s="5">
        <v>2</v>
      </c>
      <c r="N51" s="5">
        <v>11</v>
      </c>
      <c r="P51" s="5">
        <v>1293</v>
      </c>
      <c r="R51" s="5">
        <v>11</v>
      </c>
      <c r="T51" s="5">
        <v>3</v>
      </c>
      <c r="V51" s="5">
        <v>841</v>
      </c>
      <c r="X51" s="5">
        <v>170</v>
      </c>
      <c r="Z51" s="5">
        <v>136</v>
      </c>
      <c r="AB51" s="5">
        <v>277</v>
      </c>
      <c r="AD51" s="5">
        <v>1455</v>
      </c>
      <c r="AF51" s="5">
        <v>1</v>
      </c>
      <c r="AH51" s="5">
        <v>44</v>
      </c>
      <c r="AJ51" s="5">
        <v>225</v>
      </c>
      <c r="AL51" s="5">
        <v>12</v>
      </c>
      <c r="AN51" s="5">
        <v>4</v>
      </c>
      <c r="AP51" s="5">
        <v>10</v>
      </c>
      <c r="AR51" s="5">
        <v>51</v>
      </c>
      <c r="AT51" s="5">
        <v>26</v>
      </c>
      <c r="AV51" s="5">
        <v>8</v>
      </c>
      <c r="AX51" s="5">
        <v>313</v>
      </c>
      <c r="AZ51" s="5">
        <v>1</v>
      </c>
      <c r="BB51" s="5">
        <v>192</v>
      </c>
      <c r="BD51" s="5">
        <v>2</v>
      </c>
      <c r="BF51" s="5">
        <v>8</v>
      </c>
      <c r="BH51" s="5">
        <v>448</v>
      </c>
      <c r="BJ51" s="5">
        <v>27</v>
      </c>
      <c r="BL51" s="5">
        <v>290</v>
      </c>
      <c r="BN51" s="5">
        <v>11</v>
      </c>
      <c r="BP51" s="5">
        <v>40</v>
      </c>
      <c r="BR51" s="5">
        <v>26</v>
      </c>
      <c r="BT51" s="5">
        <v>25</v>
      </c>
      <c r="BV51" s="5">
        <v>33</v>
      </c>
      <c r="BX51" s="5">
        <v>6</v>
      </c>
      <c r="BZ51" s="5">
        <v>6</v>
      </c>
      <c r="CB51" s="5">
        <v>2295</v>
      </c>
      <c r="CD51" s="5">
        <v>2728</v>
      </c>
      <c r="CF51" s="5">
        <v>213</v>
      </c>
      <c r="CH51" s="5">
        <v>463</v>
      </c>
      <c r="CJ51" s="5">
        <v>179</v>
      </c>
      <c r="CL51" s="5">
        <v>427</v>
      </c>
      <c r="CN51" s="5">
        <v>9</v>
      </c>
      <c r="CP51" s="5">
        <v>10</v>
      </c>
      <c r="CR51" s="5">
        <v>982</v>
      </c>
      <c r="CT51" s="5">
        <v>1374</v>
      </c>
      <c r="CV51" s="5">
        <v>210</v>
      </c>
      <c r="CX51" s="5">
        <v>204</v>
      </c>
      <c r="CZ51" s="5">
        <v>5</v>
      </c>
      <c r="DB51" s="5">
        <v>2</v>
      </c>
      <c r="DD51" s="5">
        <v>14</v>
      </c>
      <c r="DF51" s="5">
        <v>12</v>
      </c>
      <c r="DH51" s="5">
        <v>14</v>
      </c>
      <c r="DJ51" s="5">
        <v>8</v>
      </c>
      <c r="DL51" s="5">
        <v>2</v>
      </c>
      <c r="DN51" s="5">
        <v>8270</v>
      </c>
      <c r="DP51" s="5">
        <v>169</v>
      </c>
      <c r="DR51" s="5">
        <v>3999</v>
      </c>
      <c r="DT51" s="5">
        <v>117</v>
      </c>
      <c r="DV51" s="5">
        <v>14</v>
      </c>
      <c r="DX51" s="5">
        <v>314</v>
      </c>
      <c r="DZ51" s="5">
        <v>4777</v>
      </c>
      <c r="EB51" s="5">
        <v>16</v>
      </c>
      <c r="ED51" s="5">
        <v>18</v>
      </c>
      <c r="EF51" s="5">
        <v>18</v>
      </c>
      <c r="EH51" s="5">
        <v>33</v>
      </c>
      <c r="EJ51" s="5">
        <v>1821</v>
      </c>
      <c r="EL51" s="5">
        <v>3</v>
      </c>
      <c r="EN51" s="5">
        <v>27</v>
      </c>
      <c r="EP51" s="5">
        <v>88</v>
      </c>
      <c r="ER51" s="5">
        <v>16</v>
      </c>
      <c r="ET51" s="5">
        <v>39</v>
      </c>
      <c r="EV51" s="5">
        <v>13</v>
      </c>
      <c r="EX51" s="5">
        <v>8</v>
      </c>
      <c r="EZ51" s="5">
        <v>19</v>
      </c>
    </row>
    <row r="52" spans="1:157" s="5" customFormat="1" ht="13.5" thickBot="1">
      <c r="A52" s="187" t="s">
        <v>212</v>
      </c>
      <c r="B52" s="187">
        <v>1017329.91</v>
      </c>
      <c r="C52" s="187"/>
      <c r="D52" s="187">
        <v>763927.11</v>
      </c>
      <c r="E52" s="187"/>
      <c r="F52" s="187">
        <v>3162902</v>
      </c>
      <c r="G52" s="187"/>
      <c r="H52" s="187">
        <v>4954163.13</v>
      </c>
      <c r="I52" s="187"/>
      <c r="J52" s="187">
        <v>27520.39</v>
      </c>
      <c r="K52" s="187"/>
      <c r="L52" s="187">
        <v>510530132.5</v>
      </c>
      <c r="M52" s="187"/>
      <c r="N52" s="187">
        <v>132962307.18000001</v>
      </c>
      <c r="O52" s="187"/>
      <c r="P52" s="187">
        <v>2381292.66</v>
      </c>
      <c r="Q52" s="187"/>
      <c r="R52" s="187">
        <v>4455450.5999999996</v>
      </c>
      <c r="S52" s="187"/>
      <c r="T52" s="187">
        <v>10617525.66</v>
      </c>
      <c r="U52" s="187"/>
      <c r="V52" s="187">
        <v>1835717.06</v>
      </c>
      <c r="W52" s="187"/>
      <c r="X52" s="187">
        <v>411236.07</v>
      </c>
      <c r="Y52" s="187"/>
      <c r="Z52" s="187">
        <v>1703994.75</v>
      </c>
      <c r="AA52" s="187"/>
      <c r="AB52" s="187">
        <v>1638122.6</v>
      </c>
      <c r="AC52" s="187"/>
      <c r="AD52" s="187">
        <v>4989586.33</v>
      </c>
      <c r="AE52" s="187"/>
      <c r="AF52" s="187">
        <v>31760142.629999999</v>
      </c>
      <c r="AG52" s="187"/>
      <c r="AH52" s="187">
        <v>4916221.37</v>
      </c>
      <c r="AI52" s="187"/>
      <c r="AJ52" s="187">
        <v>1873055.65</v>
      </c>
      <c r="AK52" s="187"/>
      <c r="AL52" s="187">
        <v>7753877.8099999996</v>
      </c>
      <c r="AM52" s="187"/>
      <c r="AN52" s="187">
        <v>15625623.85</v>
      </c>
      <c r="AO52" s="187"/>
      <c r="AP52" s="187">
        <v>10289158.630000001</v>
      </c>
      <c r="AQ52" s="187"/>
      <c r="AR52" s="187">
        <v>5332919.59</v>
      </c>
      <c r="AS52" s="187"/>
      <c r="AT52" s="187">
        <v>7740264.9100000001</v>
      </c>
      <c r="AU52" s="187"/>
      <c r="AV52" s="187">
        <v>843879.43</v>
      </c>
      <c r="AW52" s="187"/>
      <c r="AX52" s="187">
        <v>1362425.49</v>
      </c>
      <c r="AY52" s="187"/>
      <c r="AZ52" s="187">
        <v>232280409.72</v>
      </c>
      <c r="BA52" s="187"/>
      <c r="BB52" s="187">
        <v>2845820</v>
      </c>
      <c r="BC52" s="187"/>
      <c r="BD52" s="187">
        <v>135722335.5</v>
      </c>
      <c r="BE52" s="187"/>
      <c r="BF52" s="187">
        <v>40996022.5</v>
      </c>
      <c r="BG52" s="187"/>
      <c r="BH52" s="187">
        <v>4121681.53</v>
      </c>
      <c r="BI52" s="187"/>
      <c r="BJ52" s="187">
        <v>45013714.93</v>
      </c>
      <c r="BK52" s="187"/>
      <c r="BL52" s="187">
        <v>96363.42</v>
      </c>
      <c r="BM52" s="187"/>
      <c r="BN52" s="187">
        <v>340909.8</v>
      </c>
      <c r="BO52" s="187"/>
      <c r="BP52" s="187">
        <v>1777020.69</v>
      </c>
      <c r="BQ52" s="187"/>
      <c r="BR52" s="187">
        <v>4038206.31</v>
      </c>
      <c r="BS52" s="187"/>
      <c r="BT52" s="187">
        <v>6011762.7599999998</v>
      </c>
      <c r="BU52" s="187"/>
      <c r="BV52" s="187">
        <v>4187855.61</v>
      </c>
      <c r="BW52" s="187"/>
      <c r="BX52" s="187">
        <v>5726122.1699999999</v>
      </c>
      <c r="BY52" s="187"/>
      <c r="BZ52" s="187">
        <v>14191079.49</v>
      </c>
      <c r="CA52" s="187"/>
      <c r="CB52" s="187">
        <v>780765.53</v>
      </c>
      <c r="CC52" s="187"/>
      <c r="CD52" s="187">
        <v>1984382.44</v>
      </c>
      <c r="CE52" s="187"/>
      <c r="CF52" s="187">
        <v>145330.35</v>
      </c>
      <c r="CG52" s="187"/>
      <c r="CH52" s="187">
        <v>253854.16</v>
      </c>
      <c r="CI52" s="187"/>
      <c r="CJ52" s="187">
        <v>492869.29</v>
      </c>
      <c r="CK52" s="187"/>
      <c r="CL52" s="187">
        <v>163388.49</v>
      </c>
      <c r="CM52" s="187"/>
      <c r="CN52" s="187">
        <v>4410949.22</v>
      </c>
      <c r="CO52" s="187"/>
      <c r="CP52" s="187">
        <v>6427974.5199999996</v>
      </c>
      <c r="CQ52" s="187"/>
      <c r="CR52" s="187">
        <v>3546711.55</v>
      </c>
      <c r="CS52" s="187"/>
      <c r="CT52" s="187">
        <v>1743833.1</v>
      </c>
      <c r="CU52" s="187"/>
      <c r="CV52" s="187">
        <v>6553878.3099999996</v>
      </c>
      <c r="CW52" s="187"/>
      <c r="CX52" s="187">
        <v>412321.28000000003</v>
      </c>
      <c r="CY52" s="187"/>
      <c r="CZ52" s="187">
        <v>94248641.519999996</v>
      </c>
      <c r="DA52" s="187"/>
      <c r="DB52" s="187">
        <v>1010051.14</v>
      </c>
      <c r="DC52" s="187"/>
      <c r="DD52" s="187">
        <v>99617963.790000007</v>
      </c>
      <c r="DE52" s="187"/>
      <c r="DF52" s="187">
        <v>42397014.649999999</v>
      </c>
      <c r="DG52" s="187"/>
      <c r="DH52" s="187">
        <v>85960412.609999999</v>
      </c>
      <c r="DI52" s="187"/>
      <c r="DJ52" s="187">
        <v>72149593.040000007</v>
      </c>
      <c r="DK52" s="187"/>
      <c r="DL52" s="187">
        <v>15659.39</v>
      </c>
      <c r="DM52" s="187"/>
      <c r="DN52" s="187">
        <v>231866.75</v>
      </c>
      <c r="DO52" s="187"/>
      <c r="DP52" s="187">
        <v>749212.43</v>
      </c>
      <c r="DQ52" s="187"/>
      <c r="DR52" s="187">
        <v>56915.87</v>
      </c>
      <c r="DS52" s="187"/>
      <c r="DT52" s="187">
        <v>583778.49</v>
      </c>
      <c r="DU52" s="187"/>
      <c r="DV52" s="187">
        <v>10910020.289999999</v>
      </c>
      <c r="DW52" s="187"/>
      <c r="DX52" s="187">
        <v>232350.64</v>
      </c>
      <c r="DY52" s="187"/>
      <c r="DZ52" s="187">
        <v>197876.12</v>
      </c>
      <c r="EA52" s="187"/>
      <c r="EB52" s="187">
        <v>25318722.32</v>
      </c>
      <c r="EC52" s="187"/>
      <c r="ED52" s="187">
        <v>385724.73</v>
      </c>
      <c r="EE52" s="187"/>
      <c r="EF52" s="187">
        <v>209765.11</v>
      </c>
      <c r="EG52" s="187"/>
      <c r="EH52" s="187">
        <v>340704.21</v>
      </c>
      <c r="EI52" s="187"/>
      <c r="EJ52" s="187">
        <v>362495.24</v>
      </c>
      <c r="EK52" s="187"/>
      <c r="EL52" s="187">
        <v>23964003.59</v>
      </c>
      <c r="EM52" s="187"/>
      <c r="EN52" s="187">
        <v>5427180.1600000001</v>
      </c>
      <c r="EO52" s="187"/>
      <c r="EP52" s="187">
        <v>6940559.4199999999</v>
      </c>
      <c r="EQ52" s="187"/>
      <c r="ER52" s="187">
        <v>20340922.5</v>
      </c>
      <c r="ES52" s="187"/>
      <c r="ET52" s="187">
        <v>42053068.200000003</v>
      </c>
      <c r="EU52" s="187"/>
      <c r="EV52" s="187">
        <v>51131740.5</v>
      </c>
      <c r="EW52" s="187"/>
      <c r="EX52" s="187">
        <v>76932692.629999995</v>
      </c>
      <c r="EY52" s="187"/>
      <c r="EZ52" s="187">
        <v>38536559.259999998</v>
      </c>
      <c r="FA52" s="187"/>
    </row>
    <row r="53" spans="1:157" ht="13.5" thickTop="1">
      <c r="F53" s="30" t="s">
        <v>333</v>
      </c>
      <c r="T53" s="30" t="s">
        <v>333</v>
      </c>
      <c r="AN53" s="30" t="s">
        <v>333</v>
      </c>
      <c r="AV53" s="30" t="s">
        <v>333</v>
      </c>
      <c r="BB53" s="30" t="s">
        <v>333</v>
      </c>
      <c r="BZ53" s="30" t="s">
        <v>333</v>
      </c>
      <c r="CF53" s="30" t="s">
        <v>333</v>
      </c>
      <c r="CH53" s="30" t="s">
        <v>333</v>
      </c>
      <c r="CJ53" s="30" t="s">
        <v>333</v>
      </c>
      <c r="CL53" s="30" t="s">
        <v>333</v>
      </c>
      <c r="CT53" s="30" t="s">
        <v>333</v>
      </c>
      <c r="CZ53" s="30" t="s">
        <v>333</v>
      </c>
      <c r="DP53" s="30" t="s">
        <v>333</v>
      </c>
      <c r="DR53" s="30" t="s">
        <v>333</v>
      </c>
      <c r="DT53" s="30" t="s">
        <v>333</v>
      </c>
      <c r="DV53" s="30" t="s">
        <v>333</v>
      </c>
      <c r="ED53" s="30" t="s">
        <v>333</v>
      </c>
      <c r="EF53" s="30" t="s">
        <v>333</v>
      </c>
      <c r="EH53" s="30" t="s">
        <v>333</v>
      </c>
      <c r="EJ53" s="30" t="s">
        <v>333</v>
      </c>
      <c r="EL53" s="30" t="s">
        <v>333</v>
      </c>
      <c r="EP53" s="30" t="s">
        <v>333</v>
      </c>
      <c r="ER53" s="30" t="s">
        <v>333</v>
      </c>
      <c r="ET53" s="30" t="s">
        <v>333</v>
      </c>
      <c r="EV53" s="30" t="s">
        <v>333</v>
      </c>
      <c r="EX53" s="30" t="s">
        <v>333</v>
      </c>
      <c r="EZ53" s="30" t="s">
        <v>333</v>
      </c>
    </row>
    <row r="54" spans="1:157">
      <c r="A54" s="286" t="s">
        <v>213</v>
      </c>
      <c r="B54" s="334" t="s">
        <v>20</v>
      </c>
      <c r="C54" s="334"/>
      <c r="D54" s="328" t="s">
        <v>753</v>
      </c>
      <c r="E54" s="328"/>
      <c r="F54" s="328" t="s">
        <v>754</v>
      </c>
      <c r="G54" s="328"/>
      <c r="H54" s="328" t="s">
        <v>755</v>
      </c>
      <c r="I54" s="328"/>
      <c r="J54" s="328" t="s">
        <v>756</v>
      </c>
      <c r="K54" s="328"/>
      <c r="L54" s="328" t="s">
        <v>757</v>
      </c>
      <c r="M54" s="328"/>
      <c r="N54" s="328" t="s">
        <v>758</v>
      </c>
      <c r="O54" s="328"/>
      <c r="P54" s="328" t="s">
        <v>759</v>
      </c>
      <c r="Q54" s="328"/>
      <c r="R54" s="328" t="s">
        <v>760</v>
      </c>
      <c r="S54" s="328"/>
      <c r="T54" s="328" t="s">
        <v>761</v>
      </c>
      <c r="U54" s="328"/>
      <c r="V54" s="328" t="s">
        <v>762</v>
      </c>
      <c r="W54" s="328"/>
      <c r="X54" s="328" t="s">
        <v>763</v>
      </c>
      <c r="Y54" s="328"/>
      <c r="Z54" s="328" t="s">
        <v>764</v>
      </c>
      <c r="AA54" s="328"/>
      <c r="AB54" s="328" t="s">
        <v>765</v>
      </c>
      <c r="AC54" s="328"/>
      <c r="AD54" s="328" t="s">
        <v>766</v>
      </c>
      <c r="AE54" s="328"/>
      <c r="AF54" s="328" t="s">
        <v>767</v>
      </c>
      <c r="AG54" s="328"/>
      <c r="AH54" s="328" t="s">
        <v>768</v>
      </c>
      <c r="AI54" s="328"/>
      <c r="AJ54" s="328" t="s">
        <v>769</v>
      </c>
      <c r="AK54" s="328"/>
      <c r="AL54" s="328" t="s">
        <v>770</v>
      </c>
      <c r="AM54" s="328"/>
      <c r="AN54" s="328" t="s">
        <v>771</v>
      </c>
      <c r="AO54" s="328"/>
      <c r="AP54" s="328" t="s">
        <v>772</v>
      </c>
      <c r="AQ54" s="328"/>
      <c r="AR54" s="328" t="s">
        <v>773</v>
      </c>
      <c r="AS54" s="328"/>
      <c r="AT54" s="328" t="s">
        <v>774</v>
      </c>
      <c r="AU54" s="328"/>
      <c r="AV54" s="328" t="s">
        <v>775</v>
      </c>
      <c r="AW54" s="328"/>
      <c r="AX54" s="328" t="s">
        <v>776</v>
      </c>
      <c r="AY54" s="328"/>
      <c r="AZ54" s="328" t="s">
        <v>777</v>
      </c>
      <c r="BA54" s="328"/>
      <c r="BB54" s="328" t="s">
        <v>778</v>
      </c>
      <c r="BC54" s="328"/>
      <c r="BD54" s="328" t="s">
        <v>779</v>
      </c>
      <c r="BE54" s="328"/>
      <c r="BF54" s="328" t="s">
        <v>780</v>
      </c>
      <c r="BG54" s="328"/>
      <c r="BH54" s="328" t="s">
        <v>781</v>
      </c>
      <c r="BI54" s="328"/>
      <c r="BJ54" s="328" t="s">
        <v>782</v>
      </c>
      <c r="BK54" s="328"/>
      <c r="BL54" s="328" t="s">
        <v>783</v>
      </c>
      <c r="BM54" s="328"/>
      <c r="BN54" s="328" t="s">
        <v>784</v>
      </c>
      <c r="BO54" s="328"/>
      <c r="BP54" s="328" t="s">
        <v>785</v>
      </c>
      <c r="BQ54" s="328"/>
      <c r="BR54" s="328" t="s">
        <v>786</v>
      </c>
      <c r="BS54" s="328"/>
      <c r="BT54" s="328" t="s">
        <v>787</v>
      </c>
      <c r="BU54" s="328"/>
      <c r="BV54" s="328" t="s">
        <v>788</v>
      </c>
      <c r="BW54" s="328"/>
      <c r="BX54" s="328" t="s">
        <v>789</v>
      </c>
      <c r="BY54" s="328"/>
      <c r="BZ54" s="328" t="s">
        <v>790</v>
      </c>
      <c r="CA54" s="328"/>
      <c r="CB54" s="328" t="s">
        <v>791</v>
      </c>
      <c r="CC54" s="328"/>
      <c r="CD54" s="328" t="s">
        <v>792</v>
      </c>
      <c r="CE54" s="328"/>
      <c r="CF54" s="328" t="s">
        <v>793</v>
      </c>
      <c r="CG54" s="328"/>
      <c r="CH54" s="328" t="s">
        <v>794</v>
      </c>
      <c r="CI54" s="328"/>
      <c r="CJ54" s="328" t="s">
        <v>795</v>
      </c>
      <c r="CK54" s="328"/>
      <c r="CL54" s="328" t="s">
        <v>796</v>
      </c>
      <c r="CM54" s="328"/>
      <c r="CN54" s="328" t="s">
        <v>797</v>
      </c>
      <c r="CO54" s="328"/>
      <c r="CP54" s="328" t="s">
        <v>798</v>
      </c>
      <c r="CQ54" s="328"/>
      <c r="CR54" s="328" t="s">
        <v>799</v>
      </c>
      <c r="CS54" s="328"/>
      <c r="CT54" s="328" t="s">
        <v>800</v>
      </c>
      <c r="CU54" s="328"/>
      <c r="CV54" s="328" t="s">
        <v>801</v>
      </c>
      <c r="CW54" s="328"/>
      <c r="CX54" s="328" t="s">
        <v>802</v>
      </c>
      <c r="CY54" s="328"/>
      <c r="CZ54" s="328" t="s">
        <v>803</v>
      </c>
      <c r="DA54" s="328"/>
      <c r="DB54" s="328" t="s">
        <v>804</v>
      </c>
      <c r="DC54" s="328"/>
      <c r="DD54" s="328" t="s">
        <v>805</v>
      </c>
      <c r="DE54" s="328"/>
      <c r="DF54" s="328" t="s">
        <v>806</v>
      </c>
      <c r="DG54" s="328"/>
      <c r="DH54" s="328" t="s">
        <v>807</v>
      </c>
      <c r="DI54" s="328"/>
      <c r="DJ54" s="328" t="s">
        <v>808</v>
      </c>
      <c r="DK54" s="328"/>
      <c r="DL54" s="328" t="s">
        <v>809</v>
      </c>
      <c r="DM54" s="328"/>
      <c r="DN54" s="328" t="s">
        <v>810</v>
      </c>
      <c r="DO54" s="328"/>
      <c r="DP54" s="328" t="s">
        <v>811</v>
      </c>
      <c r="DQ54" s="328"/>
      <c r="DR54" s="328" t="s">
        <v>812</v>
      </c>
      <c r="DS54" s="328"/>
      <c r="DT54" s="328" t="s">
        <v>813</v>
      </c>
      <c r="DU54" s="328"/>
      <c r="DV54" s="328" t="s">
        <v>814</v>
      </c>
      <c r="DW54" s="328"/>
      <c r="DX54" s="328" t="s">
        <v>815</v>
      </c>
      <c r="DY54" s="328"/>
      <c r="DZ54" s="328" t="s">
        <v>816</v>
      </c>
      <c r="EA54" s="328"/>
      <c r="EB54" s="328" t="s">
        <v>817</v>
      </c>
      <c r="EC54" s="328"/>
      <c r="ED54" s="328" t="s">
        <v>818</v>
      </c>
      <c r="EE54" s="328"/>
      <c r="EF54" s="328" t="s">
        <v>819</v>
      </c>
      <c r="EG54" s="328"/>
      <c r="EH54" s="328" t="s">
        <v>820</v>
      </c>
      <c r="EI54" s="328"/>
      <c r="EJ54" s="328" t="s">
        <v>821</v>
      </c>
      <c r="EK54" s="328"/>
      <c r="EL54" s="328" t="s">
        <v>822</v>
      </c>
      <c r="EM54" s="328"/>
      <c r="EN54" s="328" t="s">
        <v>823</v>
      </c>
      <c r="EO54" s="328"/>
      <c r="EP54" s="328" t="s">
        <v>824</v>
      </c>
      <c r="EQ54" s="328"/>
      <c r="ER54" s="328" t="s">
        <v>825</v>
      </c>
      <c r="ES54" s="328"/>
      <c r="ET54" s="328" t="s">
        <v>826</v>
      </c>
      <c r="EU54" s="328"/>
      <c r="EV54" s="328" t="s">
        <v>827</v>
      </c>
      <c r="EW54" s="328"/>
      <c r="EX54" s="328" t="s">
        <v>828</v>
      </c>
      <c r="EY54" s="328"/>
      <c r="EZ54" s="328" t="s">
        <v>829</v>
      </c>
      <c r="FA54" s="328"/>
    </row>
    <row r="55" spans="1:157">
      <c r="A55" s="178"/>
      <c r="B55" s="179"/>
      <c r="C55" s="178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329"/>
      <c r="AY55" s="329"/>
      <c r="AZ55" s="329"/>
      <c r="BA55" s="329"/>
      <c r="BB55" s="329"/>
      <c r="BC55" s="329"/>
      <c r="BD55" s="329"/>
      <c r="BE55" s="329"/>
      <c r="BF55" s="329"/>
      <c r="BG55" s="329"/>
      <c r="BH55" s="329"/>
      <c r="BI55" s="329"/>
      <c r="BJ55" s="329"/>
      <c r="BK55" s="329"/>
      <c r="BL55" s="329"/>
      <c r="BM55" s="329"/>
      <c r="BN55" s="329"/>
      <c r="BO55" s="329"/>
      <c r="BP55" s="329"/>
      <c r="BQ55" s="329"/>
      <c r="BR55" s="329"/>
      <c r="BS55" s="329"/>
      <c r="BT55" s="329"/>
      <c r="BU55" s="329"/>
      <c r="BV55" s="329"/>
      <c r="BW55" s="329"/>
      <c r="BX55" s="329"/>
      <c r="BY55" s="329"/>
      <c r="BZ55" s="329"/>
      <c r="CA55" s="329"/>
      <c r="CB55" s="329"/>
      <c r="CC55" s="329"/>
      <c r="CD55" s="329"/>
      <c r="CE55" s="329"/>
      <c r="CF55" s="329"/>
      <c r="CG55" s="329"/>
      <c r="CH55" s="329"/>
      <c r="CI55" s="329"/>
      <c r="CJ55" s="329"/>
      <c r="CK55" s="329"/>
      <c r="CL55" s="329"/>
      <c r="CM55" s="329"/>
      <c r="CN55" s="329"/>
      <c r="CO55" s="329"/>
      <c r="CP55" s="329"/>
      <c r="CQ55" s="329"/>
      <c r="CR55" s="329"/>
      <c r="CS55" s="329"/>
      <c r="CT55" s="329"/>
      <c r="CU55" s="329"/>
      <c r="CV55" s="329"/>
      <c r="CW55" s="329"/>
      <c r="CX55" s="329"/>
      <c r="CY55" s="329"/>
      <c r="CZ55" s="329"/>
      <c r="DA55" s="329"/>
      <c r="DB55" s="329"/>
      <c r="DC55" s="329"/>
      <c r="DD55" s="329"/>
      <c r="DE55" s="329"/>
      <c r="DF55" s="329"/>
      <c r="DG55" s="329"/>
      <c r="DH55" s="329"/>
      <c r="DI55" s="329"/>
      <c r="DJ55" s="329"/>
      <c r="DK55" s="329"/>
      <c r="DL55" s="329"/>
      <c r="DM55" s="329"/>
      <c r="DN55" s="329"/>
      <c r="DO55" s="329"/>
      <c r="DP55" s="329"/>
      <c r="DQ55" s="329"/>
      <c r="DR55" s="329"/>
      <c r="DS55" s="329"/>
      <c r="DT55" s="329"/>
      <c r="DU55" s="329"/>
      <c r="DV55" s="329"/>
      <c r="DW55" s="329"/>
      <c r="DX55" s="329"/>
      <c r="DY55" s="329"/>
      <c r="DZ55" s="329"/>
      <c r="EA55" s="329"/>
      <c r="EB55" s="329"/>
      <c r="EC55" s="329"/>
      <c r="ED55" s="329"/>
      <c r="EE55" s="329"/>
      <c r="EF55" s="329"/>
      <c r="EG55" s="329"/>
      <c r="EH55" s="329"/>
      <c r="EI55" s="329"/>
      <c r="EJ55" s="329"/>
      <c r="EK55" s="329"/>
      <c r="EL55" s="329"/>
      <c r="EM55" s="329"/>
      <c r="EN55" s="329"/>
      <c r="EO55" s="329"/>
      <c r="EP55" s="329"/>
      <c r="EQ55" s="329"/>
      <c r="ER55" s="329"/>
      <c r="ES55" s="329"/>
      <c r="ET55" s="329"/>
      <c r="EU55" s="329"/>
      <c r="EV55" s="329"/>
      <c r="EW55" s="329"/>
      <c r="EX55" s="329"/>
      <c r="EY55" s="329"/>
      <c r="EZ55" s="329"/>
      <c r="FA55" s="329"/>
    </row>
    <row r="56" spans="1:157">
      <c r="A56" s="75"/>
      <c r="B56" s="180" t="s">
        <v>13</v>
      </c>
      <c r="C56" s="192" t="s">
        <v>14</v>
      </c>
      <c r="D56" s="180" t="s">
        <v>13</v>
      </c>
      <c r="E56" s="192" t="s">
        <v>14</v>
      </c>
      <c r="F56" s="180" t="s">
        <v>13</v>
      </c>
      <c r="G56" s="192" t="s">
        <v>14</v>
      </c>
      <c r="H56" s="180" t="s">
        <v>13</v>
      </c>
      <c r="I56" s="192" t="s">
        <v>14</v>
      </c>
      <c r="J56" s="180" t="s">
        <v>13</v>
      </c>
      <c r="K56" s="192" t="s">
        <v>14</v>
      </c>
      <c r="L56" s="180" t="s">
        <v>13</v>
      </c>
      <c r="M56" s="192" t="s">
        <v>14</v>
      </c>
      <c r="N56" s="180" t="s">
        <v>13</v>
      </c>
      <c r="O56" s="192" t="s">
        <v>14</v>
      </c>
      <c r="P56" s="180" t="s">
        <v>13</v>
      </c>
      <c r="Q56" s="192" t="s">
        <v>14</v>
      </c>
      <c r="R56" s="180" t="s">
        <v>13</v>
      </c>
      <c r="S56" s="192" t="s">
        <v>14</v>
      </c>
      <c r="T56" s="180" t="s">
        <v>13</v>
      </c>
      <c r="U56" s="192" t="s">
        <v>14</v>
      </c>
      <c r="V56" s="180" t="s">
        <v>13</v>
      </c>
      <c r="W56" s="192" t="s">
        <v>14</v>
      </c>
      <c r="X56" s="180" t="s">
        <v>13</v>
      </c>
      <c r="Y56" s="192" t="s">
        <v>14</v>
      </c>
      <c r="Z56" s="180" t="s">
        <v>13</v>
      </c>
      <c r="AA56" s="192" t="s">
        <v>14</v>
      </c>
      <c r="AB56" s="180" t="s">
        <v>13</v>
      </c>
      <c r="AC56" s="192" t="s">
        <v>14</v>
      </c>
      <c r="AD56" s="180" t="s">
        <v>13</v>
      </c>
      <c r="AE56" s="192" t="s">
        <v>14</v>
      </c>
      <c r="AF56" s="180" t="s">
        <v>13</v>
      </c>
      <c r="AG56" s="192" t="s">
        <v>14</v>
      </c>
      <c r="AH56" s="180" t="s">
        <v>13</v>
      </c>
      <c r="AI56" s="192" t="s">
        <v>14</v>
      </c>
      <c r="AJ56" s="180" t="s">
        <v>13</v>
      </c>
      <c r="AK56" s="192" t="s">
        <v>14</v>
      </c>
      <c r="AL56" s="180" t="s">
        <v>13</v>
      </c>
      <c r="AM56" s="192" t="s">
        <v>14</v>
      </c>
      <c r="AN56" s="180" t="s">
        <v>13</v>
      </c>
      <c r="AO56" s="192" t="s">
        <v>14</v>
      </c>
      <c r="AP56" s="180" t="s">
        <v>13</v>
      </c>
      <c r="AQ56" s="192" t="s">
        <v>14</v>
      </c>
      <c r="AR56" s="180" t="s">
        <v>13</v>
      </c>
      <c r="AS56" s="192" t="s">
        <v>14</v>
      </c>
      <c r="AT56" s="180" t="s">
        <v>13</v>
      </c>
      <c r="AU56" s="192" t="s">
        <v>14</v>
      </c>
      <c r="AV56" s="180" t="s">
        <v>13</v>
      </c>
      <c r="AW56" s="192" t="s">
        <v>14</v>
      </c>
      <c r="AX56" s="180" t="s">
        <v>13</v>
      </c>
      <c r="AY56" s="192" t="s">
        <v>14</v>
      </c>
      <c r="AZ56" s="180" t="s">
        <v>13</v>
      </c>
      <c r="BA56" s="192" t="s">
        <v>14</v>
      </c>
      <c r="BB56" s="180" t="s">
        <v>13</v>
      </c>
      <c r="BC56" s="192" t="s">
        <v>14</v>
      </c>
      <c r="BD56" s="180" t="s">
        <v>13</v>
      </c>
      <c r="BE56" s="192" t="s">
        <v>14</v>
      </c>
      <c r="BF56" s="180" t="s">
        <v>13</v>
      </c>
      <c r="BG56" s="192" t="s">
        <v>14</v>
      </c>
      <c r="BH56" s="180" t="s">
        <v>13</v>
      </c>
      <c r="BI56" s="192" t="s">
        <v>14</v>
      </c>
      <c r="BJ56" s="180" t="s">
        <v>13</v>
      </c>
      <c r="BK56" s="192" t="s">
        <v>14</v>
      </c>
      <c r="BL56" s="180" t="s">
        <v>13</v>
      </c>
      <c r="BM56" s="192" t="s">
        <v>14</v>
      </c>
      <c r="BN56" s="180" t="s">
        <v>13</v>
      </c>
      <c r="BO56" s="192" t="s">
        <v>14</v>
      </c>
      <c r="BP56" s="180" t="s">
        <v>13</v>
      </c>
      <c r="BQ56" s="192" t="s">
        <v>14</v>
      </c>
      <c r="BR56" s="180" t="s">
        <v>13</v>
      </c>
      <c r="BS56" s="192" t="s">
        <v>14</v>
      </c>
      <c r="BT56" s="180" t="s">
        <v>13</v>
      </c>
      <c r="BU56" s="192" t="s">
        <v>14</v>
      </c>
      <c r="BV56" s="180" t="s">
        <v>13</v>
      </c>
      <c r="BW56" s="192" t="s">
        <v>14</v>
      </c>
      <c r="BX56" s="180" t="s">
        <v>13</v>
      </c>
      <c r="BY56" s="192" t="s">
        <v>14</v>
      </c>
      <c r="BZ56" s="180" t="s">
        <v>13</v>
      </c>
      <c r="CA56" s="192" t="s">
        <v>14</v>
      </c>
      <c r="CB56" s="180" t="s">
        <v>13</v>
      </c>
      <c r="CC56" s="192" t="s">
        <v>14</v>
      </c>
      <c r="CD56" s="180" t="s">
        <v>13</v>
      </c>
      <c r="CE56" s="192" t="s">
        <v>14</v>
      </c>
      <c r="CF56" s="180" t="s">
        <v>13</v>
      </c>
      <c r="CG56" s="192" t="s">
        <v>14</v>
      </c>
      <c r="CH56" s="180" t="s">
        <v>13</v>
      </c>
      <c r="CI56" s="192" t="s">
        <v>14</v>
      </c>
      <c r="CJ56" s="180" t="s">
        <v>13</v>
      </c>
      <c r="CK56" s="192" t="s">
        <v>14</v>
      </c>
      <c r="CL56" s="180" t="s">
        <v>13</v>
      </c>
      <c r="CM56" s="192" t="s">
        <v>14</v>
      </c>
      <c r="CN56" s="180" t="s">
        <v>13</v>
      </c>
      <c r="CO56" s="192" t="s">
        <v>14</v>
      </c>
      <c r="CP56" s="180" t="s">
        <v>13</v>
      </c>
      <c r="CQ56" s="192" t="s">
        <v>14</v>
      </c>
      <c r="CR56" s="180" t="s">
        <v>13</v>
      </c>
      <c r="CS56" s="192" t="s">
        <v>14</v>
      </c>
      <c r="CT56" s="180" t="s">
        <v>13</v>
      </c>
      <c r="CU56" s="192" t="s">
        <v>14</v>
      </c>
      <c r="CV56" s="180" t="s">
        <v>13</v>
      </c>
      <c r="CW56" s="192" t="s">
        <v>14</v>
      </c>
      <c r="CX56" s="180" t="s">
        <v>13</v>
      </c>
      <c r="CY56" s="192" t="s">
        <v>14</v>
      </c>
      <c r="CZ56" s="180" t="s">
        <v>13</v>
      </c>
      <c r="DA56" s="192" t="s">
        <v>14</v>
      </c>
      <c r="DB56" s="180" t="s">
        <v>13</v>
      </c>
      <c r="DC56" s="192" t="s">
        <v>14</v>
      </c>
      <c r="DD56" s="180" t="s">
        <v>13</v>
      </c>
      <c r="DE56" s="192" t="s">
        <v>14</v>
      </c>
      <c r="DF56" s="180" t="s">
        <v>13</v>
      </c>
      <c r="DG56" s="192" t="s">
        <v>14</v>
      </c>
      <c r="DH56" s="180" t="s">
        <v>13</v>
      </c>
      <c r="DI56" s="192" t="s">
        <v>14</v>
      </c>
      <c r="DJ56" s="180" t="s">
        <v>13</v>
      </c>
      <c r="DK56" s="192" t="s">
        <v>14</v>
      </c>
      <c r="DL56" s="180" t="s">
        <v>13</v>
      </c>
      <c r="DM56" s="192" t="s">
        <v>14</v>
      </c>
      <c r="DN56" s="180" t="s">
        <v>13</v>
      </c>
      <c r="DO56" s="192" t="s">
        <v>14</v>
      </c>
      <c r="DP56" s="180" t="s">
        <v>13</v>
      </c>
      <c r="DQ56" s="192" t="s">
        <v>14</v>
      </c>
      <c r="DR56" s="180" t="s">
        <v>13</v>
      </c>
      <c r="DS56" s="192" t="s">
        <v>14</v>
      </c>
      <c r="DT56" s="180" t="s">
        <v>13</v>
      </c>
      <c r="DU56" s="192" t="s">
        <v>14</v>
      </c>
      <c r="DV56" s="180" t="s">
        <v>13</v>
      </c>
      <c r="DW56" s="192" t="s">
        <v>14</v>
      </c>
      <c r="DX56" s="180" t="s">
        <v>13</v>
      </c>
      <c r="DY56" s="192" t="s">
        <v>14</v>
      </c>
      <c r="DZ56" s="180" t="s">
        <v>13</v>
      </c>
      <c r="EA56" s="192" t="s">
        <v>14</v>
      </c>
      <c r="EB56" s="180" t="s">
        <v>13</v>
      </c>
      <c r="EC56" s="192" t="s">
        <v>14</v>
      </c>
      <c r="ED56" s="180" t="s">
        <v>13</v>
      </c>
      <c r="EE56" s="192" t="s">
        <v>14</v>
      </c>
      <c r="EF56" s="180" t="s">
        <v>13</v>
      </c>
      <c r="EG56" s="192" t="s">
        <v>14</v>
      </c>
      <c r="EH56" s="180" t="s">
        <v>13</v>
      </c>
      <c r="EI56" s="192" t="s">
        <v>14</v>
      </c>
      <c r="EJ56" s="180" t="s">
        <v>13</v>
      </c>
      <c r="EK56" s="192" t="s">
        <v>14</v>
      </c>
      <c r="EL56" s="180" t="s">
        <v>13</v>
      </c>
      <c r="EM56" s="192" t="s">
        <v>14</v>
      </c>
      <c r="EN56" s="180" t="s">
        <v>13</v>
      </c>
      <c r="EO56" s="192" t="s">
        <v>14</v>
      </c>
      <c r="EP56" s="180" t="s">
        <v>13</v>
      </c>
      <c r="EQ56" s="192" t="s">
        <v>14</v>
      </c>
      <c r="ER56" s="180" t="s">
        <v>13</v>
      </c>
      <c r="ES56" s="192" t="s">
        <v>14</v>
      </c>
      <c r="ET56" s="180" t="s">
        <v>13</v>
      </c>
      <c r="EU56" s="192" t="s">
        <v>14</v>
      </c>
      <c r="EV56" s="180" t="s">
        <v>13</v>
      </c>
      <c r="EW56" s="192" t="s">
        <v>14</v>
      </c>
      <c r="EX56" s="180" t="s">
        <v>13</v>
      </c>
      <c r="EY56" s="192" t="s">
        <v>14</v>
      </c>
      <c r="EZ56" s="180" t="s">
        <v>13</v>
      </c>
      <c r="FA56" s="192" t="s">
        <v>14</v>
      </c>
    </row>
    <row r="57" spans="1:157">
      <c r="A57" t="s">
        <v>214</v>
      </c>
      <c r="B57" s="30">
        <v>4773117570.1000004</v>
      </c>
      <c r="C57" s="5">
        <v>8.8345000000000002</v>
      </c>
      <c r="D57" s="30">
        <v>7657434.5700000003</v>
      </c>
      <c r="E57" s="5">
        <v>16.9895</v>
      </c>
      <c r="F57" s="30">
        <v>279575.99</v>
      </c>
      <c r="G57" s="5">
        <v>0.49109999999999998</v>
      </c>
      <c r="H57" s="30">
        <v>134317752.72999999</v>
      </c>
      <c r="I57" s="5">
        <v>4.7398999999999996</v>
      </c>
      <c r="J57" s="30">
        <v>82607816.400000006</v>
      </c>
      <c r="K57" s="5">
        <v>17.132000000000001</v>
      </c>
      <c r="L57" s="30">
        <v>828490.9</v>
      </c>
      <c r="M57" s="5">
        <v>8.1100000000000005E-2</v>
      </c>
      <c r="N57" s="30">
        <v>480549063.64999998</v>
      </c>
      <c r="O57" s="5">
        <v>32.856099999999998</v>
      </c>
      <c r="P57" s="30">
        <v>392180449.87</v>
      </c>
      <c r="Q57" s="5">
        <v>12.7372</v>
      </c>
      <c r="R57" s="30">
        <v>5846848.6200000001</v>
      </c>
      <c r="S57" s="5">
        <v>11.9299</v>
      </c>
      <c r="T57" s="30">
        <v>160851.73000000001</v>
      </c>
      <c r="U57" s="5">
        <v>0.505</v>
      </c>
      <c r="V57" s="30">
        <v>190300869.65000001</v>
      </c>
      <c r="W57" s="5">
        <v>12.326499999999999</v>
      </c>
      <c r="X57" s="30">
        <v>21357648.07</v>
      </c>
      <c r="Y57" s="5">
        <v>30.5501</v>
      </c>
      <c r="Z57" s="30">
        <v>16019682.189999999</v>
      </c>
      <c r="AA57" s="5">
        <v>6.9127000000000001</v>
      </c>
      <c r="AB57" s="30">
        <v>16007863.33</v>
      </c>
      <c r="AC57" s="5">
        <v>3.5278</v>
      </c>
      <c r="AD57" s="30">
        <v>608739807.63</v>
      </c>
      <c r="AE57" s="5">
        <v>8.3849999999999998</v>
      </c>
      <c r="AF57" s="30">
        <v>31730476.170000002</v>
      </c>
      <c r="AG57" s="5">
        <v>99.906599999999997</v>
      </c>
      <c r="AH57" s="30">
        <v>8473433.9800000004</v>
      </c>
      <c r="AI57" s="5">
        <v>3.9171999999999998</v>
      </c>
      <c r="AJ57" s="30">
        <v>39994875.759999998</v>
      </c>
      <c r="AK57" s="5">
        <v>9.4901</v>
      </c>
      <c r="AL57" s="30">
        <v>29231586.84</v>
      </c>
      <c r="AM57" s="5">
        <v>31.4161</v>
      </c>
      <c r="AN57" s="30">
        <v>6957147.8099999996</v>
      </c>
      <c r="AO57" s="5">
        <v>11.131</v>
      </c>
      <c r="AP57" s="30">
        <v>2509522.14</v>
      </c>
      <c r="AQ57" s="5">
        <v>2.4390000000000001</v>
      </c>
      <c r="AR57" s="30">
        <v>26302937.870000001</v>
      </c>
      <c r="AS57" s="5">
        <v>9.6708999999999996</v>
      </c>
      <c r="AT57" s="30">
        <v>5304487.43</v>
      </c>
      <c r="AU57" s="5">
        <v>2.6358000000000001</v>
      </c>
      <c r="AV57" s="30">
        <v>522943.34</v>
      </c>
      <c r="AW57" s="5">
        <v>7.7461000000000002</v>
      </c>
      <c r="AX57" s="30">
        <v>77575863.219999999</v>
      </c>
      <c r="AY57" s="5">
        <v>18.191500000000001</v>
      </c>
      <c r="AZ57" s="30">
        <v>22947933.379999999</v>
      </c>
      <c r="BA57" s="5">
        <v>9.8794000000000004</v>
      </c>
      <c r="BB57" s="30">
        <v>12332472</v>
      </c>
      <c r="BC57" s="5">
        <v>2.2570999999999999</v>
      </c>
      <c r="BD57" s="30">
        <v>18234955</v>
      </c>
      <c r="BE57" s="5">
        <v>6.7176999999999998</v>
      </c>
      <c r="BF57" s="30">
        <v>50843464</v>
      </c>
      <c r="BG57" s="5">
        <v>15.502599999999999</v>
      </c>
      <c r="BH57" s="30">
        <v>72874979.109999999</v>
      </c>
      <c r="BI57" s="5">
        <v>3.9466000000000001</v>
      </c>
      <c r="BJ57" s="30">
        <v>198368323.84999999</v>
      </c>
      <c r="BK57" s="5">
        <v>16.3216</v>
      </c>
      <c r="BL57" s="30">
        <v>529162.43999999994</v>
      </c>
      <c r="BM57" s="5">
        <v>1.8935999999999999</v>
      </c>
      <c r="BN57" s="30">
        <v>897479.17</v>
      </c>
      <c r="BO57" s="5">
        <v>23.932700000000001</v>
      </c>
      <c r="BP57" s="30">
        <v>4506993.7699999996</v>
      </c>
      <c r="BQ57" s="5">
        <v>6.3407</v>
      </c>
      <c r="BR57" s="30">
        <v>21410854.079999998</v>
      </c>
      <c r="BS57" s="5">
        <v>20.392600000000002</v>
      </c>
      <c r="BT57" s="30">
        <v>4743677.6399999997</v>
      </c>
      <c r="BU57" s="5">
        <v>3.1562999999999999</v>
      </c>
      <c r="BV57" s="30">
        <v>6226485.0099999998</v>
      </c>
      <c r="BW57" s="5">
        <v>4.5053999999999998</v>
      </c>
      <c r="BX57" s="30">
        <v>16631308.369999999</v>
      </c>
      <c r="BY57" s="5">
        <v>48.407699999999998</v>
      </c>
      <c r="BZ57" s="30">
        <v>528334.82999999996</v>
      </c>
      <c r="CA57" s="5">
        <v>0.62050000000000005</v>
      </c>
      <c r="CB57" s="30">
        <v>308269520.61000001</v>
      </c>
      <c r="CC57" s="5">
        <v>17.203900000000001</v>
      </c>
      <c r="CD57" s="30">
        <v>542612993.88</v>
      </c>
      <c r="CE57" s="5">
        <v>10.0235</v>
      </c>
      <c r="CF57" s="30">
        <v>98596.5</v>
      </c>
      <c r="CG57" s="5">
        <v>0.31850000000000001</v>
      </c>
      <c r="CH57" s="30">
        <v>499851.04</v>
      </c>
      <c r="CI57" s="5">
        <v>0.42530000000000001</v>
      </c>
      <c r="CJ57" s="30">
        <v>442904.54</v>
      </c>
      <c r="CK57" s="5">
        <v>0.502</v>
      </c>
      <c r="CL57" s="30">
        <v>406022.82</v>
      </c>
      <c r="CM57" s="5">
        <v>0.58199999999999996</v>
      </c>
      <c r="CN57" s="30">
        <v>1899979</v>
      </c>
      <c r="CO57" s="5">
        <v>4.7859999999999996</v>
      </c>
      <c r="CP57" s="30">
        <v>19124625.25</v>
      </c>
      <c r="CQ57" s="5">
        <v>29.752199999999998</v>
      </c>
      <c r="CR57" s="30">
        <v>266360089.41999999</v>
      </c>
      <c r="CS57" s="5">
        <v>7.6477000000000004</v>
      </c>
      <c r="CT57" s="30">
        <v>4286069.96</v>
      </c>
      <c r="CU57" s="5">
        <v>0.1789</v>
      </c>
      <c r="CV57" s="30">
        <v>178385183.5</v>
      </c>
      <c r="CW57" s="5">
        <v>12.9611</v>
      </c>
      <c r="CX57" s="30">
        <v>8402573.7200000007</v>
      </c>
      <c r="CY57" s="5">
        <v>9.9895999999999994</v>
      </c>
      <c r="CZ57" s="30">
        <v>8172659.3200000003</v>
      </c>
      <c r="DA57" s="5">
        <v>1.7343</v>
      </c>
      <c r="DB57" s="30">
        <v>2020102.28</v>
      </c>
      <c r="DC57" s="5">
        <v>100</v>
      </c>
      <c r="DD57" s="30">
        <v>162873208.88999999</v>
      </c>
      <c r="DE57" s="5">
        <v>11.6784</v>
      </c>
      <c r="DF57" s="30">
        <v>14473355.460000001</v>
      </c>
      <c r="DG57" s="5">
        <v>2.8448000000000002</v>
      </c>
      <c r="DH57" s="30">
        <v>120730666.53</v>
      </c>
      <c r="DI57" s="5">
        <v>10.0321</v>
      </c>
      <c r="DJ57" s="30">
        <v>35102176.93</v>
      </c>
      <c r="DK57" s="5">
        <v>6.0815000000000001</v>
      </c>
      <c r="DL57" s="30">
        <v>31318.77</v>
      </c>
      <c r="DM57" s="5">
        <v>100</v>
      </c>
      <c r="DN57" s="30">
        <v>214029889.34</v>
      </c>
      <c r="DO57" s="5">
        <v>11.1617</v>
      </c>
      <c r="DP57" s="30">
        <v>637660.71</v>
      </c>
      <c r="DQ57" s="5">
        <v>0.50360000000000005</v>
      </c>
      <c r="DR57" s="30">
        <v>4722046.32</v>
      </c>
      <c r="DS57" s="5">
        <v>2.0747</v>
      </c>
      <c r="DT57" s="30">
        <v>1544813.38</v>
      </c>
      <c r="DU57" s="5">
        <v>2.2616999999999998</v>
      </c>
      <c r="DV57" s="30">
        <v>798774.13</v>
      </c>
      <c r="DW57" s="5">
        <v>0.52300000000000002</v>
      </c>
      <c r="DX57" s="30">
        <v>9208923.5</v>
      </c>
      <c r="DY57" s="5">
        <v>12.622199999999999</v>
      </c>
      <c r="DZ57" s="30">
        <v>112720004.81</v>
      </c>
      <c r="EA57" s="5">
        <v>11.924799999999999</v>
      </c>
      <c r="EB57" s="30">
        <v>99051832.409999996</v>
      </c>
      <c r="EC57" s="5">
        <v>24.4512</v>
      </c>
      <c r="ED57" s="30">
        <v>2478934.48</v>
      </c>
      <c r="EE57" s="5">
        <v>35.703899999999997</v>
      </c>
      <c r="EF57" s="30">
        <v>961668.05</v>
      </c>
      <c r="EG57" s="5">
        <v>25.4694</v>
      </c>
      <c r="EH57" s="30">
        <v>2105595.61</v>
      </c>
      <c r="EI57" s="5">
        <v>18.727699999999999</v>
      </c>
      <c r="EJ57" s="30">
        <v>1823785.72</v>
      </c>
      <c r="EK57" s="5">
        <v>0.27629999999999999</v>
      </c>
      <c r="EL57" s="30">
        <v>2283463.79</v>
      </c>
      <c r="EM57" s="5">
        <v>3.1762000000000001</v>
      </c>
      <c r="EN57" s="30">
        <v>12755971.32</v>
      </c>
      <c r="EO57" s="5">
        <v>8.7050999999999998</v>
      </c>
      <c r="EP57" s="30">
        <v>2661121.91</v>
      </c>
      <c r="EQ57" s="5">
        <v>0.43569999999999998</v>
      </c>
      <c r="ER57" s="30">
        <v>1223505.79</v>
      </c>
      <c r="ES57" s="5">
        <v>0.37590000000000001</v>
      </c>
      <c r="ET57" s="30">
        <v>6379527.0300000003</v>
      </c>
      <c r="EU57" s="5">
        <v>0.38900000000000001</v>
      </c>
      <c r="EV57" s="30">
        <v>2344394.5099999998</v>
      </c>
      <c r="EW57" s="5">
        <v>0.35270000000000001</v>
      </c>
      <c r="EX57" s="30">
        <v>2103933.79</v>
      </c>
      <c r="EY57" s="5">
        <v>0.34179999999999999</v>
      </c>
      <c r="EZ57" s="30">
        <v>2555972.54</v>
      </c>
      <c r="FA57" s="5">
        <v>0.34910000000000002</v>
      </c>
    </row>
    <row r="58" spans="1:157">
      <c r="A58" t="s">
        <v>215</v>
      </c>
      <c r="B58" s="30">
        <v>1532930615.72</v>
      </c>
      <c r="C58" s="5">
        <v>2.8372999999999999</v>
      </c>
      <c r="D58" s="30">
        <v>0</v>
      </c>
      <c r="E58">
        <v>0</v>
      </c>
      <c r="F58" s="30">
        <v>0</v>
      </c>
      <c r="G58">
        <v>0</v>
      </c>
      <c r="H58" s="30">
        <v>162786680</v>
      </c>
      <c r="I58" s="5">
        <v>5.7445000000000004</v>
      </c>
      <c r="J58" s="30">
        <v>53633020.689999998</v>
      </c>
      <c r="K58" s="5">
        <v>11.1229</v>
      </c>
      <c r="L58" s="30">
        <v>110043214.40000001</v>
      </c>
      <c r="M58" s="5">
        <v>10.7773</v>
      </c>
      <c r="N58" s="30">
        <v>0</v>
      </c>
      <c r="O58">
        <v>0</v>
      </c>
      <c r="P58" s="30">
        <v>0</v>
      </c>
      <c r="Q58" s="5">
        <v>0</v>
      </c>
      <c r="R58" s="30">
        <v>1417303.88</v>
      </c>
      <c r="S58" s="5">
        <v>2.8919000000000001</v>
      </c>
      <c r="T58" s="30">
        <v>0</v>
      </c>
      <c r="U58">
        <v>0</v>
      </c>
      <c r="V58" s="30">
        <v>0</v>
      </c>
      <c r="W58" s="5">
        <v>0</v>
      </c>
      <c r="X58" s="30">
        <v>0</v>
      </c>
      <c r="Y58" s="5">
        <v>0</v>
      </c>
      <c r="Z58" s="30">
        <v>25258024.25</v>
      </c>
      <c r="AA58" s="5">
        <v>10.899100000000001</v>
      </c>
      <c r="AB58" s="30">
        <v>0</v>
      </c>
      <c r="AC58">
        <v>0</v>
      </c>
      <c r="AD58" s="30">
        <v>0</v>
      </c>
      <c r="AE58" s="5">
        <v>0</v>
      </c>
      <c r="AF58" s="30">
        <v>0</v>
      </c>
      <c r="AG58">
        <v>0</v>
      </c>
      <c r="AH58" s="30">
        <v>0</v>
      </c>
      <c r="AI58" s="5">
        <v>0</v>
      </c>
      <c r="AJ58" s="30">
        <v>0</v>
      </c>
      <c r="AK58" s="5">
        <v>0</v>
      </c>
      <c r="AL58" s="30">
        <v>0</v>
      </c>
      <c r="AM58">
        <v>0</v>
      </c>
      <c r="AN58" s="30">
        <v>0</v>
      </c>
      <c r="AO58">
        <v>0</v>
      </c>
      <c r="AP58" s="30">
        <v>86850505.319999993</v>
      </c>
      <c r="AQ58" s="5">
        <v>84.409700000000001</v>
      </c>
      <c r="AR58" s="30">
        <v>0</v>
      </c>
      <c r="AS58">
        <v>0</v>
      </c>
      <c r="AT58" s="30">
        <v>696652.73</v>
      </c>
      <c r="AU58" s="5">
        <v>0.34620000000000001</v>
      </c>
      <c r="AV58" s="30">
        <v>0</v>
      </c>
      <c r="AW58">
        <v>0</v>
      </c>
      <c r="AX58" s="30">
        <v>0</v>
      </c>
      <c r="AY58">
        <v>0</v>
      </c>
      <c r="AZ58" s="30">
        <v>0</v>
      </c>
      <c r="BA58">
        <v>0</v>
      </c>
      <c r="BB58" s="30">
        <v>0</v>
      </c>
      <c r="BC58">
        <v>0</v>
      </c>
      <c r="BD58" s="30">
        <v>35771596</v>
      </c>
      <c r="BE58" s="5">
        <v>13.1782</v>
      </c>
      <c r="BF58" s="30">
        <v>24275758</v>
      </c>
      <c r="BG58" s="5">
        <v>7.4019000000000004</v>
      </c>
      <c r="BH58" s="30">
        <v>342548787.01999998</v>
      </c>
      <c r="BI58" s="5">
        <v>18.551100000000002</v>
      </c>
      <c r="BJ58" s="30">
        <v>34388669.380000003</v>
      </c>
      <c r="BK58" s="5">
        <v>2.8294999999999999</v>
      </c>
      <c r="BL58" s="30">
        <v>0</v>
      </c>
      <c r="BM58">
        <v>0</v>
      </c>
      <c r="BN58" s="30">
        <v>0</v>
      </c>
      <c r="BO58" s="5">
        <v>0</v>
      </c>
      <c r="BP58" s="30">
        <v>9181709.5899999999</v>
      </c>
      <c r="BQ58" s="5">
        <v>12.917299999999999</v>
      </c>
      <c r="BR58" s="30">
        <v>7087826.0300000003</v>
      </c>
      <c r="BS58" s="5">
        <v>6.7507000000000001</v>
      </c>
      <c r="BT58" s="30">
        <v>7087826.0300000003</v>
      </c>
      <c r="BU58" s="5">
        <v>4.7160000000000002</v>
      </c>
      <c r="BV58" s="30">
        <v>0</v>
      </c>
      <c r="BW58">
        <v>0</v>
      </c>
      <c r="BX58" s="30">
        <v>4050186.3</v>
      </c>
      <c r="BY58" s="5">
        <v>11.788600000000001</v>
      </c>
      <c r="BZ58" s="30">
        <v>0</v>
      </c>
      <c r="CA58">
        <v>0</v>
      </c>
      <c r="CB58" s="30">
        <v>29249022.300000001</v>
      </c>
      <c r="CC58" s="5">
        <v>1.6323000000000001</v>
      </c>
      <c r="CD58" s="30">
        <v>343839032.51999998</v>
      </c>
      <c r="CE58" s="5">
        <v>6.3516000000000004</v>
      </c>
      <c r="CF58" s="30">
        <v>0</v>
      </c>
      <c r="CG58">
        <v>0</v>
      </c>
      <c r="CH58" s="30">
        <v>0</v>
      </c>
      <c r="CI58">
        <v>0</v>
      </c>
      <c r="CJ58" s="30">
        <v>0</v>
      </c>
      <c r="CK58">
        <v>0</v>
      </c>
      <c r="CL58" s="30">
        <v>0</v>
      </c>
      <c r="CM58">
        <v>0</v>
      </c>
      <c r="CN58" s="30">
        <v>16125967</v>
      </c>
      <c r="CO58" s="5">
        <v>40.621099999999998</v>
      </c>
      <c r="CP58" s="30">
        <v>0</v>
      </c>
      <c r="CQ58" s="5">
        <v>0</v>
      </c>
      <c r="CR58" s="30">
        <v>16940367.960000001</v>
      </c>
      <c r="CS58" s="5">
        <v>0.4864</v>
      </c>
      <c r="CT58" s="30">
        <v>0</v>
      </c>
      <c r="CU58">
        <v>0</v>
      </c>
      <c r="CV58" s="30">
        <v>0</v>
      </c>
      <c r="CW58">
        <v>0</v>
      </c>
      <c r="CX58" s="30">
        <v>0</v>
      </c>
      <c r="CY58">
        <v>0</v>
      </c>
      <c r="CZ58" s="30">
        <v>0</v>
      </c>
      <c r="DA58">
        <v>0</v>
      </c>
      <c r="DB58" s="30">
        <v>0</v>
      </c>
      <c r="DC58">
        <v>0</v>
      </c>
      <c r="DD58" s="30">
        <v>77780385.340000004</v>
      </c>
      <c r="DE58" s="5">
        <v>5.577</v>
      </c>
      <c r="DF58" s="30">
        <v>0</v>
      </c>
      <c r="DG58">
        <v>0</v>
      </c>
      <c r="DH58" s="30">
        <v>0</v>
      </c>
      <c r="DI58" s="5">
        <v>0</v>
      </c>
      <c r="DJ58" s="30">
        <v>31739048.260000002</v>
      </c>
      <c r="DK58" s="5">
        <v>5.4988000000000001</v>
      </c>
      <c r="DL58" s="30">
        <v>0</v>
      </c>
      <c r="DM58">
        <v>0</v>
      </c>
      <c r="DN58" s="30">
        <v>0</v>
      </c>
      <c r="DO58">
        <v>0</v>
      </c>
      <c r="DP58" s="30">
        <v>0</v>
      </c>
      <c r="DQ58">
        <v>0</v>
      </c>
      <c r="DR58" s="30">
        <v>0</v>
      </c>
      <c r="DS58">
        <v>0</v>
      </c>
      <c r="DT58" s="30">
        <v>0</v>
      </c>
      <c r="DU58">
        <v>0</v>
      </c>
      <c r="DV58" s="30">
        <v>0</v>
      </c>
      <c r="DW58">
        <v>0</v>
      </c>
      <c r="DX58" s="30">
        <v>6956220.5</v>
      </c>
      <c r="DY58" s="5">
        <v>9.5344999999999995</v>
      </c>
      <c r="DZ58" s="30">
        <v>103153521.51000001</v>
      </c>
      <c r="EA58" s="5">
        <v>10.912800000000001</v>
      </c>
      <c r="EB58" s="30">
        <v>2069290.71</v>
      </c>
      <c r="EC58" s="5">
        <v>0.51080000000000003</v>
      </c>
      <c r="ED58" s="30">
        <v>0</v>
      </c>
      <c r="EE58">
        <v>0</v>
      </c>
      <c r="EF58" s="30">
        <v>0</v>
      </c>
      <c r="EG58">
        <v>0</v>
      </c>
      <c r="EH58" s="30">
        <v>0</v>
      </c>
      <c r="EI58">
        <v>0</v>
      </c>
      <c r="EJ58" s="30">
        <v>0</v>
      </c>
      <c r="EK58">
        <v>0</v>
      </c>
      <c r="EL58" s="30">
        <v>0</v>
      </c>
      <c r="EM58">
        <v>0</v>
      </c>
      <c r="EN58" s="30">
        <v>0</v>
      </c>
      <c r="EO58">
        <v>0</v>
      </c>
      <c r="EP58" s="30">
        <v>0</v>
      </c>
      <c r="EQ58">
        <v>0</v>
      </c>
      <c r="ER58" s="30">
        <v>0</v>
      </c>
      <c r="ES58">
        <v>0</v>
      </c>
      <c r="ET58" s="30">
        <v>0</v>
      </c>
      <c r="EU58">
        <v>0</v>
      </c>
      <c r="EV58" s="30">
        <v>0</v>
      </c>
      <c r="EW58">
        <v>0</v>
      </c>
      <c r="EX58" s="30">
        <v>0</v>
      </c>
      <c r="EY58">
        <v>0</v>
      </c>
      <c r="EZ58" s="30">
        <v>0</v>
      </c>
      <c r="FA58">
        <v>0</v>
      </c>
    </row>
    <row r="59" spans="1:157">
      <c r="A59" t="s">
        <v>216</v>
      </c>
      <c r="B59" s="30">
        <v>537086796.17999995</v>
      </c>
      <c r="C59" s="5">
        <v>0.99409999999999998</v>
      </c>
      <c r="D59" s="30">
        <v>0</v>
      </c>
      <c r="E59">
        <v>0</v>
      </c>
      <c r="F59" s="30">
        <v>0</v>
      </c>
      <c r="G59">
        <v>0</v>
      </c>
      <c r="H59" s="30">
        <v>131313385</v>
      </c>
      <c r="I59" s="5">
        <v>4.6338999999999997</v>
      </c>
      <c r="J59" s="30">
        <v>0</v>
      </c>
      <c r="K59">
        <v>0</v>
      </c>
      <c r="L59" s="30">
        <v>95683982.569999993</v>
      </c>
      <c r="M59" s="5">
        <v>9.3710000000000004</v>
      </c>
      <c r="N59" s="30">
        <v>0</v>
      </c>
      <c r="O59">
        <v>0</v>
      </c>
      <c r="P59" s="30">
        <v>0</v>
      </c>
      <c r="Q59">
        <v>0</v>
      </c>
      <c r="R59" s="30">
        <v>2517223.09</v>
      </c>
      <c r="S59" s="5">
        <v>5.1360999999999999</v>
      </c>
      <c r="T59" s="30">
        <v>0</v>
      </c>
      <c r="U59">
        <v>0</v>
      </c>
      <c r="V59" s="30">
        <v>0</v>
      </c>
      <c r="W59" s="5">
        <v>0</v>
      </c>
      <c r="X59" s="30">
        <v>0</v>
      </c>
      <c r="Y59">
        <v>0</v>
      </c>
      <c r="Z59" s="30">
        <v>6016261.6500000004</v>
      </c>
      <c r="AA59" s="5">
        <v>2.5960999999999999</v>
      </c>
      <c r="AB59" s="30">
        <v>0</v>
      </c>
      <c r="AC59">
        <v>0</v>
      </c>
      <c r="AD59" s="30">
        <v>0</v>
      </c>
      <c r="AE59" s="5">
        <v>0</v>
      </c>
      <c r="AF59" s="30">
        <v>6875.3</v>
      </c>
      <c r="AG59" s="5">
        <v>2.1600000000000001E-2</v>
      </c>
      <c r="AH59" s="30">
        <v>0</v>
      </c>
      <c r="AI59">
        <v>0</v>
      </c>
      <c r="AJ59" s="30">
        <v>0</v>
      </c>
      <c r="AK59" s="5">
        <v>0</v>
      </c>
      <c r="AL59" s="30">
        <v>0</v>
      </c>
      <c r="AM59">
        <v>0</v>
      </c>
      <c r="AN59" s="30">
        <v>0</v>
      </c>
      <c r="AO59">
        <v>0</v>
      </c>
      <c r="AP59" s="30">
        <v>0</v>
      </c>
      <c r="AQ59">
        <v>0</v>
      </c>
      <c r="AR59" s="30">
        <v>0</v>
      </c>
      <c r="AS59">
        <v>0</v>
      </c>
      <c r="AT59" s="30">
        <v>5738829.7400000002</v>
      </c>
      <c r="AU59" s="5">
        <v>2.8515999999999999</v>
      </c>
      <c r="AV59" s="30">
        <v>0</v>
      </c>
      <c r="AW59">
        <v>0</v>
      </c>
      <c r="AX59" s="30">
        <v>26505096.739999998</v>
      </c>
      <c r="AY59" s="5">
        <v>6.2153999999999998</v>
      </c>
      <c r="AZ59" s="30">
        <v>0</v>
      </c>
      <c r="BA59">
        <v>0</v>
      </c>
      <c r="BB59" s="30">
        <v>0</v>
      </c>
      <c r="BC59">
        <v>0</v>
      </c>
      <c r="BD59" s="30">
        <v>0</v>
      </c>
      <c r="BE59">
        <v>0</v>
      </c>
      <c r="BF59" s="30">
        <v>7057835</v>
      </c>
      <c r="BG59" s="5">
        <v>2.1520000000000001</v>
      </c>
      <c r="BH59" s="30">
        <v>0</v>
      </c>
      <c r="BI59">
        <v>0</v>
      </c>
      <c r="BJ59" s="30">
        <v>15419118.5</v>
      </c>
      <c r="BK59" s="5">
        <v>1.2686999999999999</v>
      </c>
      <c r="BL59" s="30">
        <v>0</v>
      </c>
      <c r="BM59">
        <v>0</v>
      </c>
      <c r="BN59" s="30">
        <v>0</v>
      </c>
      <c r="BO59">
        <v>0</v>
      </c>
      <c r="BP59" s="30">
        <v>10136873.98</v>
      </c>
      <c r="BQ59" s="5">
        <v>14.261100000000001</v>
      </c>
      <c r="BR59" s="30">
        <v>7090549.3200000003</v>
      </c>
      <c r="BS59" s="5">
        <v>6.7533000000000003</v>
      </c>
      <c r="BT59" s="30">
        <v>7090549.3200000003</v>
      </c>
      <c r="BU59" s="5">
        <v>4.7178000000000004</v>
      </c>
      <c r="BV59" s="30">
        <v>0</v>
      </c>
      <c r="BW59">
        <v>0</v>
      </c>
      <c r="BX59" s="30">
        <v>6076884.25</v>
      </c>
      <c r="BY59" s="5">
        <v>17.6876</v>
      </c>
      <c r="BZ59" s="30">
        <v>0</v>
      </c>
      <c r="CA59">
        <v>0</v>
      </c>
      <c r="CB59" s="30">
        <v>0</v>
      </c>
      <c r="CC59">
        <v>0</v>
      </c>
      <c r="CD59" s="30">
        <v>82427601.599999994</v>
      </c>
      <c r="CE59" s="5">
        <v>1.5226999999999999</v>
      </c>
      <c r="CF59" s="30">
        <v>0</v>
      </c>
      <c r="CG59">
        <v>0</v>
      </c>
      <c r="CH59" s="30">
        <v>0</v>
      </c>
      <c r="CI59">
        <v>0</v>
      </c>
      <c r="CJ59" s="30">
        <v>0</v>
      </c>
      <c r="CK59">
        <v>0</v>
      </c>
      <c r="CL59" s="30">
        <v>0</v>
      </c>
      <c r="CM59">
        <v>0</v>
      </c>
      <c r="CN59" s="30">
        <v>3168436</v>
      </c>
      <c r="CO59" s="5">
        <v>7.9812000000000003</v>
      </c>
      <c r="CP59" s="30">
        <v>0</v>
      </c>
      <c r="CQ59">
        <v>0</v>
      </c>
      <c r="CR59" s="30">
        <v>0</v>
      </c>
      <c r="CS59">
        <v>0</v>
      </c>
      <c r="CT59" s="30">
        <v>0</v>
      </c>
      <c r="CU59">
        <v>0</v>
      </c>
      <c r="CV59" s="30">
        <v>0</v>
      </c>
      <c r="CW59">
        <v>0</v>
      </c>
      <c r="CX59" s="30">
        <v>0</v>
      </c>
      <c r="CY59">
        <v>0</v>
      </c>
      <c r="CZ59" s="30">
        <v>0</v>
      </c>
      <c r="DA59">
        <v>0</v>
      </c>
      <c r="DB59" s="30">
        <v>0</v>
      </c>
      <c r="DC59">
        <v>0</v>
      </c>
      <c r="DD59" s="30">
        <v>58202105.890000001</v>
      </c>
      <c r="DE59" s="5">
        <v>4.1731999999999996</v>
      </c>
      <c r="DF59" s="30">
        <v>0</v>
      </c>
      <c r="DG59">
        <v>0</v>
      </c>
      <c r="DH59" s="30">
        <v>0</v>
      </c>
      <c r="DI59" s="5">
        <v>0</v>
      </c>
      <c r="DJ59" s="30">
        <v>44393309.780000001</v>
      </c>
      <c r="DK59" s="5">
        <v>7.6912000000000003</v>
      </c>
      <c r="DL59" s="30">
        <v>0</v>
      </c>
      <c r="DM59">
        <v>0</v>
      </c>
      <c r="DN59" s="30">
        <v>10802694.359999999</v>
      </c>
      <c r="DO59" s="5">
        <v>0.56340000000000001</v>
      </c>
      <c r="DP59" s="30">
        <v>0</v>
      </c>
      <c r="DQ59">
        <v>0</v>
      </c>
      <c r="DR59" s="30">
        <v>0</v>
      </c>
      <c r="DS59">
        <v>0</v>
      </c>
      <c r="DT59" s="30">
        <v>0</v>
      </c>
      <c r="DU59">
        <v>0</v>
      </c>
      <c r="DV59" s="30">
        <v>0</v>
      </c>
      <c r="DW59">
        <v>0</v>
      </c>
      <c r="DX59" s="30">
        <v>253340</v>
      </c>
      <c r="DY59" s="5">
        <v>0.34720000000000001</v>
      </c>
      <c r="DZ59" s="30">
        <v>15696944.09</v>
      </c>
      <c r="EA59" s="5">
        <v>1.6606000000000001</v>
      </c>
      <c r="EB59" s="30">
        <v>1488900</v>
      </c>
      <c r="EC59" s="5">
        <v>0.36749999999999999</v>
      </c>
      <c r="ED59" s="30">
        <v>0</v>
      </c>
      <c r="EE59">
        <v>0</v>
      </c>
      <c r="EF59" s="30">
        <v>0</v>
      </c>
      <c r="EG59">
        <v>0</v>
      </c>
      <c r="EH59" s="30">
        <v>0</v>
      </c>
      <c r="EI59">
        <v>0</v>
      </c>
      <c r="EJ59" s="30">
        <v>0</v>
      </c>
      <c r="EK59">
        <v>0</v>
      </c>
      <c r="EL59" s="30">
        <v>0</v>
      </c>
      <c r="EM59">
        <v>0</v>
      </c>
      <c r="EN59" s="30">
        <v>0</v>
      </c>
      <c r="EO59">
        <v>0</v>
      </c>
      <c r="EP59" s="30">
        <v>0</v>
      </c>
      <c r="EQ59">
        <v>0</v>
      </c>
      <c r="ER59" s="30">
        <v>0</v>
      </c>
      <c r="ES59">
        <v>0</v>
      </c>
      <c r="ET59" s="30">
        <v>0</v>
      </c>
      <c r="EU59">
        <v>0</v>
      </c>
      <c r="EV59" s="30">
        <v>0</v>
      </c>
      <c r="EW59">
        <v>0</v>
      </c>
      <c r="EX59" s="30">
        <v>0</v>
      </c>
      <c r="EY59">
        <v>0</v>
      </c>
      <c r="EZ59" s="30">
        <v>0</v>
      </c>
      <c r="FA59">
        <v>0</v>
      </c>
    </row>
    <row r="60" spans="1:157">
      <c r="A60" t="s">
        <v>217</v>
      </c>
      <c r="B60" s="30">
        <v>1662323335.8900001</v>
      </c>
      <c r="C60" s="5">
        <v>3.0768</v>
      </c>
      <c r="D60" s="30">
        <v>0</v>
      </c>
      <c r="E60">
        <v>0</v>
      </c>
      <c r="F60" s="30">
        <v>0</v>
      </c>
      <c r="G60">
        <v>0</v>
      </c>
      <c r="H60" s="30">
        <v>135517297.38</v>
      </c>
      <c r="I60" s="5">
        <v>4.7821999999999996</v>
      </c>
      <c r="J60" s="30">
        <v>108501049.53</v>
      </c>
      <c r="K60" s="5">
        <v>22.501999999999999</v>
      </c>
      <c r="L60" s="30">
        <v>431093255.14999998</v>
      </c>
      <c r="M60" s="5">
        <v>42.220199999999998</v>
      </c>
      <c r="N60" s="30">
        <v>0</v>
      </c>
      <c r="O60">
        <v>0</v>
      </c>
      <c r="P60" s="30">
        <v>0</v>
      </c>
      <c r="Q60">
        <v>0</v>
      </c>
      <c r="R60" s="30">
        <v>1824816.51</v>
      </c>
      <c r="S60" s="5">
        <v>3.7233999999999998</v>
      </c>
      <c r="T60" s="30">
        <v>0</v>
      </c>
      <c r="U60">
        <v>0</v>
      </c>
      <c r="V60" s="30">
        <v>0</v>
      </c>
      <c r="W60">
        <v>0</v>
      </c>
      <c r="X60" s="30">
        <v>0</v>
      </c>
      <c r="Y60">
        <v>0</v>
      </c>
      <c r="Z60" s="30">
        <v>15797618.25</v>
      </c>
      <c r="AA60" s="5">
        <v>6.8169000000000004</v>
      </c>
      <c r="AB60" s="30">
        <v>0</v>
      </c>
      <c r="AC60">
        <v>0</v>
      </c>
      <c r="AD60" s="30">
        <v>0</v>
      </c>
      <c r="AE60" s="5">
        <v>0</v>
      </c>
      <c r="AF60" s="30">
        <v>0</v>
      </c>
      <c r="AG60">
        <v>0</v>
      </c>
      <c r="AH60" s="30">
        <v>0</v>
      </c>
      <c r="AI60">
        <v>0</v>
      </c>
      <c r="AJ60" s="30">
        <v>0</v>
      </c>
      <c r="AK60" s="5">
        <v>0</v>
      </c>
      <c r="AL60" s="30">
        <v>0</v>
      </c>
      <c r="AM60">
        <v>0</v>
      </c>
      <c r="AN60" s="30">
        <v>0</v>
      </c>
      <c r="AO60">
        <v>0</v>
      </c>
      <c r="AP60" s="30">
        <v>0</v>
      </c>
      <c r="AQ60">
        <v>0</v>
      </c>
      <c r="AR60" s="30">
        <v>0</v>
      </c>
      <c r="AS60">
        <v>0</v>
      </c>
      <c r="AT60" s="30">
        <v>17227542.170000002</v>
      </c>
      <c r="AU60" s="5">
        <v>8.5603999999999996</v>
      </c>
      <c r="AV60" s="30">
        <v>0</v>
      </c>
      <c r="AW60">
        <v>0</v>
      </c>
      <c r="AX60" s="30">
        <v>0</v>
      </c>
      <c r="AY60">
        <v>0</v>
      </c>
      <c r="AZ60" s="30">
        <v>0</v>
      </c>
      <c r="BA60">
        <v>0</v>
      </c>
      <c r="BB60" s="30">
        <v>0</v>
      </c>
      <c r="BC60">
        <v>0</v>
      </c>
      <c r="BD60" s="30">
        <v>4092394</v>
      </c>
      <c r="BE60" s="5">
        <v>1.5076000000000001</v>
      </c>
      <c r="BF60" s="30">
        <v>30215959</v>
      </c>
      <c r="BG60" s="5">
        <v>9.2131000000000007</v>
      </c>
      <c r="BH60" s="30">
        <v>0</v>
      </c>
      <c r="BI60">
        <v>0</v>
      </c>
      <c r="BJ60" s="30">
        <v>19773155.25</v>
      </c>
      <c r="BK60" s="5">
        <v>1.6269</v>
      </c>
      <c r="BL60" s="30">
        <v>2428914.83</v>
      </c>
      <c r="BM60" s="5">
        <v>8.6915999999999993</v>
      </c>
      <c r="BN60" s="30">
        <v>0</v>
      </c>
      <c r="BO60">
        <v>0</v>
      </c>
      <c r="BP60" s="30">
        <v>0</v>
      </c>
      <c r="BQ60">
        <v>0</v>
      </c>
      <c r="BR60" s="30">
        <v>8922467.7599999998</v>
      </c>
      <c r="BS60" s="5">
        <v>8.4981000000000009</v>
      </c>
      <c r="BT60" s="30">
        <v>9025762.6999999993</v>
      </c>
      <c r="BU60" s="5">
        <v>6.0053999999999998</v>
      </c>
      <c r="BV60" s="30">
        <v>638937.80000000005</v>
      </c>
      <c r="BW60" s="5">
        <v>0.46229999999999999</v>
      </c>
      <c r="BX60" s="30">
        <v>7598354.4500000002</v>
      </c>
      <c r="BY60" s="5">
        <v>22.116099999999999</v>
      </c>
      <c r="BZ60" s="30">
        <v>0</v>
      </c>
      <c r="CA60">
        <v>0</v>
      </c>
      <c r="CB60" s="30">
        <v>0</v>
      </c>
      <c r="CC60">
        <v>0</v>
      </c>
      <c r="CD60" s="30">
        <v>606822801.82000005</v>
      </c>
      <c r="CE60" s="5">
        <v>11.2097</v>
      </c>
      <c r="CF60" s="30">
        <v>0</v>
      </c>
      <c r="CG60">
        <v>0</v>
      </c>
      <c r="CH60" s="30">
        <v>0</v>
      </c>
      <c r="CI60">
        <v>0</v>
      </c>
      <c r="CJ60" s="30">
        <v>0</v>
      </c>
      <c r="CK60">
        <v>0</v>
      </c>
      <c r="CL60" s="30">
        <v>0</v>
      </c>
      <c r="CM60">
        <v>0</v>
      </c>
      <c r="CN60" s="30">
        <v>4131474</v>
      </c>
      <c r="CO60" s="5">
        <v>10.4071</v>
      </c>
      <c r="CP60" s="30">
        <v>2010378.89</v>
      </c>
      <c r="CQ60" s="5">
        <v>3.1274999999999999</v>
      </c>
      <c r="CR60" s="30">
        <v>0</v>
      </c>
      <c r="CS60">
        <v>0</v>
      </c>
      <c r="CT60" s="30">
        <v>0</v>
      </c>
      <c r="CU60">
        <v>0</v>
      </c>
      <c r="CV60" s="30">
        <v>0</v>
      </c>
      <c r="CW60">
        <v>0</v>
      </c>
      <c r="CX60" s="30">
        <v>0</v>
      </c>
      <c r="CY60">
        <v>0</v>
      </c>
      <c r="CZ60" s="30">
        <v>0</v>
      </c>
      <c r="DA60">
        <v>0</v>
      </c>
      <c r="DB60" s="30">
        <v>0</v>
      </c>
      <c r="DC60">
        <v>0</v>
      </c>
      <c r="DD60" s="30">
        <v>189096480.68000001</v>
      </c>
      <c r="DE60" s="5">
        <v>13.5587</v>
      </c>
      <c r="DF60" s="30">
        <v>9265837.5999999996</v>
      </c>
      <c r="DG60" s="5">
        <v>1.8211999999999999</v>
      </c>
      <c r="DH60" s="30">
        <v>0</v>
      </c>
      <c r="DI60" s="5">
        <v>0</v>
      </c>
      <c r="DJ60" s="30">
        <v>36509815.890000001</v>
      </c>
      <c r="DK60" s="5">
        <v>6.3254000000000001</v>
      </c>
      <c r="DL60" s="30">
        <v>0</v>
      </c>
      <c r="DM60">
        <v>0</v>
      </c>
      <c r="DN60" s="30">
        <v>23286510.68</v>
      </c>
      <c r="DO60" s="5">
        <v>1.2143999999999999</v>
      </c>
      <c r="DP60" s="30">
        <v>0</v>
      </c>
      <c r="DQ60">
        <v>0</v>
      </c>
      <c r="DR60" s="30">
        <v>0</v>
      </c>
      <c r="DS60">
        <v>0</v>
      </c>
      <c r="DT60" s="30">
        <v>0</v>
      </c>
      <c r="DU60">
        <v>0</v>
      </c>
      <c r="DV60" s="30">
        <v>0</v>
      </c>
      <c r="DW60">
        <v>0</v>
      </c>
      <c r="DX60" s="30">
        <v>376936.46</v>
      </c>
      <c r="DY60" s="5">
        <v>0.51659999999999995</v>
      </c>
      <c r="DZ60" s="30">
        <v>-1834424.91</v>
      </c>
      <c r="EA60" s="5">
        <v>-0.19409999999999999</v>
      </c>
      <c r="EB60" s="30">
        <v>0</v>
      </c>
      <c r="EC60">
        <v>0</v>
      </c>
      <c r="ED60" s="30">
        <v>0</v>
      </c>
      <c r="EE60">
        <v>0</v>
      </c>
      <c r="EF60" s="30">
        <v>0</v>
      </c>
      <c r="EG60">
        <v>0</v>
      </c>
      <c r="EH60" s="30">
        <v>0</v>
      </c>
      <c r="EI60">
        <v>0</v>
      </c>
      <c r="EJ60" s="30">
        <v>0</v>
      </c>
      <c r="EK60">
        <v>0</v>
      </c>
      <c r="EL60" s="30">
        <v>0</v>
      </c>
      <c r="EM60">
        <v>0</v>
      </c>
      <c r="EN60" s="30">
        <v>0</v>
      </c>
      <c r="EO60">
        <v>0</v>
      </c>
      <c r="EP60" s="30">
        <v>0</v>
      </c>
      <c r="EQ60">
        <v>0</v>
      </c>
      <c r="ER60" s="30">
        <v>0</v>
      </c>
      <c r="ES60">
        <v>0</v>
      </c>
      <c r="ET60" s="30">
        <v>0</v>
      </c>
      <c r="EU60">
        <v>0</v>
      </c>
      <c r="EV60" s="30">
        <v>0</v>
      </c>
      <c r="EW60">
        <v>0</v>
      </c>
      <c r="EX60" s="30">
        <v>0</v>
      </c>
      <c r="EY60">
        <v>0</v>
      </c>
      <c r="EZ60" s="30">
        <v>0</v>
      </c>
      <c r="FA60">
        <v>0</v>
      </c>
    </row>
    <row r="61" spans="1:157">
      <c r="A61" t="s">
        <v>218</v>
      </c>
      <c r="B61" s="30">
        <v>4084298094.9299998</v>
      </c>
      <c r="C61" s="5">
        <v>7.5594999999999999</v>
      </c>
      <c r="D61" s="30">
        <v>0</v>
      </c>
      <c r="E61">
        <v>0</v>
      </c>
      <c r="F61" s="30">
        <v>0</v>
      </c>
      <c r="G61">
        <v>0</v>
      </c>
      <c r="H61" s="30">
        <v>559914877.11000001</v>
      </c>
      <c r="I61" s="5">
        <v>19.758600000000001</v>
      </c>
      <c r="J61" s="30">
        <v>106640316</v>
      </c>
      <c r="K61" s="5">
        <v>22.116099999999999</v>
      </c>
      <c r="L61" s="30">
        <v>373353931.39999998</v>
      </c>
      <c r="M61" s="5">
        <v>36.565300000000001</v>
      </c>
      <c r="N61" s="30">
        <v>0</v>
      </c>
      <c r="O61">
        <v>0</v>
      </c>
      <c r="P61" s="30">
        <v>0</v>
      </c>
      <c r="Q61">
        <v>0</v>
      </c>
      <c r="R61" s="30">
        <v>12390394.859999999</v>
      </c>
      <c r="S61" s="5">
        <v>25.281400000000001</v>
      </c>
      <c r="T61" s="30">
        <v>0</v>
      </c>
      <c r="U61">
        <v>0</v>
      </c>
      <c r="V61" s="30">
        <v>0</v>
      </c>
      <c r="W61">
        <v>0</v>
      </c>
      <c r="X61" s="30">
        <v>906698.56</v>
      </c>
      <c r="Y61" s="5">
        <v>1.2968999999999999</v>
      </c>
      <c r="Z61" s="30">
        <v>6703371.1799999997</v>
      </c>
      <c r="AA61" s="5">
        <v>2.8925999999999998</v>
      </c>
      <c r="AB61" s="30">
        <v>0</v>
      </c>
      <c r="AC61">
        <v>0</v>
      </c>
      <c r="AD61" s="30">
        <v>481588988.00999999</v>
      </c>
      <c r="AE61" s="5">
        <v>6.6336000000000004</v>
      </c>
      <c r="AF61" s="30">
        <v>2315.73</v>
      </c>
      <c r="AG61" s="5">
        <v>7.3000000000000001E-3</v>
      </c>
      <c r="AH61" s="30">
        <v>0</v>
      </c>
      <c r="AI61">
        <v>0</v>
      </c>
      <c r="AJ61" s="30">
        <v>25458313.010000002</v>
      </c>
      <c r="AK61" s="5">
        <v>6.0407999999999999</v>
      </c>
      <c r="AL61" s="30">
        <v>0</v>
      </c>
      <c r="AM61">
        <v>0</v>
      </c>
      <c r="AN61" s="30">
        <v>0</v>
      </c>
      <c r="AO61">
        <v>0</v>
      </c>
      <c r="AP61" s="30">
        <v>0</v>
      </c>
      <c r="AQ61">
        <v>0</v>
      </c>
      <c r="AR61" s="30">
        <v>0</v>
      </c>
      <c r="AS61">
        <v>0</v>
      </c>
      <c r="AT61" s="30">
        <v>84806686.959999993</v>
      </c>
      <c r="AU61" s="5">
        <v>42.140599999999999</v>
      </c>
      <c r="AV61" s="30">
        <v>0</v>
      </c>
      <c r="AW61">
        <v>0</v>
      </c>
      <c r="AX61" s="30">
        <v>113089873.28</v>
      </c>
      <c r="AY61" s="5">
        <v>26.519600000000001</v>
      </c>
      <c r="AZ61" s="30">
        <v>0</v>
      </c>
      <c r="BA61">
        <v>0</v>
      </c>
      <c r="BB61" s="30">
        <v>0</v>
      </c>
      <c r="BC61">
        <v>0</v>
      </c>
      <c r="BD61" s="30">
        <v>9286418</v>
      </c>
      <c r="BE61" s="5">
        <v>3.4211</v>
      </c>
      <c r="BF61" s="30">
        <v>14774029</v>
      </c>
      <c r="BG61" s="5">
        <v>4.5046999999999997</v>
      </c>
      <c r="BH61" s="30">
        <v>0</v>
      </c>
      <c r="BI61">
        <v>0</v>
      </c>
      <c r="BJ61" s="30">
        <v>75334348.930000007</v>
      </c>
      <c r="BK61" s="5">
        <v>6.1985000000000001</v>
      </c>
      <c r="BL61" s="30">
        <v>0</v>
      </c>
      <c r="BM61">
        <v>0</v>
      </c>
      <c r="BN61" s="30">
        <v>0</v>
      </c>
      <c r="BO61">
        <v>0</v>
      </c>
      <c r="BP61" s="30">
        <v>8875967.1199999992</v>
      </c>
      <c r="BQ61" s="5">
        <v>12.4871</v>
      </c>
      <c r="BR61" s="30">
        <v>1559104.07</v>
      </c>
      <c r="BS61" s="5">
        <v>1.4850000000000001</v>
      </c>
      <c r="BT61" s="30">
        <v>1121078.8999999999</v>
      </c>
      <c r="BU61" s="5">
        <v>0.74590000000000001</v>
      </c>
      <c r="BV61" s="30">
        <v>781091.67</v>
      </c>
      <c r="BW61" s="5">
        <v>0.56520000000000004</v>
      </c>
      <c r="BX61" s="30">
        <v>0</v>
      </c>
      <c r="BY61">
        <v>0</v>
      </c>
      <c r="BZ61" s="30">
        <v>0</v>
      </c>
      <c r="CA61">
        <v>0</v>
      </c>
      <c r="CB61" s="30">
        <v>187932837.28</v>
      </c>
      <c r="CC61" s="5">
        <v>10.488200000000001</v>
      </c>
      <c r="CD61" s="30">
        <v>1004143679.5700001</v>
      </c>
      <c r="CE61" s="5">
        <v>18.549199999999999</v>
      </c>
      <c r="CF61" s="30">
        <v>0</v>
      </c>
      <c r="CG61">
        <v>0</v>
      </c>
      <c r="CH61" s="30">
        <v>0</v>
      </c>
      <c r="CI61">
        <v>0</v>
      </c>
      <c r="CJ61" s="30">
        <v>0</v>
      </c>
      <c r="CK61">
        <v>0</v>
      </c>
      <c r="CL61" s="30">
        <v>0</v>
      </c>
      <c r="CM61">
        <v>0</v>
      </c>
      <c r="CN61" s="30">
        <v>0</v>
      </c>
      <c r="CO61">
        <v>0</v>
      </c>
      <c r="CP61" s="30">
        <v>6477665.1699999999</v>
      </c>
      <c r="CQ61" s="5">
        <v>10.077299999999999</v>
      </c>
      <c r="CR61" s="30">
        <v>119333926.84</v>
      </c>
      <c r="CS61" s="5">
        <v>3.4262999999999999</v>
      </c>
      <c r="CT61" s="30">
        <v>0</v>
      </c>
      <c r="CU61">
        <v>0</v>
      </c>
      <c r="CV61" s="30">
        <v>0</v>
      </c>
      <c r="CW61">
        <v>0</v>
      </c>
      <c r="CX61" s="30">
        <v>0</v>
      </c>
      <c r="CY61">
        <v>0</v>
      </c>
      <c r="CZ61" s="30">
        <v>0</v>
      </c>
      <c r="DA61">
        <v>0</v>
      </c>
      <c r="DB61" s="30">
        <v>0</v>
      </c>
      <c r="DC61">
        <v>0</v>
      </c>
      <c r="DD61" s="30">
        <v>80369739.980000004</v>
      </c>
      <c r="DE61" s="5">
        <v>5.7626999999999997</v>
      </c>
      <c r="DF61" s="30">
        <v>7067339.6500000004</v>
      </c>
      <c r="DG61" s="5">
        <v>1.3891</v>
      </c>
      <c r="DH61" s="30">
        <v>20196931.210000001</v>
      </c>
      <c r="DI61" s="5">
        <v>1.6782999999999999</v>
      </c>
      <c r="DJ61" s="30">
        <v>193925943.83000001</v>
      </c>
      <c r="DK61" s="5">
        <v>33.597900000000003</v>
      </c>
      <c r="DL61" s="30">
        <v>0</v>
      </c>
      <c r="DM61">
        <v>0</v>
      </c>
      <c r="DN61" s="30">
        <v>483436280.87</v>
      </c>
      <c r="DO61" s="5">
        <v>25.211300000000001</v>
      </c>
      <c r="DP61" s="30">
        <v>0</v>
      </c>
      <c r="DQ61">
        <v>0</v>
      </c>
      <c r="DR61" s="30">
        <v>0</v>
      </c>
      <c r="DS61">
        <v>0</v>
      </c>
      <c r="DT61" s="30">
        <v>0</v>
      </c>
      <c r="DU61">
        <v>0</v>
      </c>
      <c r="DV61" s="30">
        <v>0</v>
      </c>
      <c r="DW61">
        <v>0</v>
      </c>
      <c r="DX61" s="30">
        <v>7993312.7400000002</v>
      </c>
      <c r="DY61" s="5">
        <v>10.956</v>
      </c>
      <c r="DZ61" s="30">
        <v>62863639.520000003</v>
      </c>
      <c r="EA61" s="5">
        <v>6.6504000000000003</v>
      </c>
      <c r="EB61" s="30">
        <v>33968994.479999997</v>
      </c>
      <c r="EC61" s="5">
        <v>8.3853000000000009</v>
      </c>
      <c r="ED61" s="30">
        <v>0</v>
      </c>
      <c r="EE61">
        <v>0</v>
      </c>
      <c r="EF61" s="30">
        <v>0</v>
      </c>
      <c r="EG61">
        <v>0</v>
      </c>
      <c r="EH61" s="30">
        <v>0</v>
      </c>
      <c r="EI61">
        <v>0</v>
      </c>
      <c r="EJ61" s="30">
        <v>0</v>
      </c>
      <c r="EK61">
        <v>0</v>
      </c>
      <c r="EL61" s="30">
        <v>0</v>
      </c>
      <c r="EM61">
        <v>0</v>
      </c>
      <c r="EN61" s="30">
        <v>0</v>
      </c>
      <c r="EO61">
        <v>0</v>
      </c>
      <c r="EP61" s="30">
        <v>0</v>
      </c>
      <c r="EQ61">
        <v>0</v>
      </c>
      <c r="ER61" s="30">
        <v>0</v>
      </c>
      <c r="ES61">
        <v>0</v>
      </c>
      <c r="ET61" s="30">
        <v>0</v>
      </c>
      <c r="EU61">
        <v>0</v>
      </c>
      <c r="EV61" s="30">
        <v>0</v>
      </c>
      <c r="EW61">
        <v>0</v>
      </c>
      <c r="EX61" s="30">
        <v>0</v>
      </c>
      <c r="EY61">
        <v>0</v>
      </c>
      <c r="EZ61" s="30">
        <v>0</v>
      </c>
      <c r="FA61">
        <v>0</v>
      </c>
    </row>
    <row r="62" spans="1:157">
      <c r="A62" t="s">
        <v>219</v>
      </c>
      <c r="B62" s="30">
        <v>3036774031.98</v>
      </c>
      <c r="C62" s="5">
        <v>5.6207000000000003</v>
      </c>
      <c r="D62" s="30">
        <v>2294258.37</v>
      </c>
      <c r="E62" s="5">
        <v>5.0902000000000003</v>
      </c>
      <c r="F62" s="30">
        <v>0</v>
      </c>
      <c r="G62">
        <v>0</v>
      </c>
      <c r="H62" s="30">
        <v>396601073.20999998</v>
      </c>
      <c r="I62" s="5">
        <v>13.9955</v>
      </c>
      <c r="J62" s="30">
        <v>36077653.689999998</v>
      </c>
      <c r="K62" s="5">
        <v>7.4821</v>
      </c>
      <c r="L62" s="30">
        <v>10057391</v>
      </c>
      <c r="M62" s="5">
        <v>0.98499999999999999</v>
      </c>
      <c r="N62" s="30">
        <v>0</v>
      </c>
      <c r="O62">
        <v>0</v>
      </c>
      <c r="P62" s="30">
        <v>0</v>
      </c>
      <c r="Q62">
        <v>0</v>
      </c>
      <c r="R62" s="30">
        <v>2301316.96</v>
      </c>
      <c r="S62" s="5">
        <v>4.6955999999999998</v>
      </c>
      <c r="T62" s="30">
        <v>0</v>
      </c>
      <c r="U62">
        <v>0</v>
      </c>
      <c r="V62" s="30">
        <v>0</v>
      </c>
      <c r="W62">
        <v>0</v>
      </c>
      <c r="X62" s="30">
        <v>0</v>
      </c>
      <c r="Y62">
        <v>0</v>
      </c>
      <c r="Z62" s="30">
        <v>31866950.920000002</v>
      </c>
      <c r="AA62" s="5">
        <v>13.750999999999999</v>
      </c>
      <c r="AB62" s="30">
        <v>0</v>
      </c>
      <c r="AC62">
        <v>0</v>
      </c>
      <c r="AD62" s="30">
        <v>834275791.94000006</v>
      </c>
      <c r="AE62" s="5">
        <v>11.4916</v>
      </c>
      <c r="AF62" s="30">
        <v>7219.73</v>
      </c>
      <c r="AG62" s="5">
        <v>2.2700000000000001E-2</v>
      </c>
      <c r="AH62" s="30">
        <v>3223106.98</v>
      </c>
      <c r="AI62" s="5">
        <v>1.49</v>
      </c>
      <c r="AJ62" s="30">
        <v>43082525.399999999</v>
      </c>
      <c r="AK62" s="5">
        <v>10.222799999999999</v>
      </c>
      <c r="AL62" s="30">
        <v>0</v>
      </c>
      <c r="AM62">
        <v>0</v>
      </c>
      <c r="AN62" s="30">
        <v>0</v>
      </c>
      <c r="AO62">
        <v>0</v>
      </c>
      <c r="AP62" s="30">
        <v>4544357.4400000004</v>
      </c>
      <c r="AQ62" s="5">
        <v>4.4165999999999999</v>
      </c>
      <c r="AR62" s="30">
        <v>0</v>
      </c>
      <c r="AS62">
        <v>0</v>
      </c>
      <c r="AT62" s="30">
        <v>31680181.949999999</v>
      </c>
      <c r="AU62" s="5">
        <v>15.741899999999999</v>
      </c>
      <c r="AV62" s="30">
        <v>0</v>
      </c>
      <c r="AW62">
        <v>0</v>
      </c>
      <c r="AX62" s="30">
        <v>47395491.840000004</v>
      </c>
      <c r="AY62" s="5">
        <v>11.1142</v>
      </c>
      <c r="AZ62" s="30">
        <v>0</v>
      </c>
      <c r="BA62">
        <v>0</v>
      </c>
      <c r="BB62" s="30">
        <v>0</v>
      </c>
      <c r="BC62">
        <v>0</v>
      </c>
      <c r="BD62" s="30">
        <v>39837494</v>
      </c>
      <c r="BE62" s="5">
        <v>14.6761</v>
      </c>
      <c r="BF62" s="30">
        <v>2240155</v>
      </c>
      <c r="BG62" s="5">
        <v>0.68300000000000005</v>
      </c>
      <c r="BH62" s="30">
        <v>31579953.960000001</v>
      </c>
      <c r="BI62" s="5">
        <v>1.7101999999999999</v>
      </c>
      <c r="BJ62" s="30">
        <v>59037378.719999999</v>
      </c>
      <c r="BK62" s="5">
        <v>4.8575999999999997</v>
      </c>
      <c r="BL62" s="30">
        <v>3124522.3</v>
      </c>
      <c r="BM62" s="5">
        <v>11.1808</v>
      </c>
      <c r="BN62" s="30">
        <v>0</v>
      </c>
      <c r="BO62">
        <v>0</v>
      </c>
      <c r="BP62" s="30">
        <v>5281873.67</v>
      </c>
      <c r="BQ62" s="5">
        <v>7.4307999999999996</v>
      </c>
      <c r="BR62" s="30">
        <v>4769508.37</v>
      </c>
      <c r="BS62" s="5">
        <v>4.5427</v>
      </c>
      <c r="BT62" s="30">
        <v>8729541.3100000005</v>
      </c>
      <c r="BU62" s="5">
        <v>5.8083</v>
      </c>
      <c r="BV62" s="30">
        <v>6383372.25</v>
      </c>
      <c r="BW62" s="5">
        <v>4.6189999999999998</v>
      </c>
      <c r="BX62" s="30">
        <v>0</v>
      </c>
      <c r="BY62">
        <v>0</v>
      </c>
      <c r="BZ62" s="30">
        <v>0</v>
      </c>
      <c r="CA62">
        <v>0</v>
      </c>
      <c r="CB62" s="30">
        <v>116520412.40000001</v>
      </c>
      <c r="CC62" s="5">
        <v>6.5027999999999997</v>
      </c>
      <c r="CD62" s="30">
        <v>208189672.80000001</v>
      </c>
      <c r="CE62" s="5">
        <v>3.8458000000000001</v>
      </c>
      <c r="CF62" s="30">
        <v>0</v>
      </c>
      <c r="CG62">
        <v>0</v>
      </c>
      <c r="CH62" s="30">
        <v>0</v>
      </c>
      <c r="CI62">
        <v>0</v>
      </c>
      <c r="CJ62" s="30">
        <v>0</v>
      </c>
      <c r="CK62">
        <v>0</v>
      </c>
      <c r="CL62" s="30">
        <v>0</v>
      </c>
      <c r="CM62">
        <v>0</v>
      </c>
      <c r="CN62" s="30">
        <v>0</v>
      </c>
      <c r="CO62">
        <v>0</v>
      </c>
      <c r="CP62" s="30">
        <v>1064660</v>
      </c>
      <c r="CQ62" s="5">
        <v>1.6563000000000001</v>
      </c>
      <c r="CR62" s="30">
        <v>194322947.94</v>
      </c>
      <c r="CS62" s="5">
        <v>5.5793999999999997</v>
      </c>
      <c r="CT62" s="30">
        <v>0</v>
      </c>
      <c r="CU62">
        <v>0</v>
      </c>
      <c r="CV62" s="30">
        <v>0</v>
      </c>
      <c r="CW62">
        <v>0</v>
      </c>
      <c r="CX62" s="30">
        <v>0</v>
      </c>
      <c r="CY62">
        <v>0</v>
      </c>
      <c r="CZ62" s="30">
        <v>0</v>
      </c>
      <c r="DA62">
        <v>0</v>
      </c>
      <c r="DB62" s="30">
        <v>0</v>
      </c>
      <c r="DC62">
        <v>0</v>
      </c>
      <c r="DD62" s="30">
        <v>70108055.359999999</v>
      </c>
      <c r="DE62" s="5">
        <v>5.0269000000000004</v>
      </c>
      <c r="DF62" s="30">
        <v>7365520.54</v>
      </c>
      <c r="DG62" s="5">
        <v>1.4477</v>
      </c>
      <c r="DH62" s="30">
        <v>96258927.810000002</v>
      </c>
      <c r="DI62" s="5">
        <v>7.9985999999999997</v>
      </c>
      <c r="DJ62" s="30">
        <v>182550147.16999999</v>
      </c>
      <c r="DK62" s="5">
        <v>31.626999999999999</v>
      </c>
      <c r="DL62" s="30">
        <v>0</v>
      </c>
      <c r="DM62">
        <v>0</v>
      </c>
      <c r="DN62" s="30">
        <v>431043511.89999998</v>
      </c>
      <c r="DO62" s="5">
        <v>22.478999999999999</v>
      </c>
      <c r="DP62" s="30">
        <v>0</v>
      </c>
      <c r="DQ62">
        <v>0</v>
      </c>
      <c r="DR62" s="30">
        <v>0</v>
      </c>
      <c r="DS62">
        <v>0</v>
      </c>
      <c r="DT62" s="30">
        <v>0</v>
      </c>
      <c r="DU62">
        <v>0</v>
      </c>
      <c r="DV62" s="30">
        <v>0</v>
      </c>
      <c r="DW62">
        <v>0</v>
      </c>
      <c r="DX62" s="30">
        <v>7211103.4400000004</v>
      </c>
      <c r="DY62" s="5">
        <v>9.8839000000000006</v>
      </c>
      <c r="DZ62" s="30">
        <v>117747953.61</v>
      </c>
      <c r="EA62" s="5">
        <v>12.4567</v>
      </c>
      <c r="EB62" s="30">
        <v>0</v>
      </c>
      <c r="EC62">
        <v>0</v>
      </c>
      <c r="ED62" s="30">
        <v>0</v>
      </c>
      <c r="EE62">
        <v>0</v>
      </c>
      <c r="EF62" s="30">
        <v>0</v>
      </c>
      <c r="EG62">
        <v>0</v>
      </c>
      <c r="EH62" s="30">
        <v>0</v>
      </c>
      <c r="EI62">
        <v>0</v>
      </c>
      <c r="EJ62" s="30">
        <v>0</v>
      </c>
      <c r="EK62">
        <v>0</v>
      </c>
      <c r="EL62" s="30">
        <v>0</v>
      </c>
      <c r="EM62">
        <v>0</v>
      </c>
      <c r="EN62" s="30">
        <v>0</v>
      </c>
      <c r="EO62">
        <v>0</v>
      </c>
      <c r="EP62" s="30">
        <v>0</v>
      </c>
      <c r="EQ62">
        <v>0</v>
      </c>
      <c r="ER62" s="30">
        <v>0</v>
      </c>
      <c r="ES62">
        <v>0</v>
      </c>
      <c r="ET62" s="30">
        <v>0</v>
      </c>
      <c r="EU62">
        <v>0</v>
      </c>
      <c r="EV62" s="30">
        <v>0</v>
      </c>
      <c r="EW62">
        <v>0</v>
      </c>
      <c r="EX62" s="30">
        <v>0</v>
      </c>
      <c r="EY62">
        <v>0</v>
      </c>
      <c r="EZ62" s="30">
        <v>0</v>
      </c>
      <c r="FA62">
        <v>0</v>
      </c>
    </row>
    <row r="63" spans="1:157">
      <c r="A63" t="s">
        <v>220</v>
      </c>
      <c r="B63" s="30">
        <v>742431880.39999998</v>
      </c>
      <c r="C63" s="5">
        <v>1.3742000000000001</v>
      </c>
      <c r="D63" s="30">
        <v>2165193.91</v>
      </c>
      <c r="E63" s="5">
        <v>4.8038999999999996</v>
      </c>
      <c r="F63" s="30">
        <v>0</v>
      </c>
      <c r="G63">
        <v>0</v>
      </c>
      <c r="H63" s="30">
        <v>65333085.869999997</v>
      </c>
      <c r="I63" s="5">
        <v>2.3054999999999999</v>
      </c>
      <c r="J63" s="30">
        <v>0</v>
      </c>
      <c r="K63">
        <v>0</v>
      </c>
      <c r="L63" s="30">
        <v>0</v>
      </c>
      <c r="M63">
        <v>0</v>
      </c>
      <c r="N63" s="30">
        <v>0</v>
      </c>
      <c r="O63">
        <v>0</v>
      </c>
      <c r="P63" s="30">
        <v>0</v>
      </c>
      <c r="Q63">
        <v>0</v>
      </c>
      <c r="R63" s="30">
        <v>0</v>
      </c>
      <c r="S63">
        <v>0</v>
      </c>
      <c r="T63" s="30">
        <v>0</v>
      </c>
      <c r="U63">
        <v>0</v>
      </c>
      <c r="V63" s="30">
        <v>0</v>
      </c>
      <c r="W63">
        <v>0</v>
      </c>
      <c r="X63" s="30">
        <v>0</v>
      </c>
      <c r="Y63">
        <v>0</v>
      </c>
      <c r="Z63" s="30">
        <v>15666805.66</v>
      </c>
      <c r="AA63" s="5">
        <v>6.7603999999999997</v>
      </c>
      <c r="AB63" s="30">
        <v>0</v>
      </c>
      <c r="AC63">
        <v>0</v>
      </c>
      <c r="AD63" s="30">
        <v>209376213.47999999</v>
      </c>
      <c r="AE63" s="5">
        <v>2.8839999999999999</v>
      </c>
      <c r="AF63" s="30">
        <v>0</v>
      </c>
      <c r="AG63">
        <v>0</v>
      </c>
      <c r="AH63" s="30">
        <v>2025141.06</v>
      </c>
      <c r="AI63" s="5">
        <v>0.93620000000000003</v>
      </c>
      <c r="AJ63" s="30">
        <v>8856510.3800000008</v>
      </c>
      <c r="AK63" s="5">
        <v>2.1015000000000001</v>
      </c>
      <c r="AL63" s="30">
        <v>0</v>
      </c>
      <c r="AM63">
        <v>0</v>
      </c>
      <c r="AN63" s="30">
        <v>0</v>
      </c>
      <c r="AO63">
        <v>0</v>
      </c>
      <c r="AP63" s="30">
        <v>0</v>
      </c>
      <c r="AQ63">
        <v>0</v>
      </c>
      <c r="AR63" s="30">
        <v>0</v>
      </c>
      <c r="AS63">
        <v>0</v>
      </c>
      <c r="AT63" s="30">
        <v>1000292.55</v>
      </c>
      <c r="AU63" s="5">
        <v>0.497</v>
      </c>
      <c r="AV63" s="30">
        <v>0</v>
      </c>
      <c r="AW63">
        <v>0</v>
      </c>
      <c r="AX63" s="30">
        <v>17582544.670000002</v>
      </c>
      <c r="AY63" s="5">
        <v>4.1231</v>
      </c>
      <c r="AZ63" s="30">
        <v>0</v>
      </c>
      <c r="BA63">
        <v>0</v>
      </c>
      <c r="BB63" s="30">
        <v>0</v>
      </c>
      <c r="BC63">
        <v>0</v>
      </c>
      <c r="BD63" s="30">
        <v>3012232</v>
      </c>
      <c r="BE63" s="5">
        <v>1.1096999999999999</v>
      </c>
      <c r="BF63" s="30">
        <v>11228024</v>
      </c>
      <c r="BG63" s="5">
        <v>3.4235000000000002</v>
      </c>
      <c r="BH63" s="30">
        <v>0</v>
      </c>
      <c r="BI63">
        <v>0</v>
      </c>
      <c r="BJ63" s="30">
        <v>43539086.600000001</v>
      </c>
      <c r="BK63" s="5">
        <v>3.5823999999999998</v>
      </c>
      <c r="BL63" s="30">
        <v>10628578.24</v>
      </c>
      <c r="BM63" s="5">
        <v>38.0334</v>
      </c>
      <c r="BN63" s="30">
        <v>0</v>
      </c>
      <c r="BO63">
        <v>0</v>
      </c>
      <c r="BP63" s="30">
        <v>4882652.5</v>
      </c>
      <c r="BQ63" s="5">
        <v>6.8692000000000002</v>
      </c>
      <c r="BR63" s="30">
        <v>7766979.0599999996</v>
      </c>
      <c r="BS63" s="5">
        <v>7.3975999999999997</v>
      </c>
      <c r="BT63" s="30">
        <v>9759470.7799999993</v>
      </c>
      <c r="BU63" s="5">
        <v>6.4935999999999998</v>
      </c>
      <c r="BV63" s="30">
        <v>7218950.7199999997</v>
      </c>
      <c r="BW63" s="5">
        <v>5.2236000000000002</v>
      </c>
      <c r="BX63" s="30">
        <v>0</v>
      </c>
      <c r="BY63">
        <v>0</v>
      </c>
      <c r="BZ63" s="30">
        <v>0</v>
      </c>
      <c r="CA63">
        <v>0</v>
      </c>
      <c r="CB63" s="30">
        <v>123847228.84999999</v>
      </c>
      <c r="CC63" s="5">
        <v>6.9116999999999997</v>
      </c>
      <c r="CD63" s="30">
        <v>0</v>
      </c>
      <c r="CE63">
        <v>0</v>
      </c>
      <c r="CF63" s="30">
        <v>0</v>
      </c>
      <c r="CG63">
        <v>0</v>
      </c>
      <c r="CH63" s="30">
        <v>0</v>
      </c>
      <c r="CI63">
        <v>0</v>
      </c>
      <c r="CJ63" s="30">
        <v>0</v>
      </c>
      <c r="CK63">
        <v>0</v>
      </c>
      <c r="CL63" s="30">
        <v>0</v>
      </c>
      <c r="CM63">
        <v>0</v>
      </c>
      <c r="CN63" s="30">
        <v>0</v>
      </c>
      <c r="CO63">
        <v>0</v>
      </c>
      <c r="CP63" s="30">
        <v>0</v>
      </c>
      <c r="CQ63">
        <v>0</v>
      </c>
      <c r="CR63" s="30">
        <v>148100940.33000001</v>
      </c>
      <c r="CS63" s="5">
        <v>4.2523</v>
      </c>
      <c r="CT63" s="30">
        <v>0</v>
      </c>
      <c r="CU63">
        <v>0</v>
      </c>
      <c r="CV63" s="30">
        <v>0</v>
      </c>
      <c r="CW63">
        <v>0</v>
      </c>
      <c r="CX63" s="30">
        <v>0</v>
      </c>
      <c r="CY63">
        <v>0</v>
      </c>
      <c r="CZ63" s="30">
        <v>0</v>
      </c>
      <c r="DA63">
        <v>0</v>
      </c>
      <c r="DB63" s="30">
        <v>0</v>
      </c>
      <c r="DC63">
        <v>0</v>
      </c>
      <c r="DD63" s="30">
        <v>0</v>
      </c>
      <c r="DE63">
        <v>0</v>
      </c>
      <c r="DF63" s="30">
        <v>0</v>
      </c>
      <c r="DG63">
        <v>0</v>
      </c>
      <c r="DH63" s="30">
        <v>8494040.9499999993</v>
      </c>
      <c r="DI63" s="5">
        <v>0.70579999999999998</v>
      </c>
      <c r="DJ63" s="30">
        <v>7196129.5</v>
      </c>
      <c r="DK63" s="5">
        <v>1.2466999999999999</v>
      </c>
      <c r="DL63" s="30">
        <v>0</v>
      </c>
      <c r="DM63">
        <v>0</v>
      </c>
      <c r="DN63" s="30">
        <v>20057207.289999999</v>
      </c>
      <c r="DO63" s="5">
        <v>1.046</v>
      </c>
      <c r="DP63" s="30">
        <v>0</v>
      </c>
      <c r="DQ63">
        <v>0</v>
      </c>
      <c r="DR63" s="30">
        <v>0</v>
      </c>
      <c r="DS63">
        <v>0</v>
      </c>
      <c r="DT63" s="30">
        <v>0</v>
      </c>
      <c r="DU63">
        <v>0</v>
      </c>
      <c r="DV63" s="30">
        <v>0</v>
      </c>
      <c r="DW63">
        <v>0</v>
      </c>
      <c r="DX63" s="30">
        <v>0</v>
      </c>
      <c r="DY63">
        <v>0</v>
      </c>
      <c r="DZ63" s="30">
        <v>0</v>
      </c>
      <c r="EA63">
        <v>0</v>
      </c>
      <c r="EB63" s="30">
        <v>14694572</v>
      </c>
      <c r="EC63" s="5">
        <v>3.6274000000000002</v>
      </c>
      <c r="ED63" s="30">
        <v>0</v>
      </c>
      <c r="EE63">
        <v>0</v>
      </c>
      <c r="EF63" s="30">
        <v>0</v>
      </c>
      <c r="EG63">
        <v>0</v>
      </c>
      <c r="EH63" s="30">
        <v>0</v>
      </c>
      <c r="EI63">
        <v>0</v>
      </c>
      <c r="EJ63" s="30">
        <v>0</v>
      </c>
      <c r="EK63">
        <v>0</v>
      </c>
      <c r="EL63" s="30">
        <v>0</v>
      </c>
      <c r="EM63">
        <v>0</v>
      </c>
      <c r="EN63" s="30">
        <v>0</v>
      </c>
      <c r="EO63">
        <v>0</v>
      </c>
      <c r="EP63" s="30">
        <v>0</v>
      </c>
      <c r="EQ63">
        <v>0</v>
      </c>
      <c r="ER63" s="30">
        <v>0</v>
      </c>
      <c r="ES63">
        <v>0</v>
      </c>
      <c r="ET63" s="30">
        <v>0</v>
      </c>
      <c r="EU63">
        <v>0</v>
      </c>
      <c r="EV63" s="30">
        <v>0</v>
      </c>
      <c r="EW63">
        <v>0</v>
      </c>
      <c r="EX63" s="30">
        <v>0</v>
      </c>
      <c r="EY63">
        <v>0</v>
      </c>
      <c r="EZ63" s="30">
        <v>0</v>
      </c>
      <c r="FA63">
        <v>0</v>
      </c>
    </row>
    <row r="64" spans="1:157" ht="13.5" thickBot="1">
      <c r="A64" t="s">
        <v>221</v>
      </c>
      <c r="B64" s="30">
        <v>2374527088.9200001</v>
      </c>
      <c r="C64" s="5">
        <v>4.3949999999999996</v>
      </c>
      <c r="D64" s="30">
        <v>691412.19</v>
      </c>
      <c r="E64" s="5">
        <v>1.534</v>
      </c>
      <c r="F64" s="30">
        <v>0</v>
      </c>
      <c r="G64">
        <v>0</v>
      </c>
      <c r="H64" s="30">
        <v>183682518.96000001</v>
      </c>
      <c r="I64" s="5">
        <v>6.4819000000000004</v>
      </c>
      <c r="J64" s="30">
        <v>22945546.699999999</v>
      </c>
      <c r="K64" s="5">
        <v>4.7587000000000002</v>
      </c>
      <c r="L64" s="30">
        <v>0</v>
      </c>
      <c r="M64">
        <v>0</v>
      </c>
      <c r="N64" s="30">
        <v>0</v>
      </c>
      <c r="O64">
        <v>0</v>
      </c>
      <c r="P64" s="30">
        <v>0</v>
      </c>
      <c r="Q64">
        <v>0</v>
      </c>
      <c r="R64" s="30">
        <v>10094926.76</v>
      </c>
      <c r="S64" s="5">
        <v>20.5977</v>
      </c>
      <c r="T64" s="30">
        <v>0</v>
      </c>
      <c r="U64">
        <v>0</v>
      </c>
      <c r="V64" s="30">
        <v>0</v>
      </c>
      <c r="W64">
        <v>0</v>
      </c>
      <c r="X64" s="30">
        <v>3943994.47</v>
      </c>
      <c r="Y64" s="5">
        <v>5.6414999999999997</v>
      </c>
      <c r="Z64" s="30">
        <v>13318127</v>
      </c>
      <c r="AA64" s="5">
        <v>5.7469000000000001</v>
      </c>
      <c r="AB64" s="30">
        <v>0</v>
      </c>
      <c r="AC64">
        <v>0</v>
      </c>
      <c r="AD64" s="30">
        <v>830492640.34000003</v>
      </c>
      <c r="AE64" s="5">
        <v>11.439500000000001</v>
      </c>
      <c r="AF64" s="30">
        <v>0</v>
      </c>
      <c r="AG64">
        <v>0</v>
      </c>
      <c r="AH64" s="30">
        <v>0</v>
      </c>
      <c r="AI64">
        <v>0</v>
      </c>
      <c r="AJ64" s="30">
        <v>67333636</v>
      </c>
      <c r="AK64" s="5">
        <v>15.9771</v>
      </c>
      <c r="AL64" s="30">
        <v>0</v>
      </c>
      <c r="AM64">
        <v>0</v>
      </c>
      <c r="AN64" s="30">
        <v>0</v>
      </c>
      <c r="AO64">
        <v>0</v>
      </c>
      <c r="AP64" s="30">
        <v>0</v>
      </c>
      <c r="AQ64">
        <v>0</v>
      </c>
      <c r="AR64" s="30">
        <v>2433064.7000000002</v>
      </c>
      <c r="AS64" s="5">
        <v>0.89459999999999995</v>
      </c>
      <c r="AT64" s="30">
        <v>14200617.32</v>
      </c>
      <c r="AU64" s="5">
        <v>7.0563000000000002</v>
      </c>
      <c r="AV64" s="30">
        <v>0</v>
      </c>
      <c r="AW64">
        <v>0</v>
      </c>
      <c r="AX64" s="30">
        <v>16754297.9</v>
      </c>
      <c r="AY64" s="5">
        <v>3.9289000000000001</v>
      </c>
      <c r="AZ64" s="30">
        <v>0</v>
      </c>
      <c r="BA64">
        <v>0</v>
      </c>
      <c r="BB64" s="30">
        <v>0</v>
      </c>
      <c r="BC64">
        <v>0</v>
      </c>
      <c r="BD64" s="30">
        <v>20965829</v>
      </c>
      <c r="BE64" s="5">
        <v>7.7237999999999998</v>
      </c>
      <c r="BF64" s="30">
        <v>0</v>
      </c>
      <c r="BG64">
        <v>0</v>
      </c>
      <c r="BH64" s="30">
        <v>0</v>
      </c>
      <c r="BI64">
        <v>0</v>
      </c>
      <c r="BJ64" s="30">
        <v>68326333.989999995</v>
      </c>
      <c r="BK64" s="5">
        <v>5.6219000000000001</v>
      </c>
      <c r="BL64" s="30">
        <v>6626049.8399999999</v>
      </c>
      <c r="BM64" s="5">
        <v>23.710699999999999</v>
      </c>
      <c r="BN64" s="30">
        <v>0</v>
      </c>
      <c r="BO64">
        <v>0</v>
      </c>
      <c r="BP64" s="30">
        <v>21679792.399999999</v>
      </c>
      <c r="BQ64" s="5">
        <v>30.5002</v>
      </c>
      <c r="BR64" s="30">
        <v>10359906.609999999</v>
      </c>
      <c r="BS64" s="5">
        <v>9.8672000000000004</v>
      </c>
      <c r="BT64" s="30">
        <v>14345302.67</v>
      </c>
      <c r="BU64" s="5">
        <v>9.5448000000000004</v>
      </c>
      <c r="BV64" s="30">
        <v>7600495.0599999996</v>
      </c>
      <c r="BW64" s="5">
        <v>5.4996999999999998</v>
      </c>
      <c r="BX64" s="30">
        <v>0</v>
      </c>
      <c r="BY64">
        <v>0</v>
      </c>
      <c r="BZ64" s="30">
        <v>0</v>
      </c>
      <c r="CA64">
        <v>0</v>
      </c>
      <c r="CB64" s="30">
        <v>0</v>
      </c>
      <c r="CC64">
        <v>0</v>
      </c>
      <c r="CD64" s="30">
        <v>0</v>
      </c>
      <c r="CE64">
        <v>0</v>
      </c>
      <c r="CF64" s="30">
        <v>0</v>
      </c>
      <c r="CG64">
        <v>0</v>
      </c>
      <c r="CH64" s="30">
        <v>0</v>
      </c>
      <c r="CI64">
        <v>0</v>
      </c>
      <c r="CJ64" s="30">
        <v>0</v>
      </c>
      <c r="CK64">
        <v>0</v>
      </c>
      <c r="CL64" s="30">
        <v>0</v>
      </c>
      <c r="CM64">
        <v>0</v>
      </c>
      <c r="CN64" s="30">
        <v>0</v>
      </c>
      <c r="CO64">
        <v>0</v>
      </c>
      <c r="CP64" s="30">
        <v>0</v>
      </c>
      <c r="CQ64">
        <v>0</v>
      </c>
      <c r="CR64" s="30">
        <v>927863676.48000002</v>
      </c>
      <c r="CS64" s="5">
        <v>26.640799999999999</v>
      </c>
      <c r="CT64" s="30">
        <v>0</v>
      </c>
      <c r="CU64">
        <v>0</v>
      </c>
      <c r="CV64" s="30">
        <v>0</v>
      </c>
      <c r="CW64">
        <v>0</v>
      </c>
      <c r="CX64" s="30">
        <v>0</v>
      </c>
      <c r="CY64">
        <v>0</v>
      </c>
      <c r="CZ64" s="30">
        <v>0</v>
      </c>
      <c r="DA64">
        <v>0</v>
      </c>
      <c r="DB64" s="30">
        <v>0</v>
      </c>
      <c r="DC64">
        <v>0</v>
      </c>
      <c r="DD64" s="30">
        <v>0</v>
      </c>
      <c r="DE64">
        <v>0</v>
      </c>
      <c r="DF64" s="30">
        <v>0</v>
      </c>
      <c r="DG64">
        <v>0</v>
      </c>
      <c r="DH64" s="30">
        <v>51517042.380000003</v>
      </c>
      <c r="DI64" s="5">
        <v>4.2808000000000002</v>
      </c>
      <c r="DJ64" s="30">
        <v>31014578.699999999</v>
      </c>
      <c r="DK64" s="5">
        <v>5.3733000000000004</v>
      </c>
      <c r="DL64" s="30">
        <v>0</v>
      </c>
      <c r="DM64">
        <v>0</v>
      </c>
      <c r="DN64" s="30">
        <v>0</v>
      </c>
      <c r="DO64">
        <v>0</v>
      </c>
      <c r="DP64" s="30">
        <v>0</v>
      </c>
      <c r="DQ64">
        <v>0</v>
      </c>
      <c r="DR64" s="30">
        <v>0</v>
      </c>
      <c r="DS64">
        <v>0</v>
      </c>
      <c r="DT64" s="30">
        <v>0</v>
      </c>
      <c r="DU64">
        <v>0</v>
      </c>
      <c r="DV64" s="30">
        <v>0</v>
      </c>
      <c r="DW64">
        <v>0</v>
      </c>
      <c r="DX64" s="30">
        <v>12148737.810000001</v>
      </c>
      <c r="DY64" s="5">
        <v>16.651700000000002</v>
      </c>
      <c r="DZ64" s="30">
        <v>0</v>
      </c>
      <c r="EA64">
        <v>0</v>
      </c>
      <c r="EB64" s="30">
        <v>36188561.640000001</v>
      </c>
      <c r="EC64" s="5">
        <v>8.9332999999999991</v>
      </c>
      <c r="ED64" s="30">
        <v>0</v>
      </c>
      <c r="EE64">
        <v>0</v>
      </c>
      <c r="EF64" s="30">
        <v>0</v>
      </c>
      <c r="EG64">
        <v>0</v>
      </c>
      <c r="EH64" s="30">
        <v>0</v>
      </c>
      <c r="EI64">
        <v>0</v>
      </c>
      <c r="EJ64" s="30">
        <v>0</v>
      </c>
      <c r="EK64">
        <v>0</v>
      </c>
      <c r="EL64" s="30">
        <v>0</v>
      </c>
      <c r="EM64">
        <v>0</v>
      </c>
      <c r="EN64" s="30">
        <v>0</v>
      </c>
      <c r="EO64">
        <v>0</v>
      </c>
      <c r="EP64" s="30">
        <v>0</v>
      </c>
      <c r="EQ64">
        <v>0</v>
      </c>
      <c r="ER64" s="30">
        <v>0</v>
      </c>
      <c r="ES64">
        <v>0</v>
      </c>
      <c r="ET64" s="30">
        <v>0</v>
      </c>
      <c r="EU64">
        <v>0</v>
      </c>
      <c r="EV64" s="30">
        <v>0</v>
      </c>
      <c r="EW64">
        <v>0</v>
      </c>
      <c r="EX64" s="30">
        <v>0</v>
      </c>
      <c r="EY64">
        <v>0</v>
      </c>
      <c r="EZ64" s="30">
        <v>0</v>
      </c>
      <c r="FA64">
        <v>0</v>
      </c>
    </row>
    <row r="65" spans="1:157" ht="14.25" thickTop="1" thickBot="1">
      <c r="A65" s="184" t="s">
        <v>20</v>
      </c>
      <c r="B65" s="185">
        <v>18743489414.119999</v>
      </c>
      <c r="C65" s="186">
        <v>34.691899999999997</v>
      </c>
      <c r="D65" s="185">
        <v>12808299.039999999</v>
      </c>
      <c r="E65" s="186">
        <v>28.4176</v>
      </c>
      <c r="F65" s="185">
        <v>279575.99</v>
      </c>
      <c r="G65" s="186">
        <v>0.49109999999999998</v>
      </c>
      <c r="H65" s="185">
        <v>1769466670.26</v>
      </c>
      <c r="I65" s="186">
        <v>62.441899999999997</v>
      </c>
      <c r="J65" s="185">
        <v>410405403.00999999</v>
      </c>
      <c r="K65" s="186">
        <v>85.113699999999994</v>
      </c>
      <c r="L65" s="185">
        <v>1021060265.42</v>
      </c>
      <c r="M65" s="186">
        <v>100</v>
      </c>
      <c r="N65" s="185">
        <v>480549063.64999998</v>
      </c>
      <c r="O65" s="186">
        <v>32.856099999999998</v>
      </c>
      <c r="P65" s="185">
        <v>392180449.87</v>
      </c>
      <c r="Q65" s="186">
        <v>12.7372</v>
      </c>
      <c r="R65" s="185">
        <v>36392830.68</v>
      </c>
      <c r="S65" s="186">
        <v>74.256</v>
      </c>
      <c r="T65" s="185">
        <v>160851.73000000001</v>
      </c>
      <c r="U65" s="186">
        <v>0.505</v>
      </c>
      <c r="V65" s="185">
        <v>190300869.65000001</v>
      </c>
      <c r="W65" s="186">
        <v>12.326499999999999</v>
      </c>
      <c r="X65" s="185">
        <v>26208341.100000001</v>
      </c>
      <c r="Y65" s="186">
        <v>37.488599999999998</v>
      </c>
      <c r="Z65" s="185">
        <v>130646841.09999999</v>
      </c>
      <c r="AA65" s="186">
        <v>56.375700000000002</v>
      </c>
      <c r="AB65" s="185">
        <v>16007863.33</v>
      </c>
      <c r="AC65" s="186">
        <v>3.5278</v>
      </c>
      <c r="AD65" s="185">
        <v>2964473441.4000001</v>
      </c>
      <c r="AE65" s="186">
        <v>40.833799999999997</v>
      </c>
      <c r="AF65" s="185">
        <v>31746886.93</v>
      </c>
      <c r="AG65" s="186">
        <v>99.958299999999994</v>
      </c>
      <c r="AH65" s="185">
        <v>13721682.02</v>
      </c>
      <c r="AI65" s="186">
        <v>6.3433999999999999</v>
      </c>
      <c r="AJ65" s="185">
        <v>184725860.55000001</v>
      </c>
      <c r="AK65" s="186">
        <v>43.832299999999996</v>
      </c>
      <c r="AL65" s="185">
        <v>29231586.84</v>
      </c>
      <c r="AM65" s="186">
        <v>31.4161</v>
      </c>
      <c r="AN65" s="185">
        <v>6957147.8099999996</v>
      </c>
      <c r="AO65" s="186">
        <v>11.131</v>
      </c>
      <c r="AP65" s="185">
        <v>93904384.900000006</v>
      </c>
      <c r="AQ65" s="186">
        <v>91.2654</v>
      </c>
      <c r="AR65" s="185">
        <v>28736002.57</v>
      </c>
      <c r="AS65" s="186">
        <v>10.5655</v>
      </c>
      <c r="AT65" s="185">
        <v>160655290.84999999</v>
      </c>
      <c r="AU65" s="186">
        <v>79.83</v>
      </c>
      <c r="AV65" s="185">
        <v>522943.34</v>
      </c>
      <c r="AW65" s="186">
        <v>7.7461000000000002</v>
      </c>
      <c r="AX65" s="185">
        <v>298903167.64999998</v>
      </c>
      <c r="AY65" s="186">
        <v>70.092799999999997</v>
      </c>
      <c r="AZ65" s="185">
        <v>22947933.379999999</v>
      </c>
      <c r="BA65" s="186">
        <v>9.8794000000000004</v>
      </c>
      <c r="BB65" s="185">
        <v>12332472</v>
      </c>
      <c r="BC65" s="186">
        <v>2.2570999999999999</v>
      </c>
      <c r="BD65" s="185">
        <v>131200918</v>
      </c>
      <c r="BE65" s="186">
        <v>48.334299999999999</v>
      </c>
      <c r="BF65" s="185">
        <v>140635224</v>
      </c>
      <c r="BG65" s="186">
        <v>42.880800000000001</v>
      </c>
      <c r="BH65" s="185">
        <v>447003720.08999997</v>
      </c>
      <c r="BI65" s="186">
        <v>24.207999999999998</v>
      </c>
      <c r="BJ65" s="185">
        <v>514186415.22000003</v>
      </c>
      <c r="BK65" s="186">
        <v>42.307000000000002</v>
      </c>
      <c r="BL65" s="185">
        <v>23337227.649999999</v>
      </c>
      <c r="BM65" s="186">
        <v>83.510099999999994</v>
      </c>
      <c r="BN65" s="185">
        <v>897479.17</v>
      </c>
      <c r="BO65" s="186">
        <v>23.932700000000001</v>
      </c>
      <c r="BP65" s="185">
        <v>64545863.030000001</v>
      </c>
      <c r="BQ65" s="186">
        <v>90.806299999999993</v>
      </c>
      <c r="BR65" s="185">
        <v>68967195.299999997</v>
      </c>
      <c r="BS65" s="186">
        <v>65.687200000000004</v>
      </c>
      <c r="BT65" s="185">
        <v>61903209.350000001</v>
      </c>
      <c r="BU65" s="186">
        <v>41.188099999999999</v>
      </c>
      <c r="BV65" s="185">
        <v>28849332.510000002</v>
      </c>
      <c r="BW65" s="186">
        <v>20.8752</v>
      </c>
      <c r="BX65" s="185">
        <v>34356733.369999997</v>
      </c>
      <c r="BY65" s="186">
        <v>100</v>
      </c>
      <c r="BZ65" s="185">
        <v>528334.82999999996</v>
      </c>
      <c r="CA65" s="186">
        <v>0.62050000000000005</v>
      </c>
      <c r="CB65" s="185">
        <v>765819021.44000006</v>
      </c>
      <c r="CC65" s="186">
        <v>42.738799999999998</v>
      </c>
      <c r="CD65" s="185">
        <v>2788035782.1900001</v>
      </c>
      <c r="CE65" s="186">
        <v>51.502499999999998</v>
      </c>
      <c r="CF65" s="185">
        <v>98596.5</v>
      </c>
      <c r="CG65" s="186">
        <v>0.31850000000000001</v>
      </c>
      <c r="CH65" s="185">
        <v>499851.04</v>
      </c>
      <c r="CI65" s="186">
        <v>0.42530000000000001</v>
      </c>
      <c r="CJ65" s="185">
        <v>442904.54</v>
      </c>
      <c r="CK65" s="186">
        <v>0.502</v>
      </c>
      <c r="CL65" s="185">
        <v>406022.82</v>
      </c>
      <c r="CM65" s="186">
        <v>0.58199999999999996</v>
      </c>
      <c r="CN65" s="185">
        <v>25325856</v>
      </c>
      <c r="CO65" s="186">
        <v>63.795400000000001</v>
      </c>
      <c r="CP65" s="185">
        <v>28677329.309999999</v>
      </c>
      <c r="CQ65" s="186">
        <v>44.613300000000002</v>
      </c>
      <c r="CR65" s="185">
        <v>1672921948.97</v>
      </c>
      <c r="CS65" s="186">
        <v>48.032800000000002</v>
      </c>
      <c r="CT65" s="185">
        <v>4286069.96</v>
      </c>
      <c r="CU65" s="186">
        <v>0.1789</v>
      </c>
      <c r="CV65" s="185">
        <v>178385183.5</v>
      </c>
      <c r="CW65" s="186">
        <v>12.9611</v>
      </c>
      <c r="CX65" s="185">
        <v>8402573.7200000007</v>
      </c>
      <c r="CY65" s="186">
        <v>9.9895999999999994</v>
      </c>
      <c r="CZ65" s="185">
        <v>8172659.3200000003</v>
      </c>
      <c r="DA65" s="186">
        <v>1.7343</v>
      </c>
      <c r="DB65" s="185">
        <v>2020102.28</v>
      </c>
      <c r="DC65" s="186">
        <v>100</v>
      </c>
      <c r="DD65" s="185">
        <v>638429976.13999999</v>
      </c>
      <c r="DE65" s="186">
        <v>45.777000000000001</v>
      </c>
      <c r="DF65" s="185">
        <v>38172053.25</v>
      </c>
      <c r="DG65" s="186">
        <v>7.5029000000000003</v>
      </c>
      <c r="DH65" s="185">
        <v>297197608.88</v>
      </c>
      <c r="DI65" s="186">
        <v>24.695599999999999</v>
      </c>
      <c r="DJ65" s="185">
        <v>562431150.05999994</v>
      </c>
      <c r="DK65" s="186">
        <v>97.441800000000001</v>
      </c>
      <c r="DL65" s="185">
        <v>31318.77</v>
      </c>
      <c r="DM65" s="186">
        <v>100</v>
      </c>
      <c r="DN65" s="185">
        <v>1182656094.4400001</v>
      </c>
      <c r="DO65" s="186">
        <v>61.675800000000002</v>
      </c>
      <c r="DP65" s="185">
        <v>637660.71</v>
      </c>
      <c r="DQ65" s="186">
        <v>0.50360000000000005</v>
      </c>
      <c r="DR65" s="185">
        <v>4722046.32</v>
      </c>
      <c r="DS65" s="186">
        <v>2.0747</v>
      </c>
      <c r="DT65" s="185">
        <v>1544813.38</v>
      </c>
      <c r="DU65" s="186">
        <v>2.2616999999999998</v>
      </c>
      <c r="DV65" s="185">
        <v>798774.13</v>
      </c>
      <c r="DW65" s="186">
        <v>0.52300000000000002</v>
      </c>
      <c r="DX65" s="185">
        <v>44148574.450000003</v>
      </c>
      <c r="DY65" s="186">
        <v>60.5122</v>
      </c>
      <c r="DZ65" s="185">
        <v>410347638.63</v>
      </c>
      <c r="EA65" s="186">
        <v>43.4114</v>
      </c>
      <c r="EB65" s="185">
        <v>187462151.24000001</v>
      </c>
      <c r="EC65" s="186">
        <v>46.275599999999997</v>
      </c>
      <c r="ED65" s="185">
        <v>2478934.48</v>
      </c>
      <c r="EE65" s="186">
        <v>35.703899999999997</v>
      </c>
      <c r="EF65" s="185">
        <v>961668.05</v>
      </c>
      <c r="EG65" s="186">
        <v>25.4694</v>
      </c>
      <c r="EH65" s="185">
        <v>2105595.61</v>
      </c>
      <c r="EI65" s="186">
        <v>18.727699999999999</v>
      </c>
      <c r="EJ65" s="185">
        <v>1823785.72</v>
      </c>
      <c r="EK65" s="186">
        <v>0.27629999999999999</v>
      </c>
      <c r="EL65" s="185">
        <v>2283463.79</v>
      </c>
      <c r="EM65" s="186">
        <v>3.1762000000000001</v>
      </c>
      <c r="EN65" s="185">
        <v>12755971.32</v>
      </c>
      <c r="EO65" s="186">
        <v>8.7050999999999998</v>
      </c>
      <c r="EP65" s="185">
        <v>2661121.91</v>
      </c>
      <c r="EQ65" s="186">
        <v>0.43569999999999998</v>
      </c>
      <c r="ER65" s="185">
        <v>1223505.79</v>
      </c>
      <c r="ES65" s="186">
        <v>0.37590000000000001</v>
      </c>
      <c r="ET65" s="185">
        <v>6379527.0300000003</v>
      </c>
      <c r="EU65" s="186">
        <v>0.38900000000000001</v>
      </c>
      <c r="EV65" s="185">
        <v>2344394.5099999998</v>
      </c>
      <c r="EW65" s="186">
        <v>0.35270000000000001</v>
      </c>
      <c r="EX65" s="185">
        <v>2103933.79</v>
      </c>
      <c r="EY65" s="186">
        <v>0.34179999999999999</v>
      </c>
      <c r="EZ65" s="185">
        <v>2555972.54</v>
      </c>
      <c r="FA65" s="186">
        <v>0.34910000000000002</v>
      </c>
    </row>
    <row r="66" spans="1:157" ht="13.5" thickTop="1"/>
    <row r="67" spans="1:157">
      <c r="A67" t="s">
        <v>332</v>
      </c>
      <c r="B67" s="30">
        <v>30106665975.669998</v>
      </c>
      <c r="D67" s="30">
        <v>0</v>
      </c>
      <c r="F67" s="30">
        <v>0</v>
      </c>
      <c r="H67" s="30">
        <v>2086570517.8599999</v>
      </c>
      <c r="J67" s="30">
        <v>317363156.25999999</v>
      </c>
      <c r="L67" s="30">
        <v>1021060265</v>
      </c>
      <c r="N67" s="30">
        <v>1462585379</v>
      </c>
      <c r="P67" s="30">
        <v>0</v>
      </c>
      <c r="R67" s="30">
        <v>48926639.719999999</v>
      </c>
      <c r="T67" s="30">
        <v>0</v>
      </c>
      <c r="V67" s="30">
        <v>131881968.94</v>
      </c>
      <c r="X67" s="30">
        <v>19474190.010000002</v>
      </c>
      <c r="Z67" s="30">
        <v>0</v>
      </c>
      <c r="AB67" s="30">
        <v>0</v>
      </c>
      <c r="AD67" s="30">
        <v>6456169388.3900003</v>
      </c>
      <c r="AF67" s="30">
        <v>0</v>
      </c>
      <c r="AH67" s="30">
        <v>29200052.010000002</v>
      </c>
      <c r="AJ67" s="30">
        <v>421437521.32999998</v>
      </c>
      <c r="AL67" s="30">
        <v>51314552.539999999</v>
      </c>
      <c r="AN67" s="30">
        <v>0</v>
      </c>
      <c r="AP67" s="30">
        <v>0</v>
      </c>
      <c r="AR67" s="30">
        <v>0</v>
      </c>
      <c r="AT67" s="30">
        <v>0</v>
      </c>
      <c r="AV67" s="30">
        <v>0</v>
      </c>
      <c r="AX67" s="30">
        <v>189130628</v>
      </c>
      <c r="AZ67" s="30">
        <v>0</v>
      </c>
      <c r="BB67" s="30">
        <v>546397440</v>
      </c>
      <c r="BD67" s="30">
        <v>271444671</v>
      </c>
      <c r="BF67" s="30">
        <v>327968180</v>
      </c>
      <c r="BH67" s="30">
        <v>751384658.11000001</v>
      </c>
      <c r="BJ67" s="30">
        <v>660798294.89999998</v>
      </c>
      <c r="BL67" s="30">
        <v>0</v>
      </c>
      <c r="BN67" s="30">
        <v>3750007.85</v>
      </c>
      <c r="BP67" s="30">
        <v>0</v>
      </c>
      <c r="BR67" s="30">
        <v>87693123.049999997</v>
      </c>
      <c r="BT67" s="30">
        <v>116621443.59999999</v>
      </c>
      <c r="BV67" s="30">
        <v>108890723.09999999</v>
      </c>
      <c r="BX67" s="30">
        <v>34359836.219999999</v>
      </c>
      <c r="BZ67" s="30">
        <v>85060998.450000003</v>
      </c>
      <c r="CB67" s="30">
        <v>78196391.599999994</v>
      </c>
      <c r="CD67" s="30">
        <v>1679596850</v>
      </c>
      <c r="CF67" s="30">
        <v>30955364.280000001</v>
      </c>
      <c r="CH67" s="30">
        <v>117534478.09999999</v>
      </c>
      <c r="CJ67" s="30">
        <v>88223602.849999994</v>
      </c>
      <c r="CL67" s="30">
        <v>69766884.109999999</v>
      </c>
      <c r="CN67" s="30">
        <v>39619193</v>
      </c>
      <c r="CP67" s="30">
        <v>64258309.270000003</v>
      </c>
      <c r="CR67" s="30">
        <v>690955520.70000005</v>
      </c>
      <c r="CT67" s="30">
        <v>1347046196</v>
      </c>
      <c r="CV67" s="30">
        <v>1308882237</v>
      </c>
      <c r="CX67" s="30">
        <v>3682209.39</v>
      </c>
      <c r="CZ67" s="30">
        <v>470405168.80000001</v>
      </c>
      <c r="DB67" s="30">
        <v>100.93</v>
      </c>
      <c r="DD67" s="30">
        <v>1087828164.6300001</v>
      </c>
      <c r="DF67" s="30">
        <v>473150683.52999997</v>
      </c>
      <c r="DH67" s="30">
        <v>1010894452.29</v>
      </c>
      <c r="DJ67" s="30">
        <v>467529362.88999999</v>
      </c>
      <c r="DL67" s="30">
        <v>939.56</v>
      </c>
      <c r="DN67" s="30">
        <v>575261413.33000004</v>
      </c>
      <c r="DP67" s="30">
        <v>0</v>
      </c>
      <c r="DR67" s="30">
        <v>29588855.190000001</v>
      </c>
      <c r="DT67" s="30">
        <v>0</v>
      </c>
      <c r="DV67" s="30">
        <v>0</v>
      </c>
      <c r="DX67" s="30">
        <v>46426242.810000002</v>
      </c>
      <c r="DZ67" s="30">
        <v>409878258.69</v>
      </c>
      <c r="EB67" s="30">
        <v>405099557.17000002</v>
      </c>
      <c r="ED67" s="30">
        <v>2038746.85</v>
      </c>
      <c r="EF67" s="30">
        <v>1516321.17</v>
      </c>
      <c r="EH67" s="30">
        <v>2110969.38</v>
      </c>
      <c r="EJ67" s="30">
        <v>398842653.41000003</v>
      </c>
      <c r="EL67" s="30">
        <v>0</v>
      </c>
      <c r="EN67" s="30">
        <v>0</v>
      </c>
      <c r="EP67" s="30">
        <v>0</v>
      </c>
      <c r="ER67" s="30">
        <v>325454760</v>
      </c>
      <c r="ET67" s="30">
        <v>1640069660</v>
      </c>
      <c r="EV67" s="30">
        <v>664712626.5</v>
      </c>
      <c r="EX67" s="30">
        <v>615461541</v>
      </c>
      <c r="EZ67" s="30">
        <v>732194625.89999998</v>
      </c>
    </row>
  </sheetData>
  <mergeCells count="156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B54:C54"/>
    <mergeCell ref="D54:E55"/>
    <mergeCell ref="F54:G55"/>
    <mergeCell ref="H54:I55"/>
    <mergeCell ref="J54:K55"/>
    <mergeCell ref="L54:M55"/>
    <mergeCell ref="EP3:EQ4"/>
    <mergeCell ref="ER3:ES4"/>
    <mergeCell ref="ET3:EU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EX54:EY55"/>
    <mergeCell ref="EZ54:FA55"/>
    <mergeCell ref="EP54:EQ55"/>
    <mergeCell ref="ER54:ES55"/>
    <mergeCell ref="ET54:EU55"/>
    <mergeCell ref="EV54:EW55"/>
    <mergeCell ref="ED54:EE55"/>
    <mergeCell ref="EF54:EG55"/>
    <mergeCell ref="EH54:EI55"/>
    <mergeCell ref="EJ54:EK55"/>
    <mergeCell ref="EL54:EM55"/>
    <mergeCell ref="EN54:EO55"/>
  </mergeCells>
  <phoneticPr fontId="0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FU67"/>
  <sheetViews>
    <sheetView workbookViewId="0" xr3:uid="{C7A11F4D-6E51-5B1A-9CF2-8FFD2B06F078}"/>
  </sheetViews>
  <sheetFormatPr defaultRowHeight="12.75"/>
  <cols>
    <col min="1" max="1" width="46.42578125" bestFit="1" customWidth="1"/>
    <col min="2" max="2" width="12.42578125" style="30" bestFit="1" customWidth="1"/>
    <col min="3" max="3" width="4" bestFit="1" customWidth="1"/>
    <col min="4" max="4" width="12.140625" style="30" bestFit="1" customWidth="1"/>
    <col min="5" max="5" width="4" bestFit="1" customWidth="1"/>
    <col min="6" max="6" width="12.140625" style="30" bestFit="1" customWidth="1"/>
    <col min="7" max="7" width="4" bestFit="1" customWidth="1"/>
    <col min="8" max="8" width="12.140625" style="30" bestFit="1" customWidth="1"/>
    <col min="9" max="9" width="4" bestFit="1" customWidth="1"/>
    <col min="10" max="10" width="12.140625" style="30" bestFit="1" customWidth="1"/>
    <col min="11" max="11" width="4" bestFit="1" customWidth="1"/>
    <col min="12" max="12" width="12.140625" style="30" bestFit="1" customWidth="1"/>
    <col min="13" max="13" width="4" bestFit="1" customWidth="1"/>
    <col min="14" max="14" width="12.140625" style="30" bestFit="1" customWidth="1"/>
    <col min="15" max="15" width="4" bestFit="1" customWidth="1"/>
    <col min="16" max="16" width="12.140625" style="30" bestFit="1" customWidth="1"/>
    <col min="17" max="17" width="4" bestFit="1" customWidth="1"/>
    <col min="18" max="18" width="12.140625" style="30" bestFit="1" customWidth="1"/>
    <col min="19" max="19" width="4" bestFit="1" customWidth="1"/>
    <col min="20" max="20" width="12.140625" style="30" bestFit="1" customWidth="1"/>
    <col min="21" max="21" width="4" bestFit="1" customWidth="1"/>
    <col min="22" max="22" width="12.140625" style="30" bestFit="1" customWidth="1"/>
    <col min="23" max="23" width="4" bestFit="1" customWidth="1"/>
    <col min="24" max="24" width="12.140625" style="30" bestFit="1" customWidth="1"/>
    <col min="25" max="25" width="4" bestFit="1" customWidth="1"/>
    <col min="26" max="26" width="12.140625" style="30" bestFit="1" customWidth="1"/>
    <col min="27" max="27" width="4" bestFit="1" customWidth="1"/>
    <col min="28" max="28" width="12.140625" style="30" bestFit="1" customWidth="1"/>
    <col min="29" max="29" width="4" bestFit="1" customWidth="1"/>
    <col min="30" max="30" width="12.140625" style="30" bestFit="1" customWidth="1"/>
    <col min="31" max="31" width="4" bestFit="1" customWidth="1"/>
    <col min="32" max="32" width="12.140625" style="30" bestFit="1" customWidth="1"/>
    <col min="33" max="33" width="4" bestFit="1" customWidth="1"/>
    <col min="34" max="34" width="12.140625" style="30" bestFit="1" customWidth="1"/>
    <col min="35" max="35" width="4" bestFit="1" customWidth="1"/>
    <col min="36" max="36" width="12.140625" style="30" bestFit="1" customWidth="1"/>
    <col min="37" max="37" width="4" bestFit="1" customWidth="1"/>
    <col min="38" max="38" width="12.140625" style="30" bestFit="1" customWidth="1"/>
    <col min="39" max="39" width="4" bestFit="1" customWidth="1"/>
    <col min="40" max="40" width="12.140625" style="30" bestFit="1" customWidth="1"/>
    <col min="41" max="41" width="4" bestFit="1" customWidth="1"/>
    <col min="42" max="42" width="12.140625" style="30" bestFit="1" customWidth="1"/>
    <col min="43" max="43" width="4" bestFit="1" customWidth="1"/>
    <col min="44" max="44" width="12.7109375" style="30" bestFit="1" customWidth="1"/>
    <col min="45" max="45" width="4" bestFit="1" customWidth="1"/>
    <col min="46" max="46" width="12.140625" style="30" bestFit="1" customWidth="1"/>
    <col min="47" max="47" width="4" bestFit="1" customWidth="1"/>
    <col min="48" max="48" width="12.140625" style="30" bestFit="1" customWidth="1"/>
    <col min="49" max="49" width="4" bestFit="1" customWidth="1"/>
    <col min="50" max="50" width="12.140625" style="30" bestFit="1" customWidth="1"/>
    <col min="51" max="51" width="4" bestFit="1" customWidth="1"/>
    <col min="52" max="52" width="12.140625" style="30" bestFit="1" customWidth="1"/>
    <col min="53" max="53" width="4" bestFit="1" customWidth="1"/>
    <col min="54" max="54" width="12.140625" style="30" bestFit="1" customWidth="1"/>
    <col min="55" max="55" width="4" bestFit="1" customWidth="1"/>
    <col min="56" max="56" width="12.140625" style="30" bestFit="1" customWidth="1"/>
    <col min="57" max="57" width="4" bestFit="1" customWidth="1"/>
    <col min="58" max="58" width="12.140625" style="30" bestFit="1" customWidth="1"/>
    <col min="59" max="59" width="4" bestFit="1" customWidth="1"/>
    <col min="60" max="60" width="12.140625" style="30" bestFit="1" customWidth="1"/>
    <col min="61" max="61" width="4" bestFit="1" customWidth="1"/>
    <col min="62" max="62" width="12.140625" style="30" bestFit="1" customWidth="1"/>
    <col min="63" max="63" width="4" bestFit="1" customWidth="1"/>
    <col min="64" max="64" width="12.140625" style="30" bestFit="1" customWidth="1"/>
    <col min="65" max="65" width="4" bestFit="1" customWidth="1"/>
    <col min="66" max="66" width="12.140625" style="30" bestFit="1" customWidth="1"/>
    <col min="67" max="67" width="4" bestFit="1" customWidth="1"/>
    <col min="68" max="68" width="12.7109375" style="30" bestFit="1" customWidth="1"/>
    <col min="69" max="69" width="4" bestFit="1" customWidth="1"/>
    <col min="70" max="70" width="12.140625" style="30" bestFit="1" customWidth="1"/>
    <col min="71" max="71" width="4" bestFit="1" customWidth="1"/>
    <col min="72" max="72" width="11.140625" style="30" bestFit="1" customWidth="1"/>
    <col min="73" max="73" width="4" bestFit="1" customWidth="1"/>
    <col min="74" max="74" width="11.140625" style="30" bestFit="1" customWidth="1"/>
    <col min="75" max="75" width="4" bestFit="1" customWidth="1"/>
    <col min="76" max="76" width="12.140625" style="30" bestFit="1" customWidth="1"/>
    <col min="77" max="77" width="4" bestFit="1" customWidth="1"/>
    <col min="78" max="78" width="12.140625" style="30" bestFit="1" customWidth="1"/>
    <col min="79" max="79" width="4" bestFit="1" customWidth="1"/>
    <col min="80" max="80" width="12.140625" style="30" bestFit="1" customWidth="1"/>
    <col min="81" max="81" width="4" bestFit="1" customWidth="1"/>
    <col min="82" max="82" width="12.140625" style="30" bestFit="1" customWidth="1"/>
    <col min="83" max="83" width="4" bestFit="1" customWidth="1"/>
    <col min="84" max="84" width="12.140625" style="30" bestFit="1" customWidth="1"/>
    <col min="85" max="85" width="4" bestFit="1" customWidth="1"/>
    <col min="86" max="86" width="12.140625" style="30" bestFit="1" customWidth="1"/>
    <col min="87" max="87" width="4" bestFit="1" customWidth="1"/>
    <col min="88" max="88" width="12.140625" style="30" bestFit="1" customWidth="1"/>
    <col min="89" max="89" width="4" bestFit="1" customWidth="1"/>
    <col min="90" max="90" width="12.140625" style="30" bestFit="1" customWidth="1"/>
    <col min="91" max="91" width="4" bestFit="1" customWidth="1"/>
    <col min="92" max="92" width="12.140625" style="30" bestFit="1" customWidth="1"/>
    <col min="93" max="93" width="4" bestFit="1" customWidth="1"/>
    <col min="94" max="94" width="12.140625" style="30" bestFit="1" customWidth="1"/>
    <col min="95" max="95" width="4" bestFit="1" customWidth="1"/>
    <col min="96" max="96" width="12.140625" style="30" bestFit="1" customWidth="1"/>
    <col min="97" max="97" width="4" bestFit="1" customWidth="1"/>
    <col min="98" max="98" width="12.140625" style="30" bestFit="1" customWidth="1"/>
    <col min="99" max="99" width="4" bestFit="1" customWidth="1"/>
    <col min="100" max="100" width="12.140625" style="30" bestFit="1" customWidth="1"/>
    <col min="101" max="101" width="4" bestFit="1" customWidth="1"/>
    <col min="102" max="102" width="12.140625" style="30" bestFit="1" customWidth="1"/>
    <col min="103" max="103" width="4" bestFit="1" customWidth="1"/>
    <col min="104" max="104" width="12.140625" style="30" bestFit="1" customWidth="1"/>
    <col min="105" max="105" width="4" bestFit="1" customWidth="1"/>
    <col min="106" max="106" width="11.140625" style="30" bestFit="1" customWidth="1"/>
    <col min="107" max="107" width="4" bestFit="1" customWidth="1"/>
    <col min="108" max="108" width="12.140625" style="30" bestFit="1" customWidth="1"/>
    <col min="109" max="109" width="4" bestFit="1" customWidth="1"/>
    <col min="110" max="110" width="12.140625" style="30" bestFit="1" customWidth="1"/>
    <col min="111" max="111" width="4" bestFit="1" customWidth="1"/>
    <col min="112" max="112" width="12.140625" style="30" bestFit="1" customWidth="1"/>
    <col min="113" max="113" width="4" bestFit="1" customWidth="1"/>
    <col min="114" max="114" width="12.140625" style="30" bestFit="1" customWidth="1"/>
    <col min="115" max="115" width="4" bestFit="1" customWidth="1"/>
    <col min="116" max="116" width="12.140625" style="30" bestFit="1" customWidth="1"/>
    <col min="117" max="117" width="4" bestFit="1" customWidth="1"/>
    <col min="118" max="118" width="12.140625" style="30" bestFit="1" customWidth="1"/>
    <col min="119" max="119" width="4" bestFit="1" customWidth="1"/>
    <col min="120" max="120" width="12.140625" style="30" bestFit="1" customWidth="1"/>
    <col min="121" max="121" width="4" bestFit="1" customWidth="1"/>
    <col min="122" max="122" width="12.140625" style="30" bestFit="1" customWidth="1"/>
    <col min="123" max="123" width="4" bestFit="1" customWidth="1"/>
    <col min="124" max="124" width="12.140625" style="30" bestFit="1" customWidth="1"/>
    <col min="125" max="125" width="4" bestFit="1" customWidth="1"/>
    <col min="126" max="126" width="12.140625" style="30" bestFit="1" customWidth="1"/>
    <col min="127" max="127" width="4" bestFit="1" customWidth="1"/>
    <col min="128" max="128" width="11.140625" style="30" bestFit="1" customWidth="1"/>
    <col min="129" max="129" width="4" bestFit="1" customWidth="1"/>
    <col min="130" max="130" width="10.140625" style="30" bestFit="1" customWidth="1"/>
    <col min="131" max="131" width="4" bestFit="1" customWidth="1"/>
    <col min="132" max="132" width="12.140625" style="30" bestFit="1" customWidth="1"/>
    <col min="133" max="133" width="4" bestFit="1" customWidth="1"/>
    <col min="134" max="134" width="11.140625" style="30" bestFit="1" customWidth="1"/>
    <col min="135" max="135" width="4" bestFit="1" customWidth="1"/>
    <col min="136" max="136" width="11.140625" style="30" bestFit="1" customWidth="1"/>
    <col min="137" max="137" width="4" bestFit="1" customWidth="1"/>
    <col min="138" max="138" width="11.140625" style="30" bestFit="1" customWidth="1"/>
    <col min="139" max="139" width="4" bestFit="1" customWidth="1"/>
    <col min="140" max="140" width="12.140625" style="30" bestFit="1" customWidth="1"/>
    <col min="141" max="141" width="4" bestFit="1" customWidth="1"/>
    <col min="142" max="142" width="12.140625" style="30" bestFit="1" customWidth="1"/>
    <col min="143" max="143" width="4" bestFit="1" customWidth="1"/>
    <col min="144" max="144" width="12.140625" style="30" bestFit="1" customWidth="1"/>
    <col min="145" max="145" width="4" bestFit="1" customWidth="1"/>
    <col min="146" max="146" width="12.140625" style="30" bestFit="1" customWidth="1"/>
    <col min="147" max="147" width="4" bestFit="1" customWidth="1"/>
    <col min="148" max="148" width="12.140625" style="30" bestFit="1" customWidth="1"/>
    <col min="149" max="149" width="4" bestFit="1" customWidth="1"/>
    <col min="150" max="150" width="12.140625" style="30" bestFit="1" customWidth="1"/>
    <col min="151" max="151" width="4" bestFit="1" customWidth="1"/>
    <col min="152" max="152" width="12.140625" style="30" bestFit="1" customWidth="1"/>
    <col min="153" max="153" width="4" bestFit="1" customWidth="1"/>
    <col min="154" max="154" width="11.140625" style="30" bestFit="1" customWidth="1"/>
    <col min="155" max="155" width="4" bestFit="1" customWidth="1"/>
    <col min="156" max="156" width="12.140625" style="30" bestFit="1" customWidth="1"/>
    <col min="157" max="157" width="4" bestFit="1" customWidth="1"/>
    <col min="158" max="158" width="12.140625" style="30" bestFit="1" customWidth="1"/>
    <col min="159" max="159" width="4" bestFit="1" customWidth="1"/>
    <col min="160" max="160" width="12.140625" style="30" bestFit="1" customWidth="1"/>
    <col min="161" max="161" width="4" bestFit="1" customWidth="1"/>
    <col min="162" max="162" width="12.140625" style="30" bestFit="1" customWidth="1"/>
    <col min="163" max="163" width="4" bestFit="1" customWidth="1"/>
    <col min="164" max="164" width="12.140625" style="30" bestFit="1" customWidth="1"/>
    <col min="165" max="165" width="4" bestFit="1" customWidth="1"/>
    <col min="166" max="166" width="12.140625" style="30" bestFit="1" customWidth="1"/>
    <col min="167" max="167" width="4" bestFit="1" customWidth="1"/>
    <col min="168" max="168" width="12.140625" style="30" bestFit="1" customWidth="1"/>
    <col min="169" max="169" width="4" bestFit="1" customWidth="1"/>
    <col min="170" max="170" width="12.140625" style="30" bestFit="1" customWidth="1"/>
    <col min="171" max="171" width="4" bestFit="1" customWidth="1"/>
    <col min="172" max="172" width="11.140625" style="30" bestFit="1" customWidth="1"/>
    <col min="173" max="173" width="4" bestFit="1" customWidth="1"/>
    <col min="174" max="174" width="12.140625" style="30" bestFit="1" customWidth="1"/>
    <col min="175" max="175" width="4" bestFit="1" customWidth="1"/>
    <col min="176" max="176" width="12.140625" style="30" bestFit="1" customWidth="1"/>
    <col min="177" max="177" width="4" bestFit="1" customWidth="1"/>
  </cols>
  <sheetData>
    <row r="1" spans="1:177">
      <c r="A1" s="1" t="s">
        <v>316</v>
      </c>
    </row>
    <row r="2" spans="1:177">
      <c r="D2" s="30" t="s">
        <v>333</v>
      </c>
      <c r="F2" s="30" t="s">
        <v>333</v>
      </c>
      <c r="N2" s="30" t="s">
        <v>333</v>
      </c>
      <c r="AD2" s="30" t="s">
        <v>333</v>
      </c>
      <c r="BB2" s="30" t="s">
        <v>333</v>
      </c>
      <c r="BF2" s="30" t="s">
        <v>333</v>
      </c>
      <c r="BR2" s="30" t="s">
        <v>333</v>
      </c>
      <c r="BX2" s="30" t="s">
        <v>333</v>
      </c>
      <c r="BZ2" s="30" t="s">
        <v>333</v>
      </c>
      <c r="CD2" s="30" t="s">
        <v>333</v>
      </c>
      <c r="CF2" s="30" t="s">
        <v>333</v>
      </c>
      <c r="CJ2" s="30" t="s">
        <v>333</v>
      </c>
      <c r="CP2" s="30" t="s">
        <v>333</v>
      </c>
      <c r="CX2" s="30" t="s">
        <v>333</v>
      </c>
      <c r="CZ2" s="30" t="s">
        <v>333</v>
      </c>
      <c r="DH2" s="30" t="s">
        <v>333</v>
      </c>
      <c r="DJ2" s="30" t="s">
        <v>333</v>
      </c>
      <c r="DL2" s="30" t="s">
        <v>333</v>
      </c>
      <c r="DN2" s="30" t="s">
        <v>333</v>
      </c>
      <c r="DP2" s="30" t="s">
        <v>333</v>
      </c>
      <c r="DX2" s="30" t="s">
        <v>333</v>
      </c>
      <c r="ED2" s="30" t="s">
        <v>333</v>
      </c>
      <c r="EF2" s="30" t="s">
        <v>333</v>
      </c>
      <c r="EH2" s="30" t="s">
        <v>333</v>
      </c>
      <c r="EJ2" s="30" t="s">
        <v>333</v>
      </c>
      <c r="EN2" s="30" t="s">
        <v>333</v>
      </c>
      <c r="EP2" s="30" t="s">
        <v>333</v>
      </c>
      <c r="EV2" s="30" t="s">
        <v>333</v>
      </c>
      <c r="EX2" s="30" t="s">
        <v>333</v>
      </c>
      <c r="FN2" s="30" t="s">
        <v>333</v>
      </c>
      <c r="FP2" s="30" t="s">
        <v>333</v>
      </c>
      <c r="FR2" s="30" t="s">
        <v>333</v>
      </c>
      <c r="FT2" s="30" t="s">
        <v>333</v>
      </c>
    </row>
    <row r="3" spans="1:177">
      <c r="A3" s="286" t="s">
        <v>291</v>
      </c>
      <c r="B3" s="334" t="s">
        <v>20</v>
      </c>
      <c r="C3" s="334"/>
      <c r="D3" s="328" t="s">
        <v>831</v>
      </c>
      <c r="E3" s="328"/>
      <c r="F3" s="328" t="s">
        <v>832</v>
      </c>
      <c r="G3" s="328"/>
      <c r="H3" s="328" t="s">
        <v>833</v>
      </c>
      <c r="I3" s="328"/>
      <c r="J3" s="328" t="s">
        <v>834</v>
      </c>
      <c r="K3" s="328"/>
      <c r="L3" s="328" t="s">
        <v>835</v>
      </c>
      <c r="M3" s="328"/>
      <c r="N3" s="328" t="s">
        <v>836</v>
      </c>
      <c r="O3" s="328"/>
      <c r="P3" s="328" t="s">
        <v>837</v>
      </c>
      <c r="Q3" s="328"/>
      <c r="R3" s="328" t="s">
        <v>838</v>
      </c>
      <c r="S3" s="328"/>
      <c r="T3" s="328" t="s">
        <v>839</v>
      </c>
      <c r="U3" s="328"/>
      <c r="V3" s="328" t="s">
        <v>840</v>
      </c>
      <c r="W3" s="328"/>
      <c r="X3" s="328" t="s">
        <v>841</v>
      </c>
      <c r="Y3" s="328"/>
      <c r="Z3" s="328" t="s">
        <v>842</v>
      </c>
      <c r="AA3" s="328"/>
      <c r="AB3" s="328" t="s">
        <v>843</v>
      </c>
      <c r="AC3" s="328"/>
      <c r="AD3" s="328" t="s">
        <v>844</v>
      </c>
      <c r="AE3" s="328"/>
      <c r="AF3" s="328" t="s">
        <v>845</v>
      </c>
      <c r="AG3" s="328"/>
      <c r="AH3" s="328" t="s">
        <v>846</v>
      </c>
      <c r="AI3" s="328"/>
      <c r="AJ3" s="328" t="s">
        <v>847</v>
      </c>
      <c r="AK3" s="328"/>
      <c r="AL3" s="328" t="s">
        <v>848</v>
      </c>
      <c r="AM3" s="328"/>
      <c r="AN3" s="328" t="s">
        <v>849</v>
      </c>
      <c r="AO3" s="328"/>
      <c r="AP3" s="328" t="s">
        <v>850</v>
      </c>
      <c r="AQ3" s="328"/>
      <c r="AR3" s="328" t="s">
        <v>851</v>
      </c>
      <c r="AS3" s="328"/>
      <c r="AT3" s="328" t="s">
        <v>852</v>
      </c>
      <c r="AU3" s="328"/>
      <c r="AV3" s="328" t="s">
        <v>853</v>
      </c>
      <c r="AW3" s="328"/>
      <c r="AX3" s="328" t="s">
        <v>854</v>
      </c>
      <c r="AY3" s="328"/>
      <c r="AZ3" s="328" t="s">
        <v>855</v>
      </c>
      <c r="BA3" s="328"/>
      <c r="BB3" s="328" t="s">
        <v>856</v>
      </c>
      <c r="BC3" s="328"/>
      <c r="BD3" s="328" t="s">
        <v>857</v>
      </c>
      <c r="BE3" s="328"/>
      <c r="BF3" s="328" t="s">
        <v>858</v>
      </c>
      <c r="BG3" s="328"/>
      <c r="BH3" s="328" t="s">
        <v>859</v>
      </c>
      <c r="BI3" s="328"/>
      <c r="BJ3" s="328" t="s">
        <v>860</v>
      </c>
      <c r="BK3" s="328"/>
      <c r="BL3" s="328" t="s">
        <v>861</v>
      </c>
      <c r="BM3" s="328"/>
      <c r="BN3" s="328" t="s">
        <v>862</v>
      </c>
      <c r="BO3" s="328"/>
      <c r="BP3" s="328" t="s">
        <v>863</v>
      </c>
      <c r="BQ3" s="328"/>
      <c r="BR3" s="328" t="s">
        <v>864</v>
      </c>
      <c r="BS3" s="328"/>
      <c r="BT3" s="328" t="s">
        <v>865</v>
      </c>
      <c r="BU3" s="328"/>
      <c r="BV3" s="328" t="s">
        <v>866</v>
      </c>
      <c r="BW3" s="328"/>
      <c r="BX3" s="328" t="s">
        <v>867</v>
      </c>
      <c r="BY3" s="328"/>
      <c r="BZ3" s="328" t="s">
        <v>868</v>
      </c>
      <c r="CA3" s="328"/>
      <c r="CB3" s="328" t="s">
        <v>869</v>
      </c>
      <c r="CC3" s="328"/>
      <c r="CD3" s="328" t="s">
        <v>870</v>
      </c>
      <c r="CE3" s="328"/>
      <c r="CF3" s="328" t="s">
        <v>871</v>
      </c>
      <c r="CG3" s="328"/>
      <c r="CH3" s="328" t="s">
        <v>872</v>
      </c>
      <c r="CI3" s="328"/>
      <c r="CJ3" s="328" t="s">
        <v>873</v>
      </c>
      <c r="CK3" s="328"/>
      <c r="CL3" s="328" t="s">
        <v>874</v>
      </c>
      <c r="CM3" s="328"/>
      <c r="CN3" s="328" t="s">
        <v>875</v>
      </c>
      <c r="CO3" s="328"/>
      <c r="CP3" s="328" t="s">
        <v>876</v>
      </c>
      <c r="CQ3" s="328"/>
      <c r="CR3" s="328" t="s">
        <v>877</v>
      </c>
      <c r="CS3" s="328"/>
      <c r="CT3" s="328" t="s">
        <v>878</v>
      </c>
      <c r="CU3" s="328"/>
      <c r="CV3" s="328" t="s">
        <v>879</v>
      </c>
      <c r="CW3" s="328"/>
      <c r="CX3" s="328" t="s">
        <v>880</v>
      </c>
      <c r="CY3" s="328"/>
      <c r="CZ3" s="328" t="s">
        <v>881</v>
      </c>
      <c r="DA3" s="328"/>
      <c r="DB3" s="328" t="s">
        <v>882</v>
      </c>
      <c r="DC3" s="328"/>
      <c r="DD3" s="328" t="s">
        <v>883</v>
      </c>
      <c r="DE3" s="328"/>
      <c r="DF3" s="328" t="s">
        <v>884</v>
      </c>
      <c r="DG3" s="328"/>
      <c r="DH3" s="328" t="s">
        <v>885</v>
      </c>
      <c r="DI3" s="328"/>
      <c r="DJ3" s="328" t="s">
        <v>886</v>
      </c>
      <c r="DK3" s="328"/>
      <c r="DL3" s="328" t="s">
        <v>887</v>
      </c>
      <c r="DM3" s="328"/>
      <c r="DN3" s="328" t="s">
        <v>888</v>
      </c>
      <c r="DO3" s="328"/>
      <c r="DP3" s="328" t="s">
        <v>889</v>
      </c>
      <c r="DQ3" s="328"/>
      <c r="DR3" s="328" t="s">
        <v>890</v>
      </c>
      <c r="DS3" s="328"/>
      <c r="DT3" s="328" t="s">
        <v>891</v>
      </c>
      <c r="DU3" s="328"/>
      <c r="DV3" s="328" t="s">
        <v>892</v>
      </c>
      <c r="DW3" s="328"/>
      <c r="DX3" s="328" t="s">
        <v>893</v>
      </c>
      <c r="DY3" s="328"/>
      <c r="DZ3" s="328" t="s">
        <v>894</v>
      </c>
      <c r="EA3" s="328"/>
      <c r="EB3" s="328" t="s">
        <v>895</v>
      </c>
      <c r="EC3" s="328"/>
      <c r="ED3" s="328" t="s">
        <v>896</v>
      </c>
      <c r="EE3" s="328"/>
      <c r="EF3" s="328" t="s">
        <v>897</v>
      </c>
      <c r="EG3" s="328"/>
      <c r="EH3" s="328" t="s">
        <v>898</v>
      </c>
      <c r="EI3" s="328"/>
      <c r="EJ3" s="328" t="s">
        <v>899</v>
      </c>
      <c r="EK3" s="328"/>
      <c r="EL3" s="328" t="s">
        <v>900</v>
      </c>
      <c r="EM3" s="328"/>
      <c r="EN3" s="328" t="s">
        <v>901</v>
      </c>
      <c r="EO3" s="328"/>
      <c r="EP3" s="328" t="s">
        <v>902</v>
      </c>
      <c r="EQ3" s="328"/>
      <c r="ER3" s="328" t="s">
        <v>903</v>
      </c>
      <c r="ES3" s="328"/>
      <c r="ET3" s="328" t="s">
        <v>904</v>
      </c>
      <c r="EU3" s="328"/>
      <c r="EV3" s="328" t="s">
        <v>905</v>
      </c>
      <c r="EW3" s="328"/>
      <c r="EX3" s="328" t="s">
        <v>906</v>
      </c>
      <c r="EY3" s="328"/>
      <c r="EZ3" s="328" t="s">
        <v>907</v>
      </c>
      <c r="FA3" s="328"/>
      <c r="FB3" s="328" t="s">
        <v>908</v>
      </c>
      <c r="FC3" s="328"/>
      <c r="FD3" s="328" t="s">
        <v>909</v>
      </c>
      <c r="FE3" s="328"/>
      <c r="FF3" s="328" t="s">
        <v>910</v>
      </c>
      <c r="FG3" s="328"/>
      <c r="FH3" s="328" t="s">
        <v>911</v>
      </c>
      <c r="FI3" s="328"/>
      <c r="FJ3" s="328" t="s">
        <v>912</v>
      </c>
      <c r="FK3" s="328"/>
      <c r="FL3" s="328" t="s">
        <v>913</v>
      </c>
      <c r="FM3" s="328"/>
      <c r="FN3" s="328" t="s">
        <v>914</v>
      </c>
      <c r="FO3" s="328"/>
      <c r="FP3" s="328" t="s">
        <v>915</v>
      </c>
      <c r="FQ3" s="328"/>
      <c r="FR3" s="328" t="s">
        <v>916</v>
      </c>
      <c r="FS3" s="328"/>
      <c r="FT3" s="328" t="s">
        <v>917</v>
      </c>
      <c r="FU3" s="328"/>
    </row>
    <row r="4" spans="1:177">
      <c r="A4" s="178" t="s">
        <v>918</v>
      </c>
      <c r="B4" s="179"/>
      <c r="C4" s="178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  <c r="CJ4" s="329"/>
      <c r="CK4" s="329"/>
      <c r="CL4" s="329"/>
      <c r="CM4" s="329"/>
      <c r="CN4" s="329"/>
      <c r="CO4" s="329"/>
      <c r="CP4" s="329"/>
      <c r="CQ4" s="329"/>
      <c r="CR4" s="329"/>
      <c r="CS4" s="329"/>
      <c r="CT4" s="329"/>
      <c r="CU4" s="329"/>
      <c r="CV4" s="329"/>
      <c r="CW4" s="329"/>
      <c r="CX4" s="329"/>
      <c r="CY4" s="329"/>
      <c r="CZ4" s="329"/>
      <c r="DA4" s="329"/>
      <c r="DB4" s="329"/>
      <c r="DC4" s="329"/>
      <c r="DD4" s="329"/>
      <c r="DE4" s="329"/>
      <c r="DF4" s="329"/>
      <c r="DG4" s="329"/>
      <c r="DH4" s="329"/>
      <c r="DI4" s="329"/>
      <c r="DJ4" s="329"/>
      <c r="DK4" s="329"/>
      <c r="DL4" s="329"/>
      <c r="DM4" s="329"/>
      <c r="DN4" s="329"/>
      <c r="DO4" s="329"/>
      <c r="DP4" s="329"/>
      <c r="DQ4" s="329"/>
      <c r="DR4" s="329"/>
      <c r="DS4" s="329"/>
      <c r="DT4" s="329"/>
      <c r="DU4" s="329"/>
      <c r="DV4" s="329"/>
      <c r="DW4" s="329"/>
      <c r="DX4" s="329"/>
      <c r="DY4" s="329"/>
      <c r="DZ4" s="329"/>
      <c r="EA4" s="329"/>
      <c r="EB4" s="329"/>
      <c r="EC4" s="329"/>
      <c r="ED4" s="329"/>
      <c r="EE4" s="329"/>
      <c r="EF4" s="329"/>
      <c r="EG4" s="329"/>
      <c r="EH4" s="329"/>
      <c r="EI4" s="329"/>
      <c r="EJ4" s="329"/>
      <c r="EK4" s="329"/>
      <c r="EL4" s="329"/>
      <c r="EM4" s="329"/>
      <c r="EN4" s="329"/>
      <c r="EO4" s="329"/>
      <c r="EP4" s="329"/>
      <c r="EQ4" s="329"/>
      <c r="ER4" s="329"/>
      <c r="ES4" s="329"/>
      <c r="ET4" s="329"/>
      <c r="EU4" s="329"/>
      <c r="EV4" s="329"/>
      <c r="EW4" s="329"/>
      <c r="EX4" s="329"/>
      <c r="EY4" s="329"/>
      <c r="EZ4" s="329"/>
      <c r="FA4" s="329"/>
      <c r="FB4" s="329"/>
      <c r="FC4" s="329"/>
      <c r="FD4" s="329"/>
      <c r="FE4" s="329"/>
      <c r="FF4" s="329"/>
      <c r="FG4" s="329"/>
      <c r="FH4" s="329"/>
      <c r="FI4" s="329"/>
      <c r="FJ4" s="329"/>
      <c r="FK4" s="329"/>
      <c r="FL4" s="329"/>
      <c r="FM4" s="329"/>
      <c r="FN4" s="329"/>
      <c r="FO4" s="329"/>
      <c r="FP4" s="329"/>
      <c r="FQ4" s="329"/>
      <c r="FR4" s="329"/>
      <c r="FS4" s="329"/>
      <c r="FT4" s="329"/>
      <c r="FU4" s="329"/>
    </row>
    <row r="5" spans="1:177">
      <c r="A5" s="75"/>
      <c r="B5" s="180" t="s">
        <v>13</v>
      </c>
      <c r="C5" s="192" t="s">
        <v>14</v>
      </c>
      <c r="D5" s="180" t="s">
        <v>13</v>
      </c>
      <c r="E5" s="192" t="s">
        <v>14</v>
      </c>
      <c r="F5" s="180" t="s">
        <v>13</v>
      </c>
      <c r="G5" s="192" t="s">
        <v>14</v>
      </c>
      <c r="H5" s="180" t="s">
        <v>13</v>
      </c>
      <c r="I5" s="192" t="s">
        <v>14</v>
      </c>
      <c r="J5" s="180" t="s">
        <v>13</v>
      </c>
      <c r="K5" s="192" t="s">
        <v>14</v>
      </c>
      <c r="L5" s="180" t="s">
        <v>13</v>
      </c>
      <c r="M5" s="192" t="s">
        <v>14</v>
      </c>
      <c r="N5" s="180" t="s">
        <v>13</v>
      </c>
      <c r="O5" s="192" t="s">
        <v>14</v>
      </c>
      <c r="P5" s="180" t="s">
        <v>13</v>
      </c>
      <c r="Q5" s="192" t="s">
        <v>14</v>
      </c>
      <c r="R5" s="180" t="s">
        <v>13</v>
      </c>
      <c r="S5" s="192" t="s">
        <v>14</v>
      </c>
      <c r="T5" s="180" t="s">
        <v>13</v>
      </c>
      <c r="U5" s="192" t="s">
        <v>14</v>
      </c>
      <c r="V5" s="180" t="s">
        <v>13</v>
      </c>
      <c r="W5" s="192" t="s">
        <v>14</v>
      </c>
      <c r="X5" s="180" t="s">
        <v>13</v>
      </c>
      <c r="Y5" s="192" t="s">
        <v>14</v>
      </c>
      <c r="Z5" s="180" t="s">
        <v>13</v>
      </c>
      <c r="AA5" s="192" t="s">
        <v>14</v>
      </c>
      <c r="AB5" s="180" t="s">
        <v>13</v>
      </c>
      <c r="AC5" s="192" t="s">
        <v>14</v>
      </c>
      <c r="AD5" s="180" t="s">
        <v>13</v>
      </c>
      <c r="AE5" s="192" t="s">
        <v>14</v>
      </c>
      <c r="AF5" s="180" t="s">
        <v>13</v>
      </c>
      <c r="AG5" s="192" t="s">
        <v>14</v>
      </c>
      <c r="AH5" s="180" t="s">
        <v>13</v>
      </c>
      <c r="AI5" s="192" t="s">
        <v>14</v>
      </c>
      <c r="AJ5" s="180" t="s">
        <v>13</v>
      </c>
      <c r="AK5" s="192" t="s">
        <v>14</v>
      </c>
      <c r="AL5" s="180" t="s">
        <v>13</v>
      </c>
      <c r="AM5" s="192" t="s">
        <v>14</v>
      </c>
      <c r="AN5" s="180" t="s">
        <v>13</v>
      </c>
      <c r="AO5" s="192" t="s">
        <v>14</v>
      </c>
      <c r="AP5" s="180" t="s">
        <v>13</v>
      </c>
      <c r="AQ5" s="192" t="s">
        <v>14</v>
      </c>
      <c r="AR5" s="180" t="s">
        <v>13</v>
      </c>
      <c r="AS5" s="192" t="s">
        <v>14</v>
      </c>
      <c r="AT5" s="180" t="s">
        <v>13</v>
      </c>
      <c r="AU5" s="192" t="s">
        <v>14</v>
      </c>
      <c r="AV5" s="180" t="s">
        <v>13</v>
      </c>
      <c r="AW5" s="192" t="s">
        <v>14</v>
      </c>
      <c r="AX5" s="180" t="s">
        <v>13</v>
      </c>
      <c r="AY5" s="192" t="s">
        <v>14</v>
      </c>
      <c r="AZ5" s="180" t="s">
        <v>13</v>
      </c>
      <c r="BA5" s="192" t="s">
        <v>14</v>
      </c>
      <c r="BB5" s="180" t="s">
        <v>13</v>
      </c>
      <c r="BC5" s="192" t="s">
        <v>14</v>
      </c>
      <c r="BD5" s="180" t="s">
        <v>13</v>
      </c>
      <c r="BE5" s="192" t="s">
        <v>14</v>
      </c>
      <c r="BF5" s="180" t="s">
        <v>13</v>
      </c>
      <c r="BG5" s="192" t="s">
        <v>14</v>
      </c>
      <c r="BH5" s="180" t="s">
        <v>13</v>
      </c>
      <c r="BI5" s="192" t="s">
        <v>14</v>
      </c>
      <c r="BJ5" s="180" t="s">
        <v>13</v>
      </c>
      <c r="BK5" s="192" t="s">
        <v>14</v>
      </c>
      <c r="BL5" s="180" t="s">
        <v>13</v>
      </c>
      <c r="BM5" s="192" t="s">
        <v>14</v>
      </c>
      <c r="BN5" s="180" t="s">
        <v>13</v>
      </c>
      <c r="BO5" s="192" t="s">
        <v>14</v>
      </c>
      <c r="BP5" s="180" t="s">
        <v>13</v>
      </c>
      <c r="BQ5" s="192" t="s">
        <v>14</v>
      </c>
      <c r="BR5" s="180" t="s">
        <v>13</v>
      </c>
      <c r="BS5" s="192" t="s">
        <v>14</v>
      </c>
      <c r="BT5" s="180" t="s">
        <v>13</v>
      </c>
      <c r="BU5" s="192" t="s">
        <v>14</v>
      </c>
      <c r="BV5" s="180" t="s">
        <v>13</v>
      </c>
      <c r="BW5" s="192" t="s">
        <v>14</v>
      </c>
      <c r="BX5" s="180" t="s">
        <v>13</v>
      </c>
      <c r="BY5" s="192" t="s">
        <v>14</v>
      </c>
      <c r="BZ5" s="180" t="s">
        <v>13</v>
      </c>
      <c r="CA5" s="192" t="s">
        <v>14</v>
      </c>
      <c r="CB5" s="180" t="s">
        <v>13</v>
      </c>
      <c r="CC5" s="192" t="s">
        <v>14</v>
      </c>
      <c r="CD5" s="180" t="s">
        <v>13</v>
      </c>
      <c r="CE5" s="192" t="s">
        <v>14</v>
      </c>
      <c r="CF5" s="180" t="s">
        <v>13</v>
      </c>
      <c r="CG5" s="192" t="s">
        <v>14</v>
      </c>
      <c r="CH5" s="180" t="s">
        <v>13</v>
      </c>
      <c r="CI5" s="192" t="s">
        <v>14</v>
      </c>
      <c r="CJ5" s="180" t="s">
        <v>13</v>
      </c>
      <c r="CK5" s="192" t="s">
        <v>14</v>
      </c>
      <c r="CL5" s="180" t="s">
        <v>13</v>
      </c>
      <c r="CM5" s="192" t="s">
        <v>14</v>
      </c>
      <c r="CN5" s="180" t="s">
        <v>13</v>
      </c>
      <c r="CO5" s="192" t="s">
        <v>14</v>
      </c>
      <c r="CP5" s="180" t="s">
        <v>13</v>
      </c>
      <c r="CQ5" s="192" t="s">
        <v>14</v>
      </c>
      <c r="CR5" s="180" t="s">
        <v>13</v>
      </c>
      <c r="CS5" s="192" t="s">
        <v>14</v>
      </c>
      <c r="CT5" s="180" t="s">
        <v>13</v>
      </c>
      <c r="CU5" s="192" t="s">
        <v>14</v>
      </c>
      <c r="CV5" s="180" t="s">
        <v>13</v>
      </c>
      <c r="CW5" s="192" t="s">
        <v>14</v>
      </c>
      <c r="CX5" s="180" t="s">
        <v>13</v>
      </c>
      <c r="CY5" s="192" t="s">
        <v>14</v>
      </c>
      <c r="CZ5" s="180" t="s">
        <v>13</v>
      </c>
      <c r="DA5" s="192" t="s">
        <v>14</v>
      </c>
      <c r="DB5" s="180" t="s">
        <v>13</v>
      </c>
      <c r="DC5" s="192" t="s">
        <v>14</v>
      </c>
      <c r="DD5" s="180" t="s">
        <v>13</v>
      </c>
      <c r="DE5" s="192" t="s">
        <v>14</v>
      </c>
      <c r="DF5" s="180" t="s">
        <v>13</v>
      </c>
      <c r="DG5" s="192" t="s">
        <v>14</v>
      </c>
      <c r="DH5" s="180" t="s">
        <v>13</v>
      </c>
      <c r="DI5" s="192" t="s">
        <v>14</v>
      </c>
      <c r="DJ5" s="180" t="s">
        <v>13</v>
      </c>
      <c r="DK5" s="192" t="s">
        <v>14</v>
      </c>
      <c r="DL5" s="180" t="s">
        <v>13</v>
      </c>
      <c r="DM5" s="192" t="s">
        <v>14</v>
      </c>
      <c r="DN5" s="180" t="s">
        <v>13</v>
      </c>
      <c r="DO5" s="192" t="s">
        <v>14</v>
      </c>
      <c r="DP5" s="180" t="s">
        <v>13</v>
      </c>
      <c r="DQ5" s="192" t="s">
        <v>14</v>
      </c>
      <c r="DR5" s="180" t="s">
        <v>13</v>
      </c>
      <c r="DS5" s="192" t="s">
        <v>14</v>
      </c>
      <c r="DT5" s="180" t="s">
        <v>13</v>
      </c>
      <c r="DU5" s="192" t="s">
        <v>14</v>
      </c>
      <c r="DV5" s="180" t="s">
        <v>13</v>
      </c>
      <c r="DW5" s="192" t="s">
        <v>14</v>
      </c>
      <c r="DX5" s="180" t="s">
        <v>13</v>
      </c>
      <c r="DY5" s="192" t="s">
        <v>14</v>
      </c>
      <c r="DZ5" s="180" t="s">
        <v>13</v>
      </c>
      <c r="EA5" s="192" t="s">
        <v>14</v>
      </c>
      <c r="EB5" s="180" t="s">
        <v>13</v>
      </c>
      <c r="EC5" s="192" t="s">
        <v>14</v>
      </c>
      <c r="ED5" s="180" t="s">
        <v>13</v>
      </c>
      <c r="EE5" s="192" t="s">
        <v>14</v>
      </c>
      <c r="EF5" s="180" t="s">
        <v>13</v>
      </c>
      <c r="EG5" s="192" t="s">
        <v>14</v>
      </c>
      <c r="EH5" s="180" t="s">
        <v>13</v>
      </c>
      <c r="EI5" s="192" t="s">
        <v>14</v>
      </c>
      <c r="EJ5" s="180" t="s">
        <v>13</v>
      </c>
      <c r="EK5" s="192" t="s">
        <v>14</v>
      </c>
      <c r="EL5" s="180" t="s">
        <v>13</v>
      </c>
      <c r="EM5" s="192" t="s">
        <v>14</v>
      </c>
      <c r="EN5" s="180" t="s">
        <v>13</v>
      </c>
      <c r="EO5" s="192" t="s">
        <v>14</v>
      </c>
      <c r="EP5" s="180" t="s">
        <v>13</v>
      </c>
      <c r="EQ5" s="192" t="s">
        <v>14</v>
      </c>
      <c r="ER5" s="180" t="s">
        <v>13</v>
      </c>
      <c r="ES5" s="192" t="s">
        <v>14</v>
      </c>
      <c r="ET5" s="180" t="s">
        <v>13</v>
      </c>
      <c r="EU5" s="192" t="s">
        <v>14</v>
      </c>
      <c r="EV5" s="180" t="s">
        <v>13</v>
      </c>
      <c r="EW5" s="192" t="s">
        <v>14</v>
      </c>
      <c r="EX5" s="180" t="s">
        <v>13</v>
      </c>
      <c r="EY5" s="192" t="s">
        <v>14</v>
      </c>
      <c r="EZ5" s="180" t="s">
        <v>13</v>
      </c>
      <c r="FA5" s="192" t="s">
        <v>14</v>
      </c>
      <c r="FB5" s="180" t="s">
        <v>13</v>
      </c>
      <c r="FC5" s="192" t="s">
        <v>14</v>
      </c>
      <c r="FD5" s="180" t="s">
        <v>13</v>
      </c>
      <c r="FE5" s="192" t="s">
        <v>14</v>
      </c>
      <c r="FF5" s="180" t="s">
        <v>13</v>
      </c>
      <c r="FG5" s="192" t="s">
        <v>14</v>
      </c>
      <c r="FH5" s="180" t="s">
        <v>13</v>
      </c>
      <c r="FI5" s="192" t="s">
        <v>14</v>
      </c>
      <c r="FJ5" s="180" t="s">
        <v>13</v>
      </c>
      <c r="FK5" s="192" t="s">
        <v>14</v>
      </c>
      <c r="FL5" s="180" t="s">
        <v>13</v>
      </c>
      <c r="FM5" s="192" t="s">
        <v>14</v>
      </c>
      <c r="FN5" s="180" t="s">
        <v>13</v>
      </c>
      <c r="FO5" s="192" t="s">
        <v>14</v>
      </c>
      <c r="FP5" s="180" t="s">
        <v>13</v>
      </c>
      <c r="FQ5" s="192" t="s">
        <v>14</v>
      </c>
      <c r="FR5" s="180" t="s">
        <v>13</v>
      </c>
      <c r="FS5" s="192" t="s">
        <v>14</v>
      </c>
      <c r="FT5" s="180" t="s">
        <v>13</v>
      </c>
      <c r="FU5" s="192" t="s">
        <v>14</v>
      </c>
    </row>
    <row r="6" spans="1:177">
      <c r="A6" s="1" t="s">
        <v>158</v>
      </c>
    </row>
    <row r="7" spans="1:177">
      <c r="A7" t="s">
        <v>610</v>
      </c>
      <c r="B7" s="30">
        <v>45725858161.540001</v>
      </c>
      <c r="C7" s="5">
        <v>45.407699999999998</v>
      </c>
      <c r="D7" s="30">
        <v>0</v>
      </c>
      <c r="E7">
        <v>0</v>
      </c>
      <c r="F7" s="30">
        <v>0</v>
      </c>
      <c r="G7">
        <v>0</v>
      </c>
      <c r="H7" s="30">
        <v>120383390</v>
      </c>
      <c r="I7" s="5">
        <v>49.570900000000002</v>
      </c>
      <c r="J7" s="30">
        <v>130955513.3</v>
      </c>
      <c r="K7" s="5">
        <v>26.711400000000001</v>
      </c>
      <c r="L7" s="30">
        <v>91940788.629999995</v>
      </c>
      <c r="M7" s="5">
        <v>46.480899999999998</v>
      </c>
      <c r="N7" s="30">
        <v>0</v>
      </c>
      <c r="O7">
        <v>0</v>
      </c>
      <c r="P7" s="30">
        <v>5477248.3300000001</v>
      </c>
      <c r="Q7" s="5">
        <v>20.491299999999999</v>
      </c>
      <c r="R7" s="30">
        <v>7776460.1799999997</v>
      </c>
      <c r="S7" s="5">
        <v>65.283600000000007</v>
      </c>
      <c r="T7" s="30">
        <v>20944399310.599998</v>
      </c>
      <c r="U7" s="5">
        <v>54.842700000000001</v>
      </c>
      <c r="V7" s="30">
        <v>14962588</v>
      </c>
      <c r="W7" s="5">
        <v>20.836500000000001</v>
      </c>
      <c r="X7" s="30">
        <v>51528931.140000001</v>
      </c>
      <c r="Y7" s="5">
        <v>43.866799999999998</v>
      </c>
      <c r="Z7" s="30">
        <v>76638845.25</v>
      </c>
      <c r="AA7" s="5">
        <v>50.3414</v>
      </c>
      <c r="AB7" s="30">
        <v>40987238.229999997</v>
      </c>
      <c r="AC7" s="5">
        <v>70.352900000000005</v>
      </c>
      <c r="AD7" s="30">
        <v>0</v>
      </c>
      <c r="AE7">
        <v>0</v>
      </c>
      <c r="AF7" s="30">
        <v>42741378.340000004</v>
      </c>
      <c r="AG7" s="5">
        <v>67.673900000000003</v>
      </c>
      <c r="AH7" s="30">
        <v>4653101737.6700001</v>
      </c>
      <c r="AI7" s="5">
        <v>52.4452</v>
      </c>
      <c r="AJ7" s="30">
        <v>45302793.829999998</v>
      </c>
      <c r="AK7" s="5">
        <v>68.712699999999998</v>
      </c>
      <c r="AL7" s="30">
        <v>319293045.51999998</v>
      </c>
      <c r="AM7" s="5">
        <v>47.179900000000004</v>
      </c>
      <c r="AN7" s="30">
        <v>12591135.550000001</v>
      </c>
      <c r="AO7" s="5">
        <v>27.477599999999999</v>
      </c>
      <c r="AP7" s="30">
        <v>23808432.420000002</v>
      </c>
      <c r="AQ7" s="5">
        <v>32.9739</v>
      </c>
      <c r="AR7" s="30">
        <v>31098742.09</v>
      </c>
      <c r="AS7" s="5">
        <v>36.295900000000003</v>
      </c>
      <c r="AT7" s="30">
        <v>23454122.359999999</v>
      </c>
      <c r="AU7" s="5">
        <v>38.987000000000002</v>
      </c>
      <c r="AV7" s="30">
        <v>22159186.809999999</v>
      </c>
      <c r="AW7" s="5">
        <v>42.5822</v>
      </c>
      <c r="AX7" s="30">
        <v>18316605.539999999</v>
      </c>
      <c r="AY7" s="5">
        <v>48.865699999999997</v>
      </c>
      <c r="AZ7" s="30">
        <v>140631396.09</v>
      </c>
      <c r="BA7" s="5">
        <v>57.8429</v>
      </c>
      <c r="BB7" s="30">
        <v>0</v>
      </c>
      <c r="BC7">
        <v>0</v>
      </c>
      <c r="BD7" s="30">
        <v>59525054.770000003</v>
      </c>
      <c r="BE7" s="5">
        <v>70.774299999999997</v>
      </c>
      <c r="BF7" s="30">
        <v>0</v>
      </c>
      <c r="BG7">
        <v>0</v>
      </c>
      <c r="BH7" s="30">
        <v>19979454.100000001</v>
      </c>
      <c r="BI7" s="5">
        <v>53.057099999999998</v>
      </c>
      <c r="BJ7" s="30">
        <v>6638318.5099999998</v>
      </c>
      <c r="BK7" s="5">
        <v>44.473300000000002</v>
      </c>
      <c r="BL7" s="30">
        <v>129971795.58</v>
      </c>
      <c r="BM7" s="5">
        <v>69.651399999999995</v>
      </c>
      <c r="BN7" s="30">
        <v>97766178.370000005</v>
      </c>
      <c r="BO7" s="5">
        <v>61.0413</v>
      </c>
      <c r="BP7" s="30">
        <v>2268888224.0900002</v>
      </c>
      <c r="BQ7" s="5">
        <v>60.907499999999999</v>
      </c>
      <c r="BR7" s="30">
        <v>0</v>
      </c>
      <c r="BS7">
        <v>0</v>
      </c>
      <c r="BT7" s="30">
        <v>25895223</v>
      </c>
      <c r="BU7" s="5">
        <v>74.731300000000005</v>
      </c>
      <c r="BV7" s="30">
        <v>4920921.2</v>
      </c>
      <c r="BW7" s="5">
        <v>59.033099999999997</v>
      </c>
      <c r="BX7" s="30">
        <v>0</v>
      </c>
      <c r="BY7">
        <v>0</v>
      </c>
      <c r="BZ7" s="30">
        <v>0</v>
      </c>
      <c r="CA7">
        <v>0</v>
      </c>
      <c r="CB7" s="30">
        <v>2972299599.9000001</v>
      </c>
      <c r="CC7" s="5">
        <v>67.949700000000007</v>
      </c>
      <c r="CD7" s="30">
        <v>15987391.199999999</v>
      </c>
      <c r="CE7" s="5">
        <v>3.4420999999999999</v>
      </c>
      <c r="CF7" s="30">
        <v>0</v>
      </c>
      <c r="CG7">
        <v>0</v>
      </c>
      <c r="CH7" s="30">
        <v>92411659.049999997</v>
      </c>
      <c r="CI7" s="5">
        <v>60.105400000000003</v>
      </c>
      <c r="CJ7" s="30">
        <v>0</v>
      </c>
      <c r="CK7">
        <v>0</v>
      </c>
      <c r="CL7" s="30">
        <v>28712697.68</v>
      </c>
      <c r="CM7" s="5">
        <v>45.640300000000003</v>
      </c>
      <c r="CN7" s="30">
        <v>10177461.199999999</v>
      </c>
      <c r="CO7" s="5">
        <v>32.524999999999999</v>
      </c>
      <c r="CP7" s="30">
        <v>0</v>
      </c>
      <c r="CQ7">
        <v>0</v>
      </c>
      <c r="CR7" s="30">
        <v>43633973.170000002</v>
      </c>
      <c r="CS7" s="5">
        <v>54.308100000000003</v>
      </c>
      <c r="CT7" s="30">
        <v>53070271.119999997</v>
      </c>
      <c r="CU7" s="5">
        <v>66.474699999999999</v>
      </c>
      <c r="CV7" s="30">
        <v>1831951581.51</v>
      </c>
      <c r="CW7" s="5">
        <v>53.743400000000001</v>
      </c>
      <c r="CX7" s="30">
        <v>0</v>
      </c>
      <c r="CY7">
        <v>0</v>
      </c>
      <c r="CZ7" s="30">
        <v>0</v>
      </c>
      <c r="DA7">
        <v>0</v>
      </c>
      <c r="DB7" s="30">
        <v>1113483868</v>
      </c>
      <c r="DC7" s="5">
        <v>50.330800000000004</v>
      </c>
      <c r="DD7" s="30">
        <v>531158439</v>
      </c>
      <c r="DE7" s="5">
        <v>57.574399999999997</v>
      </c>
      <c r="DF7" s="30">
        <v>1026972649</v>
      </c>
      <c r="DG7" s="5">
        <v>40.840800000000002</v>
      </c>
      <c r="DH7" s="30">
        <v>0</v>
      </c>
      <c r="DI7">
        <v>0</v>
      </c>
      <c r="DJ7" s="30">
        <v>0</v>
      </c>
      <c r="DK7">
        <v>0</v>
      </c>
      <c r="DL7" s="30">
        <v>0</v>
      </c>
      <c r="DM7">
        <v>0</v>
      </c>
      <c r="DN7" s="30">
        <v>0</v>
      </c>
      <c r="DO7">
        <v>0</v>
      </c>
      <c r="DP7" s="30">
        <v>0</v>
      </c>
      <c r="DQ7">
        <v>0</v>
      </c>
      <c r="DR7" s="30">
        <v>236686592.06</v>
      </c>
      <c r="DS7" s="5">
        <v>47.547899999999998</v>
      </c>
      <c r="DT7" s="30">
        <v>384322332.63</v>
      </c>
      <c r="DU7" s="5">
        <v>56.486800000000002</v>
      </c>
      <c r="DV7" s="30">
        <v>108525603.52</v>
      </c>
      <c r="DW7" s="5">
        <v>51.184600000000003</v>
      </c>
      <c r="DX7" s="30">
        <v>0</v>
      </c>
      <c r="DY7">
        <v>0</v>
      </c>
      <c r="DZ7" s="30">
        <v>0</v>
      </c>
      <c r="EA7">
        <v>0</v>
      </c>
      <c r="EB7" s="30">
        <v>1669174207.22</v>
      </c>
      <c r="EC7" s="5">
        <v>60.137900000000002</v>
      </c>
      <c r="ED7" s="30">
        <v>0</v>
      </c>
      <c r="EE7">
        <v>0</v>
      </c>
      <c r="EF7" s="30">
        <v>0</v>
      </c>
      <c r="EG7">
        <v>0</v>
      </c>
      <c r="EH7" s="30">
        <v>0</v>
      </c>
      <c r="EI7">
        <v>0</v>
      </c>
      <c r="EJ7" s="30">
        <v>0</v>
      </c>
      <c r="EK7">
        <v>0</v>
      </c>
      <c r="EL7" s="30">
        <v>750785989.45000005</v>
      </c>
      <c r="EM7" s="5">
        <v>58.7881</v>
      </c>
      <c r="EN7" s="30">
        <v>0</v>
      </c>
      <c r="EO7">
        <v>0</v>
      </c>
      <c r="EP7" s="30">
        <v>0</v>
      </c>
      <c r="EQ7">
        <v>0</v>
      </c>
      <c r="ER7" s="30">
        <v>891500710.71000004</v>
      </c>
      <c r="ES7" s="5">
        <v>61.013599999999997</v>
      </c>
      <c r="ET7" s="30">
        <v>44425270</v>
      </c>
      <c r="EU7" s="5">
        <v>17.195</v>
      </c>
      <c r="EV7" s="30">
        <v>0</v>
      </c>
      <c r="EW7">
        <v>0</v>
      </c>
      <c r="EX7" s="30">
        <v>0</v>
      </c>
      <c r="EY7">
        <v>0</v>
      </c>
      <c r="EZ7" s="30">
        <v>428441767</v>
      </c>
      <c r="FA7" s="5">
        <v>57.988</v>
      </c>
      <c r="FB7" s="30">
        <v>937540597.74000001</v>
      </c>
      <c r="FC7" s="5">
        <v>49.912100000000002</v>
      </c>
      <c r="FD7" s="30">
        <v>239365627.97</v>
      </c>
      <c r="FE7" s="5">
        <v>25.486000000000001</v>
      </c>
      <c r="FF7" s="30">
        <v>1512903114.47</v>
      </c>
      <c r="FG7" s="5">
        <v>55.012999999999998</v>
      </c>
      <c r="FH7" s="30">
        <v>640821678.60000002</v>
      </c>
      <c r="FI7" s="5">
        <v>46.074300000000001</v>
      </c>
      <c r="FJ7" s="30">
        <v>723554992.09000003</v>
      </c>
      <c r="FK7" s="5">
        <v>55.916899999999998</v>
      </c>
      <c r="FL7" s="30">
        <v>6816027.75</v>
      </c>
      <c r="FM7" s="5">
        <v>14.436</v>
      </c>
      <c r="FN7" s="30">
        <v>0</v>
      </c>
      <c r="FO7">
        <v>0</v>
      </c>
      <c r="FP7" s="30">
        <v>0</v>
      </c>
      <c r="FQ7">
        <v>0</v>
      </c>
      <c r="FR7" s="30">
        <v>0</v>
      </c>
      <c r="FS7">
        <v>0</v>
      </c>
      <c r="FT7" s="30">
        <v>0</v>
      </c>
      <c r="FU7">
        <v>0</v>
      </c>
    </row>
    <row r="8" spans="1:177">
      <c r="A8" t="s">
        <v>191</v>
      </c>
      <c r="B8" s="30">
        <v>24258684741.580002</v>
      </c>
      <c r="C8" s="5">
        <v>24.0899</v>
      </c>
      <c r="D8" s="30">
        <v>7166406.5199999996</v>
      </c>
      <c r="E8" s="5">
        <v>5.2434000000000003</v>
      </c>
      <c r="F8" s="30">
        <v>0</v>
      </c>
      <c r="G8">
        <v>0</v>
      </c>
      <c r="H8" s="30">
        <v>98544110.420000002</v>
      </c>
      <c r="I8" s="5">
        <v>40.578000000000003</v>
      </c>
      <c r="J8" s="30">
        <v>289610861.81999999</v>
      </c>
      <c r="K8" s="5">
        <v>59.072800000000001</v>
      </c>
      <c r="L8" s="30">
        <v>59808751.5</v>
      </c>
      <c r="M8" s="5">
        <v>30.236499999999999</v>
      </c>
      <c r="N8" s="30">
        <v>107441.2</v>
      </c>
      <c r="O8" s="5">
        <v>0.19170000000000001</v>
      </c>
      <c r="P8" s="30">
        <v>21166988.350000001</v>
      </c>
      <c r="Q8" s="5">
        <v>79.1892</v>
      </c>
      <c r="R8" s="30">
        <v>3603672.89</v>
      </c>
      <c r="S8" s="5">
        <v>30.2529</v>
      </c>
      <c r="T8" s="30">
        <v>11061077202.809999</v>
      </c>
      <c r="U8" s="5">
        <v>28.9633</v>
      </c>
      <c r="V8" s="30">
        <v>23031819.02</v>
      </c>
      <c r="W8" s="5">
        <v>32.073500000000003</v>
      </c>
      <c r="X8" s="30">
        <v>51318101.149999999</v>
      </c>
      <c r="Y8" s="5">
        <v>43.6873</v>
      </c>
      <c r="Z8" s="30">
        <v>1592044.98</v>
      </c>
      <c r="AA8" s="5">
        <v>1.0458000000000001</v>
      </c>
      <c r="AB8" s="30">
        <v>13767788.029999999</v>
      </c>
      <c r="AC8" s="5">
        <v>23.631799999999998</v>
      </c>
      <c r="AD8" s="30">
        <v>438589.41</v>
      </c>
      <c r="AE8" s="5">
        <v>0.22309999999999999</v>
      </c>
      <c r="AF8" s="30">
        <v>8510799.2200000007</v>
      </c>
      <c r="AG8" s="5">
        <v>13.4754</v>
      </c>
      <c r="AH8" s="30">
        <v>2286143146.77</v>
      </c>
      <c r="AI8" s="5">
        <v>25.767199999999999</v>
      </c>
      <c r="AJ8" s="30">
        <v>19023704.059999999</v>
      </c>
      <c r="AK8" s="5">
        <v>28.854099999999999</v>
      </c>
      <c r="AL8" s="30">
        <v>207420093.88</v>
      </c>
      <c r="AM8" s="5">
        <v>30.649100000000001</v>
      </c>
      <c r="AN8" s="30">
        <v>25176536.120000001</v>
      </c>
      <c r="AO8" s="5">
        <v>54.942700000000002</v>
      </c>
      <c r="AP8" s="30">
        <v>34656408</v>
      </c>
      <c r="AQ8" s="5">
        <v>47.997999999999998</v>
      </c>
      <c r="AR8" s="30">
        <v>39170720.640000001</v>
      </c>
      <c r="AS8" s="5">
        <v>45.716799999999999</v>
      </c>
      <c r="AT8" s="30">
        <v>25730255.98</v>
      </c>
      <c r="AU8" s="5">
        <v>42.770600000000002</v>
      </c>
      <c r="AV8" s="30">
        <v>20168769.370000001</v>
      </c>
      <c r="AW8" s="5">
        <v>38.757300000000001</v>
      </c>
      <c r="AX8" s="30">
        <v>12230916.83</v>
      </c>
      <c r="AY8" s="5">
        <v>32.630099999999999</v>
      </c>
      <c r="AZ8" s="30">
        <v>56587850.259999998</v>
      </c>
      <c r="BA8" s="5">
        <v>23.275099999999998</v>
      </c>
      <c r="BB8" s="30">
        <v>4607710.0199999996</v>
      </c>
      <c r="BC8" s="5">
        <v>5.9485999999999999</v>
      </c>
      <c r="BD8" s="30">
        <v>7404342.5899999999</v>
      </c>
      <c r="BE8" s="5">
        <v>8.8035999999999994</v>
      </c>
      <c r="BF8" s="30">
        <v>14839916.560000001</v>
      </c>
      <c r="BG8" s="5">
        <v>3.7136999999999998</v>
      </c>
      <c r="BH8" s="30">
        <v>16062098.51</v>
      </c>
      <c r="BI8" s="5">
        <v>42.654200000000003</v>
      </c>
      <c r="BJ8" s="30">
        <v>8201134.0700000003</v>
      </c>
      <c r="BK8" s="5">
        <v>54.943399999999997</v>
      </c>
      <c r="BL8" s="30">
        <v>13942453.6</v>
      </c>
      <c r="BM8" s="5">
        <v>7.4717000000000002</v>
      </c>
      <c r="BN8" s="30">
        <v>30847369.93</v>
      </c>
      <c r="BO8" s="5">
        <v>19.259899999999998</v>
      </c>
      <c r="BP8" s="30">
        <v>631955509.58000004</v>
      </c>
      <c r="BQ8" s="5">
        <v>16.964600000000001</v>
      </c>
      <c r="BR8" s="30">
        <v>60106382.009999998</v>
      </c>
      <c r="BS8" s="5">
        <v>21.3645</v>
      </c>
      <c r="BT8" s="30">
        <v>8755863</v>
      </c>
      <c r="BU8" s="5">
        <v>25.268699999999999</v>
      </c>
      <c r="BV8" s="30">
        <v>1421258.24</v>
      </c>
      <c r="BW8" s="5">
        <v>17.049900000000001</v>
      </c>
      <c r="BX8" s="30">
        <v>561262.25</v>
      </c>
      <c r="BY8" s="5">
        <v>2.2301000000000002</v>
      </c>
      <c r="BZ8" s="30">
        <v>81685.64</v>
      </c>
      <c r="CA8" s="5">
        <v>0.35759999999999997</v>
      </c>
      <c r="CB8" s="30">
        <v>752411623.75999999</v>
      </c>
      <c r="CC8" s="5">
        <v>17.200900000000001</v>
      </c>
      <c r="CD8" s="30">
        <v>40522902.520000003</v>
      </c>
      <c r="CE8" s="5">
        <v>8.7246000000000006</v>
      </c>
      <c r="CF8" s="30">
        <v>5052231.82</v>
      </c>
      <c r="CG8" s="5">
        <v>0.80059999999999998</v>
      </c>
      <c r="CH8" s="30">
        <v>38384845.310000002</v>
      </c>
      <c r="CI8" s="5">
        <v>24.965900000000001</v>
      </c>
      <c r="CJ8" s="30">
        <v>-310015.28000000003</v>
      </c>
      <c r="CK8" s="5">
        <v>-0.26119999999999999</v>
      </c>
      <c r="CL8" s="30">
        <v>20381026.02</v>
      </c>
      <c r="CM8" s="5">
        <v>32.396700000000003</v>
      </c>
      <c r="CN8" s="30">
        <v>8460547.0999999996</v>
      </c>
      <c r="CO8" s="5">
        <v>27.0381</v>
      </c>
      <c r="CP8" s="30">
        <v>3151508.8</v>
      </c>
      <c r="CQ8" s="5">
        <v>5.0994000000000002</v>
      </c>
      <c r="CR8" s="30">
        <v>25106860.52</v>
      </c>
      <c r="CS8" s="5">
        <v>31.248699999999999</v>
      </c>
      <c r="CT8" s="30">
        <v>19107346.399999999</v>
      </c>
      <c r="CU8" s="5">
        <v>23.933399999999999</v>
      </c>
      <c r="CV8" s="30">
        <v>948484200.89999998</v>
      </c>
      <c r="CW8" s="5">
        <v>27.825399999999998</v>
      </c>
      <c r="CX8" s="30">
        <v>3863431.04</v>
      </c>
      <c r="CY8" s="5">
        <v>0.79779999999999995</v>
      </c>
      <c r="CZ8" s="30">
        <v>6795688.29</v>
      </c>
      <c r="DA8" s="5">
        <v>5.8387000000000002</v>
      </c>
      <c r="DB8" s="30">
        <v>570727696.99000001</v>
      </c>
      <c r="DC8" s="5">
        <v>25.797599999999999</v>
      </c>
      <c r="DD8" s="30">
        <v>391401476.69</v>
      </c>
      <c r="DE8" s="5">
        <v>42.425600000000003</v>
      </c>
      <c r="DF8" s="30">
        <v>1457023544.48</v>
      </c>
      <c r="DG8" s="5">
        <v>57.943199999999997</v>
      </c>
      <c r="DH8" s="30">
        <v>341362.97</v>
      </c>
      <c r="DI8" s="5">
        <v>0.91390000000000005</v>
      </c>
      <c r="DJ8" s="30">
        <v>952791.13</v>
      </c>
      <c r="DK8" s="5">
        <v>3.0973999999999999</v>
      </c>
      <c r="DL8" s="30">
        <v>511795.16</v>
      </c>
      <c r="DM8" s="5">
        <v>0.49180000000000001</v>
      </c>
      <c r="DN8" s="30">
        <v>2178127.9500000002</v>
      </c>
      <c r="DO8" s="5">
        <v>1.0960000000000001</v>
      </c>
      <c r="DP8" s="30">
        <v>5646352.4299999997</v>
      </c>
      <c r="DQ8" s="5">
        <v>1.5995999999999999</v>
      </c>
      <c r="DR8" s="30">
        <v>151717548.61000001</v>
      </c>
      <c r="DS8" s="5">
        <v>30.4785</v>
      </c>
      <c r="DT8" s="30">
        <v>150625422.19999999</v>
      </c>
      <c r="DU8" s="5">
        <v>22.1386</v>
      </c>
      <c r="DV8" s="30">
        <v>65795400.799999997</v>
      </c>
      <c r="DW8" s="5">
        <v>31.031500000000001</v>
      </c>
      <c r="DX8" s="30">
        <v>235823.73</v>
      </c>
      <c r="DY8" s="5">
        <v>1.11E-2</v>
      </c>
      <c r="DZ8" s="30">
        <v>996560.39</v>
      </c>
      <c r="EA8" s="5">
        <v>100</v>
      </c>
      <c r="EB8" s="30">
        <v>504696258.05000001</v>
      </c>
      <c r="EC8" s="5">
        <v>18.183499999999999</v>
      </c>
      <c r="ED8" s="30">
        <v>22545.3</v>
      </c>
      <c r="EE8" s="5">
        <v>2.1360999999999999</v>
      </c>
      <c r="EF8" s="30">
        <v>17708.189999999999</v>
      </c>
      <c r="EG8" s="5">
        <v>1.6367</v>
      </c>
      <c r="EH8" s="30">
        <v>51355.19</v>
      </c>
      <c r="EI8" s="5">
        <v>4.2198000000000002</v>
      </c>
      <c r="EJ8" s="30">
        <v>3135115.49</v>
      </c>
      <c r="EK8" s="5">
        <v>1.4610000000000001</v>
      </c>
      <c r="EL8" s="30">
        <v>330926334.81999999</v>
      </c>
      <c r="EM8" s="5">
        <v>25.912199999999999</v>
      </c>
      <c r="EN8" s="30">
        <v>342378.07</v>
      </c>
      <c r="EO8" s="5">
        <v>0.1014</v>
      </c>
      <c r="EP8" s="30">
        <v>18550976.510000002</v>
      </c>
      <c r="EQ8" s="5">
        <v>11.244999999999999</v>
      </c>
      <c r="ER8" s="30">
        <v>335296458.41000003</v>
      </c>
      <c r="ES8" s="5">
        <v>22.947399999999998</v>
      </c>
      <c r="ET8" s="30">
        <v>213936500.86000001</v>
      </c>
      <c r="EU8" s="5">
        <v>82.805000000000007</v>
      </c>
      <c r="EV8" s="30">
        <v>10124594.26</v>
      </c>
      <c r="EW8" s="5">
        <v>0.2389</v>
      </c>
      <c r="EX8" s="30">
        <v>4214989.8099999996</v>
      </c>
      <c r="EY8" s="5">
        <v>0.09</v>
      </c>
      <c r="EZ8" s="30">
        <v>177556268.5</v>
      </c>
      <c r="FA8" s="5">
        <v>24.031600000000001</v>
      </c>
      <c r="FB8" s="30">
        <v>635028620.80999994</v>
      </c>
      <c r="FC8" s="5">
        <v>33.807200000000002</v>
      </c>
      <c r="FD8" s="30">
        <v>625190049.03999996</v>
      </c>
      <c r="FE8" s="5">
        <v>66.565799999999996</v>
      </c>
      <c r="FF8" s="30">
        <v>848888880.03999996</v>
      </c>
      <c r="FG8" s="5">
        <v>30.867699999999999</v>
      </c>
      <c r="FH8" s="30">
        <v>369273216.17000002</v>
      </c>
      <c r="FI8" s="5">
        <v>26.5503</v>
      </c>
      <c r="FJ8" s="30">
        <v>304381277.67000002</v>
      </c>
      <c r="FK8" s="5">
        <v>23.5228</v>
      </c>
      <c r="FL8" s="30">
        <v>40174007.950000003</v>
      </c>
      <c r="FM8" s="5">
        <v>85.086299999999994</v>
      </c>
      <c r="FN8" s="30">
        <v>1475735.49</v>
      </c>
      <c r="FO8" s="5">
        <v>0.20269999999999999</v>
      </c>
      <c r="FP8" s="30">
        <v>143406.6</v>
      </c>
      <c r="FQ8" s="5">
        <v>5.0781999999999998</v>
      </c>
      <c r="FR8" s="30">
        <v>740647.51</v>
      </c>
      <c r="FS8" s="5">
        <v>2.0581</v>
      </c>
      <c r="FT8" s="30">
        <v>111350.88</v>
      </c>
      <c r="FU8" s="5">
        <v>9.4700000000000006E-2</v>
      </c>
    </row>
    <row r="9" spans="1:177">
      <c r="A9" t="s">
        <v>192</v>
      </c>
      <c r="B9" s="30">
        <v>1182142219.0699999</v>
      </c>
      <c r="C9" s="5">
        <v>1.1738999999999999</v>
      </c>
      <c r="D9" s="30">
        <v>0</v>
      </c>
      <c r="E9">
        <v>0</v>
      </c>
      <c r="F9" s="30">
        <v>0</v>
      </c>
      <c r="G9">
        <v>0</v>
      </c>
      <c r="H9" s="30">
        <v>5228000</v>
      </c>
      <c r="I9" s="5">
        <v>2.1528</v>
      </c>
      <c r="J9" s="30">
        <v>24318402.800000001</v>
      </c>
      <c r="K9" s="5">
        <v>4.9603000000000002</v>
      </c>
      <c r="L9" s="30">
        <v>3914742.52</v>
      </c>
      <c r="M9" s="5">
        <v>1.9791000000000001</v>
      </c>
      <c r="N9" s="30">
        <v>0</v>
      </c>
      <c r="O9">
        <v>0</v>
      </c>
      <c r="P9" s="30">
        <v>85414.15</v>
      </c>
      <c r="Q9" s="5">
        <v>0.31950000000000001</v>
      </c>
      <c r="R9" s="30">
        <v>531675</v>
      </c>
      <c r="S9" s="5">
        <v>4.4634</v>
      </c>
      <c r="T9" s="30">
        <v>104838511.73</v>
      </c>
      <c r="U9" s="5">
        <v>0.27450000000000002</v>
      </c>
      <c r="V9" s="30">
        <v>0</v>
      </c>
      <c r="W9">
        <v>0</v>
      </c>
      <c r="X9" s="30">
        <v>3788164.04</v>
      </c>
      <c r="Y9" s="5">
        <v>3.2248999999999999</v>
      </c>
      <c r="Z9" s="30">
        <v>0</v>
      </c>
      <c r="AA9">
        <v>0</v>
      </c>
      <c r="AB9" s="30">
        <v>3504490.57</v>
      </c>
      <c r="AC9" s="5">
        <v>6.0152999999999999</v>
      </c>
      <c r="AD9" s="30">
        <v>0</v>
      </c>
      <c r="AE9">
        <v>0</v>
      </c>
      <c r="AF9" s="30">
        <v>3739500</v>
      </c>
      <c r="AG9" s="5">
        <v>5.9208999999999996</v>
      </c>
      <c r="AH9" s="30">
        <v>231913175.40000001</v>
      </c>
      <c r="AI9" s="5">
        <v>2.6139000000000001</v>
      </c>
      <c r="AJ9" s="30">
        <v>1604276.99</v>
      </c>
      <c r="AK9" s="5">
        <v>2.4333</v>
      </c>
      <c r="AL9" s="30">
        <v>27330009.84</v>
      </c>
      <c r="AM9" s="5">
        <v>4.0384000000000002</v>
      </c>
      <c r="AN9" s="30">
        <v>730752</v>
      </c>
      <c r="AO9" s="5">
        <v>1.5947</v>
      </c>
      <c r="AP9" s="30">
        <v>1370160</v>
      </c>
      <c r="AQ9" s="5">
        <v>1.8976</v>
      </c>
      <c r="AR9" s="30">
        <v>1409604</v>
      </c>
      <c r="AS9" s="5">
        <v>1.6452</v>
      </c>
      <c r="AT9" s="30">
        <v>804796</v>
      </c>
      <c r="AU9" s="5">
        <v>1.3378000000000001</v>
      </c>
      <c r="AV9" s="30">
        <v>730060</v>
      </c>
      <c r="AW9" s="5">
        <v>1.4029</v>
      </c>
      <c r="AX9" s="30">
        <v>373680</v>
      </c>
      <c r="AY9" s="5">
        <v>0.99690000000000001</v>
      </c>
      <c r="AZ9" s="30">
        <v>2436532</v>
      </c>
      <c r="BA9" s="5">
        <v>1.0022</v>
      </c>
      <c r="BB9" s="30">
        <v>0</v>
      </c>
      <c r="BC9">
        <v>0</v>
      </c>
      <c r="BD9" s="30">
        <v>0</v>
      </c>
      <c r="BE9">
        <v>0</v>
      </c>
      <c r="BF9" s="30">
        <v>0</v>
      </c>
      <c r="BG9">
        <v>0</v>
      </c>
      <c r="BH9" s="30">
        <v>152205</v>
      </c>
      <c r="BI9" s="5">
        <v>0.4042</v>
      </c>
      <c r="BJ9" s="30">
        <v>87062.65</v>
      </c>
      <c r="BK9" s="5">
        <v>0.58330000000000004</v>
      </c>
      <c r="BL9" s="30">
        <v>20843500</v>
      </c>
      <c r="BM9" s="5">
        <v>11.1699</v>
      </c>
      <c r="BN9" s="30">
        <v>4918084.53</v>
      </c>
      <c r="BO9" s="5">
        <v>3.0707</v>
      </c>
      <c r="BP9" s="30">
        <v>133825472.06999999</v>
      </c>
      <c r="BQ9" s="5">
        <v>3.5924999999999998</v>
      </c>
      <c r="BR9" s="30">
        <v>0</v>
      </c>
      <c r="BS9">
        <v>0</v>
      </c>
      <c r="BT9" s="30">
        <v>0</v>
      </c>
      <c r="BU9">
        <v>0</v>
      </c>
      <c r="BV9" s="30">
        <v>388504.5</v>
      </c>
      <c r="BW9" s="5">
        <v>4.6605999999999996</v>
      </c>
      <c r="BX9" s="30">
        <v>0</v>
      </c>
      <c r="BY9">
        <v>0</v>
      </c>
      <c r="BZ9" s="30">
        <v>0</v>
      </c>
      <c r="CA9">
        <v>0</v>
      </c>
      <c r="CB9" s="30">
        <v>0</v>
      </c>
      <c r="CC9">
        <v>0</v>
      </c>
      <c r="CD9" s="30">
        <v>0</v>
      </c>
      <c r="CE9">
        <v>0</v>
      </c>
      <c r="CF9" s="30">
        <v>0</v>
      </c>
      <c r="CG9">
        <v>0</v>
      </c>
      <c r="CH9" s="30">
        <v>4353370.17</v>
      </c>
      <c r="CI9" s="5">
        <v>2.8315000000000001</v>
      </c>
      <c r="CJ9" s="30">
        <v>0</v>
      </c>
      <c r="CK9">
        <v>0</v>
      </c>
      <c r="CL9" s="30">
        <v>371966.35</v>
      </c>
      <c r="CM9" s="5">
        <v>0.59130000000000005</v>
      </c>
      <c r="CN9" s="30">
        <v>2416050</v>
      </c>
      <c r="CO9" s="5">
        <v>7.7211999999999996</v>
      </c>
      <c r="CP9" s="30">
        <v>0</v>
      </c>
      <c r="CQ9">
        <v>0</v>
      </c>
      <c r="CR9" s="30">
        <v>0</v>
      </c>
      <c r="CS9">
        <v>0</v>
      </c>
      <c r="CT9" s="30">
        <v>5425046.7999999998</v>
      </c>
      <c r="CU9" s="5">
        <v>6.7953000000000001</v>
      </c>
      <c r="CV9" s="30">
        <v>0</v>
      </c>
      <c r="CW9">
        <v>0</v>
      </c>
      <c r="CX9" s="30">
        <v>0</v>
      </c>
      <c r="CY9">
        <v>0</v>
      </c>
      <c r="CZ9" s="30">
        <v>0</v>
      </c>
      <c r="DA9">
        <v>0</v>
      </c>
      <c r="DB9" s="30">
        <v>149371037</v>
      </c>
      <c r="DC9" s="5">
        <v>6.7516999999999996</v>
      </c>
      <c r="DD9" s="30">
        <v>0</v>
      </c>
      <c r="DE9">
        <v>0</v>
      </c>
      <c r="DF9" s="30">
        <v>30577750</v>
      </c>
      <c r="DG9" s="5">
        <v>1.216</v>
      </c>
      <c r="DH9" s="30">
        <v>0</v>
      </c>
      <c r="DI9">
        <v>0</v>
      </c>
      <c r="DJ9" s="30">
        <v>0</v>
      </c>
      <c r="DK9">
        <v>0</v>
      </c>
      <c r="DL9" s="30">
        <v>0</v>
      </c>
      <c r="DM9">
        <v>0</v>
      </c>
      <c r="DN9" s="30">
        <v>0</v>
      </c>
      <c r="DO9">
        <v>0</v>
      </c>
      <c r="DP9" s="30">
        <v>0</v>
      </c>
      <c r="DQ9">
        <v>0</v>
      </c>
      <c r="DR9" s="30">
        <v>14237449.050000001</v>
      </c>
      <c r="DS9" s="5">
        <v>2.8601999999999999</v>
      </c>
      <c r="DT9" s="30">
        <v>37532664.130000003</v>
      </c>
      <c r="DU9" s="5">
        <v>5.5164999999999997</v>
      </c>
      <c r="DV9" s="30">
        <v>4635000</v>
      </c>
      <c r="DW9" s="5">
        <v>2.1859999999999999</v>
      </c>
      <c r="DX9" s="30">
        <v>0</v>
      </c>
      <c r="DY9">
        <v>0</v>
      </c>
      <c r="DZ9" s="30">
        <v>0</v>
      </c>
      <c r="EA9">
        <v>0</v>
      </c>
      <c r="EB9" s="30">
        <v>79396409.180000007</v>
      </c>
      <c r="EC9" s="5">
        <v>2.8605</v>
      </c>
      <c r="ED9" s="30">
        <v>0</v>
      </c>
      <c r="EE9">
        <v>0</v>
      </c>
      <c r="EF9" s="30">
        <v>0</v>
      </c>
      <c r="EG9">
        <v>0</v>
      </c>
      <c r="EH9" s="30">
        <v>0</v>
      </c>
      <c r="EI9">
        <v>0</v>
      </c>
      <c r="EJ9" s="30">
        <v>0</v>
      </c>
      <c r="EK9">
        <v>0</v>
      </c>
      <c r="EL9" s="30">
        <v>39812612.450000003</v>
      </c>
      <c r="EM9" s="5">
        <v>3.1173999999999999</v>
      </c>
      <c r="EN9" s="30">
        <v>0</v>
      </c>
      <c r="EO9">
        <v>0</v>
      </c>
      <c r="EP9" s="30">
        <v>0</v>
      </c>
      <c r="EQ9">
        <v>0</v>
      </c>
      <c r="ER9" s="30">
        <v>0</v>
      </c>
      <c r="ES9">
        <v>0</v>
      </c>
      <c r="ET9" s="30">
        <v>0</v>
      </c>
      <c r="EU9">
        <v>0</v>
      </c>
      <c r="EV9" s="30">
        <v>0</v>
      </c>
      <c r="EW9">
        <v>0</v>
      </c>
      <c r="EX9" s="30">
        <v>0</v>
      </c>
      <c r="EY9">
        <v>0</v>
      </c>
      <c r="EZ9" s="30">
        <v>0</v>
      </c>
      <c r="FA9">
        <v>0</v>
      </c>
      <c r="FB9" s="30">
        <v>32728023.600000001</v>
      </c>
      <c r="FC9" s="5">
        <v>1.7423</v>
      </c>
      <c r="FD9" s="30">
        <v>17683883.710000001</v>
      </c>
      <c r="FE9" s="5">
        <v>1.8829</v>
      </c>
      <c r="FF9" s="30">
        <v>30586419</v>
      </c>
      <c r="FG9" s="5">
        <v>1.1122000000000001</v>
      </c>
      <c r="FH9" s="30">
        <v>142780175.49000001</v>
      </c>
      <c r="FI9" s="5">
        <v>10.265700000000001</v>
      </c>
      <c r="FJ9" s="30">
        <v>11142002.050000001</v>
      </c>
      <c r="FK9" s="5">
        <v>0.86109999999999998</v>
      </c>
      <c r="FL9" s="30">
        <v>225584.3</v>
      </c>
      <c r="FM9" s="5">
        <v>0.4778</v>
      </c>
      <c r="FN9" s="30">
        <v>0</v>
      </c>
      <c r="FO9">
        <v>0</v>
      </c>
      <c r="FP9" s="30">
        <v>0</v>
      </c>
      <c r="FQ9">
        <v>0</v>
      </c>
      <c r="FR9" s="30">
        <v>0</v>
      </c>
      <c r="FS9">
        <v>0</v>
      </c>
      <c r="FT9" s="30">
        <v>0</v>
      </c>
      <c r="FU9">
        <v>0</v>
      </c>
    </row>
    <row r="10" spans="1:177">
      <c r="A10" t="s">
        <v>164</v>
      </c>
      <c r="B10" s="30">
        <v>29471962299.07</v>
      </c>
      <c r="C10" s="5">
        <v>29.2669</v>
      </c>
      <c r="D10" s="30">
        <v>129508238.06</v>
      </c>
      <c r="E10" s="5">
        <v>94.756600000000006</v>
      </c>
      <c r="F10" s="30">
        <v>134649306.44</v>
      </c>
      <c r="G10" s="5">
        <v>100</v>
      </c>
      <c r="H10" s="30">
        <v>18695530.989999998</v>
      </c>
      <c r="I10" s="5">
        <v>7.6984000000000004</v>
      </c>
      <c r="J10" s="30">
        <v>45376545.960000001</v>
      </c>
      <c r="K10" s="5">
        <v>9.2555999999999994</v>
      </c>
      <c r="L10" s="30">
        <v>42138948.75</v>
      </c>
      <c r="M10" s="5">
        <v>21.3035</v>
      </c>
      <c r="N10" s="30">
        <v>55939795.590000004</v>
      </c>
      <c r="O10" s="5">
        <v>99.808300000000003</v>
      </c>
      <c r="P10" s="30">
        <v>0</v>
      </c>
      <c r="Q10">
        <v>0</v>
      </c>
      <c r="R10" s="30">
        <v>0</v>
      </c>
      <c r="S10">
        <v>0</v>
      </c>
      <c r="T10" s="30">
        <v>6079640313.9300003</v>
      </c>
      <c r="U10" s="5">
        <v>15.919499999999999</v>
      </c>
      <c r="V10" s="30">
        <v>33815037.299999997</v>
      </c>
      <c r="W10" s="5">
        <v>47.09</v>
      </c>
      <c r="X10" s="30">
        <v>10831648.960000001</v>
      </c>
      <c r="Y10" s="5">
        <v>9.2210000000000001</v>
      </c>
      <c r="Z10" s="30">
        <v>74007445.760000005</v>
      </c>
      <c r="AA10" s="5">
        <v>48.612900000000003</v>
      </c>
      <c r="AB10" s="30">
        <v>0</v>
      </c>
      <c r="AC10">
        <v>0</v>
      </c>
      <c r="AD10" s="30">
        <v>196133754.46000001</v>
      </c>
      <c r="AE10" s="5">
        <v>99.776899999999998</v>
      </c>
      <c r="AF10" s="30">
        <v>8166137.2999999998</v>
      </c>
      <c r="AG10" s="5">
        <v>12.9297</v>
      </c>
      <c r="AH10" s="30">
        <v>1640494871.97</v>
      </c>
      <c r="AI10" s="5">
        <v>18.490100000000002</v>
      </c>
      <c r="AJ10" s="30">
        <v>0</v>
      </c>
      <c r="AK10">
        <v>0</v>
      </c>
      <c r="AL10" s="30">
        <v>122713358.33</v>
      </c>
      <c r="AM10" s="5">
        <v>18.1326</v>
      </c>
      <c r="AN10" s="30">
        <v>7324873.4900000002</v>
      </c>
      <c r="AO10" s="5">
        <v>15.984999999999999</v>
      </c>
      <c r="AP10" s="30">
        <v>12368881.890000001</v>
      </c>
      <c r="AQ10" s="5">
        <v>17.130500000000001</v>
      </c>
      <c r="AR10" s="30">
        <v>14002178.85</v>
      </c>
      <c r="AS10" s="5">
        <v>16.342199999999998</v>
      </c>
      <c r="AT10" s="30">
        <v>10169608.529999999</v>
      </c>
      <c r="AU10" s="5">
        <v>16.904599999999999</v>
      </c>
      <c r="AV10" s="30">
        <v>8980642.1999999993</v>
      </c>
      <c r="AW10" s="5">
        <v>17.2576</v>
      </c>
      <c r="AX10" s="30">
        <v>6562339.9299999997</v>
      </c>
      <c r="AY10" s="5">
        <v>17.507300000000001</v>
      </c>
      <c r="AZ10" s="30">
        <v>43470597.560000002</v>
      </c>
      <c r="BA10" s="5">
        <v>17.879799999999999</v>
      </c>
      <c r="BB10" s="30">
        <v>72851670.340000004</v>
      </c>
      <c r="BC10" s="5">
        <v>94.051400000000001</v>
      </c>
      <c r="BD10" s="30">
        <v>17176037.489999998</v>
      </c>
      <c r="BE10" s="5">
        <v>20.422000000000001</v>
      </c>
      <c r="BF10" s="30">
        <v>384764348.51999998</v>
      </c>
      <c r="BG10" s="5">
        <v>96.286299999999997</v>
      </c>
      <c r="BH10" s="30">
        <v>0</v>
      </c>
      <c r="BI10">
        <v>0</v>
      </c>
      <c r="BJ10" s="30">
        <v>0</v>
      </c>
      <c r="BK10">
        <v>0</v>
      </c>
      <c r="BL10" s="30">
        <v>21845593.760000002</v>
      </c>
      <c r="BM10" s="5">
        <v>11.707000000000001</v>
      </c>
      <c r="BN10" s="30">
        <v>26632391.079999998</v>
      </c>
      <c r="BO10" s="5">
        <v>16.6282</v>
      </c>
      <c r="BP10" s="30">
        <v>690467075.74000001</v>
      </c>
      <c r="BQ10" s="5">
        <v>18.535399999999999</v>
      </c>
      <c r="BR10" s="30">
        <v>221231760.31</v>
      </c>
      <c r="BS10" s="5">
        <v>78.635499999999993</v>
      </c>
      <c r="BT10" s="30">
        <v>0</v>
      </c>
      <c r="BU10">
        <v>0</v>
      </c>
      <c r="BV10" s="30">
        <v>1605180.32</v>
      </c>
      <c r="BW10" s="5">
        <v>19.2563</v>
      </c>
      <c r="BX10" s="30">
        <v>24605762.379999999</v>
      </c>
      <c r="BY10" s="5">
        <v>97.769900000000007</v>
      </c>
      <c r="BZ10" s="30">
        <v>22758513.300000001</v>
      </c>
      <c r="CA10" s="5">
        <v>99.642399999999995</v>
      </c>
      <c r="CB10" s="30">
        <v>649555842.35000002</v>
      </c>
      <c r="CC10" s="5">
        <v>14.849500000000001</v>
      </c>
      <c r="CD10" s="30">
        <v>407955971.76999998</v>
      </c>
      <c r="CE10" s="5">
        <v>87.833299999999994</v>
      </c>
      <c r="CF10" s="30">
        <v>626037365.48000002</v>
      </c>
      <c r="CG10" s="5">
        <v>99.199399999999997</v>
      </c>
      <c r="CH10" s="30">
        <v>18599397.370000001</v>
      </c>
      <c r="CI10" s="5">
        <v>12.097200000000001</v>
      </c>
      <c r="CJ10" s="30">
        <v>118987215</v>
      </c>
      <c r="CK10" s="5">
        <v>100.2612</v>
      </c>
      <c r="CL10" s="30">
        <v>13445160.77</v>
      </c>
      <c r="CM10" s="5">
        <v>21.3718</v>
      </c>
      <c r="CN10" s="30">
        <v>10237093.689999999</v>
      </c>
      <c r="CO10" s="5">
        <v>32.715600000000002</v>
      </c>
      <c r="CP10" s="30">
        <v>58649852.740000002</v>
      </c>
      <c r="CQ10" s="5">
        <v>94.900599999999997</v>
      </c>
      <c r="CR10" s="30">
        <v>11604356.109999999</v>
      </c>
      <c r="CS10" s="5">
        <v>14.443099999999999</v>
      </c>
      <c r="CT10" s="30">
        <v>2232657.38</v>
      </c>
      <c r="CU10" s="5">
        <v>2.7966000000000002</v>
      </c>
      <c r="CV10" s="30">
        <v>628267107.10000002</v>
      </c>
      <c r="CW10" s="5">
        <v>18.4313</v>
      </c>
      <c r="CX10" s="30">
        <v>480379038.99000001</v>
      </c>
      <c r="CY10" s="5">
        <v>99.202200000000005</v>
      </c>
      <c r="CZ10" s="30">
        <v>109595401.69</v>
      </c>
      <c r="DA10" s="5">
        <v>94.161299999999997</v>
      </c>
      <c r="DB10" s="30">
        <v>378750060</v>
      </c>
      <c r="DC10" s="5">
        <v>17.119900000000001</v>
      </c>
      <c r="DD10" s="30">
        <v>0</v>
      </c>
      <c r="DE10">
        <v>0</v>
      </c>
      <c r="DF10" s="30">
        <v>0</v>
      </c>
      <c r="DG10">
        <v>0</v>
      </c>
      <c r="DH10" s="30">
        <v>37011292.119999997</v>
      </c>
      <c r="DI10" s="5">
        <v>99.086100000000002</v>
      </c>
      <c r="DJ10" s="30">
        <v>29808009.940000001</v>
      </c>
      <c r="DK10" s="5">
        <v>96.902600000000007</v>
      </c>
      <c r="DL10" s="30">
        <v>103561807.27</v>
      </c>
      <c r="DM10" s="5">
        <v>99.508200000000002</v>
      </c>
      <c r="DN10" s="30">
        <v>196552378.02000001</v>
      </c>
      <c r="DO10" s="5">
        <v>98.903999999999996</v>
      </c>
      <c r="DP10" s="30">
        <v>347330738.26999998</v>
      </c>
      <c r="DQ10" s="5">
        <v>98.400400000000005</v>
      </c>
      <c r="DR10" s="30">
        <v>95144219.159999996</v>
      </c>
      <c r="DS10" s="5">
        <v>19.113499999999998</v>
      </c>
      <c r="DT10" s="30">
        <v>107894460.36</v>
      </c>
      <c r="DU10" s="5">
        <v>15.8581</v>
      </c>
      <c r="DV10" s="30">
        <v>33071875.399999999</v>
      </c>
      <c r="DW10" s="5">
        <v>15.597899999999999</v>
      </c>
      <c r="DX10" s="30">
        <v>2114859701.23</v>
      </c>
      <c r="DY10" s="5">
        <v>99.988900000000001</v>
      </c>
      <c r="DZ10" s="30">
        <v>0</v>
      </c>
      <c r="EA10">
        <v>0</v>
      </c>
      <c r="EB10" s="30">
        <v>522309337.39999998</v>
      </c>
      <c r="EC10" s="5">
        <v>18.818100000000001</v>
      </c>
      <c r="ED10" s="30">
        <v>1032878.26</v>
      </c>
      <c r="EE10" s="5">
        <v>97.863900000000001</v>
      </c>
      <c r="EF10" s="30">
        <v>1064245.3799999999</v>
      </c>
      <c r="EG10" s="5">
        <v>98.363299999999995</v>
      </c>
      <c r="EH10" s="30">
        <v>1165651.94</v>
      </c>
      <c r="EI10" s="5">
        <v>95.780199999999994</v>
      </c>
      <c r="EJ10" s="30">
        <v>211450437.37</v>
      </c>
      <c r="EK10" s="5">
        <v>98.539000000000001</v>
      </c>
      <c r="EL10" s="30">
        <v>155579879.11000001</v>
      </c>
      <c r="EM10" s="5">
        <v>12.1822</v>
      </c>
      <c r="EN10" s="30">
        <v>337350914.13999999</v>
      </c>
      <c r="EO10" s="5">
        <v>99.898600000000002</v>
      </c>
      <c r="EP10" s="30">
        <v>146419739.83000001</v>
      </c>
      <c r="EQ10" s="5">
        <v>88.754999999999995</v>
      </c>
      <c r="ER10" s="30">
        <v>234353711.90000001</v>
      </c>
      <c r="ES10" s="5">
        <v>16.039000000000001</v>
      </c>
      <c r="ET10" s="30">
        <v>0</v>
      </c>
      <c r="EU10">
        <v>0</v>
      </c>
      <c r="EV10" s="30">
        <v>4228752906</v>
      </c>
      <c r="EW10" s="5">
        <v>99.761099999999999</v>
      </c>
      <c r="EX10" s="30">
        <v>4678530921</v>
      </c>
      <c r="EY10" s="5">
        <v>99.91</v>
      </c>
      <c r="EZ10" s="30">
        <v>132847851</v>
      </c>
      <c r="FA10" s="5">
        <v>17.980499999999999</v>
      </c>
      <c r="FB10" s="30">
        <v>273086957.19999999</v>
      </c>
      <c r="FC10" s="5">
        <v>14.538399999999999</v>
      </c>
      <c r="FD10" s="30">
        <v>56966344.420000002</v>
      </c>
      <c r="FE10" s="5">
        <v>6.0654000000000003</v>
      </c>
      <c r="FF10" s="30">
        <v>357705712.42000002</v>
      </c>
      <c r="FG10" s="5">
        <v>13.007099999999999</v>
      </c>
      <c r="FH10" s="30">
        <v>237969908.83000001</v>
      </c>
      <c r="FI10" s="5">
        <v>17.1097</v>
      </c>
      <c r="FJ10" s="30">
        <v>254903599.80000001</v>
      </c>
      <c r="FK10" s="5">
        <v>19.699200000000001</v>
      </c>
      <c r="FL10" s="30">
        <v>0</v>
      </c>
      <c r="FM10">
        <v>0</v>
      </c>
      <c r="FN10" s="30">
        <v>726573055.67999995</v>
      </c>
      <c r="FO10" s="5">
        <v>99.797300000000007</v>
      </c>
      <c r="FP10" s="30">
        <v>2680569.09</v>
      </c>
      <c r="FQ10" s="5">
        <v>94.921800000000005</v>
      </c>
      <c r="FR10" s="30">
        <v>35246305.920000002</v>
      </c>
      <c r="FS10" s="5">
        <v>97.941900000000004</v>
      </c>
      <c r="FT10" s="30">
        <v>117511980.68000001</v>
      </c>
      <c r="FU10" s="5">
        <v>99.905299999999997</v>
      </c>
    </row>
    <row r="11" spans="1:177" ht="13.5" thickBot="1">
      <c r="A11" t="s">
        <v>611</v>
      </c>
      <c r="B11" s="30">
        <v>62121465.710000001</v>
      </c>
      <c r="C11" s="5">
        <v>6.1699999999999998E-2</v>
      </c>
      <c r="D11" s="30">
        <v>0</v>
      </c>
      <c r="E11">
        <v>0</v>
      </c>
      <c r="F11" s="30">
        <v>0</v>
      </c>
      <c r="G11">
        <v>0</v>
      </c>
      <c r="H11" s="30">
        <v>0</v>
      </c>
      <c r="I11">
        <v>0</v>
      </c>
      <c r="J11" s="30">
        <v>0</v>
      </c>
      <c r="K11">
        <v>0</v>
      </c>
      <c r="L11" s="30">
        <v>0</v>
      </c>
      <c r="M11">
        <v>0</v>
      </c>
      <c r="N11" s="30">
        <v>0</v>
      </c>
      <c r="O11">
        <v>0</v>
      </c>
      <c r="P11" s="30">
        <v>0</v>
      </c>
      <c r="Q11">
        <v>0</v>
      </c>
      <c r="R11" s="30">
        <v>0</v>
      </c>
      <c r="S11">
        <v>0</v>
      </c>
      <c r="T11" s="30">
        <v>0</v>
      </c>
      <c r="U11">
        <v>0</v>
      </c>
      <c r="V11" s="30">
        <v>0</v>
      </c>
      <c r="W11">
        <v>0</v>
      </c>
      <c r="X11" s="30">
        <v>0</v>
      </c>
      <c r="Y11">
        <v>0</v>
      </c>
      <c r="Z11" s="30">
        <v>0</v>
      </c>
      <c r="AA11">
        <v>0</v>
      </c>
      <c r="AB11" s="30">
        <v>0</v>
      </c>
      <c r="AC11">
        <v>0</v>
      </c>
      <c r="AD11" s="30">
        <v>0</v>
      </c>
      <c r="AE11">
        <v>0</v>
      </c>
      <c r="AF11" s="30">
        <v>0</v>
      </c>
      <c r="AG11">
        <v>0</v>
      </c>
      <c r="AH11" s="30">
        <v>60658709.619999997</v>
      </c>
      <c r="AI11" s="5">
        <v>0.68369999999999997</v>
      </c>
      <c r="AJ11" s="30">
        <v>0</v>
      </c>
      <c r="AK11">
        <v>0</v>
      </c>
      <c r="AL11" s="30">
        <v>0</v>
      </c>
      <c r="AM11">
        <v>0</v>
      </c>
      <c r="AN11" s="30">
        <v>0</v>
      </c>
      <c r="AO11">
        <v>0</v>
      </c>
      <c r="AP11" s="30">
        <v>0</v>
      </c>
      <c r="AQ11">
        <v>0</v>
      </c>
      <c r="AR11" s="30">
        <v>0</v>
      </c>
      <c r="AS11">
        <v>0</v>
      </c>
      <c r="AT11" s="30">
        <v>0</v>
      </c>
      <c r="AU11">
        <v>0</v>
      </c>
      <c r="AV11" s="30">
        <v>0</v>
      </c>
      <c r="AW11">
        <v>0</v>
      </c>
      <c r="AX11" s="30">
        <v>0</v>
      </c>
      <c r="AY11">
        <v>0</v>
      </c>
      <c r="AZ11" s="30">
        <v>0</v>
      </c>
      <c r="BA11">
        <v>0</v>
      </c>
      <c r="BB11" s="30">
        <v>0</v>
      </c>
      <c r="BC11">
        <v>0</v>
      </c>
      <c r="BD11" s="30">
        <v>0</v>
      </c>
      <c r="BE11">
        <v>0</v>
      </c>
      <c r="BF11" s="30">
        <v>0</v>
      </c>
      <c r="BG11">
        <v>0</v>
      </c>
      <c r="BH11" s="30">
        <v>1462756.09</v>
      </c>
      <c r="BI11" s="5">
        <v>3.8845000000000001</v>
      </c>
      <c r="BJ11" s="30">
        <v>0</v>
      </c>
      <c r="BK11">
        <v>0</v>
      </c>
      <c r="BL11" s="30">
        <v>0</v>
      </c>
      <c r="BM11">
        <v>0</v>
      </c>
      <c r="BN11" s="30">
        <v>0</v>
      </c>
      <c r="BO11">
        <v>0</v>
      </c>
      <c r="BP11" s="30">
        <v>0</v>
      </c>
      <c r="BQ11">
        <v>0</v>
      </c>
      <c r="BR11" s="30">
        <v>0</v>
      </c>
      <c r="BS11">
        <v>0</v>
      </c>
      <c r="BT11" s="30">
        <v>0</v>
      </c>
      <c r="BU11">
        <v>0</v>
      </c>
      <c r="BV11" s="30">
        <v>0</v>
      </c>
      <c r="BW11">
        <v>0</v>
      </c>
      <c r="BX11" s="30">
        <v>0</v>
      </c>
      <c r="BY11">
        <v>0</v>
      </c>
      <c r="BZ11" s="30">
        <v>0</v>
      </c>
      <c r="CA11">
        <v>0</v>
      </c>
      <c r="CB11" s="30">
        <v>0</v>
      </c>
      <c r="CC11">
        <v>0</v>
      </c>
      <c r="CD11" s="30">
        <v>0</v>
      </c>
      <c r="CE11">
        <v>0</v>
      </c>
      <c r="CF11" s="30">
        <v>0</v>
      </c>
      <c r="CG11">
        <v>0</v>
      </c>
      <c r="CH11" s="30">
        <v>0</v>
      </c>
      <c r="CI11">
        <v>0</v>
      </c>
      <c r="CJ11" s="30">
        <v>0</v>
      </c>
      <c r="CK11">
        <v>0</v>
      </c>
      <c r="CL11" s="30">
        <v>0</v>
      </c>
      <c r="CM11">
        <v>0</v>
      </c>
      <c r="CN11" s="30">
        <v>0</v>
      </c>
      <c r="CO11">
        <v>0</v>
      </c>
      <c r="CP11" s="30">
        <v>0</v>
      </c>
      <c r="CQ11">
        <v>0</v>
      </c>
      <c r="CR11" s="30">
        <v>0</v>
      </c>
      <c r="CS11">
        <v>0</v>
      </c>
      <c r="CT11" s="30">
        <v>0</v>
      </c>
      <c r="CU11">
        <v>0</v>
      </c>
      <c r="CV11" s="30">
        <v>0</v>
      </c>
      <c r="CW11">
        <v>0</v>
      </c>
      <c r="CX11" s="30">
        <v>0</v>
      </c>
      <c r="CY11">
        <v>0</v>
      </c>
      <c r="CZ11" s="30">
        <v>0</v>
      </c>
      <c r="DA11">
        <v>0</v>
      </c>
      <c r="DB11" s="30">
        <v>0</v>
      </c>
      <c r="DC11">
        <v>0</v>
      </c>
      <c r="DD11" s="30">
        <v>0</v>
      </c>
      <c r="DE11">
        <v>0</v>
      </c>
      <c r="DF11" s="30">
        <v>0</v>
      </c>
      <c r="DG11">
        <v>0</v>
      </c>
      <c r="DH11" s="30">
        <v>0</v>
      </c>
      <c r="DI11">
        <v>0</v>
      </c>
      <c r="DJ11" s="30">
        <v>0</v>
      </c>
      <c r="DK11">
        <v>0</v>
      </c>
      <c r="DL11" s="30">
        <v>0</v>
      </c>
      <c r="DM11">
        <v>0</v>
      </c>
      <c r="DN11" s="30">
        <v>0</v>
      </c>
      <c r="DO11">
        <v>0</v>
      </c>
      <c r="DP11" s="30">
        <v>0</v>
      </c>
      <c r="DQ11">
        <v>0</v>
      </c>
      <c r="DR11" s="30">
        <v>0</v>
      </c>
      <c r="DS11">
        <v>0</v>
      </c>
      <c r="DT11" s="30">
        <v>0</v>
      </c>
      <c r="DU11">
        <v>0</v>
      </c>
      <c r="DV11" s="30">
        <v>0</v>
      </c>
      <c r="DW11">
        <v>0</v>
      </c>
      <c r="DX11" s="30">
        <v>0</v>
      </c>
      <c r="DY11">
        <v>0</v>
      </c>
      <c r="DZ11" s="30">
        <v>0</v>
      </c>
      <c r="EA11">
        <v>0</v>
      </c>
      <c r="EB11" s="30">
        <v>0</v>
      </c>
      <c r="EC11">
        <v>0</v>
      </c>
      <c r="ED11" s="30">
        <v>0</v>
      </c>
      <c r="EE11">
        <v>0</v>
      </c>
      <c r="EF11" s="30">
        <v>0</v>
      </c>
      <c r="EG11">
        <v>0</v>
      </c>
      <c r="EH11" s="30">
        <v>0</v>
      </c>
      <c r="EI11">
        <v>0</v>
      </c>
      <c r="EJ11" s="30">
        <v>0</v>
      </c>
      <c r="EK11">
        <v>0</v>
      </c>
      <c r="EL11" s="30">
        <v>0</v>
      </c>
      <c r="EM11">
        <v>0</v>
      </c>
      <c r="EN11" s="30">
        <v>0</v>
      </c>
      <c r="EO11">
        <v>0</v>
      </c>
      <c r="EP11" s="30">
        <v>0</v>
      </c>
      <c r="EQ11">
        <v>0</v>
      </c>
      <c r="ER11" s="30">
        <v>0</v>
      </c>
      <c r="ES11">
        <v>0</v>
      </c>
      <c r="ET11" s="30">
        <v>0</v>
      </c>
      <c r="EU11">
        <v>0</v>
      </c>
      <c r="EV11" s="30">
        <v>0</v>
      </c>
      <c r="EW11">
        <v>0</v>
      </c>
      <c r="EX11" s="30">
        <v>0</v>
      </c>
      <c r="EY11">
        <v>0</v>
      </c>
      <c r="EZ11" s="30">
        <v>0</v>
      </c>
      <c r="FA11">
        <v>0</v>
      </c>
      <c r="FB11" s="30">
        <v>0</v>
      </c>
      <c r="FC11">
        <v>0</v>
      </c>
      <c r="FD11" s="30">
        <v>0</v>
      </c>
      <c r="FE11">
        <v>0</v>
      </c>
      <c r="FF11" s="30">
        <v>0</v>
      </c>
      <c r="FG11">
        <v>0</v>
      </c>
      <c r="FH11" s="30">
        <v>0</v>
      </c>
      <c r="FI11">
        <v>0</v>
      </c>
      <c r="FJ11" s="30">
        <v>0</v>
      </c>
      <c r="FK11">
        <v>0</v>
      </c>
      <c r="FL11" s="30">
        <v>0</v>
      </c>
      <c r="FM11">
        <v>0</v>
      </c>
      <c r="FN11" s="30">
        <v>0</v>
      </c>
      <c r="FO11">
        <v>0</v>
      </c>
      <c r="FP11" s="30">
        <v>0</v>
      </c>
      <c r="FQ11">
        <v>0</v>
      </c>
      <c r="FR11" s="30">
        <v>0</v>
      </c>
      <c r="FS11">
        <v>0</v>
      </c>
      <c r="FT11" s="30">
        <v>0</v>
      </c>
      <c r="FU11">
        <v>0</v>
      </c>
    </row>
    <row r="12" spans="1:177" ht="14.25" thickTop="1" thickBot="1">
      <c r="A12" s="184" t="s">
        <v>3</v>
      </c>
      <c r="B12" s="185">
        <v>100700768886.97</v>
      </c>
      <c r="C12" s="186">
        <v>100</v>
      </c>
      <c r="D12" s="185">
        <v>136674644.58000001</v>
      </c>
      <c r="E12" s="186">
        <v>100</v>
      </c>
      <c r="F12" s="185">
        <v>134649306.44</v>
      </c>
      <c r="G12" s="186">
        <v>100</v>
      </c>
      <c r="H12" s="185">
        <v>242851031.41</v>
      </c>
      <c r="I12" s="186">
        <v>100</v>
      </c>
      <c r="J12" s="185">
        <v>490261323.88</v>
      </c>
      <c r="K12" s="186">
        <v>100</v>
      </c>
      <c r="L12" s="185">
        <v>197803231.40000001</v>
      </c>
      <c r="M12" s="186">
        <v>100</v>
      </c>
      <c r="N12" s="185">
        <v>56047236.789999999</v>
      </c>
      <c r="O12" s="186">
        <v>100</v>
      </c>
      <c r="P12" s="185">
        <v>26729650.829999998</v>
      </c>
      <c r="Q12" s="186">
        <v>100</v>
      </c>
      <c r="R12" s="185">
        <v>11911808.07</v>
      </c>
      <c r="S12" s="186">
        <v>100</v>
      </c>
      <c r="T12" s="185">
        <v>38189955339.07</v>
      </c>
      <c r="U12" s="186">
        <v>100</v>
      </c>
      <c r="V12" s="185">
        <v>71809444.319999993</v>
      </c>
      <c r="W12" s="186">
        <v>100</v>
      </c>
      <c r="X12" s="185">
        <v>117466845.29000001</v>
      </c>
      <c r="Y12" s="186">
        <v>100</v>
      </c>
      <c r="Z12" s="185">
        <v>152238335.99000001</v>
      </c>
      <c r="AA12" s="186">
        <v>100</v>
      </c>
      <c r="AB12" s="185">
        <v>58259516.829999998</v>
      </c>
      <c r="AC12" s="186">
        <v>100</v>
      </c>
      <c r="AD12" s="185">
        <v>196572343.87</v>
      </c>
      <c r="AE12" s="186">
        <v>100</v>
      </c>
      <c r="AF12" s="185">
        <v>63157814.859999999</v>
      </c>
      <c r="AG12" s="186">
        <v>100</v>
      </c>
      <c r="AH12" s="185">
        <v>8872311641.4300003</v>
      </c>
      <c r="AI12" s="186">
        <v>100</v>
      </c>
      <c r="AJ12" s="185">
        <v>65930774.880000003</v>
      </c>
      <c r="AK12" s="186">
        <v>100</v>
      </c>
      <c r="AL12" s="185">
        <v>676756507.57000005</v>
      </c>
      <c r="AM12" s="186">
        <v>100</v>
      </c>
      <c r="AN12" s="185">
        <v>45823297.159999996</v>
      </c>
      <c r="AO12" s="186">
        <v>100</v>
      </c>
      <c r="AP12" s="185">
        <v>72203882.310000002</v>
      </c>
      <c r="AQ12" s="186">
        <v>100</v>
      </c>
      <c r="AR12" s="185">
        <v>85681245.579999998</v>
      </c>
      <c r="AS12" s="186">
        <v>100</v>
      </c>
      <c r="AT12" s="185">
        <v>60158782.869999997</v>
      </c>
      <c r="AU12" s="186">
        <v>100</v>
      </c>
      <c r="AV12" s="185">
        <v>52038658.380000003</v>
      </c>
      <c r="AW12" s="186">
        <v>100</v>
      </c>
      <c r="AX12" s="185">
        <v>37483542.299999997</v>
      </c>
      <c r="AY12" s="186">
        <v>100</v>
      </c>
      <c r="AZ12" s="185">
        <v>243126375.91</v>
      </c>
      <c r="BA12" s="186">
        <v>100</v>
      </c>
      <c r="BB12" s="185">
        <v>77459380.359999999</v>
      </c>
      <c r="BC12" s="186">
        <v>100</v>
      </c>
      <c r="BD12" s="185">
        <v>84105434.849999994</v>
      </c>
      <c r="BE12" s="186">
        <v>100</v>
      </c>
      <c r="BF12" s="185">
        <v>399604265.07999998</v>
      </c>
      <c r="BG12" s="186">
        <v>100</v>
      </c>
      <c r="BH12" s="185">
        <v>37656513.700000003</v>
      </c>
      <c r="BI12" s="186">
        <v>100</v>
      </c>
      <c r="BJ12" s="185">
        <v>14926515.23</v>
      </c>
      <c r="BK12" s="186">
        <v>100</v>
      </c>
      <c r="BL12" s="185">
        <v>186603342.94</v>
      </c>
      <c r="BM12" s="186">
        <v>100</v>
      </c>
      <c r="BN12" s="185">
        <v>160164023.91</v>
      </c>
      <c r="BO12" s="186">
        <v>100</v>
      </c>
      <c r="BP12" s="185">
        <v>3725136281.48</v>
      </c>
      <c r="BQ12" s="186">
        <v>100</v>
      </c>
      <c r="BR12" s="185">
        <v>281338142.31999999</v>
      </c>
      <c r="BS12" s="186">
        <v>100</v>
      </c>
      <c r="BT12" s="185">
        <v>34651086</v>
      </c>
      <c r="BU12" s="186">
        <v>100</v>
      </c>
      <c r="BV12" s="185">
        <v>8335864.2599999998</v>
      </c>
      <c r="BW12" s="186">
        <v>100</v>
      </c>
      <c r="BX12" s="185">
        <v>25167024.629999999</v>
      </c>
      <c r="BY12" s="186">
        <v>100</v>
      </c>
      <c r="BZ12" s="185">
        <v>22840198.940000001</v>
      </c>
      <c r="CA12" s="186">
        <v>100</v>
      </c>
      <c r="CB12" s="185">
        <v>4374267066.0100002</v>
      </c>
      <c r="CC12" s="186">
        <v>100</v>
      </c>
      <c r="CD12" s="185">
        <v>464466265.49000001</v>
      </c>
      <c r="CE12" s="186">
        <v>100</v>
      </c>
      <c r="CF12" s="185">
        <v>631089597.29999995</v>
      </c>
      <c r="CG12" s="186">
        <v>100</v>
      </c>
      <c r="CH12" s="185">
        <v>153749271.90000001</v>
      </c>
      <c r="CI12" s="186">
        <v>100</v>
      </c>
      <c r="CJ12" s="185">
        <v>118677199.72</v>
      </c>
      <c r="CK12" s="186">
        <v>100</v>
      </c>
      <c r="CL12" s="185">
        <v>62910850.82</v>
      </c>
      <c r="CM12" s="186">
        <v>100</v>
      </c>
      <c r="CN12" s="185">
        <v>31291151.989999998</v>
      </c>
      <c r="CO12" s="186">
        <v>100</v>
      </c>
      <c r="CP12" s="185">
        <v>61801361.539999999</v>
      </c>
      <c r="CQ12" s="186">
        <v>100</v>
      </c>
      <c r="CR12" s="185">
        <v>80345189.799999997</v>
      </c>
      <c r="CS12" s="186">
        <v>100</v>
      </c>
      <c r="CT12" s="185">
        <v>79835321.700000003</v>
      </c>
      <c r="CU12" s="186">
        <v>100</v>
      </c>
      <c r="CV12" s="185">
        <v>3408702889.5100002</v>
      </c>
      <c r="CW12" s="186">
        <v>100</v>
      </c>
      <c r="CX12" s="185">
        <v>484242470.02999997</v>
      </c>
      <c r="CY12" s="186">
        <v>100</v>
      </c>
      <c r="CZ12" s="185">
        <v>116391089.98</v>
      </c>
      <c r="DA12" s="186">
        <v>100</v>
      </c>
      <c r="DB12" s="185">
        <v>2212332661.9899998</v>
      </c>
      <c r="DC12" s="186">
        <v>100</v>
      </c>
      <c r="DD12" s="185">
        <v>922559915.69000006</v>
      </c>
      <c r="DE12" s="186">
        <v>100</v>
      </c>
      <c r="DF12" s="185">
        <v>2514573943.48</v>
      </c>
      <c r="DG12" s="186">
        <v>100</v>
      </c>
      <c r="DH12" s="185">
        <v>37352655.090000004</v>
      </c>
      <c r="DI12" s="186">
        <v>100</v>
      </c>
      <c r="DJ12" s="185">
        <v>30760801.07</v>
      </c>
      <c r="DK12" s="186">
        <v>100</v>
      </c>
      <c r="DL12" s="185">
        <v>104073602.43000001</v>
      </c>
      <c r="DM12" s="186">
        <v>100</v>
      </c>
      <c r="DN12" s="185">
        <v>198730505.97</v>
      </c>
      <c r="DO12" s="186">
        <v>100</v>
      </c>
      <c r="DP12" s="185">
        <v>352977090.69999999</v>
      </c>
      <c r="DQ12" s="186">
        <v>100</v>
      </c>
      <c r="DR12" s="185">
        <v>497785808.88</v>
      </c>
      <c r="DS12" s="186">
        <v>100</v>
      </c>
      <c r="DT12" s="185">
        <v>680374879.32000005</v>
      </c>
      <c r="DU12" s="186">
        <v>100</v>
      </c>
      <c r="DV12" s="185">
        <v>212027879.72</v>
      </c>
      <c r="DW12" s="186">
        <v>100</v>
      </c>
      <c r="DX12" s="185">
        <v>2115095524.96</v>
      </c>
      <c r="DY12" s="186">
        <v>100</v>
      </c>
      <c r="DZ12" s="185">
        <v>996560.39</v>
      </c>
      <c r="EA12" s="186">
        <v>100</v>
      </c>
      <c r="EB12" s="185">
        <v>2775576211.8499999</v>
      </c>
      <c r="EC12" s="186">
        <v>100</v>
      </c>
      <c r="ED12" s="185">
        <v>1055423.56</v>
      </c>
      <c r="EE12" s="186">
        <v>100</v>
      </c>
      <c r="EF12" s="185">
        <v>1081953.57</v>
      </c>
      <c r="EG12" s="186">
        <v>100</v>
      </c>
      <c r="EH12" s="185">
        <v>1217007.1299999999</v>
      </c>
      <c r="EI12" s="186">
        <v>100</v>
      </c>
      <c r="EJ12" s="185">
        <v>214585552.86000001</v>
      </c>
      <c r="EK12" s="186">
        <v>100</v>
      </c>
      <c r="EL12" s="185">
        <v>1277104815.8299999</v>
      </c>
      <c r="EM12" s="186">
        <v>100</v>
      </c>
      <c r="EN12" s="185">
        <v>337693292.20999998</v>
      </c>
      <c r="EO12" s="186">
        <v>100</v>
      </c>
      <c r="EP12" s="185">
        <v>164970716.34</v>
      </c>
      <c r="EQ12" s="186">
        <v>100</v>
      </c>
      <c r="ER12" s="185">
        <v>1461150881.02</v>
      </c>
      <c r="ES12" s="186">
        <v>100</v>
      </c>
      <c r="ET12" s="185">
        <v>258361770.86000001</v>
      </c>
      <c r="EU12" s="186">
        <v>100</v>
      </c>
      <c r="EV12" s="185">
        <v>4238877500.2600002</v>
      </c>
      <c r="EW12" s="186">
        <v>100</v>
      </c>
      <c r="EX12" s="185">
        <v>4682745910.8100004</v>
      </c>
      <c r="EY12" s="186">
        <v>100</v>
      </c>
      <c r="EZ12" s="185">
        <v>738845886.5</v>
      </c>
      <c r="FA12" s="186">
        <v>100</v>
      </c>
      <c r="FB12" s="185">
        <v>1878384199.3499999</v>
      </c>
      <c r="FC12" s="186">
        <v>100</v>
      </c>
      <c r="FD12" s="185">
        <v>939205905.13999999</v>
      </c>
      <c r="FE12" s="186">
        <v>100</v>
      </c>
      <c r="FF12" s="185">
        <v>2750084125.9299998</v>
      </c>
      <c r="FG12" s="186">
        <v>100</v>
      </c>
      <c r="FH12" s="185">
        <v>1390844979.0899999</v>
      </c>
      <c r="FI12" s="186">
        <v>100</v>
      </c>
      <c r="FJ12" s="185">
        <v>1293981871.6099999</v>
      </c>
      <c r="FK12" s="186">
        <v>100</v>
      </c>
      <c r="FL12" s="185">
        <v>47215620</v>
      </c>
      <c r="FM12" s="186">
        <v>100</v>
      </c>
      <c r="FN12" s="185">
        <v>728048791.16999996</v>
      </c>
      <c r="FO12" s="186">
        <v>100</v>
      </c>
      <c r="FP12" s="185">
        <v>2823975.69</v>
      </c>
      <c r="FQ12" s="186">
        <v>100</v>
      </c>
      <c r="FR12" s="185">
        <v>35986953.43</v>
      </c>
      <c r="FS12" s="186">
        <v>100</v>
      </c>
      <c r="FT12" s="185">
        <v>117623331.56</v>
      </c>
      <c r="FU12" s="186">
        <v>100</v>
      </c>
    </row>
    <row r="13" spans="1:177" ht="13.5" thickTop="1">
      <c r="A13" s="1" t="s">
        <v>612</v>
      </c>
    </row>
    <row r="14" spans="1:177">
      <c r="A14" t="s">
        <v>166</v>
      </c>
      <c r="B14" s="30">
        <v>2048600754.3900001</v>
      </c>
      <c r="C14" s="5">
        <v>2.0343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2626127.91</v>
      </c>
      <c r="M14" s="5">
        <v>1.3275999999999999</v>
      </c>
      <c r="N14" s="30">
        <v>0</v>
      </c>
      <c r="O14">
        <v>0</v>
      </c>
      <c r="P14" s="30">
        <v>0</v>
      </c>
      <c r="Q14">
        <v>0</v>
      </c>
      <c r="R14" s="30">
        <v>1101307</v>
      </c>
      <c r="S14" s="5">
        <v>9.2454999999999998</v>
      </c>
      <c r="T14" s="30">
        <v>1285187740</v>
      </c>
      <c r="U14" s="5">
        <v>3.3653</v>
      </c>
      <c r="V14" s="30">
        <v>0</v>
      </c>
      <c r="W14">
        <v>0</v>
      </c>
      <c r="X14" s="30">
        <v>535863.6</v>
      </c>
      <c r="Y14" s="5">
        <v>0.45619999999999999</v>
      </c>
      <c r="Z14" s="30">
        <v>4387800</v>
      </c>
      <c r="AA14" s="5">
        <v>2.8822000000000001</v>
      </c>
      <c r="AB14" s="30">
        <v>462670.95</v>
      </c>
      <c r="AC14" s="5">
        <v>0.79420000000000002</v>
      </c>
      <c r="AD14" s="30">
        <v>0</v>
      </c>
      <c r="AE14">
        <v>0</v>
      </c>
      <c r="AF14" s="30">
        <v>0</v>
      </c>
      <c r="AG14">
        <v>0</v>
      </c>
      <c r="AH14" s="30">
        <v>1200960</v>
      </c>
      <c r="AI14" s="5">
        <v>1.35E-2</v>
      </c>
      <c r="AJ14" s="30">
        <v>0</v>
      </c>
      <c r="AK14">
        <v>0</v>
      </c>
      <c r="AL14" s="30">
        <v>9540589.1899999995</v>
      </c>
      <c r="AM14" s="5">
        <v>1.4097999999999999</v>
      </c>
      <c r="AN14" s="30">
        <v>0</v>
      </c>
      <c r="AO14">
        <v>0</v>
      </c>
      <c r="AP14" s="30">
        <v>0</v>
      </c>
      <c r="AQ14">
        <v>0</v>
      </c>
      <c r="AR14" s="30">
        <v>0</v>
      </c>
      <c r="AS14">
        <v>0</v>
      </c>
      <c r="AT14" s="30">
        <v>0</v>
      </c>
      <c r="AU14">
        <v>0</v>
      </c>
      <c r="AV14" s="30">
        <v>0</v>
      </c>
      <c r="AW14">
        <v>0</v>
      </c>
      <c r="AX14" s="30">
        <v>0</v>
      </c>
      <c r="AY14">
        <v>0</v>
      </c>
      <c r="AZ14" s="30">
        <v>0</v>
      </c>
      <c r="BA14">
        <v>0</v>
      </c>
      <c r="BB14" s="30">
        <v>0</v>
      </c>
      <c r="BC14">
        <v>0</v>
      </c>
      <c r="BD14" s="30">
        <v>0</v>
      </c>
      <c r="BE14">
        <v>0</v>
      </c>
      <c r="BF14" s="30">
        <v>0</v>
      </c>
      <c r="BG14">
        <v>0</v>
      </c>
      <c r="BH14" s="30">
        <v>0</v>
      </c>
      <c r="BI14">
        <v>0</v>
      </c>
      <c r="BJ14" s="30">
        <v>0</v>
      </c>
      <c r="BK14">
        <v>0</v>
      </c>
      <c r="BL14" s="30">
        <v>0</v>
      </c>
      <c r="BM14">
        <v>0</v>
      </c>
      <c r="BN14" s="30">
        <v>0</v>
      </c>
      <c r="BO14">
        <v>0</v>
      </c>
      <c r="BP14" s="30">
        <v>89400000</v>
      </c>
      <c r="BQ14" s="5">
        <v>2.3999000000000001</v>
      </c>
      <c r="BR14" s="30">
        <v>0</v>
      </c>
      <c r="BS14">
        <v>0</v>
      </c>
      <c r="BT14" s="30">
        <v>0</v>
      </c>
      <c r="BU14">
        <v>0</v>
      </c>
      <c r="BV14" s="30">
        <v>0</v>
      </c>
      <c r="BW14">
        <v>0</v>
      </c>
      <c r="BX14" s="30">
        <v>0</v>
      </c>
      <c r="BY14">
        <v>0</v>
      </c>
      <c r="BZ14" s="30">
        <v>0</v>
      </c>
      <c r="CA14">
        <v>0</v>
      </c>
      <c r="CB14" s="30">
        <v>326286756</v>
      </c>
      <c r="CC14" s="5">
        <v>7.4592000000000001</v>
      </c>
      <c r="CD14" s="30">
        <v>15987391.199999999</v>
      </c>
      <c r="CE14" s="5">
        <v>3.4420999999999999</v>
      </c>
      <c r="CF14" s="30">
        <v>0</v>
      </c>
      <c r="CG14">
        <v>0</v>
      </c>
      <c r="CH14" s="30">
        <v>5697193.79</v>
      </c>
      <c r="CI14" s="5">
        <v>3.7054999999999998</v>
      </c>
      <c r="CJ14" s="30">
        <v>0</v>
      </c>
      <c r="CK14">
        <v>0</v>
      </c>
      <c r="CL14" s="30">
        <v>0</v>
      </c>
      <c r="CM14">
        <v>0</v>
      </c>
      <c r="CN14" s="30">
        <v>2534400</v>
      </c>
      <c r="CO14" s="5">
        <v>8.0993999999999993</v>
      </c>
      <c r="CP14" s="30">
        <v>0</v>
      </c>
      <c r="CQ14">
        <v>0</v>
      </c>
      <c r="CR14" s="30">
        <v>0</v>
      </c>
      <c r="CS14">
        <v>0</v>
      </c>
      <c r="CT14" s="30">
        <v>0</v>
      </c>
      <c r="CU14">
        <v>0</v>
      </c>
      <c r="CV14" s="30">
        <v>89556084.890000001</v>
      </c>
      <c r="CW14" s="5">
        <v>2.6273</v>
      </c>
      <c r="CX14" s="30">
        <v>0</v>
      </c>
      <c r="CY14">
        <v>0</v>
      </c>
      <c r="CZ14" s="30">
        <v>0</v>
      </c>
      <c r="DA14">
        <v>0</v>
      </c>
      <c r="DB14" s="30">
        <v>11379379</v>
      </c>
      <c r="DC14" s="5">
        <v>0.51439999999999997</v>
      </c>
      <c r="DD14" s="30">
        <v>0</v>
      </c>
      <c r="DE14">
        <v>0</v>
      </c>
      <c r="DF14" s="30">
        <v>5297659</v>
      </c>
      <c r="DG14" s="5">
        <v>0.2107</v>
      </c>
      <c r="DH14" s="30">
        <v>0</v>
      </c>
      <c r="DI14">
        <v>0</v>
      </c>
      <c r="DJ14" s="30">
        <v>0</v>
      </c>
      <c r="DK14">
        <v>0</v>
      </c>
      <c r="DL14" s="30">
        <v>0</v>
      </c>
      <c r="DM14">
        <v>0</v>
      </c>
      <c r="DN14" s="30">
        <v>0</v>
      </c>
      <c r="DO14">
        <v>0</v>
      </c>
      <c r="DP14" s="30">
        <v>0</v>
      </c>
      <c r="DQ14">
        <v>0</v>
      </c>
      <c r="DR14" s="30">
        <v>0</v>
      </c>
      <c r="DS14">
        <v>0</v>
      </c>
      <c r="DT14" s="30">
        <v>0</v>
      </c>
      <c r="DU14">
        <v>0</v>
      </c>
      <c r="DV14" s="30">
        <v>0</v>
      </c>
      <c r="DW14">
        <v>0</v>
      </c>
      <c r="DX14" s="30">
        <v>0</v>
      </c>
      <c r="DY14">
        <v>0</v>
      </c>
      <c r="DZ14" s="30">
        <v>0</v>
      </c>
      <c r="EA14">
        <v>0</v>
      </c>
      <c r="EB14" s="30">
        <v>0</v>
      </c>
      <c r="EC14">
        <v>0</v>
      </c>
      <c r="ED14" s="30">
        <v>0</v>
      </c>
      <c r="EE14">
        <v>0</v>
      </c>
      <c r="EF14" s="30">
        <v>0</v>
      </c>
      <c r="EG14">
        <v>0</v>
      </c>
      <c r="EH14" s="30">
        <v>0</v>
      </c>
      <c r="EI14">
        <v>0</v>
      </c>
      <c r="EJ14" s="30">
        <v>0</v>
      </c>
      <c r="EK14">
        <v>0</v>
      </c>
      <c r="EL14" s="30">
        <v>0</v>
      </c>
      <c r="EM14">
        <v>0</v>
      </c>
      <c r="EN14" s="30">
        <v>0</v>
      </c>
      <c r="EO14">
        <v>0</v>
      </c>
      <c r="EP14" s="30">
        <v>0</v>
      </c>
      <c r="EQ14">
        <v>0</v>
      </c>
      <c r="ER14" s="30">
        <v>0</v>
      </c>
      <c r="ES14">
        <v>0</v>
      </c>
      <c r="ET14" s="30">
        <v>19742500</v>
      </c>
      <c r="EU14" s="5">
        <v>7.6414</v>
      </c>
      <c r="EV14" s="30">
        <v>0</v>
      </c>
      <c r="EW14">
        <v>0</v>
      </c>
      <c r="EX14" s="30">
        <v>0</v>
      </c>
      <c r="EY14">
        <v>0</v>
      </c>
      <c r="EZ14" s="30">
        <v>20474352</v>
      </c>
      <c r="FA14" s="5">
        <v>2.7711000000000001</v>
      </c>
      <c r="FB14" s="30">
        <v>69034607.980000004</v>
      </c>
      <c r="FC14" s="5">
        <v>3.6751999999999998</v>
      </c>
      <c r="FD14" s="30">
        <v>0</v>
      </c>
      <c r="FE14">
        <v>0</v>
      </c>
      <c r="FF14" s="30">
        <v>88167371.879999995</v>
      </c>
      <c r="FG14" s="5">
        <v>3.206</v>
      </c>
      <c r="FH14" s="30">
        <v>0</v>
      </c>
      <c r="FI14">
        <v>0</v>
      </c>
      <c r="FJ14" s="30">
        <v>0</v>
      </c>
      <c r="FK14">
        <v>0</v>
      </c>
      <c r="FL14" s="30">
        <v>0</v>
      </c>
      <c r="FM14">
        <v>0</v>
      </c>
      <c r="FN14" s="30">
        <v>0</v>
      </c>
      <c r="FO14">
        <v>0</v>
      </c>
      <c r="FP14" s="30">
        <v>0</v>
      </c>
      <c r="FQ14">
        <v>0</v>
      </c>
      <c r="FR14" s="30">
        <v>0</v>
      </c>
      <c r="FS14">
        <v>0</v>
      </c>
      <c r="FT14" s="30">
        <v>0</v>
      </c>
      <c r="FU14">
        <v>0</v>
      </c>
    </row>
    <row r="15" spans="1:177">
      <c r="A15" t="s">
        <v>167</v>
      </c>
      <c r="B15" s="30">
        <v>9510224965.5200005</v>
      </c>
      <c r="C15" s="5">
        <v>9.4440000000000008</v>
      </c>
      <c r="D15" s="30">
        <v>0</v>
      </c>
      <c r="E15">
        <v>0</v>
      </c>
      <c r="F15" s="30">
        <v>0</v>
      </c>
      <c r="G15">
        <v>0</v>
      </c>
      <c r="H15" s="30">
        <v>37953550</v>
      </c>
      <c r="I15" s="5">
        <v>15.628299999999999</v>
      </c>
      <c r="J15" s="30">
        <v>45142293.390000001</v>
      </c>
      <c r="K15" s="5">
        <v>9.2078000000000007</v>
      </c>
      <c r="L15" s="30">
        <v>19919231.949999999</v>
      </c>
      <c r="M15" s="5">
        <v>10.0702</v>
      </c>
      <c r="N15" s="30">
        <v>0</v>
      </c>
      <c r="O15">
        <v>0</v>
      </c>
      <c r="P15" s="30">
        <v>2249310.23</v>
      </c>
      <c r="Q15" s="5">
        <v>8.4149999999999991</v>
      </c>
      <c r="R15" s="30">
        <v>1512397.5</v>
      </c>
      <c r="S15" s="5">
        <v>12.6966</v>
      </c>
      <c r="T15" s="30">
        <v>3991634937.5500002</v>
      </c>
      <c r="U15" s="5">
        <v>10.4521</v>
      </c>
      <c r="V15" s="30">
        <v>4336271</v>
      </c>
      <c r="W15" s="5">
        <v>6.0385999999999997</v>
      </c>
      <c r="X15" s="30">
        <v>5441700.3600000003</v>
      </c>
      <c r="Y15" s="5">
        <v>4.6325000000000003</v>
      </c>
      <c r="Z15" s="30">
        <v>17687957.050000001</v>
      </c>
      <c r="AA15" s="5">
        <v>11.618600000000001</v>
      </c>
      <c r="AB15" s="30">
        <v>8680721.3699999992</v>
      </c>
      <c r="AC15" s="5">
        <v>14.9001</v>
      </c>
      <c r="AD15" s="30">
        <v>0</v>
      </c>
      <c r="AE15">
        <v>0</v>
      </c>
      <c r="AF15" s="30">
        <v>15988261.289999999</v>
      </c>
      <c r="AG15" s="5">
        <v>25.314800000000002</v>
      </c>
      <c r="AH15" s="30">
        <v>891118806.82000005</v>
      </c>
      <c r="AI15" s="5">
        <v>10.043799999999999</v>
      </c>
      <c r="AJ15" s="30">
        <v>9778976.8900000006</v>
      </c>
      <c r="AK15" s="5">
        <v>14.8322</v>
      </c>
      <c r="AL15" s="30">
        <v>119930262.81</v>
      </c>
      <c r="AM15" s="5">
        <v>17.721299999999999</v>
      </c>
      <c r="AN15" s="30">
        <v>3092692.53</v>
      </c>
      <c r="AO15" s="5">
        <v>6.7492000000000001</v>
      </c>
      <c r="AP15" s="30">
        <v>6055622.0300000003</v>
      </c>
      <c r="AQ15" s="5">
        <v>8.3867999999999991</v>
      </c>
      <c r="AR15" s="30">
        <v>8684821.9600000009</v>
      </c>
      <c r="AS15" s="5">
        <v>10.136200000000001</v>
      </c>
      <c r="AT15" s="30">
        <v>6585457.2699999996</v>
      </c>
      <c r="AU15" s="5">
        <v>10.9468</v>
      </c>
      <c r="AV15" s="30">
        <v>6991437.6699999999</v>
      </c>
      <c r="AW15" s="5">
        <v>13.4351</v>
      </c>
      <c r="AX15" s="30">
        <v>6225531.6699999999</v>
      </c>
      <c r="AY15" s="5">
        <v>16.608699999999999</v>
      </c>
      <c r="AZ15" s="30">
        <v>50310361.460000001</v>
      </c>
      <c r="BA15" s="5">
        <v>20.693100000000001</v>
      </c>
      <c r="BB15" s="30">
        <v>0</v>
      </c>
      <c r="BC15">
        <v>0</v>
      </c>
      <c r="BD15" s="30">
        <v>14432142.689999999</v>
      </c>
      <c r="BE15" s="5">
        <v>17.159600000000001</v>
      </c>
      <c r="BF15" s="30">
        <v>0</v>
      </c>
      <c r="BG15">
        <v>0</v>
      </c>
      <c r="BH15" s="30">
        <v>5757484.5199999996</v>
      </c>
      <c r="BI15" s="5">
        <v>15.2895</v>
      </c>
      <c r="BJ15" s="30">
        <v>2639217.8199999998</v>
      </c>
      <c r="BK15" s="5">
        <v>17.6814</v>
      </c>
      <c r="BL15" s="30">
        <v>39327247.079999998</v>
      </c>
      <c r="BM15" s="5">
        <v>21.075299999999999</v>
      </c>
      <c r="BN15" s="30">
        <v>20486465.780000001</v>
      </c>
      <c r="BO15" s="5">
        <v>12.790900000000001</v>
      </c>
      <c r="BP15" s="30">
        <v>424066453</v>
      </c>
      <c r="BQ15" s="5">
        <v>11.383900000000001</v>
      </c>
      <c r="BR15" s="30">
        <v>0</v>
      </c>
      <c r="BS15">
        <v>0</v>
      </c>
      <c r="BT15" s="30">
        <v>8554489</v>
      </c>
      <c r="BU15" s="5">
        <v>24.6875</v>
      </c>
      <c r="BV15" s="30">
        <v>1467892.6</v>
      </c>
      <c r="BW15" s="5">
        <v>17.609400000000001</v>
      </c>
      <c r="BX15" s="30">
        <v>0</v>
      </c>
      <c r="BY15">
        <v>0</v>
      </c>
      <c r="BZ15" s="30">
        <v>0</v>
      </c>
      <c r="CA15">
        <v>0</v>
      </c>
      <c r="CB15" s="30">
        <v>900518942.49000001</v>
      </c>
      <c r="CC15" s="5">
        <v>20.5867</v>
      </c>
      <c r="CD15" s="30">
        <v>0</v>
      </c>
      <c r="CE15">
        <v>0</v>
      </c>
      <c r="CF15" s="30">
        <v>0</v>
      </c>
      <c r="CG15">
        <v>0</v>
      </c>
      <c r="CH15" s="30">
        <v>25348429.609999999</v>
      </c>
      <c r="CI15" s="5">
        <v>16.486899999999999</v>
      </c>
      <c r="CJ15" s="30">
        <v>0</v>
      </c>
      <c r="CK15">
        <v>0</v>
      </c>
      <c r="CL15" s="30">
        <v>7797913.0499999998</v>
      </c>
      <c r="CM15" s="5">
        <v>12.395200000000001</v>
      </c>
      <c r="CN15" s="30">
        <v>2015101.2</v>
      </c>
      <c r="CO15" s="5">
        <v>6.4398</v>
      </c>
      <c r="CP15" s="30">
        <v>0</v>
      </c>
      <c r="CQ15">
        <v>0</v>
      </c>
      <c r="CR15" s="30">
        <v>7489662.3300000001</v>
      </c>
      <c r="CS15" s="5">
        <v>9.3218999999999994</v>
      </c>
      <c r="CT15" s="30">
        <v>11618119.939999999</v>
      </c>
      <c r="CU15" s="5">
        <v>14.5526</v>
      </c>
      <c r="CV15" s="30">
        <v>229456926.05000001</v>
      </c>
      <c r="CW15" s="5">
        <v>6.7314999999999996</v>
      </c>
      <c r="CX15" s="30">
        <v>0</v>
      </c>
      <c r="CY15">
        <v>0</v>
      </c>
      <c r="CZ15" s="30">
        <v>0</v>
      </c>
      <c r="DA15">
        <v>0</v>
      </c>
      <c r="DB15" s="30">
        <v>284525604</v>
      </c>
      <c r="DC15" s="5">
        <v>12.860900000000001</v>
      </c>
      <c r="DD15" s="30">
        <v>205897454</v>
      </c>
      <c r="DE15" s="5">
        <v>22.318100000000001</v>
      </c>
      <c r="DF15" s="30">
        <v>227249465</v>
      </c>
      <c r="DG15" s="5">
        <v>9.0373000000000001</v>
      </c>
      <c r="DH15" s="30">
        <v>0</v>
      </c>
      <c r="DI15">
        <v>0</v>
      </c>
      <c r="DJ15" s="30">
        <v>0</v>
      </c>
      <c r="DK15">
        <v>0</v>
      </c>
      <c r="DL15" s="30">
        <v>0</v>
      </c>
      <c r="DM15">
        <v>0</v>
      </c>
      <c r="DN15" s="30">
        <v>0</v>
      </c>
      <c r="DO15">
        <v>0</v>
      </c>
      <c r="DP15" s="30">
        <v>0</v>
      </c>
      <c r="DQ15">
        <v>0</v>
      </c>
      <c r="DR15" s="30">
        <v>49386251.68</v>
      </c>
      <c r="DS15" s="5">
        <v>9.9212000000000007</v>
      </c>
      <c r="DT15" s="30">
        <v>81321736.459999993</v>
      </c>
      <c r="DU15" s="5">
        <v>11.952500000000001</v>
      </c>
      <c r="DV15" s="30">
        <v>7439811.1600000001</v>
      </c>
      <c r="DW15" s="5">
        <v>3.5089000000000001</v>
      </c>
      <c r="DX15" s="30">
        <v>0</v>
      </c>
      <c r="DY15">
        <v>0</v>
      </c>
      <c r="DZ15" s="30">
        <v>0</v>
      </c>
      <c r="EA15">
        <v>0</v>
      </c>
      <c r="EB15" s="30">
        <v>350095518.02999997</v>
      </c>
      <c r="EC15" s="5">
        <v>12.6134</v>
      </c>
      <c r="ED15" s="30">
        <v>0</v>
      </c>
      <c r="EE15">
        <v>0</v>
      </c>
      <c r="EF15" s="30">
        <v>0</v>
      </c>
      <c r="EG15">
        <v>0</v>
      </c>
      <c r="EH15" s="30">
        <v>0</v>
      </c>
      <c r="EI15">
        <v>0</v>
      </c>
      <c r="EJ15" s="30">
        <v>0</v>
      </c>
      <c r="EK15">
        <v>0</v>
      </c>
      <c r="EL15" s="30">
        <v>129870289.20999999</v>
      </c>
      <c r="EM15" s="5">
        <v>10.1691</v>
      </c>
      <c r="EN15" s="30">
        <v>0</v>
      </c>
      <c r="EO15">
        <v>0</v>
      </c>
      <c r="EP15" s="30">
        <v>0</v>
      </c>
      <c r="EQ15">
        <v>0</v>
      </c>
      <c r="ER15" s="30">
        <v>169048314.65000001</v>
      </c>
      <c r="ES15" s="5">
        <v>11.5695</v>
      </c>
      <c r="ET15" s="30">
        <v>5461720</v>
      </c>
      <c r="EU15" s="5">
        <v>2.1139999999999999</v>
      </c>
      <c r="EV15" s="30">
        <v>0</v>
      </c>
      <c r="EW15">
        <v>0</v>
      </c>
      <c r="EX15" s="30">
        <v>0</v>
      </c>
      <c r="EY15">
        <v>0</v>
      </c>
      <c r="EZ15" s="30">
        <v>53099834</v>
      </c>
      <c r="FA15" s="5">
        <v>7.1868999999999996</v>
      </c>
      <c r="FB15" s="30">
        <v>111030866.26000001</v>
      </c>
      <c r="FC15" s="5">
        <v>5.9109999999999996</v>
      </c>
      <c r="FD15" s="30">
        <v>50499731.109999999</v>
      </c>
      <c r="FE15" s="5">
        <v>5.3769</v>
      </c>
      <c r="FF15" s="30">
        <v>282905331.00999999</v>
      </c>
      <c r="FG15" s="5">
        <v>10.2872</v>
      </c>
      <c r="FH15" s="30">
        <v>241634375.13999999</v>
      </c>
      <c r="FI15" s="5">
        <v>17.373200000000001</v>
      </c>
      <c r="FJ15" s="30">
        <v>297731475.11000001</v>
      </c>
      <c r="FK15" s="5">
        <v>23.008900000000001</v>
      </c>
      <c r="FL15" s="30">
        <v>2730098.74</v>
      </c>
      <c r="FM15" s="5">
        <v>5.7821999999999996</v>
      </c>
      <c r="FN15" s="30">
        <v>0</v>
      </c>
      <c r="FO15">
        <v>0</v>
      </c>
      <c r="FP15" s="30">
        <v>0</v>
      </c>
      <c r="FQ15">
        <v>0</v>
      </c>
      <c r="FR15" s="30">
        <v>0</v>
      </c>
      <c r="FS15">
        <v>0</v>
      </c>
      <c r="FT15" s="30">
        <v>0</v>
      </c>
      <c r="FU15">
        <v>0</v>
      </c>
    </row>
    <row r="16" spans="1:177">
      <c r="A16" t="s">
        <v>168</v>
      </c>
      <c r="B16" s="30">
        <v>6100723820.71</v>
      </c>
      <c r="C16" s="5">
        <v>6.0583</v>
      </c>
      <c r="D16" s="30">
        <v>0</v>
      </c>
      <c r="E16">
        <v>0</v>
      </c>
      <c r="F16" s="30">
        <v>0</v>
      </c>
      <c r="G16">
        <v>0</v>
      </c>
      <c r="H16" s="30">
        <v>13499390</v>
      </c>
      <c r="I16" s="5">
        <v>5.5587</v>
      </c>
      <c r="J16" s="30">
        <v>20312590.809999999</v>
      </c>
      <c r="K16" s="5">
        <v>4.1432000000000002</v>
      </c>
      <c r="L16" s="30">
        <v>12408054.51</v>
      </c>
      <c r="M16" s="5">
        <v>6.2728999999999999</v>
      </c>
      <c r="N16" s="30">
        <v>0</v>
      </c>
      <c r="O16">
        <v>0</v>
      </c>
      <c r="P16" s="30">
        <v>831427.33</v>
      </c>
      <c r="Q16" s="5">
        <v>3.1105</v>
      </c>
      <c r="R16" s="30">
        <v>512787</v>
      </c>
      <c r="S16" s="5">
        <v>4.3048999999999999</v>
      </c>
      <c r="T16" s="30">
        <v>3471421955.4400001</v>
      </c>
      <c r="U16" s="5">
        <v>9.0899000000000001</v>
      </c>
      <c r="V16" s="30">
        <v>1802350</v>
      </c>
      <c r="W16" s="5">
        <v>2.5099</v>
      </c>
      <c r="X16" s="30">
        <v>10705537.76</v>
      </c>
      <c r="Y16" s="5">
        <v>9.1136999999999997</v>
      </c>
      <c r="Z16" s="30">
        <v>12208594.5</v>
      </c>
      <c r="AA16" s="5">
        <v>8.0193999999999992</v>
      </c>
      <c r="AB16" s="30">
        <v>870287.92</v>
      </c>
      <c r="AC16" s="5">
        <v>1.4938</v>
      </c>
      <c r="AD16" s="30">
        <v>0</v>
      </c>
      <c r="AE16">
        <v>0</v>
      </c>
      <c r="AF16" s="30">
        <v>6412506.25</v>
      </c>
      <c r="AG16" s="5">
        <v>10.1531</v>
      </c>
      <c r="AH16" s="30">
        <v>376818608.00999999</v>
      </c>
      <c r="AI16" s="5">
        <v>4.2470999999999997</v>
      </c>
      <c r="AJ16" s="30">
        <v>4245945.57</v>
      </c>
      <c r="AK16" s="5">
        <v>6.44</v>
      </c>
      <c r="AL16" s="30">
        <v>20977269.75</v>
      </c>
      <c r="AM16" s="5">
        <v>3.0996999999999999</v>
      </c>
      <c r="AN16" s="30">
        <v>692557.44</v>
      </c>
      <c r="AO16" s="5">
        <v>1.5114000000000001</v>
      </c>
      <c r="AP16" s="30">
        <v>1420312.58</v>
      </c>
      <c r="AQ16" s="5">
        <v>1.9671000000000001</v>
      </c>
      <c r="AR16" s="30">
        <v>1742132.6</v>
      </c>
      <c r="AS16" s="5">
        <v>2.0333000000000001</v>
      </c>
      <c r="AT16" s="30">
        <v>1484098.02</v>
      </c>
      <c r="AU16" s="5">
        <v>2.4670000000000001</v>
      </c>
      <c r="AV16" s="30">
        <v>1428206.42</v>
      </c>
      <c r="AW16" s="5">
        <v>2.7444999999999999</v>
      </c>
      <c r="AX16" s="30">
        <v>1220968.8799999999</v>
      </c>
      <c r="AY16" s="5">
        <v>3.2572999999999999</v>
      </c>
      <c r="AZ16" s="30">
        <v>9276226.0399999991</v>
      </c>
      <c r="BA16" s="5">
        <v>3.8153999999999999</v>
      </c>
      <c r="BB16" s="30">
        <v>0</v>
      </c>
      <c r="BC16">
        <v>0</v>
      </c>
      <c r="BD16" s="30">
        <v>7261494.3700000001</v>
      </c>
      <c r="BE16" s="5">
        <v>8.6338000000000008</v>
      </c>
      <c r="BF16" s="30">
        <v>0</v>
      </c>
      <c r="BG16">
        <v>0</v>
      </c>
      <c r="BH16" s="30">
        <v>1774831.13</v>
      </c>
      <c r="BI16" s="5">
        <v>4.7131999999999996</v>
      </c>
      <c r="BJ16" s="30">
        <v>668724.11</v>
      </c>
      <c r="BK16" s="5">
        <v>4.4801000000000002</v>
      </c>
      <c r="BL16" s="30">
        <v>4597250</v>
      </c>
      <c r="BM16" s="5">
        <v>2.4636</v>
      </c>
      <c r="BN16" s="30">
        <v>10036556.42</v>
      </c>
      <c r="BO16" s="5">
        <v>6.2664</v>
      </c>
      <c r="BP16" s="30">
        <v>264683000</v>
      </c>
      <c r="BQ16" s="5">
        <v>7.1052999999999997</v>
      </c>
      <c r="BR16" s="30">
        <v>0</v>
      </c>
      <c r="BS16">
        <v>0</v>
      </c>
      <c r="BT16" s="30">
        <v>5269587</v>
      </c>
      <c r="BU16" s="5">
        <v>15.207599999999999</v>
      </c>
      <c r="BV16" s="30">
        <v>553113</v>
      </c>
      <c r="BW16" s="5">
        <v>6.6353</v>
      </c>
      <c r="BX16" s="30">
        <v>0</v>
      </c>
      <c r="BY16">
        <v>0</v>
      </c>
      <c r="BZ16" s="30">
        <v>0</v>
      </c>
      <c r="CA16">
        <v>0</v>
      </c>
      <c r="CB16" s="30">
        <v>103582164.13</v>
      </c>
      <c r="CC16" s="5">
        <v>2.3679999999999999</v>
      </c>
      <c r="CD16" s="30">
        <v>0</v>
      </c>
      <c r="CE16">
        <v>0</v>
      </c>
      <c r="CF16" s="30">
        <v>0</v>
      </c>
      <c r="CG16">
        <v>0</v>
      </c>
      <c r="CH16" s="30">
        <v>6470464.8200000003</v>
      </c>
      <c r="CI16" s="5">
        <v>4.2084999999999999</v>
      </c>
      <c r="CJ16" s="30">
        <v>0</v>
      </c>
      <c r="CK16">
        <v>0</v>
      </c>
      <c r="CL16" s="30">
        <v>3217576.14</v>
      </c>
      <c r="CM16" s="5">
        <v>5.1144999999999996</v>
      </c>
      <c r="CN16" s="30">
        <v>1322600</v>
      </c>
      <c r="CO16" s="5">
        <v>4.2267999999999999</v>
      </c>
      <c r="CP16" s="30">
        <v>0</v>
      </c>
      <c r="CQ16">
        <v>0</v>
      </c>
      <c r="CR16" s="30">
        <v>6644236.4400000004</v>
      </c>
      <c r="CS16" s="5">
        <v>8.2696000000000005</v>
      </c>
      <c r="CT16" s="30">
        <v>5063458.26</v>
      </c>
      <c r="CU16" s="5">
        <v>6.3423999999999996</v>
      </c>
      <c r="CV16" s="30">
        <v>107536692.45999999</v>
      </c>
      <c r="CW16" s="5">
        <v>3.1547999999999998</v>
      </c>
      <c r="CX16" s="30">
        <v>0</v>
      </c>
      <c r="CY16">
        <v>0</v>
      </c>
      <c r="CZ16" s="30">
        <v>0</v>
      </c>
      <c r="DA16">
        <v>0</v>
      </c>
      <c r="DB16" s="30">
        <v>135647546</v>
      </c>
      <c r="DC16" s="5">
        <v>6.1314000000000002</v>
      </c>
      <c r="DD16" s="30">
        <v>62397866</v>
      </c>
      <c r="DE16" s="5">
        <v>6.7636000000000003</v>
      </c>
      <c r="DF16" s="30">
        <v>87881494</v>
      </c>
      <c r="DG16" s="5">
        <v>3.4948999999999999</v>
      </c>
      <c r="DH16" s="30">
        <v>0</v>
      </c>
      <c r="DI16">
        <v>0</v>
      </c>
      <c r="DJ16" s="30">
        <v>0</v>
      </c>
      <c r="DK16">
        <v>0</v>
      </c>
      <c r="DL16" s="30">
        <v>0</v>
      </c>
      <c r="DM16">
        <v>0</v>
      </c>
      <c r="DN16" s="30">
        <v>0</v>
      </c>
      <c r="DO16">
        <v>0</v>
      </c>
      <c r="DP16" s="30">
        <v>0</v>
      </c>
      <c r="DQ16">
        <v>0</v>
      </c>
      <c r="DR16" s="30">
        <v>21202110.91</v>
      </c>
      <c r="DS16" s="5">
        <v>4.2592999999999996</v>
      </c>
      <c r="DT16" s="30">
        <v>42591342.890000001</v>
      </c>
      <c r="DU16" s="5">
        <v>6.26</v>
      </c>
      <c r="DV16" s="30">
        <v>28803789.649999999</v>
      </c>
      <c r="DW16" s="5">
        <v>13.584899999999999</v>
      </c>
      <c r="DX16" s="30">
        <v>0</v>
      </c>
      <c r="DY16">
        <v>0</v>
      </c>
      <c r="DZ16" s="30">
        <v>0</v>
      </c>
      <c r="EA16">
        <v>0</v>
      </c>
      <c r="EB16" s="30">
        <v>173316178.13999999</v>
      </c>
      <c r="EC16" s="5">
        <v>6.2443</v>
      </c>
      <c r="ED16" s="30">
        <v>0</v>
      </c>
      <c r="EE16">
        <v>0</v>
      </c>
      <c r="EF16" s="30">
        <v>0</v>
      </c>
      <c r="EG16">
        <v>0</v>
      </c>
      <c r="EH16" s="30">
        <v>0</v>
      </c>
      <c r="EI16">
        <v>0</v>
      </c>
      <c r="EJ16" s="30">
        <v>0</v>
      </c>
      <c r="EK16">
        <v>0</v>
      </c>
      <c r="EL16" s="30">
        <v>88331734.090000004</v>
      </c>
      <c r="EM16" s="5">
        <v>6.9165999999999999</v>
      </c>
      <c r="EN16" s="30">
        <v>0</v>
      </c>
      <c r="EO16">
        <v>0</v>
      </c>
      <c r="EP16" s="30">
        <v>0</v>
      </c>
      <c r="EQ16">
        <v>0</v>
      </c>
      <c r="ER16" s="30">
        <v>99935790.930000007</v>
      </c>
      <c r="ES16" s="5">
        <v>6.8395000000000001</v>
      </c>
      <c r="ET16" s="30">
        <v>306750</v>
      </c>
      <c r="EU16" s="5">
        <v>0.1187</v>
      </c>
      <c r="EV16" s="30">
        <v>0</v>
      </c>
      <c r="EW16">
        <v>0</v>
      </c>
      <c r="EX16" s="30">
        <v>0</v>
      </c>
      <c r="EY16">
        <v>0</v>
      </c>
      <c r="EZ16" s="30">
        <v>23570905</v>
      </c>
      <c r="FA16" s="5">
        <v>3.1901999999999999</v>
      </c>
      <c r="FB16" s="30">
        <v>128760678.11</v>
      </c>
      <c r="FC16" s="5">
        <v>6.8548999999999998</v>
      </c>
      <c r="FD16" s="30">
        <v>25544199.59</v>
      </c>
      <c r="FE16" s="5">
        <v>2.7198000000000002</v>
      </c>
      <c r="FF16" s="30">
        <v>493644604.68000001</v>
      </c>
      <c r="FG16" s="5">
        <v>17.950199999999999</v>
      </c>
      <c r="FH16" s="30">
        <v>79460724.849999994</v>
      </c>
      <c r="FI16" s="5">
        <v>5.7130999999999998</v>
      </c>
      <c r="FJ16" s="30">
        <v>109377887.68000001</v>
      </c>
      <c r="FK16" s="5">
        <v>8.4527999999999999</v>
      </c>
      <c r="FL16" s="30">
        <v>976663.08</v>
      </c>
      <c r="FM16" s="5">
        <v>2.0684999999999998</v>
      </c>
      <c r="FN16" s="30">
        <v>0</v>
      </c>
      <c r="FO16">
        <v>0</v>
      </c>
      <c r="FP16" s="30">
        <v>0</v>
      </c>
      <c r="FQ16">
        <v>0</v>
      </c>
      <c r="FR16" s="30">
        <v>0</v>
      </c>
      <c r="FS16">
        <v>0</v>
      </c>
      <c r="FT16" s="30">
        <v>0</v>
      </c>
      <c r="FU16">
        <v>0</v>
      </c>
    </row>
    <row r="17" spans="1:177">
      <c r="A17" t="s">
        <v>169</v>
      </c>
      <c r="B17" s="30">
        <v>3409296074.6900001</v>
      </c>
      <c r="C17" s="5">
        <v>3.3856000000000002</v>
      </c>
      <c r="D17" s="30">
        <v>0</v>
      </c>
      <c r="E17">
        <v>0</v>
      </c>
      <c r="F17" s="30">
        <v>0</v>
      </c>
      <c r="G17">
        <v>0</v>
      </c>
      <c r="H17" s="30">
        <v>18480700</v>
      </c>
      <c r="I17" s="5">
        <v>7.6098999999999997</v>
      </c>
      <c r="J17" s="30">
        <v>15211819.609999999</v>
      </c>
      <c r="K17" s="5">
        <v>3.1027999999999998</v>
      </c>
      <c r="L17" s="30">
        <v>6185036.4000000004</v>
      </c>
      <c r="M17" s="5">
        <v>3.1269</v>
      </c>
      <c r="N17" s="30">
        <v>0</v>
      </c>
      <c r="O17">
        <v>0</v>
      </c>
      <c r="P17" s="30">
        <v>422670.92</v>
      </c>
      <c r="Q17" s="5">
        <v>1.5812999999999999</v>
      </c>
      <c r="R17" s="30">
        <v>932070</v>
      </c>
      <c r="S17" s="5">
        <v>7.8247999999999998</v>
      </c>
      <c r="T17" s="30">
        <v>624606733.84000003</v>
      </c>
      <c r="U17" s="5">
        <v>1.6355</v>
      </c>
      <c r="V17" s="30">
        <v>1074850</v>
      </c>
      <c r="W17" s="5">
        <v>1.4967999999999999</v>
      </c>
      <c r="X17" s="30">
        <v>2992030.7</v>
      </c>
      <c r="Y17" s="5">
        <v>2.5470999999999999</v>
      </c>
      <c r="Z17" s="30">
        <v>0</v>
      </c>
      <c r="AA17">
        <v>0</v>
      </c>
      <c r="AB17" s="30">
        <v>4472464.51</v>
      </c>
      <c r="AC17" s="5">
        <v>7.6768000000000001</v>
      </c>
      <c r="AD17" s="30">
        <v>0</v>
      </c>
      <c r="AE17">
        <v>0</v>
      </c>
      <c r="AF17" s="30">
        <v>0</v>
      </c>
      <c r="AG17">
        <v>0</v>
      </c>
      <c r="AH17" s="30">
        <v>702941805.63999999</v>
      </c>
      <c r="AI17" s="5">
        <v>7.9229000000000003</v>
      </c>
      <c r="AJ17" s="30">
        <v>5024273.43</v>
      </c>
      <c r="AK17" s="5">
        <v>7.6204999999999998</v>
      </c>
      <c r="AL17" s="30">
        <v>31047542.199999999</v>
      </c>
      <c r="AM17" s="5">
        <v>4.5876999999999999</v>
      </c>
      <c r="AN17" s="30">
        <v>1392895.76</v>
      </c>
      <c r="AO17" s="5">
        <v>3.0396999999999998</v>
      </c>
      <c r="AP17" s="30">
        <v>2673863.85</v>
      </c>
      <c r="AQ17" s="5">
        <v>3.7031999999999998</v>
      </c>
      <c r="AR17" s="30">
        <v>3034094.81</v>
      </c>
      <c r="AS17" s="5">
        <v>3.5411000000000001</v>
      </c>
      <c r="AT17" s="30">
        <v>2332130.91</v>
      </c>
      <c r="AU17" s="5">
        <v>3.8765999999999998</v>
      </c>
      <c r="AV17" s="30">
        <v>2112141.7000000002</v>
      </c>
      <c r="AW17" s="5">
        <v>4.0587999999999997</v>
      </c>
      <c r="AX17" s="30">
        <v>1633672.45</v>
      </c>
      <c r="AY17" s="5">
        <v>4.3583999999999996</v>
      </c>
      <c r="AZ17" s="30">
        <v>12135335.07</v>
      </c>
      <c r="BA17" s="5">
        <v>4.9913999999999996</v>
      </c>
      <c r="BB17" s="30">
        <v>0</v>
      </c>
      <c r="BC17">
        <v>0</v>
      </c>
      <c r="BD17" s="30">
        <v>10135678.85</v>
      </c>
      <c r="BE17" s="5">
        <v>12.0512</v>
      </c>
      <c r="BF17" s="30">
        <v>0</v>
      </c>
      <c r="BG17">
        <v>0</v>
      </c>
      <c r="BH17" s="30">
        <v>225335.5</v>
      </c>
      <c r="BI17" s="5">
        <v>0.59840000000000004</v>
      </c>
      <c r="BJ17" s="30">
        <v>95559.75</v>
      </c>
      <c r="BK17" s="5">
        <v>0.64019999999999999</v>
      </c>
      <c r="BL17" s="30">
        <v>21251310</v>
      </c>
      <c r="BM17" s="5">
        <v>11.388500000000001</v>
      </c>
      <c r="BN17" s="30">
        <v>4166335.99</v>
      </c>
      <c r="BO17" s="5">
        <v>2.6013000000000002</v>
      </c>
      <c r="BP17" s="30">
        <v>255795000</v>
      </c>
      <c r="BQ17" s="5">
        <v>6.8666999999999998</v>
      </c>
      <c r="BR17" s="30">
        <v>0</v>
      </c>
      <c r="BS17">
        <v>0</v>
      </c>
      <c r="BT17" s="30">
        <v>852810</v>
      </c>
      <c r="BU17" s="5">
        <v>2.4611000000000001</v>
      </c>
      <c r="BV17" s="30">
        <v>170400</v>
      </c>
      <c r="BW17" s="5">
        <v>2.0442</v>
      </c>
      <c r="BX17" s="30">
        <v>0</v>
      </c>
      <c r="BY17">
        <v>0</v>
      </c>
      <c r="BZ17" s="30">
        <v>0</v>
      </c>
      <c r="CA17">
        <v>0</v>
      </c>
      <c r="CB17" s="30">
        <v>279714984.93000001</v>
      </c>
      <c r="CC17" s="5">
        <v>6.3945999999999996</v>
      </c>
      <c r="CD17" s="30">
        <v>0</v>
      </c>
      <c r="CE17">
        <v>0</v>
      </c>
      <c r="CF17" s="30">
        <v>0</v>
      </c>
      <c r="CG17">
        <v>0</v>
      </c>
      <c r="CH17" s="30">
        <v>10731108.91</v>
      </c>
      <c r="CI17" s="5">
        <v>6.9795999999999996</v>
      </c>
      <c r="CJ17" s="30">
        <v>0</v>
      </c>
      <c r="CK17">
        <v>0</v>
      </c>
      <c r="CL17" s="30">
        <v>2813685.58</v>
      </c>
      <c r="CM17" s="5">
        <v>4.4725000000000001</v>
      </c>
      <c r="CN17" s="30">
        <v>815000</v>
      </c>
      <c r="CO17" s="5">
        <v>2.6046</v>
      </c>
      <c r="CP17" s="30">
        <v>0</v>
      </c>
      <c r="CQ17">
        <v>0</v>
      </c>
      <c r="CR17" s="30">
        <v>2679806.75</v>
      </c>
      <c r="CS17" s="5">
        <v>3.3353999999999999</v>
      </c>
      <c r="CT17" s="30">
        <v>6389872.1900000004</v>
      </c>
      <c r="CU17" s="5">
        <v>8.0038</v>
      </c>
      <c r="CV17" s="30">
        <v>359075369.27999997</v>
      </c>
      <c r="CW17" s="5">
        <v>10.5341</v>
      </c>
      <c r="CX17" s="30">
        <v>0</v>
      </c>
      <c r="CY17">
        <v>0</v>
      </c>
      <c r="CZ17" s="30">
        <v>0</v>
      </c>
      <c r="DA17">
        <v>0</v>
      </c>
      <c r="DB17" s="30">
        <v>71315724</v>
      </c>
      <c r="DC17" s="5">
        <v>3.2235999999999998</v>
      </c>
      <c r="DD17" s="30">
        <v>67275957</v>
      </c>
      <c r="DE17" s="5">
        <v>7.2923</v>
      </c>
      <c r="DF17" s="30">
        <v>85901608</v>
      </c>
      <c r="DG17" s="5">
        <v>3.4161000000000001</v>
      </c>
      <c r="DH17" s="30">
        <v>0</v>
      </c>
      <c r="DI17">
        <v>0</v>
      </c>
      <c r="DJ17" s="30">
        <v>0</v>
      </c>
      <c r="DK17">
        <v>0</v>
      </c>
      <c r="DL17" s="30">
        <v>0</v>
      </c>
      <c r="DM17">
        <v>0</v>
      </c>
      <c r="DN17" s="30">
        <v>0</v>
      </c>
      <c r="DO17">
        <v>0</v>
      </c>
      <c r="DP17" s="30">
        <v>0</v>
      </c>
      <c r="DQ17">
        <v>0</v>
      </c>
      <c r="DR17" s="30">
        <v>29238346.149999999</v>
      </c>
      <c r="DS17" s="5">
        <v>5.8737000000000004</v>
      </c>
      <c r="DT17" s="30">
        <v>48305072.759999998</v>
      </c>
      <c r="DU17" s="5">
        <v>7.0998000000000001</v>
      </c>
      <c r="DV17" s="30">
        <v>12338410</v>
      </c>
      <c r="DW17" s="5">
        <v>5.8192000000000004</v>
      </c>
      <c r="DX17" s="30">
        <v>0</v>
      </c>
      <c r="DY17">
        <v>0</v>
      </c>
      <c r="DZ17" s="30">
        <v>0</v>
      </c>
      <c r="EA17">
        <v>0</v>
      </c>
      <c r="EB17" s="30">
        <v>69918942.069999993</v>
      </c>
      <c r="EC17" s="5">
        <v>2.5190999999999999</v>
      </c>
      <c r="ED17" s="30">
        <v>0</v>
      </c>
      <c r="EE17">
        <v>0</v>
      </c>
      <c r="EF17" s="30">
        <v>0</v>
      </c>
      <c r="EG17">
        <v>0</v>
      </c>
      <c r="EH17" s="30">
        <v>0</v>
      </c>
      <c r="EI17">
        <v>0</v>
      </c>
      <c r="EJ17" s="30">
        <v>0</v>
      </c>
      <c r="EK17">
        <v>0</v>
      </c>
      <c r="EL17" s="30">
        <v>54568517.270000003</v>
      </c>
      <c r="EM17" s="5">
        <v>4.2728000000000002</v>
      </c>
      <c r="EN17" s="30">
        <v>0</v>
      </c>
      <c r="EO17">
        <v>0</v>
      </c>
      <c r="EP17" s="30">
        <v>0</v>
      </c>
      <c r="EQ17">
        <v>0</v>
      </c>
      <c r="ER17" s="30">
        <v>116041465.31</v>
      </c>
      <c r="ES17" s="5">
        <v>7.9417999999999997</v>
      </c>
      <c r="ET17" s="30">
        <v>3692500</v>
      </c>
      <c r="EU17" s="5">
        <v>1.4292</v>
      </c>
      <c r="EV17" s="30">
        <v>0</v>
      </c>
      <c r="EW17">
        <v>0</v>
      </c>
      <c r="EX17" s="30">
        <v>0</v>
      </c>
      <c r="EY17">
        <v>0</v>
      </c>
      <c r="EZ17" s="30">
        <v>83857769</v>
      </c>
      <c r="FA17" s="5">
        <v>11.3498</v>
      </c>
      <c r="FB17" s="30">
        <v>108748861.11</v>
      </c>
      <c r="FC17" s="5">
        <v>5.7895000000000003</v>
      </c>
      <c r="FD17" s="30">
        <v>20619501.960000001</v>
      </c>
      <c r="FE17" s="5">
        <v>2.1953999999999998</v>
      </c>
      <c r="FF17" s="30">
        <v>133049810.11</v>
      </c>
      <c r="FG17" s="5">
        <v>4.8380000000000001</v>
      </c>
      <c r="FH17" s="30">
        <v>54917829.460000001</v>
      </c>
      <c r="FI17" s="5">
        <v>3.9485000000000001</v>
      </c>
      <c r="FJ17" s="30">
        <v>55887370.960000001</v>
      </c>
      <c r="FK17" s="5">
        <v>4.319</v>
      </c>
      <c r="FL17" s="30">
        <v>0</v>
      </c>
      <c r="FM17">
        <v>0</v>
      </c>
      <c r="FN17" s="30">
        <v>0</v>
      </c>
      <c r="FO17">
        <v>0</v>
      </c>
      <c r="FP17" s="30">
        <v>0</v>
      </c>
      <c r="FQ17">
        <v>0</v>
      </c>
      <c r="FR17" s="30">
        <v>0</v>
      </c>
      <c r="FS17">
        <v>0</v>
      </c>
      <c r="FT17" s="30">
        <v>0</v>
      </c>
      <c r="FU17">
        <v>0</v>
      </c>
    </row>
    <row r="18" spans="1:177">
      <c r="A18" t="s">
        <v>170</v>
      </c>
      <c r="B18" s="30">
        <v>7375409017.1099997</v>
      </c>
      <c r="C18" s="5">
        <v>7.3240999999999996</v>
      </c>
      <c r="D18" s="30">
        <v>0</v>
      </c>
      <c r="E18">
        <v>0</v>
      </c>
      <c r="F18" s="30">
        <v>0</v>
      </c>
      <c r="G18">
        <v>0</v>
      </c>
      <c r="H18" s="30">
        <v>19125400</v>
      </c>
      <c r="I18" s="5">
        <v>7.8754</v>
      </c>
      <c r="J18" s="30">
        <v>23553800.309999999</v>
      </c>
      <c r="K18" s="5">
        <v>4.8042999999999996</v>
      </c>
      <c r="L18" s="30">
        <v>20721985.300000001</v>
      </c>
      <c r="M18" s="5">
        <v>10.476100000000001</v>
      </c>
      <c r="N18" s="30">
        <v>0</v>
      </c>
      <c r="O18">
        <v>0</v>
      </c>
      <c r="P18" s="30">
        <v>999193.68</v>
      </c>
      <c r="Q18" s="5">
        <v>3.7381000000000002</v>
      </c>
      <c r="R18" s="30">
        <v>1744134.48</v>
      </c>
      <c r="S18" s="5">
        <v>14.642099999999999</v>
      </c>
      <c r="T18" s="30">
        <v>2511957646.0500002</v>
      </c>
      <c r="U18" s="5">
        <v>6.5774999999999997</v>
      </c>
      <c r="V18" s="30">
        <v>2202668</v>
      </c>
      <c r="W18" s="5">
        <v>3.0674000000000001</v>
      </c>
      <c r="X18" s="30">
        <v>7614075.1900000004</v>
      </c>
      <c r="Y18" s="5">
        <v>6.4819000000000004</v>
      </c>
      <c r="Z18" s="30">
        <v>20342064</v>
      </c>
      <c r="AA18" s="5">
        <v>13.362</v>
      </c>
      <c r="AB18" s="30">
        <v>10245570.609999999</v>
      </c>
      <c r="AC18" s="5">
        <v>17.586099999999998</v>
      </c>
      <c r="AD18" s="30">
        <v>0</v>
      </c>
      <c r="AE18">
        <v>0</v>
      </c>
      <c r="AF18" s="30">
        <v>8784495.3499999996</v>
      </c>
      <c r="AG18" s="5">
        <v>13.908799999999999</v>
      </c>
      <c r="AH18" s="30">
        <v>713718956.32000005</v>
      </c>
      <c r="AI18" s="5">
        <v>8.0442999999999998</v>
      </c>
      <c r="AJ18" s="30">
        <v>12747288.560000001</v>
      </c>
      <c r="AK18" s="5">
        <v>19.334399999999999</v>
      </c>
      <c r="AL18" s="30">
        <v>70655011.700000003</v>
      </c>
      <c r="AM18" s="5">
        <v>10.440200000000001</v>
      </c>
      <c r="AN18" s="30">
        <v>2320149.83</v>
      </c>
      <c r="AO18" s="5">
        <v>5.0632999999999999</v>
      </c>
      <c r="AP18" s="30">
        <v>4549438.57</v>
      </c>
      <c r="AQ18" s="5">
        <v>6.3007999999999997</v>
      </c>
      <c r="AR18" s="30">
        <v>5770545.3899999997</v>
      </c>
      <c r="AS18" s="5">
        <v>6.7348999999999997</v>
      </c>
      <c r="AT18" s="30">
        <v>4684593.57</v>
      </c>
      <c r="AU18" s="5">
        <v>7.7869999999999999</v>
      </c>
      <c r="AV18" s="30">
        <v>4568514.42</v>
      </c>
      <c r="AW18" s="5">
        <v>8.7790999999999997</v>
      </c>
      <c r="AX18" s="30">
        <v>3696302.25</v>
      </c>
      <c r="AY18" s="5">
        <v>9.8611000000000004</v>
      </c>
      <c r="AZ18" s="30">
        <v>28743989.300000001</v>
      </c>
      <c r="BA18" s="5">
        <v>11.822699999999999</v>
      </c>
      <c r="BB18" s="30">
        <v>0</v>
      </c>
      <c r="BC18">
        <v>0</v>
      </c>
      <c r="BD18" s="30">
        <v>12457193.25</v>
      </c>
      <c r="BE18" s="5">
        <v>14.811400000000001</v>
      </c>
      <c r="BF18" s="30">
        <v>0</v>
      </c>
      <c r="BG18">
        <v>0</v>
      </c>
      <c r="BH18" s="30">
        <v>2555990.7799999998</v>
      </c>
      <c r="BI18" s="5">
        <v>6.7876000000000003</v>
      </c>
      <c r="BJ18" s="30">
        <v>0</v>
      </c>
      <c r="BK18">
        <v>0</v>
      </c>
      <c r="BL18" s="30">
        <v>13727873.98</v>
      </c>
      <c r="BM18" s="5">
        <v>7.3567</v>
      </c>
      <c r="BN18" s="30">
        <v>33140803.530000001</v>
      </c>
      <c r="BO18" s="5">
        <v>20.691800000000001</v>
      </c>
      <c r="BP18" s="30">
        <v>428815355.26999998</v>
      </c>
      <c r="BQ18" s="5">
        <v>11.5114</v>
      </c>
      <c r="BR18" s="30">
        <v>0</v>
      </c>
      <c r="BS18">
        <v>0</v>
      </c>
      <c r="BT18" s="30">
        <v>3842566</v>
      </c>
      <c r="BU18" s="5">
        <v>11.0893</v>
      </c>
      <c r="BV18" s="30">
        <v>1001912</v>
      </c>
      <c r="BW18" s="5">
        <v>12.019299999999999</v>
      </c>
      <c r="BX18" s="30">
        <v>0</v>
      </c>
      <c r="BY18">
        <v>0</v>
      </c>
      <c r="BZ18" s="30">
        <v>0</v>
      </c>
      <c r="CA18">
        <v>0</v>
      </c>
      <c r="CB18" s="30">
        <v>359524222.35000002</v>
      </c>
      <c r="CC18" s="5">
        <v>8.2190999999999992</v>
      </c>
      <c r="CD18" s="30">
        <v>0</v>
      </c>
      <c r="CE18">
        <v>0</v>
      </c>
      <c r="CF18" s="30">
        <v>0</v>
      </c>
      <c r="CG18">
        <v>0</v>
      </c>
      <c r="CH18" s="30">
        <v>15930105.779999999</v>
      </c>
      <c r="CI18" s="5">
        <v>10.3611</v>
      </c>
      <c r="CJ18" s="30">
        <v>0</v>
      </c>
      <c r="CK18">
        <v>0</v>
      </c>
      <c r="CL18" s="30">
        <v>7286404.3899999997</v>
      </c>
      <c r="CM18" s="5">
        <v>11.582100000000001</v>
      </c>
      <c r="CN18" s="30">
        <v>1750960</v>
      </c>
      <c r="CO18" s="5">
        <v>5.5956999999999999</v>
      </c>
      <c r="CP18" s="30">
        <v>0</v>
      </c>
      <c r="CQ18">
        <v>0</v>
      </c>
      <c r="CR18" s="30">
        <v>11713813.5</v>
      </c>
      <c r="CS18" s="5">
        <v>14.5794</v>
      </c>
      <c r="CT18" s="30">
        <v>10595760.66</v>
      </c>
      <c r="CU18" s="5">
        <v>13.272</v>
      </c>
      <c r="CV18" s="30">
        <v>513325747.74000001</v>
      </c>
      <c r="CW18" s="5">
        <v>15.0593</v>
      </c>
      <c r="CX18" s="30">
        <v>0</v>
      </c>
      <c r="CY18">
        <v>0</v>
      </c>
      <c r="CZ18" s="30">
        <v>0</v>
      </c>
      <c r="DA18">
        <v>0</v>
      </c>
      <c r="DB18" s="30">
        <v>239290835</v>
      </c>
      <c r="DC18" s="5">
        <v>10.8162</v>
      </c>
      <c r="DD18" s="30">
        <v>91904908</v>
      </c>
      <c r="DE18" s="5">
        <v>9.9619</v>
      </c>
      <c r="DF18" s="30">
        <v>270184031</v>
      </c>
      <c r="DG18" s="5">
        <v>10.7447</v>
      </c>
      <c r="DH18" s="30">
        <v>0</v>
      </c>
      <c r="DI18">
        <v>0</v>
      </c>
      <c r="DJ18" s="30">
        <v>0</v>
      </c>
      <c r="DK18">
        <v>0</v>
      </c>
      <c r="DL18" s="30">
        <v>0</v>
      </c>
      <c r="DM18">
        <v>0</v>
      </c>
      <c r="DN18" s="30">
        <v>0</v>
      </c>
      <c r="DO18">
        <v>0</v>
      </c>
      <c r="DP18" s="30">
        <v>0</v>
      </c>
      <c r="DQ18">
        <v>0</v>
      </c>
      <c r="DR18" s="30">
        <v>62492153.369999997</v>
      </c>
      <c r="DS18" s="5">
        <v>12.554</v>
      </c>
      <c r="DT18" s="30">
        <v>91800568.370000005</v>
      </c>
      <c r="DU18" s="5">
        <v>13.492599999999999</v>
      </c>
      <c r="DV18" s="30">
        <v>11659200</v>
      </c>
      <c r="DW18" s="5">
        <v>5.4988999999999999</v>
      </c>
      <c r="DX18" s="30">
        <v>0</v>
      </c>
      <c r="DY18">
        <v>0</v>
      </c>
      <c r="DZ18" s="30">
        <v>0</v>
      </c>
      <c r="EA18">
        <v>0</v>
      </c>
      <c r="EB18" s="30">
        <v>565235597.77999997</v>
      </c>
      <c r="EC18" s="5">
        <v>20.364599999999999</v>
      </c>
      <c r="ED18" s="30">
        <v>0</v>
      </c>
      <c r="EE18">
        <v>0</v>
      </c>
      <c r="EF18" s="30">
        <v>0</v>
      </c>
      <c r="EG18">
        <v>0</v>
      </c>
      <c r="EH18" s="30">
        <v>0</v>
      </c>
      <c r="EI18">
        <v>0</v>
      </c>
      <c r="EJ18" s="30">
        <v>0</v>
      </c>
      <c r="EK18">
        <v>0</v>
      </c>
      <c r="EL18" s="30">
        <v>173418679.24000001</v>
      </c>
      <c r="EM18" s="5">
        <v>13.579000000000001</v>
      </c>
      <c r="EN18" s="30">
        <v>0</v>
      </c>
      <c r="EO18">
        <v>0</v>
      </c>
      <c r="EP18" s="30">
        <v>0</v>
      </c>
      <c r="EQ18">
        <v>0</v>
      </c>
      <c r="ER18" s="30">
        <v>202315143.59999999</v>
      </c>
      <c r="ES18" s="5">
        <v>13.846299999999999</v>
      </c>
      <c r="ET18" s="30">
        <v>7228400</v>
      </c>
      <c r="EU18" s="5">
        <v>2.7978000000000001</v>
      </c>
      <c r="EV18" s="30">
        <v>0</v>
      </c>
      <c r="EW18">
        <v>0</v>
      </c>
      <c r="EX18" s="30">
        <v>0</v>
      </c>
      <c r="EY18">
        <v>0</v>
      </c>
      <c r="EZ18" s="30">
        <v>120399934</v>
      </c>
      <c r="FA18" s="5">
        <v>16.2957</v>
      </c>
      <c r="FB18" s="30">
        <v>100354989.23999999</v>
      </c>
      <c r="FC18" s="5">
        <v>5.3426</v>
      </c>
      <c r="FD18" s="30">
        <v>54788907.049999997</v>
      </c>
      <c r="FE18" s="5">
        <v>5.8334999999999999</v>
      </c>
      <c r="FF18" s="30">
        <v>240425863.18000001</v>
      </c>
      <c r="FG18" s="5">
        <v>8.7424999999999997</v>
      </c>
      <c r="FH18" s="30">
        <v>114090020.91</v>
      </c>
      <c r="FI18" s="5">
        <v>8.2028999999999996</v>
      </c>
      <c r="FJ18" s="30">
        <v>133569649.05</v>
      </c>
      <c r="FK18" s="5">
        <v>10.3224</v>
      </c>
      <c r="FL18" s="30">
        <v>1835605.21</v>
      </c>
      <c r="FM18" s="5">
        <v>3.8877000000000002</v>
      </c>
      <c r="FN18" s="30">
        <v>0</v>
      </c>
      <c r="FO18">
        <v>0</v>
      </c>
      <c r="FP18" s="30">
        <v>0</v>
      </c>
      <c r="FQ18">
        <v>0</v>
      </c>
      <c r="FR18" s="30">
        <v>0</v>
      </c>
      <c r="FS18">
        <v>0</v>
      </c>
      <c r="FT18" s="30">
        <v>0</v>
      </c>
      <c r="FU18">
        <v>0</v>
      </c>
    </row>
    <row r="19" spans="1:177">
      <c r="A19" t="s">
        <v>171</v>
      </c>
      <c r="B19" s="30">
        <v>1118527993.6500001</v>
      </c>
      <c r="C19" s="5">
        <v>1.1107</v>
      </c>
      <c r="D19" s="30">
        <v>0</v>
      </c>
      <c r="E19">
        <v>0</v>
      </c>
      <c r="F19" s="30">
        <v>0</v>
      </c>
      <c r="G19">
        <v>0</v>
      </c>
      <c r="H19" s="30">
        <v>6831000</v>
      </c>
      <c r="I19" s="5">
        <v>2.8128000000000002</v>
      </c>
      <c r="J19" s="30">
        <v>2565723.5</v>
      </c>
      <c r="K19" s="5">
        <v>0.52329999999999999</v>
      </c>
      <c r="L19" s="30">
        <v>2638831.96</v>
      </c>
      <c r="M19" s="5">
        <v>1.3341000000000001</v>
      </c>
      <c r="N19" s="30">
        <v>0</v>
      </c>
      <c r="O19">
        <v>0</v>
      </c>
      <c r="P19" s="30">
        <v>48880</v>
      </c>
      <c r="Q19" s="5">
        <v>0.18290000000000001</v>
      </c>
      <c r="R19" s="30">
        <v>0</v>
      </c>
      <c r="S19">
        <v>0</v>
      </c>
      <c r="T19" s="30">
        <v>444132517.81999999</v>
      </c>
      <c r="U19" s="5">
        <v>1.163</v>
      </c>
      <c r="V19" s="30">
        <v>558800</v>
      </c>
      <c r="W19" s="5">
        <v>0.7782</v>
      </c>
      <c r="X19" s="30">
        <v>592078.5</v>
      </c>
      <c r="Y19" s="5">
        <v>0.504</v>
      </c>
      <c r="Z19" s="30">
        <v>8169942</v>
      </c>
      <c r="AA19" s="5">
        <v>5.3665000000000003</v>
      </c>
      <c r="AB19" s="30">
        <v>0</v>
      </c>
      <c r="AC19">
        <v>0</v>
      </c>
      <c r="AD19" s="30">
        <v>0</v>
      </c>
      <c r="AE19">
        <v>0</v>
      </c>
      <c r="AF19" s="30">
        <v>0</v>
      </c>
      <c r="AG19">
        <v>0</v>
      </c>
      <c r="AH19" s="30">
        <v>89045854.159999996</v>
      </c>
      <c r="AI19" s="5">
        <v>1.0036</v>
      </c>
      <c r="AJ19" s="30">
        <v>1211610.08</v>
      </c>
      <c r="AK19" s="5">
        <v>1.8376999999999999</v>
      </c>
      <c r="AL19" s="30">
        <v>0</v>
      </c>
      <c r="AM19">
        <v>0</v>
      </c>
      <c r="AN19" s="30">
        <v>400685</v>
      </c>
      <c r="AO19" s="5">
        <v>0.87439999999999996</v>
      </c>
      <c r="AP19" s="30">
        <v>718883.5</v>
      </c>
      <c r="AQ19" s="5">
        <v>0.99560000000000004</v>
      </c>
      <c r="AR19" s="30">
        <v>793432.5</v>
      </c>
      <c r="AS19" s="5">
        <v>0.92600000000000005</v>
      </c>
      <c r="AT19" s="30">
        <v>414210.49</v>
      </c>
      <c r="AU19" s="5">
        <v>0.6885</v>
      </c>
      <c r="AV19" s="30">
        <v>423481.51</v>
      </c>
      <c r="AW19" s="5">
        <v>0.81379999999999997</v>
      </c>
      <c r="AX19" s="30">
        <v>346138.51</v>
      </c>
      <c r="AY19" s="5">
        <v>0.9234</v>
      </c>
      <c r="AZ19" s="30">
        <v>2674048.5</v>
      </c>
      <c r="BA19" s="5">
        <v>1.0999000000000001</v>
      </c>
      <c r="BB19" s="30">
        <v>0</v>
      </c>
      <c r="BC19">
        <v>0</v>
      </c>
      <c r="BD19" s="30">
        <v>4751656.91</v>
      </c>
      <c r="BE19" s="5">
        <v>5.6496000000000004</v>
      </c>
      <c r="BF19" s="30">
        <v>0</v>
      </c>
      <c r="BG19">
        <v>0</v>
      </c>
      <c r="BH19" s="30">
        <v>656414.80000000005</v>
      </c>
      <c r="BI19" s="5">
        <v>1.7432000000000001</v>
      </c>
      <c r="BJ19" s="30">
        <v>0</v>
      </c>
      <c r="BK19">
        <v>0</v>
      </c>
      <c r="BL19" s="30">
        <v>3384000</v>
      </c>
      <c r="BM19" s="5">
        <v>1.8134999999999999</v>
      </c>
      <c r="BN19" s="30">
        <v>3162188.52</v>
      </c>
      <c r="BO19" s="5">
        <v>1.9742999999999999</v>
      </c>
      <c r="BP19" s="30">
        <v>122200000</v>
      </c>
      <c r="BQ19" s="5">
        <v>3.2804000000000002</v>
      </c>
      <c r="BR19" s="30">
        <v>0</v>
      </c>
      <c r="BS19">
        <v>0</v>
      </c>
      <c r="BT19" s="30">
        <v>1134000</v>
      </c>
      <c r="BU19" s="5">
        <v>3.2726000000000002</v>
      </c>
      <c r="BV19" s="30">
        <v>0</v>
      </c>
      <c r="BW19">
        <v>0</v>
      </c>
      <c r="BX19" s="30">
        <v>0</v>
      </c>
      <c r="BY19">
        <v>0</v>
      </c>
      <c r="BZ19" s="30">
        <v>0</v>
      </c>
      <c r="CA19">
        <v>0</v>
      </c>
      <c r="CB19" s="30">
        <v>105851426</v>
      </c>
      <c r="CC19" s="5">
        <v>2.4199000000000002</v>
      </c>
      <c r="CD19" s="30">
        <v>0</v>
      </c>
      <c r="CE19">
        <v>0</v>
      </c>
      <c r="CF19" s="30">
        <v>0</v>
      </c>
      <c r="CG19">
        <v>0</v>
      </c>
      <c r="CH19" s="30">
        <v>3150719.81</v>
      </c>
      <c r="CI19" s="5">
        <v>2.0493000000000001</v>
      </c>
      <c r="CJ19" s="30">
        <v>0</v>
      </c>
      <c r="CK19">
        <v>0</v>
      </c>
      <c r="CL19" s="30">
        <v>308884</v>
      </c>
      <c r="CM19" s="5">
        <v>0.49099999999999999</v>
      </c>
      <c r="CN19" s="30">
        <v>564000</v>
      </c>
      <c r="CO19" s="5">
        <v>1.8024</v>
      </c>
      <c r="CP19" s="30">
        <v>0</v>
      </c>
      <c r="CQ19">
        <v>0</v>
      </c>
      <c r="CR19" s="30">
        <v>0</v>
      </c>
      <c r="CS19">
        <v>0</v>
      </c>
      <c r="CT19" s="30">
        <v>1188783.8</v>
      </c>
      <c r="CU19" s="5">
        <v>1.4890000000000001</v>
      </c>
      <c r="CV19" s="30">
        <v>77323428</v>
      </c>
      <c r="CW19" s="5">
        <v>2.2684000000000002</v>
      </c>
      <c r="CX19" s="30">
        <v>0</v>
      </c>
      <c r="CY19">
        <v>0</v>
      </c>
      <c r="CZ19" s="30">
        <v>0</v>
      </c>
      <c r="DA19">
        <v>0</v>
      </c>
      <c r="DB19" s="30">
        <v>0</v>
      </c>
      <c r="DC19">
        <v>0</v>
      </c>
      <c r="DD19" s="30">
        <v>0</v>
      </c>
      <c r="DE19">
        <v>0</v>
      </c>
      <c r="DF19" s="30">
        <v>22174268</v>
      </c>
      <c r="DG19" s="5">
        <v>0.88180000000000003</v>
      </c>
      <c r="DH19" s="30">
        <v>0</v>
      </c>
      <c r="DI19">
        <v>0</v>
      </c>
      <c r="DJ19" s="30">
        <v>0</v>
      </c>
      <c r="DK19">
        <v>0</v>
      </c>
      <c r="DL19" s="30">
        <v>0</v>
      </c>
      <c r="DM19">
        <v>0</v>
      </c>
      <c r="DN19" s="30">
        <v>0</v>
      </c>
      <c r="DO19">
        <v>0</v>
      </c>
      <c r="DP19" s="30">
        <v>0</v>
      </c>
      <c r="DQ19">
        <v>0</v>
      </c>
      <c r="DR19" s="30">
        <v>5361919.38</v>
      </c>
      <c r="DS19" s="5">
        <v>1.0771999999999999</v>
      </c>
      <c r="DT19" s="30">
        <v>10524546.779999999</v>
      </c>
      <c r="DU19" s="5">
        <v>1.5468999999999999</v>
      </c>
      <c r="DV19" s="30">
        <v>0</v>
      </c>
      <c r="DW19">
        <v>0</v>
      </c>
      <c r="DX19" s="30">
        <v>0</v>
      </c>
      <c r="DY19">
        <v>0</v>
      </c>
      <c r="DZ19" s="30">
        <v>0</v>
      </c>
      <c r="EA19">
        <v>0</v>
      </c>
      <c r="EB19" s="30">
        <v>54841557.600000001</v>
      </c>
      <c r="EC19" s="5">
        <v>1.9759</v>
      </c>
      <c r="ED19" s="30">
        <v>0</v>
      </c>
      <c r="EE19">
        <v>0</v>
      </c>
      <c r="EF19" s="30">
        <v>0</v>
      </c>
      <c r="EG19">
        <v>0</v>
      </c>
      <c r="EH19" s="30">
        <v>0</v>
      </c>
      <c r="EI19">
        <v>0</v>
      </c>
      <c r="EJ19" s="30">
        <v>0</v>
      </c>
      <c r="EK19">
        <v>0</v>
      </c>
      <c r="EL19" s="30">
        <v>3680848.8</v>
      </c>
      <c r="EM19" s="5">
        <v>0.28820000000000001</v>
      </c>
      <c r="EN19" s="30">
        <v>0</v>
      </c>
      <c r="EO19">
        <v>0</v>
      </c>
      <c r="EP19" s="30">
        <v>0</v>
      </c>
      <c r="EQ19">
        <v>0</v>
      </c>
      <c r="ER19" s="30">
        <v>28516244.559999999</v>
      </c>
      <c r="ES19" s="5">
        <v>1.9516</v>
      </c>
      <c r="ET19" s="30">
        <v>683000</v>
      </c>
      <c r="EU19" s="5">
        <v>0.26440000000000002</v>
      </c>
      <c r="EV19" s="30">
        <v>0</v>
      </c>
      <c r="EW19">
        <v>0</v>
      </c>
      <c r="EX19" s="30">
        <v>0</v>
      </c>
      <c r="EY19">
        <v>0</v>
      </c>
      <c r="EZ19" s="30">
        <v>17255385</v>
      </c>
      <c r="FA19" s="5">
        <v>2.3355000000000001</v>
      </c>
      <c r="FB19" s="30">
        <v>3839976</v>
      </c>
      <c r="FC19" s="5">
        <v>0.2044</v>
      </c>
      <c r="FD19" s="30">
        <v>3242266.74</v>
      </c>
      <c r="FE19" s="5">
        <v>0.34520000000000001</v>
      </c>
      <c r="FF19" s="30">
        <v>60627179.240000002</v>
      </c>
      <c r="FG19" s="5">
        <v>2.2046000000000001</v>
      </c>
      <c r="FH19" s="30">
        <v>16076681.68</v>
      </c>
      <c r="FI19" s="5">
        <v>1.1558999999999999</v>
      </c>
      <c r="FJ19" s="30">
        <v>6462500</v>
      </c>
      <c r="FK19" s="5">
        <v>0.49940000000000001</v>
      </c>
      <c r="FL19" s="30">
        <v>0</v>
      </c>
      <c r="FM19">
        <v>0</v>
      </c>
      <c r="FN19" s="30">
        <v>0</v>
      </c>
      <c r="FO19">
        <v>0</v>
      </c>
      <c r="FP19" s="30">
        <v>0</v>
      </c>
      <c r="FQ19">
        <v>0</v>
      </c>
      <c r="FR19" s="30">
        <v>0</v>
      </c>
      <c r="FS19">
        <v>0</v>
      </c>
      <c r="FT19" s="30">
        <v>0</v>
      </c>
      <c r="FU19">
        <v>0</v>
      </c>
    </row>
    <row r="20" spans="1:177">
      <c r="A20" t="s">
        <v>172</v>
      </c>
      <c r="B20" s="30">
        <v>4965311657.2299995</v>
      </c>
      <c r="C20" s="5">
        <v>4.9307999999999996</v>
      </c>
      <c r="D20" s="30">
        <v>0</v>
      </c>
      <c r="E20">
        <v>0</v>
      </c>
      <c r="F20" s="30">
        <v>0</v>
      </c>
      <c r="G20">
        <v>0</v>
      </c>
      <c r="H20" s="30">
        <v>6549000</v>
      </c>
      <c r="I20" s="5">
        <v>2.6966999999999999</v>
      </c>
      <c r="J20" s="30">
        <v>7370482.2000000002</v>
      </c>
      <c r="K20" s="5">
        <v>1.5034000000000001</v>
      </c>
      <c r="L20" s="30">
        <v>8261473.29</v>
      </c>
      <c r="M20" s="5">
        <v>4.1765999999999996</v>
      </c>
      <c r="N20" s="30">
        <v>0</v>
      </c>
      <c r="O20">
        <v>0</v>
      </c>
      <c r="P20" s="30">
        <v>165883.56</v>
      </c>
      <c r="Q20" s="5">
        <v>0.62060000000000004</v>
      </c>
      <c r="R20" s="30">
        <v>409476</v>
      </c>
      <c r="S20" s="5">
        <v>3.4376000000000002</v>
      </c>
      <c r="T20" s="30">
        <v>2522721488.4699998</v>
      </c>
      <c r="U20" s="5">
        <v>6.6056999999999997</v>
      </c>
      <c r="V20" s="30">
        <v>1855841</v>
      </c>
      <c r="W20" s="5">
        <v>2.5844</v>
      </c>
      <c r="X20" s="30">
        <v>7300921.6799999997</v>
      </c>
      <c r="Y20" s="5">
        <v>6.2153</v>
      </c>
      <c r="Z20" s="30">
        <v>6653304.7999999998</v>
      </c>
      <c r="AA20" s="5">
        <v>4.3703000000000003</v>
      </c>
      <c r="AB20" s="30">
        <v>9397840.3499999996</v>
      </c>
      <c r="AC20" s="5">
        <v>16.131</v>
      </c>
      <c r="AD20" s="30">
        <v>0</v>
      </c>
      <c r="AE20">
        <v>0</v>
      </c>
      <c r="AF20" s="30">
        <v>2815806</v>
      </c>
      <c r="AG20" s="5">
        <v>4.4584000000000001</v>
      </c>
      <c r="AH20" s="30">
        <v>478190229.25</v>
      </c>
      <c r="AI20" s="5">
        <v>5.3897000000000004</v>
      </c>
      <c r="AJ20" s="30">
        <v>3480961.15</v>
      </c>
      <c r="AK20" s="5">
        <v>5.2797000000000001</v>
      </c>
      <c r="AL20" s="30">
        <v>0</v>
      </c>
      <c r="AM20">
        <v>0</v>
      </c>
      <c r="AN20" s="30">
        <v>953657</v>
      </c>
      <c r="AO20" s="5">
        <v>2.0811999999999999</v>
      </c>
      <c r="AP20" s="30">
        <v>1721985.46</v>
      </c>
      <c r="AQ20" s="5">
        <v>2.3849</v>
      </c>
      <c r="AR20" s="30">
        <v>2219391.16</v>
      </c>
      <c r="AS20" s="5">
        <v>2.5903</v>
      </c>
      <c r="AT20" s="30">
        <v>1644706.88</v>
      </c>
      <c r="AU20" s="5">
        <v>2.7339000000000002</v>
      </c>
      <c r="AV20" s="30">
        <v>1409328.56</v>
      </c>
      <c r="AW20" s="5">
        <v>2.7082000000000002</v>
      </c>
      <c r="AX20" s="30">
        <v>1116746.3799999999</v>
      </c>
      <c r="AY20" s="5">
        <v>2.9792999999999998</v>
      </c>
      <c r="AZ20" s="30">
        <v>8173277.1600000001</v>
      </c>
      <c r="BA20" s="5">
        <v>3.3616999999999999</v>
      </c>
      <c r="BB20" s="30">
        <v>0</v>
      </c>
      <c r="BC20">
        <v>0</v>
      </c>
      <c r="BD20" s="30">
        <v>3989798.59</v>
      </c>
      <c r="BE20" s="5">
        <v>4.7438000000000002</v>
      </c>
      <c r="BF20" s="30">
        <v>0</v>
      </c>
      <c r="BG20">
        <v>0</v>
      </c>
      <c r="BH20" s="30">
        <v>4282111.9400000004</v>
      </c>
      <c r="BI20" s="5">
        <v>11.371499999999999</v>
      </c>
      <c r="BJ20" s="30">
        <v>1189867.22</v>
      </c>
      <c r="BK20" s="5">
        <v>7.9714999999999998</v>
      </c>
      <c r="BL20" s="30">
        <v>8525470.5800000001</v>
      </c>
      <c r="BM20" s="5">
        <v>4.5688000000000004</v>
      </c>
      <c r="BN20" s="30">
        <v>14059287.9</v>
      </c>
      <c r="BO20" s="5">
        <v>8.7781000000000002</v>
      </c>
      <c r="BP20" s="30">
        <v>322978687.17000002</v>
      </c>
      <c r="BQ20" s="5">
        <v>8.6702999999999992</v>
      </c>
      <c r="BR20" s="30">
        <v>0</v>
      </c>
      <c r="BS20">
        <v>0</v>
      </c>
      <c r="BT20" s="30">
        <v>4581447</v>
      </c>
      <c r="BU20" s="5">
        <v>13.2217</v>
      </c>
      <c r="BV20" s="30">
        <v>837724.8</v>
      </c>
      <c r="BW20" s="5">
        <v>10.0496</v>
      </c>
      <c r="BX20" s="30">
        <v>0</v>
      </c>
      <c r="BY20">
        <v>0</v>
      </c>
      <c r="BZ20" s="30">
        <v>0</v>
      </c>
      <c r="CA20">
        <v>0</v>
      </c>
      <c r="CB20" s="30">
        <v>144908890.84999999</v>
      </c>
      <c r="CC20" s="5">
        <v>3.3128000000000002</v>
      </c>
      <c r="CD20" s="30">
        <v>0</v>
      </c>
      <c r="CE20">
        <v>0</v>
      </c>
      <c r="CF20" s="30">
        <v>0</v>
      </c>
      <c r="CG20">
        <v>0</v>
      </c>
      <c r="CH20" s="30">
        <v>5631126.1600000001</v>
      </c>
      <c r="CI20" s="5">
        <v>3.6625000000000001</v>
      </c>
      <c r="CJ20" s="30">
        <v>0</v>
      </c>
      <c r="CK20">
        <v>0</v>
      </c>
      <c r="CL20" s="30">
        <v>1427334.32</v>
      </c>
      <c r="CM20" s="5">
        <v>2.2688000000000001</v>
      </c>
      <c r="CN20" s="30">
        <v>545400</v>
      </c>
      <c r="CO20" s="5">
        <v>1.7430000000000001</v>
      </c>
      <c r="CP20" s="30">
        <v>0</v>
      </c>
      <c r="CQ20">
        <v>0</v>
      </c>
      <c r="CR20" s="30">
        <v>10146813.369999999</v>
      </c>
      <c r="CS20" s="5">
        <v>12.629</v>
      </c>
      <c r="CT20" s="30">
        <v>4271258.38</v>
      </c>
      <c r="CU20" s="5">
        <v>5.3501000000000003</v>
      </c>
      <c r="CV20" s="30">
        <v>222746019.53</v>
      </c>
      <c r="CW20" s="5">
        <v>6.5346000000000002</v>
      </c>
      <c r="CX20" s="30">
        <v>0</v>
      </c>
      <c r="CY20">
        <v>0</v>
      </c>
      <c r="CZ20" s="30">
        <v>0</v>
      </c>
      <c r="DA20">
        <v>0</v>
      </c>
      <c r="DB20" s="30">
        <v>126785894</v>
      </c>
      <c r="DC20" s="5">
        <v>5.7309000000000001</v>
      </c>
      <c r="DD20" s="30">
        <v>32225678</v>
      </c>
      <c r="DE20" s="5">
        <v>3.4931000000000001</v>
      </c>
      <c r="DF20" s="30">
        <v>127396105</v>
      </c>
      <c r="DG20" s="5">
        <v>5.0663</v>
      </c>
      <c r="DH20" s="30">
        <v>0</v>
      </c>
      <c r="DI20">
        <v>0</v>
      </c>
      <c r="DJ20" s="30">
        <v>0</v>
      </c>
      <c r="DK20">
        <v>0</v>
      </c>
      <c r="DL20" s="30">
        <v>0</v>
      </c>
      <c r="DM20">
        <v>0</v>
      </c>
      <c r="DN20" s="30">
        <v>0</v>
      </c>
      <c r="DO20">
        <v>0</v>
      </c>
      <c r="DP20" s="30">
        <v>0</v>
      </c>
      <c r="DQ20">
        <v>0</v>
      </c>
      <c r="DR20" s="30">
        <v>25283419.210000001</v>
      </c>
      <c r="DS20" s="5">
        <v>5.0792000000000002</v>
      </c>
      <c r="DT20" s="30">
        <v>25618354.399999999</v>
      </c>
      <c r="DU20" s="5">
        <v>3.7652999999999999</v>
      </c>
      <c r="DV20" s="30">
        <v>15711665.039999999</v>
      </c>
      <c r="DW20" s="5">
        <v>7.4101999999999997</v>
      </c>
      <c r="DX20" s="30">
        <v>0</v>
      </c>
      <c r="DY20">
        <v>0</v>
      </c>
      <c r="DZ20" s="30">
        <v>0</v>
      </c>
      <c r="EA20">
        <v>0</v>
      </c>
      <c r="EB20" s="30">
        <v>236046307.80000001</v>
      </c>
      <c r="EC20" s="5">
        <v>8.5044000000000004</v>
      </c>
      <c r="ED20" s="30">
        <v>0</v>
      </c>
      <c r="EE20">
        <v>0</v>
      </c>
      <c r="EF20" s="30">
        <v>0</v>
      </c>
      <c r="EG20">
        <v>0</v>
      </c>
      <c r="EH20" s="30">
        <v>0</v>
      </c>
      <c r="EI20">
        <v>0</v>
      </c>
      <c r="EJ20" s="30">
        <v>0</v>
      </c>
      <c r="EK20">
        <v>0</v>
      </c>
      <c r="EL20" s="30">
        <v>109940892.03</v>
      </c>
      <c r="EM20" s="5">
        <v>8.6085999999999991</v>
      </c>
      <c r="EN20" s="30">
        <v>0</v>
      </c>
      <c r="EO20">
        <v>0</v>
      </c>
      <c r="EP20" s="30">
        <v>0</v>
      </c>
      <c r="EQ20">
        <v>0</v>
      </c>
      <c r="ER20" s="30">
        <v>70426501.200000003</v>
      </c>
      <c r="ES20" s="5">
        <v>4.8198999999999996</v>
      </c>
      <c r="ET20" s="30">
        <v>6723400</v>
      </c>
      <c r="EU20" s="5">
        <v>2.6023000000000001</v>
      </c>
      <c r="EV20" s="30">
        <v>0</v>
      </c>
      <c r="EW20">
        <v>0</v>
      </c>
      <c r="EX20" s="30">
        <v>0</v>
      </c>
      <c r="EY20">
        <v>0</v>
      </c>
      <c r="EZ20" s="30">
        <v>52557013</v>
      </c>
      <c r="FA20" s="5">
        <v>7.1134000000000004</v>
      </c>
      <c r="FB20" s="30">
        <v>195791620.84</v>
      </c>
      <c r="FC20" s="5">
        <v>10.423400000000001</v>
      </c>
      <c r="FD20" s="30">
        <v>29489991.32</v>
      </c>
      <c r="FE20" s="5">
        <v>3.1398999999999999</v>
      </c>
      <c r="FF20" s="30">
        <v>36193686.75</v>
      </c>
      <c r="FG20" s="5">
        <v>1.3161</v>
      </c>
      <c r="FH20" s="30">
        <v>30324039.199999999</v>
      </c>
      <c r="FI20" s="5">
        <v>2.1802999999999999</v>
      </c>
      <c r="FJ20" s="30">
        <v>22097613.32</v>
      </c>
      <c r="FK20" s="5">
        <v>1.7077</v>
      </c>
      <c r="FL20" s="30">
        <v>166437.96</v>
      </c>
      <c r="FM20" s="5">
        <v>0.35249999999999998</v>
      </c>
      <c r="FN20" s="30">
        <v>0</v>
      </c>
      <c r="FO20">
        <v>0</v>
      </c>
      <c r="FP20" s="30">
        <v>0</v>
      </c>
      <c r="FQ20">
        <v>0</v>
      </c>
      <c r="FR20" s="30">
        <v>0</v>
      </c>
      <c r="FS20">
        <v>0</v>
      </c>
      <c r="FT20" s="30">
        <v>0</v>
      </c>
      <c r="FU20">
        <v>0</v>
      </c>
    </row>
    <row r="21" spans="1:177">
      <c r="A21" t="s">
        <v>173</v>
      </c>
      <c r="B21" s="30">
        <v>3850527707.5999999</v>
      </c>
      <c r="C21" s="5">
        <v>3.8237000000000001</v>
      </c>
      <c r="D21" s="30">
        <v>0</v>
      </c>
      <c r="E21">
        <v>0</v>
      </c>
      <c r="F21" s="30">
        <v>0</v>
      </c>
      <c r="G21">
        <v>0</v>
      </c>
      <c r="H21" s="30">
        <v>3115000</v>
      </c>
      <c r="I21" s="5">
        <v>1.2827</v>
      </c>
      <c r="J21" s="30">
        <v>7434882</v>
      </c>
      <c r="K21" s="5">
        <v>1.5165</v>
      </c>
      <c r="L21" s="30">
        <v>6811570.5</v>
      </c>
      <c r="M21" s="5">
        <v>3.4436</v>
      </c>
      <c r="N21" s="30">
        <v>0</v>
      </c>
      <c r="O21">
        <v>0</v>
      </c>
      <c r="P21" s="30">
        <v>319763.36</v>
      </c>
      <c r="Q21" s="5">
        <v>1.1962999999999999</v>
      </c>
      <c r="R21" s="30">
        <v>436100</v>
      </c>
      <c r="S21" s="5">
        <v>3.6610999999999998</v>
      </c>
      <c r="T21" s="30">
        <v>2309290572.2399998</v>
      </c>
      <c r="U21" s="5">
        <v>6.0468999999999999</v>
      </c>
      <c r="V21" s="30">
        <v>657048</v>
      </c>
      <c r="W21" s="5">
        <v>0.91500000000000004</v>
      </c>
      <c r="X21" s="30">
        <v>2136344.64</v>
      </c>
      <c r="Y21" s="5">
        <v>1.8187</v>
      </c>
      <c r="Z21" s="30">
        <v>4483570.4000000004</v>
      </c>
      <c r="AA21" s="5">
        <v>2.9451000000000001</v>
      </c>
      <c r="AB21" s="30">
        <v>3388177.52</v>
      </c>
      <c r="AC21" s="5">
        <v>5.8156999999999996</v>
      </c>
      <c r="AD21" s="30">
        <v>0</v>
      </c>
      <c r="AE21">
        <v>0</v>
      </c>
      <c r="AF21" s="30">
        <v>3055273.2</v>
      </c>
      <c r="AG21" s="5">
        <v>4.8375000000000004</v>
      </c>
      <c r="AH21" s="30">
        <v>421588591.60000002</v>
      </c>
      <c r="AI21" s="5">
        <v>4.7516999999999996</v>
      </c>
      <c r="AJ21" s="30">
        <v>3843730.8</v>
      </c>
      <c r="AK21" s="5">
        <v>5.8299000000000003</v>
      </c>
      <c r="AL21" s="30">
        <v>27730241.52</v>
      </c>
      <c r="AM21" s="5">
        <v>4.0975000000000001</v>
      </c>
      <c r="AN21" s="30">
        <v>1907942.24</v>
      </c>
      <c r="AO21" s="5">
        <v>4.1637000000000004</v>
      </c>
      <c r="AP21" s="30">
        <v>3249571.68</v>
      </c>
      <c r="AQ21" s="5">
        <v>4.5004999999999997</v>
      </c>
      <c r="AR21" s="30">
        <v>4531753.92</v>
      </c>
      <c r="AS21" s="5">
        <v>5.2891000000000004</v>
      </c>
      <c r="AT21" s="30">
        <v>3064972.48</v>
      </c>
      <c r="AU21" s="5">
        <v>5.0948000000000002</v>
      </c>
      <c r="AV21" s="30">
        <v>2592210.7999999998</v>
      </c>
      <c r="AW21" s="5">
        <v>4.9813000000000001</v>
      </c>
      <c r="AX21" s="30">
        <v>1996174.39</v>
      </c>
      <c r="AY21" s="5">
        <v>5.3254999999999999</v>
      </c>
      <c r="AZ21" s="30">
        <v>14131538.08</v>
      </c>
      <c r="BA21" s="5">
        <v>5.8124000000000002</v>
      </c>
      <c r="BB21" s="30">
        <v>0</v>
      </c>
      <c r="BC21">
        <v>0</v>
      </c>
      <c r="BD21" s="30">
        <v>1242885</v>
      </c>
      <c r="BE21" s="5">
        <v>1.4778</v>
      </c>
      <c r="BF21" s="30">
        <v>0</v>
      </c>
      <c r="BG21">
        <v>0</v>
      </c>
      <c r="BH21" s="30">
        <v>1872738</v>
      </c>
      <c r="BI21" s="5">
        <v>4.9732000000000003</v>
      </c>
      <c r="BJ21" s="30">
        <v>638886.5</v>
      </c>
      <c r="BK21" s="5">
        <v>4.2801999999999998</v>
      </c>
      <c r="BL21" s="30">
        <v>3441680</v>
      </c>
      <c r="BM21" s="5">
        <v>1.8444</v>
      </c>
      <c r="BN21" s="30">
        <v>6173307</v>
      </c>
      <c r="BO21" s="5">
        <v>3.8544</v>
      </c>
      <c r="BP21" s="30">
        <v>93864000</v>
      </c>
      <c r="BQ21" s="5">
        <v>2.5196999999999998</v>
      </c>
      <c r="BR21" s="30">
        <v>0</v>
      </c>
      <c r="BS21">
        <v>0</v>
      </c>
      <c r="BT21" s="30">
        <v>1308300</v>
      </c>
      <c r="BU21" s="5">
        <v>3.7755999999999998</v>
      </c>
      <c r="BV21" s="30">
        <v>253432.8</v>
      </c>
      <c r="BW21" s="5">
        <v>3.0402999999999998</v>
      </c>
      <c r="BX21" s="30">
        <v>0</v>
      </c>
      <c r="BY21">
        <v>0</v>
      </c>
      <c r="BZ21" s="30">
        <v>0</v>
      </c>
      <c r="CA21">
        <v>0</v>
      </c>
      <c r="CB21" s="30">
        <v>153432597.41999999</v>
      </c>
      <c r="CC21" s="5">
        <v>3.5076000000000001</v>
      </c>
      <c r="CD21" s="30">
        <v>0</v>
      </c>
      <c r="CE21">
        <v>0</v>
      </c>
      <c r="CF21" s="30">
        <v>0</v>
      </c>
      <c r="CG21">
        <v>0</v>
      </c>
      <c r="CH21" s="30">
        <v>6599264.96</v>
      </c>
      <c r="CI21" s="5">
        <v>4.2922000000000002</v>
      </c>
      <c r="CJ21" s="30">
        <v>0</v>
      </c>
      <c r="CK21">
        <v>0</v>
      </c>
      <c r="CL21" s="30">
        <v>2127584</v>
      </c>
      <c r="CM21" s="5">
        <v>3.3818999999999999</v>
      </c>
      <c r="CN21" s="30">
        <v>0</v>
      </c>
      <c r="CO21">
        <v>0</v>
      </c>
      <c r="CP21" s="30">
        <v>0</v>
      </c>
      <c r="CQ21">
        <v>0</v>
      </c>
      <c r="CR21" s="30">
        <v>2659792.88</v>
      </c>
      <c r="CS21" s="5">
        <v>3.3105000000000002</v>
      </c>
      <c r="CT21" s="30">
        <v>2773994.08</v>
      </c>
      <c r="CU21" s="5">
        <v>3.4746000000000001</v>
      </c>
      <c r="CV21" s="30">
        <v>59808000</v>
      </c>
      <c r="CW21" s="5">
        <v>1.7545999999999999</v>
      </c>
      <c r="CX21" s="30">
        <v>0</v>
      </c>
      <c r="CY21">
        <v>0</v>
      </c>
      <c r="CZ21" s="30">
        <v>0</v>
      </c>
      <c r="DA21">
        <v>0</v>
      </c>
      <c r="DB21" s="30">
        <v>87436181</v>
      </c>
      <c r="DC21" s="5">
        <v>3.9521999999999999</v>
      </c>
      <c r="DD21" s="30">
        <v>29052982</v>
      </c>
      <c r="DE21" s="5">
        <v>3.1492</v>
      </c>
      <c r="DF21" s="30">
        <v>63863107</v>
      </c>
      <c r="DG21" s="5">
        <v>2.5396999999999998</v>
      </c>
      <c r="DH21" s="30">
        <v>0</v>
      </c>
      <c r="DI21">
        <v>0</v>
      </c>
      <c r="DJ21" s="30">
        <v>0</v>
      </c>
      <c r="DK21">
        <v>0</v>
      </c>
      <c r="DL21" s="30">
        <v>0</v>
      </c>
      <c r="DM21">
        <v>0</v>
      </c>
      <c r="DN21" s="30">
        <v>0</v>
      </c>
      <c r="DO21">
        <v>0</v>
      </c>
      <c r="DP21" s="30">
        <v>0</v>
      </c>
      <c r="DQ21">
        <v>0</v>
      </c>
      <c r="DR21" s="30">
        <v>13541446.4</v>
      </c>
      <c r="DS21" s="5">
        <v>2.7202999999999999</v>
      </c>
      <c r="DT21" s="30">
        <v>33043569.68</v>
      </c>
      <c r="DU21" s="5">
        <v>4.8567</v>
      </c>
      <c r="DV21" s="30">
        <v>13238750</v>
      </c>
      <c r="DW21" s="5">
        <v>6.2439</v>
      </c>
      <c r="DX21" s="30">
        <v>0</v>
      </c>
      <c r="DY21">
        <v>0</v>
      </c>
      <c r="DZ21" s="30">
        <v>0</v>
      </c>
      <c r="EA21">
        <v>0</v>
      </c>
      <c r="EB21" s="30">
        <v>107094323</v>
      </c>
      <c r="EC21" s="5">
        <v>3.8584999999999998</v>
      </c>
      <c r="ED21" s="30">
        <v>0</v>
      </c>
      <c r="EE21">
        <v>0</v>
      </c>
      <c r="EF21" s="30">
        <v>0</v>
      </c>
      <c r="EG21">
        <v>0</v>
      </c>
      <c r="EH21" s="30">
        <v>0</v>
      </c>
      <c r="EI21">
        <v>0</v>
      </c>
      <c r="EJ21" s="30">
        <v>0</v>
      </c>
      <c r="EK21">
        <v>0</v>
      </c>
      <c r="EL21" s="30">
        <v>50185952</v>
      </c>
      <c r="EM21" s="5">
        <v>3.9297</v>
      </c>
      <c r="EN21" s="30">
        <v>0</v>
      </c>
      <c r="EO21">
        <v>0</v>
      </c>
      <c r="EP21" s="30">
        <v>0</v>
      </c>
      <c r="EQ21">
        <v>0</v>
      </c>
      <c r="ER21" s="30">
        <v>70840220.099999994</v>
      </c>
      <c r="ES21" s="5">
        <v>4.8482000000000003</v>
      </c>
      <c r="ET21" s="30">
        <v>0</v>
      </c>
      <c r="EU21">
        <v>0</v>
      </c>
      <c r="EV21" s="30">
        <v>0</v>
      </c>
      <c r="EW21">
        <v>0</v>
      </c>
      <c r="EX21" s="30">
        <v>0</v>
      </c>
      <c r="EY21">
        <v>0</v>
      </c>
      <c r="EZ21" s="30">
        <v>13487950</v>
      </c>
      <c r="FA21" s="5">
        <v>1.8254999999999999</v>
      </c>
      <c r="FB21" s="30">
        <v>28751450</v>
      </c>
      <c r="FC21" s="5">
        <v>1.5306</v>
      </c>
      <c r="FD21" s="30">
        <v>15889610.800000001</v>
      </c>
      <c r="FE21" s="5">
        <v>1.6918</v>
      </c>
      <c r="FF21" s="30">
        <v>84757627.609999999</v>
      </c>
      <c r="FG21" s="5">
        <v>3.0819999999999999</v>
      </c>
      <c r="FH21" s="30">
        <v>34613601.520000003</v>
      </c>
      <c r="FI21" s="5">
        <v>2.4887000000000001</v>
      </c>
      <c r="FJ21" s="30">
        <v>42330786.719999999</v>
      </c>
      <c r="FK21" s="5">
        <v>3.2713999999999999</v>
      </c>
      <c r="FL21" s="30">
        <v>438657.76</v>
      </c>
      <c r="FM21" s="5">
        <v>0.92910000000000004</v>
      </c>
      <c r="FN21" s="30">
        <v>0</v>
      </c>
      <c r="FO21">
        <v>0</v>
      </c>
      <c r="FP21" s="30">
        <v>0</v>
      </c>
      <c r="FQ21">
        <v>0</v>
      </c>
      <c r="FR21" s="30">
        <v>0</v>
      </c>
      <c r="FS21">
        <v>0</v>
      </c>
      <c r="FT21" s="30">
        <v>0</v>
      </c>
      <c r="FU21">
        <v>0</v>
      </c>
    </row>
    <row r="22" spans="1:177">
      <c r="A22" t="s">
        <v>175</v>
      </c>
      <c r="B22" s="30">
        <v>3241730844.3600001</v>
      </c>
      <c r="C22" s="5">
        <v>3.2191999999999998</v>
      </c>
      <c r="D22" s="30">
        <v>0</v>
      </c>
      <c r="E22">
        <v>0</v>
      </c>
      <c r="F22" s="30">
        <v>0</v>
      </c>
      <c r="G22">
        <v>0</v>
      </c>
      <c r="H22" s="30">
        <v>4513600</v>
      </c>
      <c r="I22" s="5">
        <v>1.8586</v>
      </c>
      <c r="J22" s="30">
        <v>6949610.04</v>
      </c>
      <c r="K22" s="5">
        <v>1.4175</v>
      </c>
      <c r="L22" s="30">
        <v>8322755.4000000004</v>
      </c>
      <c r="M22" s="5">
        <v>4.2076000000000002</v>
      </c>
      <c r="N22" s="30">
        <v>0</v>
      </c>
      <c r="O22">
        <v>0</v>
      </c>
      <c r="P22" s="30">
        <v>440119.25</v>
      </c>
      <c r="Q22" s="5">
        <v>1.6466000000000001</v>
      </c>
      <c r="R22" s="30">
        <v>873800</v>
      </c>
      <c r="S22" s="5">
        <v>7.3356000000000003</v>
      </c>
      <c r="T22" s="30">
        <v>1283621422</v>
      </c>
      <c r="U22" s="5">
        <v>3.3611</v>
      </c>
      <c r="V22" s="30">
        <v>0</v>
      </c>
      <c r="W22">
        <v>0</v>
      </c>
      <c r="X22" s="30">
        <v>1071378</v>
      </c>
      <c r="Y22" s="5">
        <v>0.91210000000000002</v>
      </c>
      <c r="Z22" s="30">
        <v>0</v>
      </c>
      <c r="AA22">
        <v>0</v>
      </c>
      <c r="AB22" s="30">
        <v>2781324</v>
      </c>
      <c r="AC22" s="5">
        <v>4.774</v>
      </c>
      <c r="AD22" s="30">
        <v>0</v>
      </c>
      <c r="AE22">
        <v>0</v>
      </c>
      <c r="AF22" s="30">
        <v>5685036.25</v>
      </c>
      <c r="AG22" s="5">
        <v>9.0013000000000005</v>
      </c>
      <c r="AH22" s="30">
        <v>451383156</v>
      </c>
      <c r="AI22" s="5">
        <v>5.0875000000000004</v>
      </c>
      <c r="AJ22" s="30">
        <v>3336713.25</v>
      </c>
      <c r="AK22" s="5">
        <v>5.0609000000000002</v>
      </c>
      <c r="AL22" s="30">
        <v>32222576.989999998</v>
      </c>
      <c r="AM22" s="5">
        <v>4.7613000000000003</v>
      </c>
      <c r="AN22" s="30">
        <v>1830555.75</v>
      </c>
      <c r="AO22" s="5">
        <v>3.9948000000000001</v>
      </c>
      <c r="AP22" s="30">
        <v>3418754.75</v>
      </c>
      <c r="AQ22" s="5">
        <v>4.7348999999999997</v>
      </c>
      <c r="AR22" s="30">
        <v>4322569.75</v>
      </c>
      <c r="AS22" s="5">
        <v>5.0449000000000002</v>
      </c>
      <c r="AT22" s="30">
        <v>3243952.74</v>
      </c>
      <c r="AU22" s="5">
        <v>5.3922999999999996</v>
      </c>
      <c r="AV22" s="30">
        <v>2633865.73</v>
      </c>
      <c r="AW22" s="5">
        <v>5.0613999999999999</v>
      </c>
      <c r="AX22" s="30">
        <v>2081071.01</v>
      </c>
      <c r="AY22" s="5">
        <v>5.5519999999999996</v>
      </c>
      <c r="AZ22" s="30">
        <v>15186620.48</v>
      </c>
      <c r="BA22" s="5">
        <v>6.2464000000000004</v>
      </c>
      <c r="BB22" s="30">
        <v>0</v>
      </c>
      <c r="BC22">
        <v>0</v>
      </c>
      <c r="BD22" s="30">
        <v>1539997.9</v>
      </c>
      <c r="BE22" s="5">
        <v>1.831</v>
      </c>
      <c r="BF22" s="30">
        <v>0</v>
      </c>
      <c r="BG22">
        <v>0</v>
      </c>
      <c r="BH22" s="30">
        <v>2433808.34</v>
      </c>
      <c r="BI22" s="5">
        <v>6.4631999999999996</v>
      </c>
      <c r="BJ22" s="30">
        <v>1101713.96</v>
      </c>
      <c r="BK22" s="5">
        <v>7.3808999999999996</v>
      </c>
      <c r="BL22" s="30">
        <v>8820000</v>
      </c>
      <c r="BM22" s="5">
        <v>4.7266000000000004</v>
      </c>
      <c r="BN22" s="30">
        <v>5995000</v>
      </c>
      <c r="BO22" s="5">
        <v>3.7429999999999999</v>
      </c>
      <c r="BP22" s="30">
        <v>0</v>
      </c>
      <c r="BQ22">
        <v>0</v>
      </c>
      <c r="BR22" s="30">
        <v>0</v>
      </c>
      <c r="BS22">
        <v>0</v>
      </c>
      <c r="BT22" s="30">
        <v>0</v>
      </c>
      <c r="BU22">
        <v>0</v>
      </c>
      <c r="BV22" s="30">
        <v>537950</v>
      </c>
      <c r="BW22" s="5">
        <v>6.4534000000000002</v>
      </c>
      <c r="BX22" s="30">
        <v>0</v>
      </c>
      <c r="BY22">
        <v>0</v>
      </c>
      <c r="BZ22" s="30">
        <v>0</v>
      </c>
      <c r="CA22">
        <v>0</v>
      </c>
      <c r="CB22" s="30">
        <v>277756828.25999999</v>
      </c>
      <c r="CC22" s="5">
        <v>6.3498000000000001</v>
      </c>
      <c r="CD22" s="30">
        <v>0</v>
      </c>
      <c r="CE22">
        <v>0</v>
      </c>
      <c r="CF22" s="30">
        <v>0</v>
      </c>
      <c r="CG22">
        <v>0</v>
      </c>
      <c r="CH22" s="30">
        <v>8714119.6699999999</v>
      </c>
      <c r="CI22" s="5">
        <v>5.6677</v>
      </c>
      <c r="CJ22" s="30">
        <v>0</v>
      </c>
      <c r="CK22">
        <v>0</v>
      </c>
      <c r="CL22" s="30">
        <v>3594105.75</v>
      </c>
      <c r="CM22" s="5">
        <v>5.7130000000000001</v>
      </c>
      <c r="CN22" s="30">
        <v>630000</v>
      </c>
      <c r="CO22" s="5">
        <v>2.0133000000000001</v>
      </c>
      <c r="CP22" s="30">
        <v>0</v>
      </c>
      <c r="CQ22">
        <v>0</v>
      </c>
      <c r="CR22" s="30">
        <v>1842050</v>
      </c>
      <c r="CS22" s="5">
        <v>2.2927</v>
      </c>
      <c r="CT22" s="30">
        <v>5159560.6900000004</v>
      </c>
      <c r="CU22" s="5">
        <v>6.4627999999999997</v>
      </c>
      <c r="CV22" s="30">
        <v>166937913.56</v>
      </c>
      <c r="CW22" s="5">
        <v>4.8974000000000002</v>
      </c>
      <c r="CX22" s="30">
        <v>0</v>
      </c>
      <c r="CY22">
        <v>0</v>
      </c>
      <c r="CZ22" s="30">
        <v>0</v>
      </c>
      <c r="DA22">
        <v>0</v>
      </c>
      <c r="DB22" s="30">
        <v>87910927</v>
      </c>
      <c r="DC22" s="5">
        <v>3.9737</v>
      </c>
      <c r="DD22" s="30">
        <v>42403594</v>
      </c>
      <c r="DE22" s="5">
        <v>4.5963000000000003</v>
      </c>
      <c r="DF22" s="30">
        <v>100156802</v>
      </c>
      <c r="DG22" s="5">
        <v>3.9830999999999999</v>
      </c>
      <c r="DH22" s="30">
        <v>0</v>
      </c>
      <c r="DI22">
        <v>0</v>
      </c>
      <c r="DJ22" s="30">
        <v>0</v>
      </c>
      <c r="DK22">
        <v>0</v>
      </c>
      <c r="DL22" s="30">
        <v>0</v>
      </c>
      <c r="DM22">
        <v>0</v>
      </c>
      <c r="DN22" s="30">
        <v>0</v>
      </c>
      <c r="DO22">
        <v>0</v>
      </c>
      <c r="DP22" s="30">
        <v>0</v>
      </c>
      <c r="DQ22">
        <v>0</v>
      </c>
      <c r="DR22" s="30">
        <v>23633245.460000001</v>
      </c>
      <c r="DS22" s="5">
        <v>4.7477</v>
      </c>
      <c r="DT22" s="30">
        <v>36173433.789999999</v>
      </c>
      <c r="DU22" s="5">
        <v>5.3167</v>
      </c>
      <c r="DV22" s="30">
        <v>4619267.46</v>
      </c>
      <c r="DW22" s="5">
        <v>2.1785999999999999</v>
      </c>
      <c r="DX22" s="30">
        <v>0</v>
      </c>
      <c r="DY22">
        <v>0</v>
      </c>
      <c r="DZ22" s="30">
        <v>0</v>
      </c>
      <c r="EA22">
        <v>0</v>
      </c>
      <c r="EB22" s="30">
        <v>103240000</v>
      </c>
      <c r="EC22" s="5">
        <v>3.7195999999999998</v>
      </c>
      <c r="ED22" s="30">
        <v>0</v>
      </c>
      <c r="EE22">
        <v>0</v>
      </c>
      <c r="EF22" s="30">
        <v>0</v>
      </c>
      <c r="EG22">
        <v>0</v>
      </c>
      <c r="EH22" s="30">
        <v>0</v>
      </c>
      <c r="EI22">
        <v>0</v>
      </c>
      <c r="EJ22" s="30">
        <v>0</v>
      </c>
      <c r="EK22">
        <v>0</v>
      </c>
      <c r="EL22" s="30">
        <v>57141227</v>
      </c>
      <c r="EM22" s="5">
        <v>4.4743000000000004</v>
      </c>
      <c r="EN22" s="30">
        <v>0</v>
      </c>
      <c r="EO22">
        <v>0</v>
      </c>
      <c r="EP22" s="30">
        <v>0</v>
      </c>
      <c r="EQ22">
        <v>0</v>
      </c>
      <c r="ER22" s="30">
        <v>110779545.95999999</v>
      </c>
      <c r="ES22" s="5">
        <v>7.5816999999999997</v>
      </c>
      <c r="ET22" s="30">
        <v>0</v>
      </c>
      <c r="EU22">
        <v>0</v>
      </c>
      <c r="EV22" s="30">
        <v>0</v>
      </c>
      <c r="EW22">
        <v>0</v>
      </c>
      <c r="EX22" s="30">
        <v>0</v>
      </c>
      <c r="EY22">
        <v>0</v>
      </c>
      <c r="EZ22" s="30">
        <v>37273527</v>
      </c>
      <c r="FA22" s="5">
        <v>5.0448000000000004</v>
      </c>
      <c r="FB22" s="30">
        <v>94090859.159999996</v>
      </c>
      <c r="FC22" s="5">
        <v>5.0091000000000001</v>
      </c>
      <c r="FD22" s="30">
        <v>26119757.25</v>
      </c>
      <c r="FE22" s="5">
        <v>2.7810000000000001</v>
      </c>
      <c r="FF22" s="30">
        <v>93131640.010000005</v>
      </c>
      <c r="FG22" s="5">
        <v>3.3864999999999998</v>
      </c>
      <c r="FH22" s="30">
        <v>49308814.5</v>
      </c>
      <c r="FI22" s="5">
        <v>3.5451999999999999</v>
      </c>
      <c r="FJ22" s="30">
        <v>56097709.25</v>
      </c>
      <c r="FK22" s="5">
        <v>4.3353000000000002</v>
      </c>
      <c r="FL22" s="30">
        <v>668565</v>
      </c>
      <c r="FM22" s="5">
        <v>1.4159999999999999</v>
      </c>
      <c r="FN22" s="30">
        <v>0</v>
      </c>
      <c r="FO22">
        <v>0</v>
      </c>
      <c r="FP22" s="30">
        <v>0</v>
      </c>
      <c r="FQ22">
        <v>0</v>
      </c>
      <c r="FR22" s="30">
        <v>0</v>
      </c>
      <c r="FS22">
        <v>0</v>
      </c>
      <c r="FT22" s="30">
        <v>0</v>
      </c>
      <c r="FU22">
        <v>0</v>
      </c>
    </row>
    <row r="23" spans="1:177">
      <c r="A23" t="s">
        <v>73</v>
      </c>
      <c r="B23" s="30">
        <v>989555768.02999997</v>
      </c>
      <c r="C23" s="5">
        <v>0.98270000000000002</v>
      </c>
      <c r="D23" s="30">
        <v>0</v>
      </c>
      <c r="E23">
        <v>0</v>
      </c>
      <c r="F23" s="30">
        <v>0</v>
      </c>
      <c r="G23">
        <v>0</v>
      </c>
      <c r="H23" s="30">
        <v>4321200</v>
      </c>
      <c r="I23" s="5">
        <v>1.7794000000000001</v>
      </c>
      <c r="J23" s="30">
        <v>1080300</v>
      </c>
      <c r="K23" s="5">
        <v>0.22040000000000001</v>
      </c>
      <c r="L23" s="30">
        <v>0</v>
      </c>
      <c r="M23">
        <v>0</v>
      </c>
      <c r="N23" s="30">
        <v>0</v>
      </c>
      <c r="O23">
        <v>0</v>
      </c>
      <c r="P23" s="30">
        <v>0</v>
      </c>
      <c r="Q23">
        <v>0</v>
      </c>
      <c r="R23" s="30">
        <v>155316.20000000001</v>
      </c>
      <c r="S23" s="5">
        <v>1.3039000000000001</v>
      </c>
      <c r="T23" s="30">
        <v>848171219.27999997</v>
      </c>
      <c r="U23" s="5">
        <v>2.2208999999999999</v>
      </c>
      <c r="V23" s="30">
        <v>0</v>
      </c>
      <c r="W23">
        <v>0</v>
      </c>
      <c r="X23" s="30">
        <v>672267.52</v>
      </c>
      <c r="Y23" s="5">
        <v>0.57230000000000003</v>
      </c>
      <c r="Z23" s="30">
        <v>2705612.5</v>
      </c>
      <c r="AA23" s="5">
        <v>1.7771999999999999</v>
      </c>
      <c r="AB23" s="30">
        <v>426467</v>
      </c>
      <c r="AC23" s="5">
        <v>0.73199999999999998</v>
      </c>
      <c r="AD23" s="30">
        <v>0</v>
      </c>
      <c r="AE23">
        <v>0</v>
      </c>
      <c r="AF23" s="30">
        <v>0</v>
      </c>
      <c r="AG23">
        <v>0</v>
      </c>
      <c r="AH23" s="30">
        <v>9354130</v>
      </c>
      <c r="AI23" s="5">
        <v>0.10539999999999999</v>
      </c>
      <c r="AJ23" s="30">
        <v>378597.55</v>
      </c>
      <c r="AK23" s="5">
        <v>0.57420000000000004</v>
      </c>
      <c r="AL23" s="30">
        <v>7189551.3600000003</v>
      </c>
      <c r="AM23" s="5">
        <v>1.0624</v>
      </c>
      <c r="AN23" s="30">
        <v>0</v>
      </c>
      <c r="AO23">
        <v>0</v>
      </c>
      <c r="AP23" s="30">
        <v>0</v>
      </c>
      <c r="AQ23">
        <v>0</v>
      </c>
      <c r="AR23" s="30">
        <v>0</v>
      </c>
      <c r="AS23">
        <v>0</v>
      </c>
      <c r="AT23" s="30">
        <v>0</v>
      </c>
      <c r="AU23">
        <v>0</v>
      </c>
      <c r="AV23" s="30">
        <v>0</v>
      </c>
      <c r="AW23">
        <v>0</v>
      </c>
      <c r="AX23" s="30">
        <v>0</v>
      </c>
      <c r="AY23">
        <v>0</v>
      </c>
      <c r="AZ23" s="30">
        <v>0</v>
      </c>
      <c r="BA23">
        <v>0</v>
      </c>
      <c r="BB23" s="30">
        <v>0</v>
      </c>
      <c r="BC23">
        <v>0</v>
      </c>
      <c r="BD23" s="30">
        <v>3714207.21</v>
      </c>
      <c r="BE23" s="5">
        <v>4.4161000000000001</v>
      </c>
      <c r="BF23" s="30">
        <v>0</v>
      </c>
      <c r="BG23">
        <v>0</v>
      </c>
      <c r="BH23" s="30">
        <v>0</v>
      </c>
      <c r="BI23">
        <v>0</v>
      </c>
      <c r="BJ23" s="30">
        <v>0</v>
      </c>
      <c r="BK23">
        <v>0</v>
      </c>
      <c r="BL23" s="30">
        <v>0</v>
      </c>
      <c r="BM23">
        <v>0</v>
      </c>
      <c r="BN23" s="30">
        <v>0</v>
      </c>
      <c r="BO23">
        <v>0</v>
      </c>
      <c r="BP23" s="30">
        <v>50709000</v>
      </c>
      <c r="BQ23" s="5">
        <v>1.3613</v>
      </c>
      <c r="BR23" s="30">
        <v>0</v>
      </c>
      <c r="BS23">
        <v>0</v>
      </c>
      <c r="BT23" s="30">
        <v>0</v>
      </c>
      <c r="BU23">
        <v>0</v>
      </c>
      <c r="BV23" s="30">
        <v>98496</v>
      </c>
      <c r="BW23" s="5">
        <v>1.1816</v>
      </c>
      <c r="BX23" s="30">
        <v>0</v>
      </c>
      <c r="BY23">
        <v>0</v>
      </c>
      <c r="BZ23" s="30">
        <v>0</v>
      </c>
      <c r="CA23">
        <v>0</v>
      </c>
      <c r="CB23" s="30">
        <v>0</v>
      </c>
      <c r="CC23">
        <v>0</v>
      </c>
      <c r="CD23" s="30">
        <v>0</v>
      </c>
      <c r="CE23">
        <v>0</v>
      </c>
      <c r="CF23" s="30">
        <v>0</v>
      </c>
      <c r="CG23">
        <v>0</v>
      </c>
      <c r="CH23" s="30">
        <v>0</v>
      </c>
      <c r="CI23">
        <v>0</v>
      </c>
      <c r="CJ23" s="30">
        <v>0</v>
      </c>
      <c r="CK23">
        <v>0</v>
      </c>
      <c r="CL23" s="30">
        <v>0</v>
      </c>
      <c r="CM23">
        <v>0</v>
      </c>
      <c r="CN23" s="30">
        <v>0</v>
      </c>
      <c r="CO23">
        <v>0</v>
      </c>
      <c r="CP23" s="30">
        <v>0</v>
      </c>
      <c r="CQ23">
        <v>0</v>
      </c>
      <c r="CR23" s="30">
        <v>457797.9</v>
      </c>
      <c r="CS23" s="5">
        <v>0.56979999999999997</v>
      </c>
      <c r="CT23" s="30">
        <v>329186.36</v>
      </c>
      <c r="CU23" s="5">
        <v>0.4123</v>
      </c>
      <c r="CV23" s="30">
        <v>6185400</v>
      </c>
      <c r="CW23" s="5">
        <v>0.18149999999999999</v>
      </c>
      <c r="CX23" s="30">
        <v>0</v>
      </c>
      <c r="CY23">
        <v>0</v>
      </c>
      <c r="CZ23" s="30">
        <v>0</v>
      </c>
      <c r="DA23">
        <v>0</v>
      </c>
      <c r="DB23" s="30">
        <v>16770391</v>
      </c>
      <c r="DC23" s="5">
        <v>0.75800000000000001</v>
      </c>
      <c r="DD23" s="30">
        <v>0</v>
      </c>
      <c r="DE23">
        <v>0</v>
      </c>
      <c r="DF23" s="30">
        <v>8226461</v>
      </c>
      <c r="DG23" s="5">
        <v>0.32719999999999999</v>
      </c>
      <c r="DH23" s="30">
        <v>0</v>
      </c>
      <c r="DI23">
        <v>0</v>
      </c>
      <c r="DJ23" s="30">
        <v>0</v>
      </c>
      <c r="DK23">
        <v>0</v>
      </c>
      <c r="DL23" s="30">
        <v>0</v>
      </c>
      <c r="DM23">
        <v>0</v>
      </c>
      <c r="DN23" s="30">
        <v>0</v>
      </c>
      <c r="DO23">
        <v>0</v>
      </c>
      <c r="DP23" s="30">
        <v>0</v>
      </c>
      <c r="DQ23">
        <v>0</v>
      </c>
      <c r="DR23" s="30">
        <v>4386836.91</v>
      </c>
      <c r="DS23" s="5">
        <v>0.88129999999999997</v>
      </c>
      <c r="DT23" s="30">
        <v>0</v>
      </c>
      <c r="DU23">
        <v>0</v>
      </c>
      <c r="DV23" s="30">
        <v>9175578.5999999996</v>
      </c>
      <c r="DW23" s="5">
        <v>4.3274999999999997</v>
      </c>
      <c r="DX23" s="30">
        <v>0</v>
      </c>
      <c r="DY23">
        <v>0</v>
      </c>
      <c r="DZ23" s="30">
        <v>0</v>
      </c>
      <c r="EA23">
        <v>0</v>
      </c>
      <c r="EB23" s="30">
        <v>0</v>
      </c>
      <c r="EC23">
        <v>0</v>
      </c>
      <c r="ED23" s="30">
        <v>0</v>
      </c>
      <c r="EE23">
        <v>0</v>
      </c>
      <c r="EF23" s="30">
        <v>0</v>
      </c>
      <c r="EG23">
        <v>0</v>
      </c>
      <c r="EH23" s="30">
        <v>0</v>
      </c>
      <c r="EI23">
        <v>0</v>
      </c>
      <c r="EJ23" s="30">
        <v>0</v>
      </c>
      <c r="EK23">
        <v>0</v>
      </c>
      <c r="EL23" s="30">
        <v>4328572.5999999996</v>
      </c>
      <c r="EM23" s="5">
        <v>0.33889999999999998</v>
      </c>
      <c r="EN23" s="30">
        <v>0</v>
      </c>
      <c r="EO23">
        <v>0</v>
      </c>
      <c r="EP23" s="30">
        <v>0</v>
      </c>
      <c r="EQ23">
        <v>0</v>
      </c>
      <c r="ER23" s="30">
        <v>0</v>
      </c>
      <c r="ES23">
        <v>0</v>
      </c>
      <c r="ET23" s="30">
        <v>164000</v>
      </c>
      <c r="EU23" s="5">
        <v>6.3500000000000001E-2</v>
      </c>
      <c r="EV23" s="30">
        <v>0</v>
      </c>
      <c r="EW23">
        <v>0</v>
      </c>
      <c r="EX23" s="30">
        <v>0</v>
      </c>
      <c r="EY23">
        <v>0</v>
      </c>
      <c r="EZ23" s="30">
        <v>1665663</v>
      </c>
      <c r="FA23" s="5">
        <v>0.22539999999999999</v>
      </c>
      <c r="FB23" s="30">
        <v>7060496.2000000002</v>
      </c>
      <c r="FC23" s="5">
        <v>0.37590000000000001</v>
      </c>
      <c r="FD23" s="30">
        <v>0</v>
      </c>
      <c r="FE23">
        <v>0</v>
      </c>
      <c r="FF23" s="30">
        <v>0</v>
      </c>
      <c r="FG23">
        <v>0</v>
      </c>
      <c r="FH23" s="30">
        <v>1829019.84</v>
      </c>
      <c r="FI23" s="5">
        <v>0.13150000000000001</v>
      </c>
      <c r="FJ23" s="30">
        <v>0</v>
      </c>
      <c r="FK23">
        <v>0</v>
      </c>
      <c r="FL23" s="30">
        <v>0</v>
      </c>
      <c r="FM23">
        <v>0</v>
      </c>
      <c r="FN23" s="30">
        <v>0</v>
      </c>
      <c r="FO23">
        <v>0</v>
      </c>
      <c r="FP23" s="30">
        <v>0</v>
      </c>
      <c r="FQ23">
        <v>0</v>
      </c>
      <c r="FR23" s="30">
        <v>0</v>
      </c>
      <c r="FS23">
        <v>0</v>
      </c>
      <c r="FT23" s="30">
        <v>0</v>
      </c>
      <c r="FU23">
        <v>0</v>
      </c>
    </row>
    <row r="24" spans="1:177">
      <c r="A24" t="s">
        <v>176</v>
      </c>
      <c r="B24" s="30">
        <v>0</v>
      </c>
      <c r="C24">
        <v>0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0</v>
      </c>
      <c r="O24">
        <v>0</v>
      </c>
      <c r="P24" s="30">
        <v>0</v>
      </c>
      <c r="Q24">
        <v>0</v>
      </c>
      <c r="R24" s="30">
        <v>0</v>
      </c>
      <c r="S24">
        <v>0</v>
      </c>
      <c r="T24" s="30">
        <v>0</v>
      </c>
      <c r="U24">
        <v>0</v>
      </c>
      <c r="V24" s="30">
        <v>0</v>
      </c>
      <c r="W24">
        <v>0</v>
      </c>
      <c r="X24" s="30">
        <v>0</v>
      </c>
      <c r="Y24">
        <v>0</v>
      </c>
      <c r="Z24" s="30">
        <v>0</v>
      </c>
      <c r="AA24">
        <v>0</v>
      </c>
      <c r="AB24" s="30">
        <v>0</v>
      </c>
      <c r="AC24">
        <v>0</v>
      </c>
      <c r="AD24" s="30">
        <v>0</v>
      </c>
      <c r="AE24">
        <v>0</v>
      </c>
      <c r="AF24" s="30">
        <v>0</v>
      </c>
      <c r="AG24">
        <v>0</v>
      </c>
      <c r="AH24" s="30">
        <v>0</v>
      </c>
      <c r="AI24">
        <v>0</v>
      </c>
      <c r="AJ24" s="30">
        <v>0</v>
      </c>
      <c r="AK24">
        <v>0</v>
      </c>
      <c r="AL24" s="30">
        <v>0</v>
      </c>
      <c r="AM24">
        <v>0</v>
      </c>
      <c r="AN24" s="30">
        <v>0</v>
      </c>
      <c r="AO24">
        <v>0</v>
      </c>
      <c r="AP24" s="30">
        <v>0</v>
      </c>
      <c r="AQ24">
        <v>0</v>
      </c>
      <c r="AR24" s="30">
        <v>0</v>
      </c>
      <c r="AS24">
        <v>0</v>
      </c>
      <c r="AT24" s="30">
        <v>0</v>
      </c>
      <c r="AU24">
        <v>0</v>
      </c>
      <c r="AV24" s="30">
        <v>0</v>
      </c>
      <c r="AW24">
        <v>0</v>
      </c>
      <c r="AX24" s="30">
        <v>0</v>
      </c>
      <c r="AY24">
        <v>0</v>
      </c>
      <c r="AZ24" s="30">
        <v>0</v>
      </c>
      <c r="BA24">
        <v>0</v>
      </c>
      <c r="BB24" s="30">
        <v>0</v>
      </c>
      <c r="BC24">
        <v>0</v>
      </c>
      <c r="BD24" s="30">
        <v>0</v>
      </c>
      <c r="BE24">
        <v>0</v>
      </c>
      <c r="BF24" s="30">
        <v>0</v>
      </c>
      <c r="BG24">
        <v>0</v>
      </c>
      <c r="BH24" s="30">
        <v>0</v>
      </c>
      <c r="BI24">
        <v>0</v>
      </c>
      <c r="BJ24" s="30">
        <v>0</v>
      </c>
      <c r="BK24">
        <v>0</v>
      </c>
      <c r="BL24" s="30">
        <v>0</v>
      </c>
      <c r="BM24">
        <v>0</v>
      </c>
      <c r="BN24" s="30">
        <v>0</v>
      </c>
      <c r="BO24">
        <v>0</v>
      </c>
      <c r="BP24" s="30">
        <v>0</v>
      </c>
      <c r="BQ24">
        <v>0</v>
      </c>
      <c r="BR24" s="30">
        <v>0</v>
      </c>
      <c r="BS24">
        <v>0</v>
      </c>
      <c r="BT24" s="30">
        <v>0</v>
      </c>
      <c r="BU24">
        <v>0</v>
      </c>
      <c r="BV24" s="30">
        <v>0</v>
      </c>
      <c r="BW24">
        <v>0</v>
      </c>
      <c r="BX24" s="30">
        <v>0</v>
      </c>
      <c r="BY24">
        <v>0</v>
      </c>
      <c r="BZ24" s="30">
        <v>0</v>
      </c>
      <c r="CA24">
        <v>0</v>
      </c>
      <c r="CB24" s="30">
        <v>0</v>
      </c>
      <c r="CC24">
        <v>0</v>
      </c>
      <c r="CD24" s="30">
        <v>0</v>
      </c>
      <c r="CE24">
        <v>0</v>
      </c>
      <c r="CF24" s="30">
        <v>0</v>
      </c>
      <c r="CG24">
        <v>0</v>
      </c>
      <c r="CH24" s="30">
        <v>0</v>
      </c>
      <c r="CI24">
        <v>0</v>
      </c>
      <c r="CJ24" s="30">
        <v>0</v>
      </c>
      <c r="CK24">
        <v>0</v>
      </c>
      <c r="CL24" s="30">
        <v>0</v>
      </c>
      <c r="CM24">
        <v>0</v>
      </c>
      <c r="CN24" s="30">
        <v>0</v>
      </c>
      <c r="CO24">
        <v>0</v>
      </c>
      <c r="CP24" s="30">
        <v>0</v>
      </c>
      <c r="CQ24">
        <v>0</v>
      </c>
      <c r="CR24" s="30">
        <v>0</v>
      </c>
      <c r="CS24">
        <v>0</v>
      </c>
      <c r="CT24" s="30">
        <v>0</v>
      </c>
      <c r="CU24">
        <v>0</v>
      </c>
      <c r="CV24" s="30">
        <v>0</v>
      </c>
      <c r="CW24">
        <v>0</v>
      </c>
      <c r="CX24" s="30">
        <v>0</v>
      </c>
      <c r="CY24">
        <v>0</v>
      </c>
      <c r="CZ24" s="30">
        <v>0</v>
      </c>
      <c r="DA24">
        <v>0</v>
      </c>
      <c r="DB24" s="30">
        <v>0</v>
      </c>
      <c r="DC24">
        <v>0</v>
      </c>
      <c r="DD24" s="30">
        <v>0</v>
      </c>
      <c r="DE24">
        <v>0</v>
      </c>
      <c r="DF24" s="30">
        <v>0</v>
      </c>
      <c r="DG24">
        <v>0</v>
      </c>
      <c r="DH24" s="30">
        <v>0</v>
      </c>
      <c r="DI24">
        <v>0</v>
      </c>
      <c r="DJ24" s="30">
        <v>0</v>
      </c>
      <c r="DK24">
        <v>0</v>
      </c>
      <c r="DL24" s="30">
        <v>0</v>
      </c>
      <c r="DM24">
        <v>0</v>
      </c>
      <c r="DN24" s="30">
        <v>0</v>
      </c>
      <c r="DO24">
        <v>0</v>
      </c>
      <c r="DP24" s="30">
        <v>0</v>
      </c>
      <c r="DQ24">
        <v>0</v>
      </c>
      <c r="DR24" s="30">
        <v>0</v>
      </c>
      <c r="DS24">
        <v>0</v>
      </c>
      <c r="DT24" s="30">
        <v>0</v>
      </c>
      <c r="DU24">
        <v>0</v>
      </c>
      <c r="DV24" s="30">
        <v>0</v>
      </c>
      <c r="DW24">
        <v>0</v>
      </c>
      <c r="DX24" s="30">
        <v>0</v>
      </c>
      <c r="DY24">
        <v>0</v>
      </c>
      <c r="DZ24" s="30">
        <v>0</v>
      </c>
      <c r="EA24">
        <v>0</v>
      </c>
      <c r="EB24" s="30">
        <v>0</v>
      </c>
      <c r="EC24">
        <v>0</v>
      </c>
      <c r="ED24" s="30">
        <v>0</v>
      </c>
      <c r="EE24">
        <v>0</v>
      </c>
      <c r="EF24" s="30">
        <v>0</v>
      </c>
      <c r="EG24">
        <v>0</v>
      </c>
      <c r="EH24" s="30">
        <v>0</v>
      </c>
      <c r="EI24">
        <v>0</v>
      </c>
      <c r="EJ24" s="30">
        <v>0</v>
      </c>
      <c r="EK24">
        <v>0</v>
      </c>
      <c r="EL24" s="30">
        <v>0</v>
      </c>
      <c r="EM24">
        <v>0</v>
      </c>
      <c r="EN24" s="30">
        <v>0</v>
      </c>
      <c r="EO24">
        <v>0</v>
      </c>
      <c r="EP24" s="30">
        <v>0</v>
      </c>
      <c r="EQ24">
        <v>0</v>
      </c>
      <c r="ER24" s="30">
        <v>0</v>
      </c>
      <c r="ES24">
        <v>0</v>
      </c>
      <c r="ET24" s="30">
        <v>0</v>
      </c>
      <c r="EU24">
        <v>0</v>
      </c>
      <c r="EV24" s="30">
        <v>0</v>
      </c>
      <c r="EW24">
        <v>0</v>
      </c>
      <c r="EX24" s="30">
        <v>0</v>
      </c>
      <c r="EY24">
        <v>0</v>
      </c>
      <c r="EZ24" s="30">
        <v>0</v>
      </c>
      <c r="FA24">
        <v>0</v>
      </c>
      <c r="FB24" s="30">
        <v>0</v>
      </c>
      <c r="FC24">
        <v>0</v>
      </c>
      <c r="FD24" s="30">
        <v>0</v>
      </c>
      <c r="FE24">
        <v>0</v>
      </c>
      <c r="FF24" s="30">
        <v>0</v>
      </c>
      <c r="FG24">
        <v>0</v>
      </c>
      <c r="FH24" s="30">
        <v>0</v>
      </c>
      <c r="FI24">
        <v>0</v>
      </c>
      <c r="FJ24" s="30">
        <v>0</v>
      </c>
      <c r="FK24">
        <v>0</v>
      </c>
      <c r="FL24" s="30">
        <v>0</v>
      </c>
      <c r="FM24">
        <v>0</v>
      </c>
      <c r="FN24" s="30">
        <v>0</v>
      </c>
      <c r="FO24">
        <v>0</v>
      </c>
      <c r="FP24" s="30">
        <v>0</v>
      </c>
      <c r="FQ24">
        <v>0</v>
      </c>
      <c r="FR24" s="30">
        <v>0</v>
      </c>
      <c r="FS24">
        <v>0</v>
      </c>
      <c r="FT24" s="30">
        <v>0</v>
      </c>
      <c r="FU24">
        <v>0</v>
      </c>
    </row>
    <row r="25" spans="1:177">
      <c r="A25" t="s">
        <v>174</v>
      </c>
      <c r="B25" s="30">
        <v>0</v>
      </c>
      <c r="C25">
        <v>0</v>
      </c>
      <c r="D25" s="30">
        <v>0</v>
      </c>
      <c r="E25">
        <v>0</v>
      </c>
      <c r="F25" s="30">
        <v>0</v>
      </c>
      <c r="G25">
        <v>0</v>
      </c>
      <c r="H25" s="30">
        <v>0</v>
      </c>
      <c r="I25">
        <v>0</v>
      </c>
      <c r="J25" s="30">
        <v>0</v>
      </c>
      <c r="K25">
        <v>0</v>
      </c>
      <c r="L25" s="30">
        <v>0</v>
      </c>
      <c r="M25">
        <v>0</v>
      </c>
      <c r="N25" s="30">
        <v>0</v>
      </c>
      <c r="O25">
        <v>0</v>
      </c>
      <c r="P25" s="30">
        <v>0</v>
      </c>
      <c r="Q25">
        <v>0</v>
      </c>
      <c r="R25" s="30">
        <v>0</v>
      </c>
      <c r="S25">
        <v>0</v>
      </c>
      <c r="T25" s="30">
        <v>0</v>
      </c>
      <c r="U25">
        <v>0</v>
      </c>
      <c r="V25" s="30">
        <v>0</v>
      </c>
      <c r="W25">
        <v>0</v>
      </c>
      <c r="X25" s="30">
        <v>0</v>
      </c>
      <c r="Y25">
        <v>0</v>
      </c>
      <c r="Z25" s="30">
        <v>0</v>
      </c>
      <c r="AA25">
        <v>0</v>
      </c>
      <c r="AB25" s="30">
        <v>0</v>
      </c>
      <c r="AC25">
        <v>0</v>
      </c>
      <c r="AD25" s="30">
        <v>0</v>
      </c>
      <c r="AE25">
        <v>0</v>
      </c>
      <c r="AF25" s="30">
        <v>0</v>
      </c>
      <c r="AG25">
        <v>0</v>
      </c>
      <c r="AH25" s="30">
        <v>0</v>
      </c>
      <c r="AI25">
        <v>0</v>
      </c>
      <c r="AJ25" s="30">
        <v>0</v>
      </c>
      <c r="AK25">
        <v>0</v>
      </c>
      <c r="AL25" s="30">
        <v>0</v>
      </c>
      <c r="AM25">
        <v>0</v>
      </c>
      <c r="AN25" s="30">
        <v>0</v>
      </c>
      <c r="AO25">
        <v>0</v>
      </c>
      <c r="AP25" s="30">
        <v>0</v>
      </c>
      <c r="AQ25">
        <v>0</v>
      </c>
      <c r="AR25" s="30">
        <v>0</v>
      </c>
      <c r="AS25">
        <v>0</v>
      </c>
      <c r="AT25" s="30">
        <v>0</v>
      </c>
      <c r="AU25">
        <v>0</v>
      </c>
      <c r="AV25" s="30">
        <v>0</v>
      </c>
      <c r="AW25">
        <v>0</v>
      </c>
      <c r="AX25" s="30">
        <v>0</v>
      </c>
      <c r="AY25">
        <v>0</v>
      </c>
      <c r="AZ25" s="30">
        <v>0</v>
      </c>
      <c r="BA25">
        <v>0</v>
      </c>
      <c r="BB25" s="30">
        <v>0</v>
      </c>
      <c r="BC25">
        <v>0</v>
      </c>
      <c r="BD25" s="30">
        <v>0</v>
      </c>
      <c r="BE25">
        <v>0</v>
      </c>
      <c r="BF25" s="30">
        <v>0</v>
      </c>
      <c r="BG25">
        <v>0</v>
      </c>
      <c r="BH25" s="30">
        <v>0</v>
      </c>
      <c r="BI25">
        <v>0</v>
      </c>
      <c r="BJ25" s="30">
        <v>0</v>
      </c>
      <c r="BK25">
        <v>0</v>
      </c>
      <c r="BL25" s="30">
        <v>0</v>
      </c>
      <c r="BM25">
        <v>0</v>
      </c>
      <c r="BN25" s="30">
        <v>0</v>
      </c>
      <c r="BO25">
        <v>0</v>
      </c>
      <c r="BP25" s="30">
        <v>0</v>
      </c>
      <c r="BQ25">
        <v>0</v>
      </c>
      <c r="BR25" s="30">
        <v>0</v>
      </c>
      <c r="BS25">
        <v>0</v>
      </c>
      <c r="BT25" s="30">
        <v>0</v>
      </c>
      <c r="BU25">
        <v>0</v>
      </c>
      <c r="BV25" s="30">
        <v>0</v>
      </c>
      <c r="BW25">
        <v>0</v>
      </c>
      <c r="BX25" s="30">
        <v>0</v>
      </c>
      <c r="BY25">
        <v>0</v>
      </c>
      <c r="BZ25" s="30">
        <v>0</v>
      </c>
      <c r="CA25">
        <v>0</v>
      </c>
      <c r="CB25" s="30">
        <v>0</v>
      </c>
      <c r="CC25">
        <v>0</v>
      </c>
      <c r="CD25" s="30">
        <v>0</v>
      </c>
      <c r="CE25">
        <v>0</v>
      </c>
      <c r="CF25" s="30">
        <v>0</v>
      </c>
      <c r="CG25">
        <v>0</v>
      </c>
      <c r="CH25" s="30">
        <v>0</v>
      </c>
      <c r="CI25">
        <v>0</v>
      </c>
      <c r="CJ25" s="30">
        <v>0</v>
      </c>
      <c r="CK25">
        <v>0</v>
      </c>
      <c r="CL25" s="30">
        <v>0</v>
      </c>
      <c r="CM25">
        <v>0</v>
      </c>
      <c r="CN25" s="30">
        <v>0</v>
      </c>
      <c r="CO25">
        <v>0</v>
      </c>
      <c r="CP25" s="30">
        <v>0</v>
      </c>
      <c r="CQ25">
        <v>0</v>
      </c>
      <c r="CR25" s="30">
        <v>0</v>
      </c>
      <c r="CS25">
        <v>0</v>
      </c>
      <c r="CT25" s="30">
        <v>0</v>
      </c>
      <c r="CU25">
        <v>0</v>
      </c>
      <c r="CV25" s="30">
        <v>0</v>
      </c>
      <c r="CW25">
        <v>0</v>
      </c>
      <c r="CX25" s="30">
        <v>0</v>
      </c>
      <c r="CY25">
        <v>0</v>
      </c>
      <c r="CZ25" s="30">
        <v>0</v>
      </c>
      <c r="DA25">
        <v>0</v>
      </c>
      <c r="DB25" s="30">
        <v>0</v>
      </c>
      <c r="DC25">
        <v>0</v>
      </c>
      <c r="DD25" s="30">
        <v>0</v>
      </c>
      <c r="DE25">
        <v>0</v>
      </c>
      <c r="DF25" s="30">
        <v>0</v>
      </c>
      <c r="DG25">
        <v>0</v>
      </c>
      <c r="DH25" s="30">
        <v>0</v>
      </c>
      <c r="DI25">
        <v>0</v>
      </c>
      <c r="DJ25" s="30">
        <v>0</v>
      </c>
      <c r="DK25">
        <v>0</v>
      </c>
      <c r="DL25" s="30">
        <v>0</v>
      </c>
      <c r="DM25">
        <v>0</v>
      </c>
      <c r="DN25" s="30">
        <v>0</v>
      </c>
      <c r="DO25">
        <v>0</v>
      </c>
      <c r="DP25" s="30">
        <v>0</v>
      </c>
      <c r="DQ25">
        <v>0</v>
      </c>
      <c r="DR25" s="30">
        <v>0</v>
      </c>
      <c r="DS25">
        <v>0</v>
      </c>
      <c r="DT25" s="30">
        <v>0</v>
      </c>
      <c r="DU25">
        <v>0</v>
      </c>
      <c r="DV25" s="30">
        <v>0</v>
      </c>
      <c r="DW25">
        <v>0</v>
      </c>
      <c r="DX25" s="30">
        <v>0</v>
      </c>
      <c r="DY25">
        <v>0</v>
      </c>
      <c r="DZ25" s="30">
        <v>0</v>
      </c>
      <c r="EA25">
        <v>0</v>
      </c>
      <c r="EB25" s="30">
        <v>0</v>
      </c>
      <c r="EC25">
        <v>0</v>
      </c>
      <c r="ED25" s="30">
        <v>0</v>
      </c>
      <c r="EE25">
        <v>0</v>
      </c>
      <c r="EF25" s="30">
        <v>0</v>
      </c>
      <c r="EG25">
        <v>0</v>
      </c>
      <c r="EH25" s="30">
        <v>0</v>
      </c>
      <c r="EI25">
        <v>0</v>
      </c>
      <c r="EJ25" s="30">
        <v>0</v>
      </c>
      <c r="EK25">
        <v>0</v>
      </c>
      <c r="EL25" s="30">
        <v>0</v>
      </c>
      <c r="EM25">
        <v>0</v>
      </c>
      <c r="EN25" s="30">
        <v>0</v>
      </c>
      <c r="EO25">
        <v>0</v>
      </c>
      <c r="EP25" s="30">
        <v>0</v>
      </c>
      <c r="EQ25">
        <v>0</v>
      </c>
      <c r="ER25" s="30">
        <v>0</v>
      </c>
      <c r="ES25">
        <v>0</v>
      </c>
      <c r="ET25" s="30">
        <v>0</v>
      </c>
      <c r="EU25">
        <v>0</v>
      </c>
      <c r="EV25" s="30">
        <v>0</v>
      </c>
      <c r="EW25">
        <v>0</v>
      </c>
      <c r="EX25" s="30">
        <v>0</v>
      </c>
      <c r="EY25">
        <v>0</v>
      </c>
      <c r="EZ25" s="30">
        <v>0</v>
      </c>
      <c r="FA25">
        <v>0</v>
      </c>
      <c r="FB25" s="30">
        <v>0</v>
      </c>
      <c r="FC25">
        <v>0</v>
      </c>
      <c r="FD25" s="30">
        <v>0</v>
      </c>
      <c r="FE25">
        <v>0</v>
      </c>
      <c r="FF25" s="30">
        <v>0</v>
      </c>
      <c r="FG25">
        <v>0</v>
      </c>
      <c r="FH25" s="30">
        <v>0</v>
      </c>
      <c r="FI25">
        <v>0</v>
      </c>
      <c r="FJ25" s="30">
        <v>0</v>
      </c>
      <c r="FK25">
        <v>0</v>
      </c>
      <c r="FL25" s="30">
        <v>0</v>
      </c>
      <c r="FM25">
        <v>0</v>
      </c>
      <c r="FN25" s="30">
        <v>0</v>
      </c>
      <c r="FO25">
        <v>0</v>
      </c>
      <c r="FP25" s="30">
        <v>0</v>
      </c>
      <c r="FQ25">
        <v>0</v>
      </c>
      <c r="FR25" s="30">
        <v>0</v>
      </c>
      <c r="FS25">
        <v>0</v>
      </c>
      <c r="FT25" s="30">
        <v>0</v>
      </c>
      <c r="FU25">
        <v>0</v>
      </c>
    </row>
    <row r="26" spans="1:177" ht="13.5" thickBot="1">
      <c r="A26" t="s">
        <v>177</v>
      </c>
      <c r="B26" s="30">
        <v>0</v>
      </c>
      <c r="C26">
        <v>0</v>
      </c>
      <c r="D26" s="30">
        <v>0</v>
      </c>
      <c r="E26">
        <v>0</v>
      </c>
      <c r="F26" s="30">
        <v>0</v>
      </c>
      <c r="G26">
        <v>0</v>
      </c>
      <c r="H26" s="30">
        <v>0</v>
      </c>
      <c r="I26">
        <v>0</v>
      </c>
      <c r="J26" s="30">
        <v>0</v>
      </c>
      <c r="K26">
        <v>0</v>
      </c>
      <c r="L26" s="30">
        <v>0</v>
      </c>
      <c r="M26">
        <v>0</v>
      </c>
      <c r="N26" s="30">
        <v>0</v>
      </c>
      <c r="O26">
        <v>0</v>
      </c>
      <c r="P26" s="30">
        <v>0</v>
      </c>
      <c r="Q26">
        <v>0</v>
      </c>
      <c r="R26" s="30">
        <v>0</v>
      </c>
      <c r="S26">
        <v>0</v>
      </c>
      <c r="T26" s="30">
        <v>0</v>
      </c>
      <c r="U26">
        <v>0</v>
      </c>
      <c r="V26" s="30">
        <v>0</v>
      </c>
      <c r="W26">
        <v>0</v>
      </c>
      <c r="X26" s="30">
        <v>0</v>
      </c>
      <c r="Y26">
        <v>0</v>
      </c>
      <c r="Z26" s="30">
        <v>0</v>
      </c>
      <c r="AA26">
        <v>0</v>
      </c>
      <c r="AB26" s="30">
        <v>0</v>
      </c>
      <c r="AC26">
        <v>0</v>
      </c>
      <c r="AD26" s="30">
        <v>0</v>
      </c>
      <c r="AE26">
        <v>0</v>
      </c>
      <c r="AF26" s="30">
        <v>0</v>
      </c>
      <c r="AG26">
        <v>0</v>
      </c>
      <c r="AH26" s="30">
        <v>0</v>
      </c>
      <c r="AI26">
        <v>0</v>
      </c>
      <c r="AJ26" s="30">
        <v>0</v>
      </c>
      <c r="AK26">
        <v>0</v>
      </c>
      <c r="AL26" s="30">
        <v>0</v>
      </c>
      <c r="AM26">
        <v>0</v>
      </c>
      <c r="AN26" s="30">
        <v>0</v>
      </c>
      <c r="AO26">
        <v>0</v>
      </c>
      <c r="AP26" s="30">
        <v>0</v>
      </c>
      <c r="AQ26">
        <v>0</v>
      </c>
      <c r="AR26" s="30">
        <v>0</v>
      </c>
      <c r="AS26">
        <v>0</v>
      </c>
      <c r="AT26" s="30">
        <v>0</v>
      </c>
      <c r="AU26">
        <v>0</v>
      </c>
      <c r="AV26" s="30">
        <v>0</v>
      </c>
      <c r="AW26">
        <v>0</v>
      </c>
      <c r="AX26" s="30">
        <v>0</v>
      </c>
      <c r="AY26">
        <v>0</v>
      </c>
      <c r="AZ26" s="30">
        <v>0</v>
      </c>
      <c r="BA26">
        <v>0</v>
      </c>
      <c r="BB26" s="30">
        <v>0</v>
      </c>
      <c r="BC26">
        <v>0</v>
      </c>
      <c r="BD26" s="30">
        <v>0</v>
      </c>
      <c r="BE26">
        <v>0</v>
      </c>
      <c r="BF26" s="30">
        <v>0</v>
      </c>
      <c r="BG26">
        <v>0</v>
      </c>
      <c r="BH26" s="30">
        <v>0</v>
      </c>
      <c r="BI26">
        <v>0</v>
      </c>
      <c r="BJ26" s="30">
        <v>0</v>
      </c>
      <c r="BK26">
        <v>0</v>
      </c>
      <c r="BL26" s="30">
        <v>0</v>
      </c>
      <c r="BM26">
        <v>0</v>
      </c>
      <c r="BN26" s="30">
        <v>0</v>
      </c>
      <c r="BO26">
        <v>0</v>
      </c>
      <c r="BP26" s="30">
        <v>0</v>
      </c>
      <c r="BQ26">
        <v>0</v>
      </c>
      <c r="BR26" s="30">
        <v>0</v>
      </c>
      <c r="BS26">
        <v>0</v>
      </c>
      <c r="BT26" s="30">
        <v>0</v>
      </c>
      <c r="BU26">
        <v>0</v>
      </c>
      <c r="BV26" s="30">
        <v>0</v>
      </c>
      <c r="BW26">
        <v>0</v>
      </c>
      <c r="BX26" s="30">
        <v>0</v>
      </c>
      <c r="BY26">
        <v>0</v>
      </c>
      <c r="BZ26" s="30">
        <v>0</v>
      </c>
      <c r="CA26">
        <v>0</v>
      </c>
      <c r="CB26" s="30">
        <v>0</v>
      </c>
      <c r="CC26">
        <v>0</v>
      </c>
      <c r="CD26" s="30">
        <v>0</v>
      </c>
      <c r="CE26">
        <v>0</v>
      </c>
      <c r="CF26" s="30">
        <v>0</v>
      </c>
      <c r="CG26">
        <v>0</v>
      </c>
      <c r="CH26" s="30">
        <v>0</v>
      </c>
      <c r="CI26">
        <v>0</v>
      </c>
      <c r="CJ26" s="30">
        <v>0</v>
      </c>
      <c r="CK26">
        <v>0</v>
      </c>
      <c r="CL26" s="30">
        <v>0</v>
      </c>
      <c r="CM26">
        <v>0</v>
      </c>
      <c r="CN26" s="30">
        <v>0</v>
      </c>
      <c r="CO26">
        <v>0</v>
      </c>
      <c r="CP26" s="30">
        <v>0</v>
      </c>
      <c r="CQ26">
        <v>0</v>
      </c>
      <c r="CR26" s="30">
        <v>0</v>
      </c>
      <c r="CS26">
        <v>0</v>
      </c>
      <c r="CT26" s="30">
        <v>0</v>
      </c>
      <c r="CU26">
        <v>0</v>
      </c>
      <c r="CV26" s="30">
        <v>0</v>
      </c>
      <c r="CW26">
        <v>0</v>
      </c>
      <c r="CX26" s="30">
        <v>0</v>
      </c>
      <c r="CY26">
        <v>0</v>
      </c>
      <c r="CZ26" s="30">
        <v>0</v>
      </c>
      <c r="DA26">
        <v>0</v>
      </c>
      <c r="DB26" s="30">
        <v>0</v>
      </c>
      <c r="DC26">
        <v>0</v>
      </c>
      <c r="DD26" s="30">
        <v>0</v>
      </c>
      <c r="DE26">
        <v>0</v>
      </c>
      <c r="DF26" s="30">
        <v>0</v>
      </c>
      <c r="DG26">
        <v>0</v>
      </c>
      <c r="DH26" s="30">
        <v>0</v>
      </c>
      <c r="DI26">
        <v>0</v>
      </c>
      <c r="DJ26" s="30">
        <v>0</v>
      </c>
      <c r="DK26">
        <v>0</v>
      </c>
      <c r="DL26" s="30">
        <v>0</v>
      </c>
      <c r="DM26">
        <v>0</v>
      </c>
      <c r="DN26" s="30">
        <v>0</v>
      </c>
      <c r="DO26">
        <v>0</v>
      </c>
      <c r="DP26" s="30">
        <v>0</v>
      </c>
      <c r="DQ26">
        <v>0</v>
      </c>
      <c r="DR26" s="30">
        <v>0</v>
      </c>
      <c r="DS26">
        <v>0</v>
      </c>
      <c r="DT26" s="30">
        <v>0</v>
      </c>
      <c r="DU26">
        <v>0</v>
      </c>
      <c r="DV26" s="30">
        <v>0</v>
      </c>
      <c r="DW26">
        <v>0</v>
      </c>
      <c r="DX26" s="30">
        <v>0</v>
      </c>
      <c r="DY26">
        <v>0</v>
      </c>
      <c r="DZ26" s="30">
        <v>0</v>
      </c>
      <c r="EA26">
        <v>0</v>
      </c>
      <c r="EB26" s="30">
        <v>0</v>
      </c>
      <c r="EC26">
        <v>0</v>
      </c>
      <c r="ED26" s="30">
        <v>0</v>
      </c>
      <c r="EE26">
        <v>0</v>
      </c>
      <c r="EF26" s="30">
        <v>0</v>
      </c>
      <c r="EG26">
        <v>0</v>
      </c>
      <c r="EH26" s="30">
        <v>0</v>
      </c>
      <c r="EI26">
        <v>0</v>
      </c>
      <c r="EJ26" s="30">
        <v>0</v>
      </c>
      <c r="EK26">
        <v>0</v>
      </c>
      <c r="EL26" s="30">
        <v>0</v>
      </c>
      <c r="EM26">
        <v>0</v>
      </c>
      <c r="EN26" s="30">
        <v>0</v>
      </c>
      <c r="EO26">
        <v>0</v>
      </c>
      <c r="EP26" s="30">
        <v>0</v>
      </c>
      <c r="EQ26">
        <v>0</v>
      </c>
      <c r="ER26" s="30">
        <v>0</v>
      </c>
      <c r="ES26">
        <v>0</v>
      </c>
      <c r="ET26" s="30">
        <v>0</v>
      </c>
      <c r="EU26">
        <v>0</v>
      </c>
      <c r="EV26" s="30">
        <v>0</v>
      </c>
      <c r="EW26">
        <v>0</v>
      </c>
      <c r="EX26" s="30">
        <v>0</v>
      </c>
      <c r="EY26">
        <v>0</v>
      </c>
      <c r="EZ26" s="30">
        <v>0</v>
      </c>
      <c r="FA26">
        <v>0</v>
      </c>
      <c r="FB26" s="30">
        <v>0</v>
      </c>
      <c r="FC26">
        <v>0</v>
      </c>
      <c r="FD26" s="30">
        <v>0</v>
      </c>
      <c r="FE26">
        <v>0</v>
      </c>
      <c r="FF26" s="30">
        <v>0</v>
      </c>
      <c r="FG26">
        <v>0</v>
      </c>
      <c r="FH26" s="30">
        <v>0</v>
      </c>
      <c r="FI26">
        <v>0</v>
      </c>
      <c r="FJ26" s="30">
        <v>0</v>
      </c>
      <c r="FK26">
        <v>0</v>
      </c>
      <c r="FL26" s="30">
        <v>0</v>
      </c>
      <c r="FM26">
        <v>0</v>
      </c>
      <c r="FN26" s="30">
        <v>0</v>
      </c>
      <c r="FO26">
        <v>0</v>
      </c>
      <c r="FP26" s="30">
        <v>0</v>
      </c>
      <c r="FQ26">
        <v>0</v>
      </c>
      <c r="FR26" s="30">
        <v>0</v>
      </c>
      <c r="FS26">
        <v>0</v>
      </c>
      <c r="FT26" s="30">
        <v>0</v>
      </c>
      <c r="FU26">
        <v>0</v>
      </c>
    </row>
    <row r="27" spans="1:177" ht="14.25" thickTop="1" thickBot="1">
      <c r="A27" s="184" t="s">
        <v>194</v>
      </c>
      <c r="B27" s="185">
        <v>43683563365.309998</v>
      </c>
      <c r="C27" s="186">
        <v>43.379600000000003</v>
      </c>
      <c r="D27" s="185">
        <v>0</v>
      </c>
      <c r="E27" s="184">
        <v>0</v>
      </c>
      <c r="F27" s="185">
        <v>0</v>
      </c>
      <c r="G27" s="184">
        <v>0</v>
      </c>
      <c r="H27" s="185">
        <v>120383390</v>
      </c>
      <c r="I27" s="186">
        <v>49.570900000000002</v>
      </c>
      <c r="J27" s="185">
        <v>130955513.3</v>
      </c>
      <c r="K27" s="186">
        <v>26.711400000000001</v>
      </c>
      <c r="L27" s="185">
        <v>91940788.629999995</v>
      </c>
      <c r="M27" s="186">
        <v>46.480899999999998</v>
      </c>
      <c r="N27" s="185">
        <v>0</v>
      </c>
      <c r="O27" s="184">
        <v>0</v>
      </c>
      <c r="P27" s="185">
        <v>5477248.3300000001</v>
      </c>
      <c r="Q27" s="186">
        <v>20.491299999999999</v>
      </c>
      <c r="R27" s="185">
        <v>7776460.1799999997</v>
      </c>
      <c r="S27" s="186">
        <v>65.283600000000007</v>
      </c>
      <c r="T27" s="185">
        <v>19554573260.639999</v>
      </c>
      <c r="U27" s="186">
        <v>51.203400000000002</v>
      </c>
      <c r="V27" s="185">
        <v>14962588</v>
      </c>
      <c r="W27" s="186">
        <v>20.836500000000001</v>
      </c>
      <c r="X27" s="185">
        <v>42951023.399999999</v>
      </c>
      <c r="Y27" s="186">
        <v>36.564399999999999</v>
      </c>
      <c r="Z27" s="185">
        <v>76638845.25</v>
      </c>
      <c r="AA27" s="186">
        <v>50.3414</v>
      </c>
      <c r="AB27" s="185">
        <v>40987238.229999997</v>
      </c>
      <c r="AC27" s="186">
        <v>70.352900000000005</v>
      </c>
      <c r="AD27" s="185">
        <v>0</v>
      </c>
      <c r="AE27" s="184">
        <v>0</v>
      </c>
      <c r="AF27" s="185">
        <v>42741378.340000004</v>
      </c>
      <c r="AG27" s="186">
        <v>67.673900000000003</v>
      </c>
      <c r="AH27" s="185">
        <v>4400538999.0500002</v>
      </c>
      <c r="AI27" s="186">
        <v>49.598599999999998</v>
      </c>
      <c r="AJ27" s="185">
        <v>44048097.280000001</v>
      </c>
      <c r="AK27" s="186">
        <v>66.809600000000003</v>
      </c>
      <c r="AL27" s="185">
        <v>319293045.51999998</v>
      </c>
      <c r="AM27" s="186">
        <v>47.179900000000004</v>
      </c>
      <c r="AN27" s="185">
        <v>12591135.550000001</v>
      </c>
      <c r="AO27" s="186">
        <v>27.477599999999999</v>
      </c>
      <c r="AP27" s="185">
        <v>23808432.420000002</v>
      </c>
      <c r="AQ27" s="186">
        <v>32.9739</v>
      </c>
      <c r="AR27" s="185">
        <v>31098742.09</v>
      </c>
      <c r="AS27" s="186">
        <v>36.295900000000003</v>
      </c>
      <c r="AT27" s="185">
        <v>23454122.359999999</v>
      </c>
      <c r="AU27" s="186">
        <v>38.987000000000002</v>
      </c>
      <c r="AV27" s="185">
        <v>22159186.809999999</v>
      </c>
      <c r="AW27" s="186">
        <v>42.5822</v>
      </c>
      <c r="AX27" s="185">
        <v>18316605.539999999</v>
      </c>
      <c r="AY27" s="186">
        <v>48.865699999999997</v>
      </c>
      <c r="AZ27" s="185">
        <v>140631396.09</v>
      </c>
      <c r="BA27" s="186">
        <v>57.8429</v>
      </c>
      <c r="BB27" s="185">
        <v>0</v>
      </c>
      <c r="BC27" s="184">
        <v>0</v>
      </c>
      <c r="BD27" s="185">
        <v>59525054.770000003</v>
      </c>
      <c r="BE27" s="186">
        <v>70.774299999999997</v>
      </c>
      <c r="BF27" s="185">
        <v>0</v>
      </c>
      <c r="BG27" s="184">
        <v>0</v>
      </c>
      <c r="BH27" s="185">
        <v>19979454.100000001</v>
      </c>
      <c r="BI27" s="186">
        <v>53.057099999999998</v>
      </c>
      <c r="BJ27" s="185">
        <v>6638318.5099999998</v>
      </c>
      <c r="BK27" s="186">
        <v>44.473300000000002</v>
      </c>
      <c r="BL27" s="185">
        <v>110679831.64</v>
      </c>
      <c r="BM27" s="186">
        <v>59.312899999999999</v>
      </c>
      <c r="BN27" s="185">
        <v>97766178.370000005</v>
      </c>
      <c r="BO27" s="186">
        <v>61.0413</v>
      </c>
      <c r="BP27" s="185">
        <v>2268888224.0900002</v>
      </c>
      <c r="BQ27" s="186">
        <v>60.907499999999999</v>
      </c>
      <c r="BR27" s="185">
        <v>0</v>
      </c>
      <c r="BS27" s="184">
        <v>0</v>
      </c>
      <c r="BT27" s="185">
        <v>25543199</v>
      </c>
      <c r="BU27" s="186">
        <v>73.715400000000002</v>
      </c>
      <c r="BV27" s="185">
        <v>4920921.2</v>
      </c>
      <c r="BW27" s="186">
        <v>59.033099999999997</v>
      </c>
      <c r="BX27" s="185">
        <v>0</v>
      </c>
      <c r="BY27" s="184">
        <v>0</v>
      </c>
      <c r="BZ27" s="185">
        <v>0</v>
      </c>
      <c r="CA27" s="184">
        <v>0</v>
      </c>
      <c r="CB27" s="185">
        <v>2757295698.6799998</v>
      </c>
      <c r="CC27" s="186">
        <v>63.034500000000001</v>
      </c>
      <c r="CD27" s="185">
        <v>15987391.199999999</v>
      </c>
      <c r="CE27" s="186">
        <v>3.4420999999999999</v>
      </c>
      <c r="CF27" s="185">
        <v>0</v>
      </c>
      <c r="CG27" s="184">
        <v>0</v>
      </c>
      <c r="CH27" s="185">
        <v>90371041.549999997</v>
      </c>
      <c r="CI27" s="186">
        <v>58.778199999999998</v>
      </c>
      <c r="CJ27" s="185">
        <v>0</v>
      </c>
      <c r="CK27" s="184">
        <v>0</v>
      </c>
      <c r="CL27" s="185">
        <v>28712697.68</v>
      </c>
      <c r="CM27" s="186">
        <v>45.640300000000003</v>
      </c>
      <c r="CN27" s="185">
        <v>10177461.199999999</v>
      </c>
      <c r="CO27" s="186">
        <v>32.524999999999999</v>
      </c>
      <c r="CP27" s="185">
        <v>0</v>
      </c>
      <c r="CQ27" s="184">
        <v>0</v>
      </c>
      <c r="CR27" s="185">
        <v>43633973.170000002</v>
      </c>
      <c r="CS27" s="186">
        <v>54.308100000000003</v>
      </c>
      <c r="CT27" s="185">
        <v>47389994.359999999</v>
      </c>
      <c r="CU27" s="186">
        <v>59.359699999999997</v>
      </c>
      <c r="CV27" s="185">
        <v>1831951581.51</v>
      </c>
      <c r="CW27" s="186">
        <v>53.743400000000001</v>
      </c>
      <c r="CX27" s="185">
        <v>0</v>
      </c>
      <c r="CY27" s="184">
        <v>0</v>
      </c>
      <c r="CZ27" s="185">
        <v>0</v>
      </c>
      <c r="DA27" s="184">
        <v>0</v>
      </c>
      <c r="DB27" s="185">
        <v>1106899065</v>
      </c>
      <c r="DC27" s="186">
        <v>50.033099999999997</v>
      </c>
      <c r="DD27" s="185">
        <v>531158439</v>
      </c>
      <c r="DE27" s="186">
        <v>57.574399999999997</v>
      </c>
      <c r="DF27" s="185">
        <v>1026972649</v>
      </c>
      <c r="DG27" s="186">
        <v>40.840800000000002</v>
      </c>
      <c r="DH27" s="185">
        <v>0</v>
      </c>
      <c r="DI27" s="184">
        <v>0</v>
      </c>
      <c r="DJ27" s="185">
        <v>0</v>
      </c>
      <c r="DK27" s="184">
        <v>0</v>
      </c>
      <c r="DL27" s="185">
        <v>0</v>
      </c>
      <c r="DM27" s="184">
        <v>0</v>
      </c>
      <c r="DN27" s="185">
        <v>0</v>
      </c>
      <c r="DO27" s="184">
        <v>0</v>
      </c>
      <c r="DP27" s="185">
        <v>0</v>
      </c>
      <c r="DQ27" s="184">
        <v>0</v>
      </c>
      <c r="DR27" s="185">
        <v>236686592.06</v>
      </c>
      <c r="DS27" s="186">
        <v>47.547899999999998</v>
      </c>
      <c r="DT27" s="185">
        <v>370378157.13</v>
      </c>
      <c r="DU27" s="186">
        <v>54.437399999999997</v>
      </c>
      <c r="DV27" s="185">
        <v>102986471.91</v>
      </c>
      <c r="DW27" s="186">
        <v>48.572099999999999</v>
      </c>
      <c r="DX27" s="185">
        <v>0</v>
      </c>
      <c r="DY27" s="184">
        <v>0</v>
      </c>
      <c r="DZ27" s="185">
        <v>0</v>
      </c>
      <c r="EA27" s="184">
        <v>0</v>
      </c>
      <c r="EB27" s="185">
        <v>1669174207.22</v>
      </c>
      <c r="EC27" s="186">
        <v>60.137900000000002</v>
      </c>
      <c r="ED27" s="185">
        <v>0</v>
      </c>
      <c r="EE27" s="184">
        <v>0</v>
      </c>
      <c r="EF27" s="185">
        <v>0</v>
      </c>
      <c r="EG27" s="184">
        <v>0</v>
      </c>
      <c r="EH27" s="185">
        <v>0</v>
      </c>
      <c r="EI27" s="184">
        <v>0</v>
      </c>
      <c r="EJ27" s="185">
        <v>0</v>
      </c>
      <c r="EK27" s="184">
        <v>0</v>
      </c>
      <c r="EL27" s="185">
        <v>696776102.63999999</v>
      </c>
      <c r="EM27" s="186">
        <v>54.558999999999997</v>
      </c>
      <c r="EN27" s="185">
        <v>0</v>
      </c>
      <c r="EO27" s="184">
        <v>0</v>
      </c>
      <c r="EP27" s="185">
        <v>0</v>
      </c>
      <c r="EQ27" s="184">
        <v>0</v>
      </c>
      <c r="ER27" s="185">
        <v>891500710.71000004</v>
      </c>
      <c r="ES27" s="186">
        <v>61.013599999999997</v>
      </c>
      <c r="ET27" s="185">
        <v>44425270</v>
      </c>
      <c r="EU27" s="186">
        <v>17.195</v>
      </c>
      <c r="EV27" s="185">
        <v>0</v>
      </c>
      <c r="EW27" s="184">
        <v>0</v>
      </c>
      <c r="EX27" s="185">
        <v>0</v>
      </c>
      <c r="EY27" s="184">
        <v>0</v>
      </c>
      <c r="EZ27" s="185">
        <v>428441767</v>
      </c>
      <c r="FA27" s="186">
        <v>57.988</v>
      </c>
      <c r="FB27" s="185">
        <v>887516714.22000003</v>
      </c>
      <c r="FC27" s="186">
        <v>47.248899999999999</v>
      </c>
      <c r="FD27" s="185">
        <v>239365627.97</v>
      </c>
      <c r="FE27" s="186">
        <v>25.486000000000001</v>
      </c>
      <c r="FF27" s="185">
        <v>1512903114.47</v>
      </c>
      <c r="FG27" s="186">
        <v>55.012999999999998</v>
      </c>
      <c r="FH27" s="185">
        <v>623218939.10000002</v>
      </c>
      <c r="FI27" s="186">
        <v>44.808700000000002</v>
      </c>
      <c r="FJ27" s="185">
        <v>723554992.09000003</v>
      </c>
      <c r="FK27" s="186">
        <v>55.916899999999998</v>
      </c>
      <c r="FL27" s="185">
        <v>6816027.75</v>
      </c>
      <c r="FM27" s="186">
        <v>14.436</v>
      </c>
      <c r="FN27" s="185">
        <v>0</v>
      </c>
      <c r="FO27" s="184">
        <v>0</v>
      </c>
      <c r="FP27" s="185">
        <v>0</v>
      </c>
      <c r="FQ27" s="184">
        <v>0</v>
      </c>
      <c r="FR27" s="185">
        <v>0</v>
      </c>
      <c r="FS27" s="184">
        <v>0</v>
      </c>
      <c r="FT27" s="185">
        <v>0</v>
      </c>
      <c r="FU27" s="184">
        <v>0</v>
      </c>
    </row>
    <row r="28" spans="1:177" ht="14.25" thickTop="1" thickBot="1">
      <c r="A28" s="1" t="s">
        <v>179</v>
      </c>
      <c r="B28" s="30">
        <v>2042294796.23</v>
      </c>
      <c r="C28" s="5">
        <v>2.0280999999999998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>
        <v>0</v>
      </c>
      <c r="N28" s="30">
        <v>0</v>
      </c>
      <c r="O28">
        <v>0</v>
      </c>
      <c r="P28" s="30">
        <v>0</v>
      </c>
      <c r="Q28">
        <v>0</v>
      </c>
      <c r="R28" s="30">
        <v>0</v>
      </c>
      <c r="S28">
        <v>0</v>
      </c>
      <c r="T28" s="30">
        <v>1389826049.96</v>
      </c>
      <c r="U28" s="5">
        <v>3.6392000000000002</v>
      </c>
      <c r="V28" s="30">
        <v>0</v>
      </c>
      <c r="W28">
        <v>0</v>
      </c>
      <c r="X28" s="30">
        <v>8577907.7400000002</v>
      </c>
      <c r="Y28" s="5">
        <v>7.3023999999999996</v>
      </c>
      <c r="Z28" s="30">
        <v>0</v>
      </c>
      <c r="AA28">
        <v>0</v>
      </c>
      <c r="AB28" s="30">
        <v>0</v>
      </c>
      <c r="AC28">
        <v>0</v>
      </c>
      <c r="AD28" s="30">
        <v>0</v>
      </c>
      <c r="AE28">
        <v>0</v>
      </c>
      <c r="AF28" s="30">
        <v>0</v>
      </c>
      <c r="AG28">
        <v>0</v>
      </c>
      <c r="AH28" s="30">
        <v>252562738.62</v>
      </c>
      <c r="AI28" s="5">
        <v>2.8466</v>
      </c>
      <c r="AJ28" s="30">
        <v>1254696.55</v>
      </c>
      <c r="AK28" s="5">
        <v>1.9031</v>
      </c>
      <c r="AL28" s="30">
        <v>0</v>
      </c>
      <c r="AM28">
        <v>0</v>
      </c>
      <c r="AN28" s="30">
        <v>0</v>
      </c>
      <c r="AO28">
        <v>0</v>
      </c>
      <c r="AP28" s="30">
        <v>0</v>
      </c>
      <c r="AQ28">
        <v>0</v>
      </c>
      <c r="AR28" s="30">
        <v>0</v>
      </c>
      <c r="AS28">
        <v>0</v>
      </c>
      <c r="AT28" s="30">
        <v>0</v>
      </c>
      <c r="AU28">
        <v>0</v>
      </c>
      <c r="AV28" s="30">
        <v>0</v>
      </c>
      <c r="AW28">
        <v>0</v>
      </c>
      <c r="AX28" s="30">
        <v>0</v>
      </c>
      <c r="AY28">
        <v>0</v>
      </c>
      <c r="AZ28" s="30">
        <v>0</v>
      </c>
      <c r="BA28">
        <v>0</v>
      </c>
      <c r="BB28" s="30">
        <v>0</v>
      </c>
      <c r="BC28">
        <v>0</v>
      </c>
      <c r="BD28" s="30">
        <v>0</v>
      </c>
      <c r="BE28">
        <v>0</v>
      </c>
      <c r="BF28" s="30">
        <v>0</v>
      </c>
      <c r="BG28">
        <v>0</v>
      </c>
      <c r="BH28" s="30">
        <v>0</v>
      </c>
      <c r="BI28">
        <v>0</v>
      </c>
      <c r="BJ28" s="30">
        <v>0</v>
      </c>
      <c r="BK28">
        <v>0</v>
      </c>
      <c r="BL28" s="30">
        <v>19291963.940000001</v>
      </c>
      <c r="BM28" s="5">
        <v>10.3385</v>
      </c>
      <c r="BN28" s="30">
        <v>0</v>
      </c>
      <c r="BO28">
        <v>0</v>
      </c>
      <c r="BP28" s="30">
        <v>0</v>
      </c>
      <c r="BQ28">
        <v>0</v>
      </c>
      <c r="BR28" s="30">
        <v>0</v>
      </c>
      <c r="BS28">
        <v>0</v>
      </c>
      <c r="BT28" s="30">
        <v>352024</v>
      </c>
      <c r="BU28" s="5">
        <v>1.0159</v>
      </c>
      <c r="BV28" s="30">
        <v>0</v>
      </c>
      <c r="BW28">
        <v>0</v>
      </c>
      <c r="BX28" s="30">
        <v>0</v>
      </c>
      <c r="BY28">
        <v>0</v>
      </c>
      <c r="BZ28" s="30">
        <v>0</v>
      </c>
      <c r="CA28">
        <v>0</v>
      </c>
      <c r="CB28" s="30">
        <v>215003901.22</v>
      </c>
      <c r="CC28" s="5">
        <v>4.9151999999999996</v>
      </c>
      <c r="CD28" s="30">
        <v>0</v>
      </c>
      <c r="CE28">
        <v>0</v>
      </c>
      <c r="CF28" s="30">
        <v>0</v>
      </c>
      <c r="CG28">
        <v>0</v>
      </c>
      <c r="CH28" s="30">
        <v>2040617.5</v>
      </c>
      <c r="CI28" s="5">
        <v>1.3271999999999999</v>
      </c>
      <c r="CJ28" s="30">
        <v>0</v>
      </c>
      <c r="CK28">
        <v>0</v>
      </c>
      <c r="CL28" s="30">
        <v>0</v>
      </c>
      <c r="CM28">
        <v>0</v>
      </c>
      <c r="CN28" s="30">
        <v>0</v>
      </c>
      <c r="CO28">
        <v>0</v>
      </c>
      <c r="CP28" s="30">
        <v>0</v>
      </c>
      <c r="CQ28">
        <v>0</v>
      </c>
      <c r="CR28" s="30">
        <v>0</v>
      </c>
      <c r="CS28">
        <v>0</v>
      </c>
      <c r="CT28" s="30">
        <v>5680276.7599999998</v>
      </c>
      <c r="CU28" s="5">
        <v>7.1150000000000002</v>
      </c>
      <c r="CV28" s="30">
        <v>0</v>
      </c>
      <c r="CW28">
        <v>0</v>
      </c>
      <c r="CX28" s="30">
        <v>0</v>
      </c>
      <c r="CY28">
        <v>0</v>
      </c>
      <c r="CZ28" s="30">
        <v>0</v>
      </c>
      <c r="DA28">
        <v>0</v>
      </c>
      <c r="DB28" s="30">
        <v>6584803</v>
      </c>
      <c r="DC28" s="5">
        <v>0.29759999999999998</v>
      </c>
      <c r="DD28" s="30">
        <v>0</v>
      </c>
      <c r="DE28">
        <v>0</v>
      </c>
      <c r="DF28" s="30">
        <v>0</v>
      </c>
      <c r="DG28">
        <v>0</v>
      </c>
      <c r="DH28" s="30">
        <v>0</v>
      </c>
      <c r="DI28">
        <v>0</v>
      </c>
      <c r="DJ28" s="30">
        <v>0</v>
      </c>
      <c r="DK28">
        <v>0</v>
      </c>
      <c r="DL28" s="30">
        <v>0</v>
      </c>
      <c r="DM28">
        <v>0</v>
      </c>
      <c r="DN28" s="30">
        <v>0</v>
      </c>
      <c r="DO28">
        <v>0</v>
      </c>
      <c r="DP28" s="30">
        <v>0</v>
      </c>
      <c r="DQ28">
        <v>0</v>
      </c>
      <c r="DR28" s="30">
        <v>0</v>
      </c>
      <c r="DS28">
        <v>0</v>
      </c>
      <c r="DT28" s="30">
        <v>13944175.5</v>
      </c>
      <c r="DU28" s="5">
        <v>2.0495000000000001</v>
      </c>
      <c r="DV28" s="30">
        <v>5539131.6100000003</v>
      </c>
      <c r="DW28" s="5">
        <v>2.6124999999999998</v>
      </c>
      <c r="DX28" s="30">
        <v>0</v>
      </c>
      <c r="DY28">
        <v>0</v>
      </c>
      <c r="DZ28" s="30">
        <v>0</v>
      </c>
      <c r="EA28">
        <v>0</v>
      </c>
      <c r="EB28" s="30">
        <v>0</v>
      </c>
      <c r="EC28">
        <v>0</v>
      </c>
      <c r="ED28" s="30">
        <v>0</v>
      </c>
      <c r="EE28">
        <v>0</v>
      </c>
      <c r="EF28" s="30">
        <v>0</v>
      </c>
      <c r="EG28">
        <v>0</v>
      </c>
      <c r="EH28" s="30">
        <v>0</v>
      </c>
      <c r="EI28">
        <v>0</v>
      </c>
      <c r="EJ28" s="30">
        <v>0</v>
      </c>
      <c r="EK28">
        <v>0</v>
      </c>
      <c r="EL28" s="30">
        <v>54009886.810000002</v>
      </c>
      <c r="EM28" s="5">
        <v>4.2290999999999999</v>
      </c>
      <c r="EN28" s="30">
        <v>0</v>
      </c>
      <c r="EO28">
        <v>0</v>
      </c>
      <c r="EP28" s="30">
        <v>0</v>
      </c>
      <c r="EQ28">
        <v>0</v>
      </c>
      <c r="ER28" s="30">
        <v>0</v>
      </c>
      <c r="ES28">
        <v>0</v>
      </c>
      <c r="ET28" s="30">
        <v>0</v>
      </c>
      <c r="EU28">
        <v>0</v>
      </c>
      <c r="EV28" s="30">
        <v>0</v>
      </c>
      <c r="EW28">
        <v>0</v>
      </c>
      <c r="EX28" s="30">
        <v>0</v>
      </c>
      <c r="EY28">
        <v>0</v>
      </c>
      <c r="EZ28" s="30">
        <v>0</v>
      </c>
      <c r="FA28">
        <v>0</v>
      </c>
      <c r="FB28" s="30">
        <v>50023883.520000003</v>
      </c>
      <c r="FC28" s="5">
        <v>2.6631</v>
      </c>
      <c r="FD28" s="30">
        <v>0</v>
      </c>
      <c r="FE28">
        <v>0</v>
      </c>
      <c r="FF28" s="30">
        <v>0</v>
      </c>
      <c r="FG28">
        <v>0</v>
      </c>
      <c r="FH28" s="30">
        <v>17602739.5</v>
      </c>
      <c r="FI28" s="5">
        <v>1.2656000000000001</v>
      </c>
      <c r="FJ28" s="30">
        <v>0</v>
      </c>
      <c r="FK28">
        <v>0</v>
      </c>
      <c r="FL28" s="30">
        <v>0</v>
      </c>
      <c r="FM28">
        <v>0</v>
      </c>
      <c r="FN28" s="30">
        <v>0</v>
      </c>
      <c r="FO28">
        <v>0</v>
      </c>
      <c r="FP28" s="30">
        <v>0</v>
      </c>
      <c r="FQ28">
        <v>0</v>
      </c>
      <c r="FR28" s="30">
        <v>0</v>
      </c>
      <c r="FS28">
        <v>0</v>
      </c>
      <c r="FT28" s="30">
        <v>0</v>
      </c>
      <c r="FU28">
        <v>0</v>
      </c>
    </row>
    <row r="29" spans="1:177" ht="14.25" thickTop="1" thickBot="1">
      <c r="A29" s="184" t="s">
        <v>195</v>
      </c>
      <c r="B29" s="185">
        <v>45725858161.540001</v>
      </c>
      <c r="C29" s="186">
        <v>45.407699999999998</v>
      </c>
      <c r="D29" s="185">
        <v>0</v>
      </c>
      <c r="E29" s="184">
        <v>0</v>
      </c>
      <c r="F29" s="185">
        <v>0</v>
      </c>
      <c r="G29" s="184">
        <v>0</v>
      </c>
      <c r="H29" s="185">
        <v>120383390</v>
      </c>
      <c r="I29" s="186">
        <v>49.570900000000002</v>
      </c>
      <c r="J29" s="185">
        <v>130955513.3</v>
      </c>
      <c r="K29" s="186">
        <v>26.711400000000001</v>
      </c>
      <c r="L29" s="185">
        <v>91940788.629999995</v>
      </c>
      <c r="M29" s="186">
        <v>46.480899999999998</v>
      </c>
      <c r="N29" s="185">
        <v>0</v>
      </c>
      <c r="O29" s="184">
        <v>0</v>
      </c>
      <c r="P29" s="185">
        <v>5477248.3300000001</v>
      </c>
      <c r="Q29" s="186">
        <v>20.491299999999999</v>
      </c>
      <c r="R29" s="185">
        <v>7776460.1799999997</v>
      </c>
      <c r="S29" s="186">
        <v>65.283600000000007</v>
      </c>
      <c r="T29" s="185">
        <v>20944399310.599998</v>
      </c>
      <c r="U29" s="186">
        <v>54.842700000000001</v>
      </c>
      <c r="V29" s="185">
        <v>14962588</v>
      </c>
      <c r="W29" s="186">
        <v>20.836500000000001</v>
      </c>
      <c r="X29" s="185">
        <v>51528931.140000001</v>
      </c>
      <c r="Y29" s="186">
        <v>43.866799999999998</v>
      </c>
      <c r="Z29" s="185">
        <v>76638845.25</v>
      </c>
      <c r="AA29" s="186">
        <v>50.3414</v>
      </c>
      <c r="AB29" s="185">
        <v>40987238.229999997</v>
      </c>
      <c r="AC29" s="186">
        <v>70.352900000000005</v>
      </c>
      <c r="AD29" s="185">
        <v>0</v>
      </c>
      <c r="AE29" s="184">
        <v>0</v>
      </c>
      <c r="AF29" s="185">
        <v>42741378.340000004</v>
      </c>
      <c r="AG29" s="186">
        <v>67.673900000000003</v>
      </c>
      <c r="AH29" s="185">
        <v>4653101737.6700001</v>
      </c>
      <c r="AI29" s="186">
        <v>52.4452</v>
      </c>
      <c r="AJ29" s="185">
        <v>45302793.829999998</v>
      </c>
      <c r="AK29" s="186">
        <v>68.712699999999998</v>
      </c>
      <c r="AL29" s="185">
        <v>319293045.51999998</v>
      </c>
      <c r="AM29" s="186">
        <v>47.179900000000004</v>
      </c>
      <c r="AN29" s="185">
        <v>12591135.550000001</v>
      </c>
      <c r="AO29" s="186">
        <v>27.477599999999999</v>
      </c>
      <c r="AP29" s="185">
        <v>23808432.420000002</v>
      </c>
      <c r="AQ29" s="186">
        <v>32.9739</v>
      </c>
      <c r="AR29" s="185">
        <v>31098742.09</v>
      </c>
      <c r="AS29" s="186">
        <v>36.295900000000003</v>
      </c>
      <c r="AT29" s="185">
        <v>23454122.359999999</v>
      </c>
      <c r="AU29" s="186">
        <v>38.987000000000002</v>
      </c>
      <c r="AV29" s="185">
        <v>22159186.809999999</v>
      </c>
      <c r="AW29" s="186">
        <v>42.5822</v>
      </c>
      <c r="AX29" s="185">
        <v>18316605.539999999</v>
      </c>
      <c r="AY29" s="186">
        <v>48.865699999999997</v>
      </c>
      <c r="AZ29" s="185">
        <v>140631396.09</v>
      </c>
      <c r="BA29" s="186">
        <v>57.8429</v>
      </c>
      <c r="BB29" s="185">
        <v>0</v>
      </c>
      <c r="BC29" s="184">
        <v>0</v>
      </c>
      <c r="BD29" s="185">
        <v>59525054.770000003</v>
      </c>
      <c r="BE29" s="186">
        <v>70.774299999999997</v>
      </c>
      <c r="BF29" s="185">
        <v>0</v>
      </c>
      <c r="BG29" s="184">
        <v>0</v>
      </c>
      <c r="BH29" s="185">
        <v>19979454.100000001</v>
      </c>
      <c r="BI29" s="186">
        <v>53.057099999999998</v>
      </c>
      <c r="BJ29" s="185">
        <v>6638318.5099999998</v>
      </c>
      <c r="BK29" s="186">
        <v>44.473300000000002</v>
      </c>
      <c r="BL29" s="185">
        <v>129971795.58</v>
      </c>
      <c r="BM29" s="186">
        <v>69.651399999999995</v>
      </c>
      <c r="BN29" s="185">
        <v>97766178.370000005</v>
      </c>
      <c r="BO29" s="186">
        <v>61.0413</v>
      </c>
      <c r="BP29" s="185">
        <v>2268888224.0900002</v>
      </c>
      <c r="BQ29" s="186">
        <v>60.907499999999999</v>
      </c>
      <c r="BR29" s="185">
        <v>0</v>
      </c>
      <c r="BS29" s="184">
        <v>0</v>
      </c>
      <c r="BT29" s="185">
        <v>25895223</v>
      </c>
      <c r="BU29" s="186">
        <v>74.731300000000005</v>
      </c>
      <c r="BV29" s="185">
        <v>4920921.2</v>
      </c>
      <c r="BW29" s="186">
        <v>59.033099999999997</v>
      </c>
      <c r="BX29" s="185">
        <v>0</v>
      </c>
      <c r="BY29" s="184">
        <v>0</v>
      </c>
      <c r="BZ29" s="185">
        <v>0</v>
      </c>
      <c r="CA29" s="184">
        <v>0</v>
      </c>
      <c r="CB29" s="185">
        <v>2972299599.9000001</v>
      </c>
      <c r="CC29" s="186">
        <v>67.949700000000007</v>
      </c>
      <c r="CD29" s="185">
        <v>15987391.199999999</v>
      </c>
      <c r="CE29" s="186">
        <v>3.4420999999999999</v>
      </c>
      <c r="CF29" s="185">
        <v>0</v>
      </c>
      <c r="CG29" s="184">
        <v>0</v>
      </c>
      <c r="CH29" s="185">
        <v>92411659.049999997</v>
      </c>
      <c r="CI29" s="186">
        <v>60.105400000000003</v>
      </c>
      <c r="CJ29" s="185">
        <v>0</v>
      </c>
      <c r="CK29" s="184">
        <v>0</v>
      </c>
      <c r="CL29" s="185">
        <v>28712697.68</v>
      </c>
      <c r="CM29" s="186">
        <v>45.640300000000003</v>
      </c>
      <c r="CN29" s="185">
        <v>10177461.199999999</v>
      </c>
      <c r="CO29" s="186">
        <v>32.524999999999999</v>
      </c>
      <c r="CP29" s="185">
        <v>0</v>
      </c>
      <c r="CQ29" s="184">
        <v>0</v>
      </c>
      <c r="CR29" s="185">
        <v>43633973.170000002</v>
      </c>
      <c r="CS29" s="186">
        <v>54.308100000000003</v>
      </c>
      <c r="CT29" s="185">
        <v>53070271.119999997</v>
      </c>
      <c r="CU29" s="186">
        <v>66.474699999999999</v>
      </c>
      <c r="CV29" s="185">
        <v>1831951581.51</v>
      </c>
      <c r="CW29" s="186">
        <v>53.743400000000001</v>
      </c>
      <c r="CX29" s="185">
        <v>0</v>
      </c>
      <c r="CY29" s="184">
        <v>0</v>
      </c>
      <c r="CZ29" s="185">
        <v>0</v>
      </c>
      <c r="DA29" s="184">
        <v>0</v>
      </c>
      <c r="DB29" s="185">
        <v>1113483868</v>
      </c>
      <c r="DC29" s="186">
        <v>50.330800000000004</v>
      </c>
      <c r="DD29" s="185">
        <v>531158439</v>
      </c>
      <c r="DE29" s="186">
        <v>57.574399999999997</v>
      </c>
      <c r="DF29" s="185">
        <v>1026972649</v>
      </c>
      <c r="DG29" s="186">
        <v>40.840800000000002</v>
      </c>
      <c r="DH29" s="185">
        <v>0</v>
      </c>
      <c r="DI29" s="184">
        <v>0</v>
      </c>
      <c r="DJ29" s="185">
        <v>0</v>
      </c>
      <c r="DK29" s="184">
        <v>0</v>
      </c>
      <c r="DL29" s="185">
        <v>0</v>
      </c>
      <c r="DM29" s="184">
        <v>0</v>
      </c>
      <c r="DN29" s="185">
        <v>0</v>
      </c>
      <c r="DO29" s="184">
        <v>0</v>
      </c>
      <c r="DP29" s="185">
        <v>0</v>
      </c>
      <c r="DQ29" s="184">
        <v>0</v>
      </c>
      <c r="DR29" s="185">
        <v>236686592.06</v>
      </c>
      <c r="DS29" s="186">
        <v>47.547899999999998</v>
      </c>
      <c r="DT29" s="185">
        <v>384322332.63</v>
      </c>
      <c r="DU29" s="186">
        <v>56.486800000000002</v>
      </c>
      <c r="DV29" s="185">
        <v>108525603.52</v>
      </c>
      <c r="DW29" s="186">
        <v>51.184600000000003</v>
      </c>
      <c r="DX29" s="185">
        <v>0</v>
      </c>
      <c r="DY29" s="184">
        <v>0</v>
      </c>
      <c r="DZ29" s="185">
        <v>0</v>
      </c>
      <c r="EA29" s="184">
        <v>0</v>
      </c>
      <c r="EB29" s="185">
        <v>1669174207.22</v>
      </c>
      <c r="EC29" s="186">
        <v>60.137900000000002</v>
      </c>
      <c r="ED29" s="185">
        <v>0</v>
      </c>
      <c r="EE29" s="184">
        <v>0</v>
      </c>
      <c r="EF29" s="185">
        <v>0</v>
      </c>
      <c r="EG29" s="184">
        <v>0</v>
      </c>
      <c r="EH29" s="185">
        <v>0</v>
      </c>
      <c r="EI29" s="184">
        <v>0</v>
      </c>
      <c r="EJ29" s="185">
        <v>0</v>
      </c>
      <c r="EK29" s="184">
        <v>0</v>
      </c>
      <c r="EL29" s="185">
        <v>750785989.45000005</v>
      </c>
      <c r="EM29" s="186">
        <v>58.7881</v>
      </c>
      <c r="EN29" s="185">
        <v>0</v>
      </c>
      <c r="EO29" s="184">
        <v>0</v>
      </c>
      <c r="EP29" s="185">
        <v>0</v>
      </c>
      <c r="EQ29" s="184">
        <v>0</v>
      </c>
      <c r="ER29" s="185">
        <v>891500710.71000004</v>
      </c>
      <c r="ES29" s="186">
        <v>61.013599999999997</v>
      </c>
      <c r="ET29" s="185">
        <v>44425270</v>
      </c>
      <c r="EU29" s="186">
        <v>17.195</v>
      </c>
      <c r="EV29" s="185">
        <v>0</v>
      </c>
      <c r="EW29" s="184">
        <v>0</v>
      </c>
      <c r="EX29" s="185">
        <v>0</v>
      </c>
      <c r="EY29" s="184">
        <v>0</v>
      </c>
      <c r="EZ29" s="185">
        <v>428441767</v>
      </c>
      <c r="FA29" s="186">
        <v>57.988</v>
      </c>
      <c r="FB29" s="185">
        <v>937540597.74000001</v>
      </c>
      <c r="FC29" s="186">
        <v>49.912100000000002</v>
      </c>
      <c r="FD29" s="185">
        <v>239365627.97</v>
      </c>
      <c r="FE29" s="186">
        <v>25.486000000000001</v>
      </c>
      <c r="FF29" s="185">
        <v>1512903114.47</v>
      </c>
      <c r="FG29" s="186">
        <v>55.012999999999998</v>
      </c>
      <c r="FH29" s="185">
        <v>640821678.60000002</v>
      </c>
      <c r="FI29" s="186">
        <v>46.074300000000001</v>
      </c>
      <c r="FJ29" s="185">
        <v>723554992.09000003</v>
      </c>
      <c r="FK29" s="186">
        <v>55.916899999999998</v>
      </c>
      <c r="FL29" s="185">
        <v>6816027.75</v>
      </c>
      <c r="FM29" s="186">
        <v>14.436</v>
      </c>
      <c r="FN29" s="185">
        <v>0</v>
      </c>
      <c r="FO29" s="184">
        <v>0</v>
      </c>
      <c r="FP29" s="185">
        <v>0</v>
      </c>
      <c r="FQ29" s="184">
        <v>0</v>
      </c>
      <c r="FR29" s="185">
        <v>0</v>
      </c>
      <c r="FS29" s="184">
        <v>0</v>
      </c>
      <c r="FT29" s="185">
        <v>0</v>
      </c>
      <c r="FU29" s="184">
        <v>0</v>
      </c>
    </row>
    <row r="30" spans="1:177" ht="13.5" thickTop="1">
      <c r="A30" s="104" t="s">
        <v>196</v>
      </c>
      <c r="B30" s="30">
        <v>0</v>
      </c>
      <c r="C30">
        <v>0</v>
      </c>
      <c r="D30" s="30">
        <v>0</v>
      </c>
      <c r="E30">
        <v>0</v>
      </c>
      <c r="F30" s="30">
        <v>0</v>
      </c>
      <c r="G30">
        <v>0</v>
      </c>
      <c r="H30" s="30">
        <v>0</v>
      </c>
      <c r="I30">
        <v>0</v>
      </c>
      <c r="J30" s="30">
        <v>0</v>
      </c>
      <c r="K30">
        <v>0</v>
      </c>
      <c r="L30" s="30">
        <v>0</v>
      </c>
      <c r="M30">
        <v>0</v>
      </c>
      <c r="N30" s="30">
        <v>0</v>
      </c>
      <c r="O30">
        <v>0</v>
      </c>
      <c r="P30" s="30">
        <v>0</v>
      </c>
      <c r="Q30">
        <v>0</v>
      </c>
      <c r="R30" s="30">
        <v>0</v>
      </c>
      <c r="S30">
        <v>0</v>
      </c>
      <c r="T30" s="30">
        <v>0</v>
      </c>
      <c r="U30">
        <v>0</v>
      </c>
      <c r="V30" s="30">
        <v>0</v>
      </c>
      <c r="W30">
        <v>0</v>
      </c>
      <c r="X30" s="30">
        <v>0</v>
      </c>
      <c r="Y30">
        <v>0</v>
      </c>
      <c r="Z30" s="30">
        <v>0</v>
      </c>
      <c r="AA30">
        <v>0</v>
      </c>
      <c r="AB30" s="30">
        <v>0</v>
      </c>
      <c r="AC30">
        <v>0</v>
      </c>
      <c r="AD30" s="30">
        <v>0</v>
      </c>
      <c r="AE30">
        <v>0</v>
      </c>
      <c r="AF30" s="30">
        <v>0</v>
      </c>
      <c r="AG30">
        <v>0</v>
      </c>
      <c r="AH30" s="30">
        <v>0</v>
      </c>
      <c r="AI30">
        <v>0</v>
      </c>
      <c r="AJ30" s="30">
        <v>0</v>
      </c>
      <c r="AK30">
        <v>0</v>
      </c>
      <c r="AL30" s="30">
        <v>0</v>
      </c>
      <c r="AM30">
        <v>0</v>
      </c>
      <c r="AN30" s="30">
        <v>0</v>
      </c>
      <c r="AO30">
        <v>0</v>
      </c>
      <c r="AP30" s="30">
        <v>0</v>
      </c>
      <c r="AQ30">
        <v>0</v>
      </c>
      <c r="AR30" s="30">
        <v>0</v>
      </c>
      <c r="AS30">
        <v>0</v>
      </c>
      <c r="AT30" s="30">
        <v>0</v>
      </c>
      <c r="AU30">
        <v>0</v>
      </c>
      <c r="AV30" s="30">
        <v>0</v>
      </c>
      <c r="AW30">
        <v>0</v>
      </c>
      <c r="AX30" s="30">
        <v>0</v>
      </c>
      <c r="AY30">
        <v>0</v>
      </c>
      <c r="AZ30" s="30">
        <v>0</v>
      </c>
      <c r="BA30">
        <v>0</v>
      </c>
      <c r="BB30" s="30">
        <v>0</v>
      </c>
      <c r="BC30">
        <v>0</v>
      </c>
      <c r="BD30" s="30">
        <v>0</v>
      </c>
      <c r="BE30">
        <v>0</v>
      </c>
      <c r="BF30" s="30">
        <v>0</v>
      </c>
      <c r="BG30">
        <v>0</v>
      </c>
      <c r="BH30" s="30">
        <v>0</v>
      </c>
      <c r="BI30">
        <v>0</v>
      </c>
      <c r="BJ30" s="30">
        <v>0</v>
      </c>
      <c r="BK30">
        <v>0</v>
      </c>
      <c r="BL30" s="30">
        <v>0</v>
      </c>
      <c r="BM30">
        <v>0</v>
      </c>
      <c r="BN30" s="30">
        <v>0</v>
      </c>
      <c r="BO30">
        <v>0</v>
      </c>
      <c r="BP30" s="30">
        <v>0</v>
      </c>
      <c r="BQ30">
        <v>0</v>
      </c>
      <c r="BR30" s="30">
        <v>0</v>
      </c>
      <c r="BS30">
        <v>0</v>
      </c>
      <c r="BT30" s="30">
        <v>0</v>
      </c>
      <c r="BU30">
        <v>0</v>
      </c>
      <c r="BV30" s="30">
        <v>0</v>
      </c>
      <c r="BW30">
        <v>0</v>
      </c>
      <c r="BX30" s="30">
        <v>0</v>
      </c>
      <c r="BY30">
        <v>0</v>
      </c>
      <c r="BZ30" s="30">
        <v>0</v>
      </c>
      <c r="CA30">
        <v>0</v>
      </c>
      <c r="CB30" s="30">
        <v>0</v>
      </c>
      <c r="CC30">
        <v>0</v>
      </c>
      <c r="CD30" s="30">
        <v>0</v>
      </c>
      <c r="CE30">
        <v>0</v>
      </c>
      <c r="CF30" s="30">
        <v>0</v>
      </c>
      <c r="CG30">
        <v>0</v>
      </c>
      <c r="CH30" s="30">
        <v>0</v>
      </c>
      <c r="CI30">
        <v>0</v>
      </c>
      <c r="CJ30" s="30">
        <v>0</v>
      </c>
      <c r="CK30">
        <v>0</v>
      </c>
      <c r="CL30" s="30">
        <v>0</v>
      </c>
      <c r="CM30">
        <v>0</v>
      </c>
      <c r="CN30" s="30">
        <v>0</v>
      </c>
      <c r="CO30">
        <v>0</v>
      </c>
      <c r="CP30" s="30">
        <v>0</v>
      </c>
      <c r="CQ30">
        <v>0</v>
      </c>
      <c r="CR30" s="30">
        <v>0</v>
      </c>
      <c r="CS30">
        <v>0</v>
      </c>
      <c r="CT30" s="30">
        <v>0</v>
      </c>
      <c r="CU30">
        <v>0</v>
      </c>
      <c r="CV30" s="30">
        <v>0</v>
      </c>
      <c r="CW30">
        <v>0</v>
      </c>
      <c r="CX30" s="30">
        <v>0</v>
      </c>
      <c r="CY30">
        <v>0</v>
      </c>
      <c r="CZ30" s="30">
        <v>0</v>
      </c>
      <c r="DA30">
        <v>0</v>
      </c>
      <c r="DB30" s="30">
        <v>0</v>
      </c>
      <c r="DC30">
        <v>0</v>
      </c>
      <c r="DD30" s="30">
        <v>0</v>
      </c>
      <c r="DE30">
        <v>0</v>
      </c>
      <c r="DF30" s="30">
        <v>0</v>
      </c>
      <c r="DG30">
        <v>0</v>
      </c>
      <c r="DH30" s="30">
        <v>0</v>
      </c>
      <c r="DI30">
        <v>0</v>
      </c>
      <c r="DJ30" s="30">
        <v>0</v>
      </c>
      <c r="DK30">
        <v>0</v>
      </c>
      <c r="DL30" s="30">
        <v>0</v>
      </c>
      <c r="DM30">
        <v>0</v>
      </c>
      <c r="DN30" s="30">
        <v>0</v>
      </c>
      <c r="DO30">
        <v>0</v>
      </c>
      <c r="DP30" s="30">
        <v>0</v>
      </c>
      <c r="DQ30">
        <v>0</v>
      </c>
      <c r="DR30" s="30">
        <v>0</v>
      </c>
      <c r="DS30">
        <v>0</v>
      </c>
      <c r="DT30" s="30">
        <v>0</v>
      </c>
      <c r="DU30">
        <v>0</v>
      </c>
      <c r="DV30" s="30">
        <v>0</v>
      </c>
      <c r="DW30">
        <v>0</v>
      </c>
      <c r="DX30" s="30">
        <v>0</v>
      </c>
      <c r="DY30">
        <v>0</v>
      </c>
      <c r="DZ30" s="30">
        <v>0</v>
      </c>
      <c r="EA30">
        <v>0</v>
      </c>
      <c r="EB30" s="30">
        <v>0</v>
      </c>
      <c r="EC30">
        <v>0</v>
      </c>
      <c r="ED30" s="30">
        <v>0</v>
      </c>
      <c r="EE30">
        <v>0</v>
      </c>
      <c r="EF30" s="30">
        <v>0</v>
      </c>
      <c r="EG30">
        <v>0</v>
      </c>
      <c r="EH30" s="30">
        <v>0</v>
      </c>
      <c r="EI30">
        <v>0</v>
      </c>
      <c r="EJ30" s="30">
        <v>0</v>
      </c>
      <c r="EK30">
        <v>0</v>
      </c>
      <c r="EL30" s="30">
        <v>0</v>
      </c>
      <c r="EM30">
        <v>0</v>
      </c>
      <c r="EN30" s="30">
        <v>0</v>
      </c>
      <c r="EO30">
        <v>0</v>
      </c>
      <c r="EP30" s="30">
        <v>0</v>
      </c>
      <c r="EQ30">
        <v>0</v>
      </c>
      <c r="ER30" s="30">
        <v>0</v>
      </c>
      <c r="ES30">
        <v>0</v>
      </c>
      <c r="ET30" s="30">
        <v>0</v>
      </c>
      <c r="EU30">
        <v>0</v>
      </c>
      <c r="EV30" s="30">
        <v>0</v>
      </c>
      <c r="EW30">
        <v>0</v>
      </c>
      <c r="EX30" s="30">
        <v>0</v>
      </c>
      <c r="EY30">
        <v>0</v>
      </c>
      <c r="EZ30" s="30">
        <v>0</v>
      </c>
      <c r="FA30">
        <v>0</v>
      </c>
      <c r="FB30" s="30">
        <v>0</v>
      </c>
      <c r="FC30">
        <v>0</v>
      </c>
      <c r="FD30" s="30">
        <v>0</v>
      </c>
      <c r="FE30">
        <v>0</v>
      </c>
      <c r="FF30" s="30">
        <v>0</v>
      </c>
      <c r="FG30">
        <v>0</v>
      </c>
      <c r="FH30" s="30">
        <v>0</v>
      </c>
      <c r="FI30">
        <v>0</v>
      </c>
      <c r="FJ30" s="30">
        <v>0</v>
      </c>
      <c r="FK30">
        <v>0</v>
      </c>
      <c r="FL30" s="30">
        <v>0</v>
      </c>
      <c r="FM30">
        <v>0</v>
      </c>
      <c r="FN30" s="30">
        <v>0</v>
      </c>
      <c r="FO30">
        <v>0</v>
      </c>
      <c r="FP30" s="30">
        <v>0</v>
      </c>
      <c r="FQ30">
        <v>0</v>
      </c>
      <c r="FR30" s="30">
        <v>0</v>
      </c>
      <c r="FS30">
        <v>0</v>
      </c>
      <c r="FT30" s="30">
        <v>0</v>
      </c>
      <c r="FU30">
        <v>0</v>
      </c>
    </row>
    <row r="31" spans="1:177" ht="13.5" thickBot="1">
      <c r="A31" t="s">
        <v>197</v>
      </c>
      <c r="B31" s="30">
        <v>1182142219.0699999</v>
      </c>
      <c r="C31" s="5">
        <v>1.1738999999999999</v>
      </c>
      <c r="D31" s="30">
        <v>0</v>
      </c>
      <c r="E31">
        <v>0</v>
      </c>
      <c r="F31" s="30">
        <v>0</v>
      </c>
      <c r="G31">
        <v>0</v>
      </c>
      <c r="H31" s="30">
        <v>5228000</v>
      </c>
      <c r="I31" s="5">
        <v>2.1528</v>
      </c>
      <c r="J31" s="30">
        <v>24318402.800000001</v>
      </c>
      <c r="K31" s="5">
        <v>4.9603000000000002</v>
      </c>
      <c r="L31" s="30">
        <v>3914742.52</v>
      </c>
      <c r="M31" s="5">
        <v>1.9791000000000001</v>
      </c>
      <c r="N31" s="30">
        <v>0</v>
      </c>
      <c r="O31">
        <v>0</v>
      </c>
      <c r="P31" s="30">
        <v>85414.15</v>
      </c>
      <c r="Q31" s="5">
        <v>0.31950000000000001</v>
      </c>
      <c r="R31" s="30">
        <v>531675</v>
      </c>
      <c r="S31" s="5">
        <v>4.4634</v>
      </c>
      <c r="T31" s="30">
        <v>104838511.73</v>
      </c>
      <c r="U31" s="5">
        <v>0.27450000000000002</v>
      </c>
      <c r="V31" s="30">
        <v>0</v>
      </c>
      <c r="W31">
        <v>0</v>
      </c>
      <c r="X31" s="30">
        <v>3788164.04</v>
      </c>
      <c r="Y31" s="5">
        <v>3.2248999999999999</v>
      </c>
      <c r="Z31" s="30">
        <v>0</v>
      </c>
      <c r="AA31">
        <v>0</v>
      </c>
      <c r="AB31" s="30">
        <v>3504490.57</v>
      </c>
      <c r="AC31" s="5">
        <v>6.0152999999999999</v>
      </c>
      <c r="AD31" s="30">
        <v>0</v>
      </c>
      <c r="AE31">
        <v>0</v>
      </c>
      <c r="AF31" s="30">
        <v>3739500</v>
      </c>
      <c r="AG31" s="5">
        <v>5.9208999999999996</v>
      </c>
      <c r="AH31" s="30">
        <v>231913175.40000001</v>
      </c>
      <c r="AI31" s="5">
        <v>2.6139000000000001</v>
      </c>
      <c r="AJ31" s="30">
        <v>1604276.99</v>
      </c>
      <c r="AK31" s="5">
        <v>2.4333</v>
      </c>
      <c r="AL31" s="30">
        <v>27330009.84</v>
      </c>
      <c r="AM31" s="5">
        <v>4.0384000000000002</v>
      </c>
      <c r="AN31" s="30">
        <v>730752</v>
      </c>
      <c r="AO31" s="5">
        <v>1.5947</v>
      </c>
      <c r="AP31" s="30">
        <v>1370160</v>
      </c>
      <c r="AQ31" s="5">
        <v>1.8976</v>
      </c>
      <c r="AR31" s="30">
        <v>1409604</v>
      </c>
      <c r="AS31" s="5">
        <v>1.6452</v>
      </c>
      <c r="AT31" s="30">
        <v>804796</v>
      </c>
      <c r="AU31" s="5">
        <v>1.3378000000000001</v>
      </c>
      <c r="AV31" s="30">
        <v>730060</v>
      </c>
      <c r="AW31" s="5">
        <v>1.4029</v>
      </c>
      <c r="AX31" s="30">
        <v>373680</v>
      </c>
      <c r="AY31" s="5">
        <v>0.99690000000000001</v>
      </c>
      <c r="AZ31" s="30">
        <v>2436532</v>
      </c>
      <c r="BA31" s="5">
        <v>1.0022</v>
      </c>
      <c r="BB31" s="30">
        <v>0</v>
      </c>
      <c r="BC31">
        <v>0</v>
      </c>
      <c r="BD31" s="30">
        <v>0</v>
      </c>
      <c r="BE31">
        <v>0</v>
      </c>
      <c r="BF31" s="30">
        <v>0</v>
      </c>
      <c r="BG31">
        <v>0</v>
      </c>
      <c r="BH31" s="30">
        <v>152205</v>
      </c>
      <c r="BI31" s="5">
        <v>0.4042</v>
      </c>
      <c r="BJ31" s="30">
        <v>87062.65</v>
      </c>
      <c r="BK31" s="5">
        <v>0.58330000000000004</v>
      </c>
      <c r="BL31" s="30">
        <v>20843500</v>
      </c>
      <c r="BM31" s="5">
        <v>11.1699</v>
      </c>
      <c r="BN31" s="30">
        <v>4918084.53</v>
      </c>
      <c r="BO31" s="5">
        <v>3.0707</v>
      </c>
      <c r="BP31" s="30">
        <v>133825472.06999999</v>
      </c>
      <c r="BQ31" s="5">
        <v>3.5924999999999998</v>
      </c>
      <c r="BR31" s="30">
        <v>0</v>
      </c>
      <c r="BS31">
        <v>0</v>
      </c>
      <c r="BT31" s="30">
        <v>0</v>
      </c>
      <c r="BU31">
        <v>0</v>
      </c>
      <c r="BV31" s="30">
        <v>388504.5</v>
      </c>
      <c r="BW31" s="5">
        <v>4.6605999999999996</v>
      </c>
      <c r="BX31" s="30">
        <v>0</v>
      </c>
      <c r="BY31">
        <v>0</v>
      </c>
      <c r="BZ31" s="30">
        <v>0</v>
      </c>
      <c r="CA31">
        <v>0</v>
      </c>
      <c r="CB31" s="30">
        <v>0</v>
      </c>
      <c r="CC31">
        <v>0</v>
      </c>
      <c r="CD31" s="30">
        <v>0</v>
      </c>
      <c r="CE31">
        <v>0</v>
      </c>
      <c r="CF31" s="30">
        <v>0</v>
      </c>
      <c r="CG31">
        <v>0</v>
      </c>
      <c r="CH31" s="30">
        <v>4353370.17</v>
      </c>
      <c r="CI31" s="5">
        <v>2.8315000000000001</v>
      </c>
      <c r="CJ31" s="30">
        <v>0</v>
      </c>
      <c r="CK31">
        <v>0</v>
      </c>
      <c r="CL31" s="30">
        <v>371966.35</v>
      </c>
      <c r="CM31" s="5">
        <v>0.59130000000000005</v>
      </c>
      <c r="CN31" s="30">
        <v>2416050</v>
      </c>
      <c r="CO31" s="5">
        <v>7.7211999999999996</v>
      </c>
      <c r="CP31" s="30">
        <v>0</v>
      </c>
      <c r="CQ31">
        <v>0</v>
      </c>
      <c r="CR31" s="30">
        <v>0</v>
      </c>
      <c r="CS31">
        <v>0</v>
      </c>
      <c r="CT31" s="30">
        <v>5425046.7999999998</v>
      </c>
      <c r="CU31" s="5">
        <v>6.7953000000000001</v>
      </c>
      <c r="CV31" s="30">
        <v>0</v>
      </c>
      <c r="CW31">
        <v>0</v>
      </c>
      <c r="CX31" s="30">
        <v>0</v>
      </c>
      <c r="CY31">
        <v>0</v>
      </c>
      <c r="CZ31" s="30">
        <v>0</v>
      </c>
      <c r="DA31">
        <v>0</v>
      </c>
      <c r="DB31" s="30">
        <v>149371037</v>
      </c>
      <c r="DC31" s="5">
        <v>6.7516999999999996</v>
      </c>
      <c r="DD31" s="30">
        <v>0</v>
      </c>
      <c r="DE31">
        <v>0</v>
      </c>
      <c r="DF31" s="30">
        <v>30577750</v>
      </c>
      <c r="DG31" s="5">
        <v>1.216</v>
      </c>
      <c r="DH31" s="30">
        <v>0</v>
      </c>
      <c r="DI31">
        <v>0</v>
      </c>
      <c r="DJ31" s="30">
        <v>0</v>
      </c>
      <c r="DK31">
        <v>0</v>
      </c>
      <c r="DL31" s="30">
        <v>0</v>
      </c>
      <c r="DM31">
        <v>0</v>
      </c>
      <c r="DN31" s="30">
        <v>0</v>
      </c>
      <c r="DO31">
        <v>0</v>
      </c>
      <c r="DP31" s="30">
        <v>0</v>
      </c>
      <c r="DQ31">
        <v>0</v>
      </c>
      <c r="DR31" s="30">
        <v>14237449.050000001</v>
      </c>
      <c r="DS31" s="5">
        <v>2.8601999999999999</v>
      </c>
      <c r="DT31" s="30">
        <v>37532664.130000003</v>
      </c>
      <c r="DU31" s="5">
        <v>5.5164999999999997</v>
      </c>
      <c r="DV31" s="30">
        <v>4635000</v>
      </c>
      <c r="DW31" s="5">
        <v>2.1859999999999999</v>
      </c>
      <c r="DX31" s="30">
        <v>0</v>
      </c>
      <c r="DY31">
        <v>0</v>
      </c>
      <c r="DZ31" s="30">
        <v>0</v>
      </c>
      <c r="EA31">
        <v>0</v>
      </c>
      <c r="EB31" s="30">
        <v>79396409.180000007</v>
      </c>
      <c r="EC31" s="5">
        <v>2.8605</v>
      </c>
      <c r="ED31" s="30">
        <v>0</v>
      </c>
      <c r="EE31">
        <v>0</v>
      </c>
      <c r="EF31" s="30">
        <v>0</v>
      </c>
      <c r="EG31">
        <v>0</v>
      </c>
      <c r="EH31" s="30">
        <v>0</v>
      </c>
      <c r="EI31">
        <v>0</v>
      </c>
      <c r="EJ31" s="30">
        <v>0</v>
      </c>
      <c r="EK31">
        <v>0</v>
      </c>
      <c r="EL31" s="30">
        <v>39812612.450000003</v>
      </c>
      <c r="EM31" s="5">
        <v>3.1173999999999999</v>
      </c>
      <c r="EN31" s="30">
        <v>0</v>
      </c>
      <c r="EO31">
        <v>0</v>
      </c>
      <c r="EP31" s="30">
        <v>0</v>
      </c>
      <c r="EQ31">
        <v>0</v>
      </c>
      <c r="ER31" s="30">
        <v>0</v>
      </c>
      <c r="ES31">
        <v>0</v>
      </c>
      <c r="ET31" s="30">
        <v>0</v>
      </c>
      <c r="EU31">
        <v>0</v>
      </c>
      <c r="EV31" s="30">
        <v>0</v>
      </c>
      <c r="EW31">
        <v>0</v>
      </c>
      <c r="EX31" s="30">
        <v>0</v>
      </c>
      <c r="EY31">
        <v>0</v>
      </c>
      <c r="EZ31" s="30">
        <v>0</v>
      </c>
      <c r="FA31">
        <v>0</v>
      </c>
      <c r="FB31" s="30">
        <v>32728023.600000001</v>
      </c>
      <c r="FC31" s="5">
        <v>1.7423</v>
      </c>
      <c r="FD31" s="30">
        <v>17683883.710000001</v>
      </c>
      <c r="FE31" s="5">
        <v>1.8829</v>
      </c>
      <c r="FF31" s="30">
        <v>30586419</v>
      </c>
      <c r="FG31" s="5">
        <v>1.1122000000000001</v>
      </c>
      <c r="FH31" s="30">
        <v>142780175.49000001</v>
      </c>
      <c r="FI31" s="5">
        <v>10.265700000000001</v>
      </c>
      <c r="FJ31" s="30">
        <v>11142002.050000001</v>
      </c>
      <c r="FK31" s="5">
        <v>0.86109999999999998</v>
      </c>
      <c r="FL31" s="30">
        <v>225584.3</v>
      </c>
      <c r="FM31" s="5">
        <v>0.4778</v>
      </c>
      <c r="FN31" s="30">
        <v>0</v>
      </c>
      <c r="FO31">
        <v>0</v>
      </c>
      <c r="FP31" s="30">
        <v>0</v>
      </c>
      <c r="FQ31">
        <v>0</v>
      </c>
      <c r="FR31" s="30">
        <v>0</v>
      </c>
      <c r="FS31">
        <v>0</v>
      </c>
      <c r="FT31" s="30">
        <v>0</v>
      </c>
      <c r="FU31">
        <v>0</v>
      </c>
    </row>
    <row r="32" spans="1:177" ht="14.25" thickTop="1" thickBot="1">
      <c r="A32" s="184" t="s">
        <v>198</v>
      </c>
      <c r="B32" s="185">
        <v>1182142219.0699999</v>
      </c>
      <c r="C32" s="186">
        <v>1.1738999999999999</v>
      </c>
      <c r="D32" s="185">
        <v>0</v>
      </c>
      <c r="E32" s="184">
        <v>0</v>
      </c>
      <c r="F32" s="185">
        <v>0</v>
      </c>
      <c r="G32" s="184">
        <v>0</v>
      </c>
      <c r="H32" s="185">
        <v>5228000</v>
      </c>
      <c r="I32" s="186">
        <v>2.1528</v>
      </c>
      <c r="J32" s="185">
        <v>24318402.800000001</v>
      </c>
      <c r="K32" s="186">
        <v>4.9603000000000002</v>
      </c>
      <c r="L32" s="185">
        <v>3914742.52</v>
      </c>
      <c r="M32" s="186">
        <v>1.9791000000000001</v>
      </c>
      <c r="N32" s="185">
        <v>0</v>
      </c>
      <c r="O32" s="184">
        <v>0</v>
      </c>
      <c r="P32" s="185">
        <v>85414.15</v>
      </c>
      <c r="Q32" s="186">
        <v>0.31950000000000001</v>
      </c>
      <c r="R32" s="185">
        <v>531675</v>
      </c>
      <c r="S32" s="186">
        <v>4.4634</v>
      </c>
      <c r="T32" s="185">
        <v>104838511.73</v>
      </c>
      <c r="U32" s="186">
        <v>0.27450000000000002</v>
      </c>
      <c r="V32" s="185">
        <v>0</v>
      </c>
      <c r="W32" s="184">
        <v>0</v>
      </c>
      <c r="X32" s="185">
        <v>3788164.04</v>
      </c>
      <c r="Y32" s="186">
        <v>3.2248999999999999</v>
      </c>
      <c r="Z32" s="185">
        <v>0</v>
      </c>
      <c r="AA32" s="184">
        <v>0</v>
      </c>
      <c r="AB32" s="185">
        <v>3504490.57</v>
      </c>
      <c r="AC32" s="186">
        <v>6.0152999999999999</v>
      </c>
      <c r="AD32" s="185">
        <v>0</v>
      </c>
      <c r="AE32" s="184">
        <v>0</v>
      </c>
      <c r="AF32" s="185">
        <v>3739500</v>
      </c>
      <c r="AG32" s="186">
        <v>5.9208999999999996</v>
      </c>
      <c r="AH32" s="185">
        <v>231913175.40000001</v>
      </c>
      <c r="AI32" s="186">
        <v>2.6139000000000001</v>
      </c>
      <c r="AJ32" s="185">
        <v>1604276.99</v>
      </c>
      <c r="AK32" s="186">
        <v>2.4333</v>
      </c>
      <c r="AL32" s="185">
        <v>27330009.84</v>
      </c>
      <c r="AM32" s="186">
        <v>4.0384000000000002</v>
      </c>
      <c r="AN32" s="185">
        <v>730752</v>
      </c>
      <c r="AO32" s="186">
        <v>1.5947</v>
      </c>
      <c r="AP32" s="185">
        <v>1370160</v>
      </c>
      <c r="AQ32" s="186">
        <v>1.8976</v>
      </c>
      <c r="AR32" s="185">
        <v>1409604</v>
      </c>
      <c r="AS32" s="186">
        <v>1.6452</v>
      </c>
      <c r="AT32" s="185">
        <v>804796</v>
      </c>
      <c r="AU32" s="186">
        <v>1.3378000000000001</v>
      </c>
      <c r="AV32" s="185">
        <v>730060</v>
      </c>
      <c r="AW32" s="186">
        <v>1.4029</v>
      </c>
      <c r="AX32" s="185">
        <v>373680</v>
      </c>
      <c r="AY32" s="186">
        <v>0.99690000000000001</v>
      </c>
      <c r="AZ32" s="185">
        <v>2436532</v>
      </c>
      <c r="BA32" s="186">
        <v>1.0022</v>
      </c>
      <c r="BB32" s="185">
        <v>0</v>
      </c>
      <c r="BC32" s="184">
        <v>0</v>
      </c>
      <c r="BD32" s="185">
        <v>0</v>
      </c>
      <c r="BE32" s="184">
        <v>0</v>
      </c>
      <c r="BF32" s="185">
        <v>0</v>
      </c>
      <c r="BG32" s="184">
        <v>0</v>
      </c>
      <c r="BH32" s="185">
        <v>152205</v>
      </c>
      <c r="BI32" s="186">
        <v>0.4042</v>
      </c>
      <c r="BJ32" s="185">
        <v>87062.65</v>
      </c>
      <c r="BK32" s="186">
        <v>0.58330000000000004</v>
      </c>
      <c r="BL32" s="185">
        <v>20843500</v>
      </c>
      <c r="BM32" s="186">
        <v>11.1699</v>
      </c>
      <c r="BN32" s="185">
        <v>4918084.53</v>
      </c>
      <c r="BO32" s="186">
        <v>3.0707</v>
      </c>
      <c r="BP32" s="185">
        <v>133825472.06999999</v>
      </c>
      <c r="BQ32" s="186">
        <v>3.5924999999999998</v>
      </c>
      <c r="BR32" s="185">
        <v>0</v>
      </c>
      <c r="BS32" s="184">
        <v>0</v>
      </c>
      <c r="BT32" s="185">
        <v>0</v>
      </c>
      <c r="BU32" s="184">
        <v>0</v>
      </c>
      <c r="BV32" s="185">
        <v>388504.5</v>
      </c>
      <c r="BW32" s="186">
        <v>4.6605999999999996</v>
      </c>
      <c r="BX32" s="185">
        <v>0</v>
      </c>
      <c r="BY32" s="184">
        <v>0</v>
      </c>
      <c r="BZ32" s="185">
        <v>0</v>
      </c>
      <c r="CA32" s="184">
        <v>0</v>
      </c>
      <c r="CB32" s="185">
        <v>0</v>
      </c>
      <c r="CC32" s="184">
        <v>0</v>
      </c>
      <c r="CD32" s="185">
        <v>0</v>
      </c>
      <c r="CE32" s="184">
        <v>0</v>
      </c>
      <c r="CF32" s="185">
        <v>0</v>
      </c>
      <c r="CG32" s="184">
        <v>0</v>
      </c>
      <c r="CH32" s="185">
        <v>4353370.17</v>
      </c>
      <c r="CI32" s="186">
        <v>2.8315000000000001</v>
      </c>
      <c r="CJ32" s="185">
        <v>0</v>
      </c>
      <c r="CK32" s="184">
        <v>0</v>
      </c>
      <c r="CL32" s="185">
        <v>371966.35</v>
      </c>
      <c r="CM32" s="186">
        <v>0.59130000000000005</v>
      </c>
      <c r="CN32" s="185">
        <v>2416050</v>
      </c>
      <c r="CO32" s="186">
        <v>7.7211999999999996</v>
      </c>
      <c r="CP32" s="185">
        <v>0</v>
      </c>
      <c r="CQ32" s="184">
        <v>0</v>
      </c>
      <c r="CR32" s="185">
        <v>0</v>
      </c>
      <c r="CS32" s="184">
        <v>0</v>
      </c>
      <c r="CT32" s="185">
        <v>5425046.7999999998</v>
      </c>
      <c r="CU32" s="186">
        <v>6.7953000000000001</v>
      </c>
      <c r="CV32" s="185">
        <v>0</v>
      </c>
      <c r="CW32" s="184">
        <v>0</v>
      </c>
      <c r="CX32" s="185">
        <v>0</v>
      </c>
      <c r="CY32" s="184">
        <v>0</v>
      </c>
      <c r="CZ32" s="185">
        <v>0</v>
      </c>
      <c r="DA32" s="184">
        <v>0</v>
      </c>
      <c r="DB32" s="185">
        <v>149371037</v>
      </c>
      <c r="DC32" s="186">
        <v>6.7516999999999996</v>
      </c>
      <c r="DD32" s="185">
        <v>0</v>
      </c>
      <c r="DE32" s="184">
        <v>0</v>
      </c>
      <c r="DF32" s="185">
        <v>30577750</v>
      </c>
      <c r="DG32" s="186">
        <v>1.216</v>
      </c>
      <c r="DH32" s="185">
        <v>0</v>
      </c>
      <c r="DI32" s="184">
        <v>0</v>
      </c>
      <c r="DJ32" s="185">
        <v>0</v>
      </c>
      <c r="DK32" s="184">
        <v>0</v>
      </c>
      <c r="DL32" s="185">
        <v>0</v>
      </c>
      <c r="DM32" s="184">
        <v>0</v>
      </c>
      <c r="DN32" s="185">
        <v>0</v>
      </c>
      <c r="DO32" s="184">
        <v>0</v>
      </c>
      <c r="DP32" s="185">
        <v>0</v>
      </c>
      <c r="DQ32" s="184">
        <v>0</v>
      </c>
      <c r="DR32" s="185">
        <v>14237449.050000001</v>
      </c>
      <c r="DS32" s="186">
        <v>2.8601999999999999</v>
      </c>
      <c r="DT32" s="185">
        <v>37532664.130000003</v>
      </c>
      <c r="DU32" s="186">
        <v>5.5164999999999997</v>
      </c>
      <c r="DV32" s="185">
        <v>4635000</v>
      </c>
      <c r="DW32" s="186">
        <v>2.1859999999999999</v>
      </c>
      <c r="DX32" s="185">
        <v>0</v>
      </c>
      <c r="DY32" s="184">
        <v>0</v>
      </c>
      <c r="DZ32" s="185">
        <v>0</v>
      </c>
      <c r="EA32" s="184">
        <v>0</v>
      </c>
      <c r="EB32" s="185">
        <v>79396409.180000007</v>
      </c>
      <c r="EC32" s="186">
        <v>2.8605</v>
      </c>
      <c r="ED32" s="185">
        <v>0</v>
      </c>
      <c r="EE32" s="184">
        <v>0</v>
      </c>
      <c r="EF32" s="185">
        <v>0</v>
      </c>
      <c r="EG32" s="184">
        <v>0</v>
      </c>
      <c r="EH32" s="185">
        <v>0</v>
      </c>
      <c r="EI32" s="184">
        <v>0</v>
      </c>
      <c r="EJ32" s="185">
        <v>0</v>
      </c>
      <c r="EK32" s="184">
        <v>0</v>
      </c>
      <c r="EL32" s="185">
        <v>39812612.450000003</v>
      </c>
      <c r="EM32" s="186">
        <v>3.1173999999999999</v>
      </c>
      <c r="EN32" s="185">
        <v>0</v>
      </c>
      <c r="EO32" s="184">
        <v>0</v>
      </c>
      <c r="EP32" s="185">
        <v>0</v>
      </c>
      <c r="EQ32" s="184">
        <v>0</v>
      </c>
      <c r="ER32" s="185">
        <v>0</v>
      </c>
      <c r="ES32" s="184">
        <v>0</v>
      </c>
      <c r="ET32" s="185">
        <v>0</v>
      </c>
      <c r="EU32" s="184">
        <v>0</v>
      </c>
      <c r="EV32" s="185">
        <v>0</v>
      </c>
      <c r="EW32" s="184">
        <v>0</v>
      </c>
      <c r="EX32" s="185">
        <v>0</v>
      </c>
      <c r="EY32" s="184">
        <v>0</v>
      </c>
      <c r="EZ32" s="185">
        <v>0</v>
      </c>
      <c r="FA32" s="184">
        <v>0</v>
      </c>
      <c r="FB32" s="185">
        <v>32728023.600000001</v>
      </c>
      <c r="FC32" s="186">
        <v>1.7423</v>
      </c>
      <c r="FD32" s="185">
        <v>17683883.710000001</v>
      </c>
      <c r="FE32" s="186">
        <v>1.8829</v>
      </c>
      <c r="FF32" s="185">
        <v>30586419</v>
      </c>
      <c r="FG32" s="186">
        <v>1.1122000000000001</v>
      </c>
      <c r="FH32" s="185">
        <v>142780175.49000001</v>
      </c>
      <c r="FI32" s="186">
        <v>10.265700000000001</v>
      </c>
      <c r="FJ32" s="185">
        <v>11142002.050000001</v>
      </c>
      <c r="FK32" s="186">
        <v>0.86109999999999998</v>
      </c>
      <c r="FL32" s="185">
        <v>225584.3</v>
      </c>
      <c r="FM32" s="186">
        <v>0.4778</v>
      </c>
      <c r="FN32" s="185">
        <v>0</v>
      </c>
      <c r="FO32" s="184">
        <v>0</v>
      </c>
      <c r="FP32" s="185">
        <v>0</v>
      </c>
      <c r="FQ32" s="184">
        <v>0</v>
      </c>
      <c r="FR32" s="185">
        <v>0</v>
      </c>
      <c r="FS32" s="184">
        <v>0</v>
      </c>
      <c r="FT32" s="185">
        <v>0</v>
      </c>
      <c r="FU32" s="184">
        <v>0</v>
      </c>
    </row>
    <row r="33" spans="1:177" ht="13.5" thickTop="1">
      <c r="A33" s="1" t="s">
        <v>199</v>
      </c>
    </row>
    <row r="34" spans="1:177">
      <c r="A34" t="s">
        <v>200</v>
      </c>
      <c r="B34" s="30">
        <v>3573031781.9099998</v>
      </c>
      <c r="C34" s="5">
        <v>3.5482</v>
      </c>
      <c r="D34" s="30">
        <v>0</v>
      </c>
      <c r="E34">
        <v>0</v>
      </c>
      <c r="F34" s="30">
        <v>0</v>
      </c>
      <c r="G34">
        <v>0</v>
      </c>
      <c r="H34" s="30">
        <v>32334221.760000002</v>
      </c>
      <c r="I34" s="5">
        <v>13.314399999999999</v>
      </c>
      <c r="J34" s="30">
        <v>72599533.459999993</v>
      </c>
      <c r="K34" s="5">
        <v>14.808299999999999</v>
      </c>
      <c r="L34" s="30">
        <v>18418795.890000001</v>
      </c>
      <c r="M34" s="5">
        <v>9.3117000000000001</v>
      </c>
      <c r="N34" s="30">
        <v>0</v>
      </c>
      <c r="O34">
        <v>0</v>
      </c>
      <c r="P34" s="30">
        <v>1378253.58</v>
      </c>
      <c r="Q34" s="5">
        <v>5.1562999999999999</v>
      </c>
      <c r="R34" s="30">
        <v>3603672.89</v>
      </c>
      <c r="S34" s="5">
        <v>30.2529</v>
      </c>
      <c r="T34" s="30">
        <v>374967558.49000001</v>
      </c>
      <c r="U34" s="5">
        <v>0.98180000000000001</v>
      </c>
      <c r="V34" s="30">
        <v>8513018.5099999998</v>
      </c>
      <c r="W34" s="5">
        <v>11.855</v>
      </c>
      <c r="X34" s="30">
        <v>10104201.48</v>
      </c>
      <c r="Y34" s="5">
        <v>8.6016999999999992</v>
      </c>
      <c r="Z34" s="30">
        <v>1592044.98</v>
      </c>
      <c r="AA34" s="5">
        <v>1.0458000000000001</v>
      </c>
      <c r="AB34" s="30">
        <v>6247221.6399999997</v>
      </c>
      <c r="AC34" s="5">
        <v>10.723100000000001</v>
      </c>
      <c r="AD34" s="30">
        <v>0</v>
      </c>
      <c r="AE34">
        <v>0</v>
      </c>
      <c r="AF34" s="30">
        <v>3018037.95</v>
      </c>
      <c r="AG34" s="5">
        <v>4.7786</v>
      </c>
      <c r="AH34" s="30">
        <v>806595999.67999995</v>
      </c>
      <c r="AI34" s="5">
        <v>9.0912000000000006</v>
      </c>
      <c r="AJ34" s="30">
        <v>11276558.67</v>
      </c>
      <c r="AK34" s="5">
        <v>17.1036</v>
      </c>
      <c r="AL34" s="30">
        <v>122805930.33</v>
      </c>
      <c r="AM34" s="5">
        <v>18.1463</v>
      </c>
      <c r="AN34" s="30">
        <v>4842983.54</v>
      </c>
      <c r="AO34" s="5">
        <v>10.5688</v>
      </c>
      <c r="AP34" s="30">
        <v>6687838.46</v>
      </c>
      <c r="AQ34" s="5">
        <v>9.2623999999999995</v>
      </c>
      <c r="AR34" s="30">
        <v>9435034.1099999994</v>
      </c>
      <c r="AS34" s="5">
        <v>11.011799999999999</v>
      </c>
      <c r="AT34" s="30">
        <v>5509585.54</v>
      </c>
      <c r="AU34" s="5">
        <v>9.1584000000000003</v>
      </c>
      <c r="AV34" s="30">
        <v>4188963.18</v>
      </c>
      <c r="AW34" s="5">
        <v>8.0496999999999996</v>
      </c>
      <c r="AX34" s="30">
        <v>2052565.62</v>
      </c>
      <c r="AY34" s="5">
        <v>5.4759000000000002</v>
      </c>
      <c r="AZ34" s="30">
        <v>6431972.8300000001</v>
      </c>
      <c r="BA34" s="5">
        <v>2.6455000000000002</v>
      </c>
      <c r="BB34" s="30">
        <v>4607710.0199999996</v>
      </c>
      <c r="BC34" s="5">
        <v>5.9485999999999999</v>
      </c>
      <c r="BD34" s="30">
        <v>7404342.5899999999</v>
      </c>
      <c r="BE34" s="5">
        <v>8.8035999999999994</v>
      </c>
      <c r="BF34" s="30">
        <v>14839916.560000001</v>
      </c>
      <c r="BG34" s="5">
        <v>3.7136999999999998</v>
      </c>
      <c r="BH34" s="30">
        <v>369198.16</v>
      </c>
      <c r="BI34" s="5">
        <v>0.98040000000000005</v>
      </c>
      <c r="BJ34" s="30">
        <v>3085286.09</v>
      </c>
      <c r="BK34" s="5">
        <v>20.669799999999999</v>
      </c>
      <c r="BL34" s="30">
        <v>5835751.0899999999</v>
      </c>
      <c r="BM34" s="5">
        <v>3.1274000000000002</v>
      </c>
      <c r="BN34" s="30">
        <v>9099723.7100000009</v>
      </c>
      <c r="BO34" s="5">
        <v>5.6814999999999998</v>
      </c>
      <c r="BP34" s="30">
        <v>0</v>
      </c>
      <c r="BQ34">
        <v>0</v>
      </c>
      <c r="BR34" s="30">
        <v>-5090.6899999999996</v>
      </c>
      <c r="BS34" s="5">
        <v>-1.8E-3</v>
      </c>
      <c r="BT34" s="30">
        <v>8755863</v>
      </c>
      <c r="BU34" s="5">
        <v>25.268699999999999</v>
      </c>
      <c r="BV34" s="30">
        <v>1421258.24</v>
      </c>
      <c r="BW34" s="5">
        <v>17.049900000000001</v>
      </c>
      <c r="BX34" s="30">
        <v>0</v>
      </c>
      <c r="BY34">
        <v>0</v>
      </c>
      <c r="BZ34" s="30">
        <v>0</v>
      </c>
      <c r="CA34">
        <v>0</v>
      </c>
      <c r="CB34" s="30">
        <v>41762253.229999997</v>
      </c>
      <c r="CC34" s="5">
        <v>0.95469999999999999</v>
      </c>
      <c r="CD34" s="30">
        <v>40522902.520000003</v>
      </c>
      <c r="CE34" s="5">
        <v>8.7246000000000006</v>
      </c>
      <c r="CF34" s="30">
        <v>5052231.82</v>
      </c>
      <c r="CG34" s="5">
        <v>0.80059999999999998</v>
      </c>
      <c r="CH34" s="30">
        <v>7486334.0599999996</v>
      </c>
      <c r="CI34" s="5">
        <v>4.8692000000000002</v>
      </c>
      <c r="CJ34" s="30">
        <v>0</v>
      </c>
      <c r="CK34">
        <v>0</v>
      </c>
      <c r="CL34" s="30">
        <v>19866828.760000002</v>
      </c>
      <c r="CM34" s="5">
        <v>31.5793</v>
      </c>
      <c r="CN34" s="30">
        <v>8460547.0999999996</v>
      </c>
      <c r="CO34" s="5">
        <v>27.0381</v>
      </c>
      <c r="CP34" s="30">
        <v>0</v>
      </c>
      <c r="CQ34">
        <v>0</v>
      </c>
      <c r="CR34" s="30">
        <v>216641.77</v>
      </c>
      <c r="CS34" s="5">
        <v>0.26960000000000001</v>
      </c>
      <c r="CT34" s="30">
        <v>7692781.0800000001</v>
      </c>
      <c r="CU34" s="5">
        <v>9.6357999999999997</v>
      </c>
      <c r="CV34" s="30">
        <v>346465628.22000003</v>
      </c>
      <c r="CW34" s="5">
        <v>10.164099999999999</v>
      </c>
      <c r="CX34" s="30">
        <v>3863431.04</v>
      </c>
      <c r="CY34" s="5">
        <v>0.79779999999999995</v>
      </c>
      <c r="CZ34" s="30">
        <v>0</v>
      </c>
      <c r="DA34">
        <v>0</v>
      </c>
      <c r="DB34" s="30">
        <v>0</v>
      </c>
      <c r="DC34">
        <v>0</v>
      </c>
      <c r="DD34" s="30">
        <v>0</v>
      </c>
      <c r="DE34">
        <v>0</v>
      </c>
      <c r="DF34" s="30">
        <v>0</v>
      </c>
      <c r="DG34">
        <v>0</v>
      </c>
      <c r="DH34" s="30">
        <v>341362.97</v>
      </c>
      <c r="DI34" s="5">
        <v>0.91390000000000005</v>
      </c>
      <c r="DJ34" s="30">
        <v>952791.13</v>
      </c>
      <c r="DK34" s="5">
        <v>3.0973999999999999</v>
      </c>
      <c r="DL34" s="30">
        <v>460513.54</v>
      </c>
      <c r="DM34" s="5">
        <v>0.4425</v>
      </c>
      <c r="DN34" s="30">
        <v>2160544.04</v>
      </c>
      <c r="DO34" s="5">
        <v>1.0871999999999999</v>
      </c>
      <c r="DP34" s="30">
        <v>5630244.5700000003</v>
      </c>
      <c r="DQ34" s="5">
        <v>1.5951</v>
      </c>
      <c r="DR34" s="30">
        <v>1804089.99</v>
      </c>
      <c r="DS34" s="5">
        <v>0.3624</v>
      </c>
      <c r="DT34" s="30">
        <v>2765661.77</v>
      </c>
      <c r="DU34" s="5">
        <v>0.40649999999999997</v>
      </c>
      <c r="DV34" s="30">
        <v>34915777.609999999</v>
      </c>
      <c r="DW34" s="5">
        <v>16.467500000000001</v>
      </c>
      <c r="DX34" s="30">
        <v>235823.73</v>
      </c>
      <c r="DY34" s="5">
        <v>1.11E-2</v>
      </c>
      <c r="DZ34" s="30">
        <v>996560.39</v>
      </c>
      <c r="EA34" s="5">
        <v>100</v>
      </c>
      <c r="EB34" s="30">
        <v>14223329.25</v>
      </c>
      <c r="EC34" s="5">
        <v>0.51239999999999997</v>
      </c>
      <c r="ED34" s="30">
        <v>21634.83</v>
      </c>
      <c r="EE34" s="5">
        <v>2.0499000000000001</v>
      </c>
      <c r="EF34" s="30">
        <v>13844.23</v>
      </c>
      <c r="EG34" s="5">
        <v>1.2796000000000001</v>
      </c>
      <c r="EH34" s="30">
        <v>15962.7</v>
      </c>
      <c r="EI34" s="5">
        <v>1.3116000000000001</v>
      </c>
      <c r="EJ34" s="30">
        <v>3135115.49</v>
      </c>
      <c r="EK34" s="5">
        <v>1.4610000000000001</v>
      </c>
      <c r="EL34" s="30">
        <v>193927439.36000001</v>
      </c>
      <c r="EM34" s="5">
        <v>15.184900000000001</v>
      </c>
      <c r="EN34" s="30">
        <v>0</v>
      </c>
      <c r="EO34">
        <v>0</v>
      </c>
      <c r="EP34" s="30">
        <v>12649910.5</v>
      </c>
      <c r="EQ34" s="5">
        <v>7.6680000000000001</v>
      </c>
      <c r="ER34" s="30">
        <v>246508510.16</v>
      </c>
      <c r="ES34" s="5">
        <v>16.870799999999999</v>
      </c>
      <c r="ET34" s="30">
        <v>115316920.05</v>
      </c>
      <c r="EU34" s="5">
        <v>44.633899999999997</v>
      </c>
      <c r="EV34" s="30">
        <v>0</v>
      </c>
      <c r="EW34">
        <v>0</v>
      </c>
      <c r="EX34" s="30">
        <v>0</v>
      </c>
      <c r="EY34">
        <v>0</v>
      </c>
      <c r="EZ34" s="30">
        <v>0</v>
      </c>
      <c r="FA34">
        <v>0</v>
      </c>
      <c r="FB34" s="30">
        <v>66581630.530000001</v>
      </c>
      <c r="FC34" s="5">
        <v>3.5446</v>
      </c>
      <c r="FD34" s="30">
        <v>72407967.459999993</v>
      </c>
      <c r="FE34" s="5">
        <v>7.7095000000000002</v>
      </c>
      <c r="FF34" s="30">
        <v>539534386.24000001</v>
      </c>
      <c r="FG34" s="5">
        <v>19.6188</v>
      </c>
      <c r="FH34" s="30">
        <v>25520837.359999999</v>
      </c>
      <c r="FI34" s="5">
        <v>1.8349</v>
      </c>
      <c r="FJ34" s="30">
        <v>142588737.59</v>
      </c>
      <c r="FK34" s="5">
        <v>11.019399999999999</v>
      </c>
      <c r="FL34" s="30">
        <v>40174007.950000003</v>
      </c>
      <c r="FM34" s="5">
        <v>85.086299999999994</v>
      </c>
      <c r="FN34" s="30">
        <v>0</v>
      </c>
      <c r="FO34">
        <v>0</v>
      </c>
      <c r="FP34" s="30">
        <v>0</v>
      </c>
      <c r="FQ34">
        <v>0</v>
      </c>
      <c r="FR34" s="30">
        <v>740647.51</v>
      </c>
      <c r="FS34" s="5">
        <v>2.0581</v>
      </c>
      <c r="FT34" s="30">
        <v>0</v>
      </c>
      <c r="FU34">
        <v>0</v>
      </c>
    </row>
    <row r="35" spans="1:177">
      <c r="A35" t="s">
        <v>201</v>
      </c>
      <c r="B35" s="30">
        <v>334026251.54000002</v>
      </c>
      <c r="C35" s="5">
        <v>0.33169999999999999</v>
      </c>
      <c r="D35" s="30">
        <v>0</v>
      </c>
      <c r="E35">
        <v>0</v>
      </c>
      <c r="F35" s="30">
        <v>0</v>
      </c>
      <c r="G35">
        <v>0</v>
      </c>
      <c r="H35" s="30">
        <v>0</v>
      </c>
      <c r="I35">
        <v>0</v>
      </c>
      <c r="J35" s="30">
        <v>0</v>
      </c>
      <c r="K35">
        <v>0</v>
      </c>
      <c r="L35" s="30">
        <v>0</v>
      </c>
      <c r="M35">
        <v>0</v>
      </c>
      <c r="N35" s="30">
        <v>0</v>
      </c>
      <c r="O35">
        <v>0</v>
      </c>
      <c r="P35" s="30">
        <v>0</v>
      </c>
      <c r="Q35">
        <v>0</v>
      </c>
      <c r="R35" s="30">
        <v>0</v>
      </c>
      <c r="S35">
        <v>0</v>
      </c>
      <c r="T35" s="30">
        <v>289848134.63999999</v>
      </c>
      <c r="U35" s="5">
        <v>0.75900000000000001</v>
      </c>
      <c r="V35" s="30">
        <v>0</v>
      </c>
      <c r="W35">
        <v>0</v>
      </c>
      <c r="X35" s="30">
        <v>0</v>
      </c>
      <c r="Y35">
        <v>0</v>
      </c>
      <c r="Z35" s="30">
        <v>0</v>
      </c>
      <c r="AA35">
        <v>0</v>
      </c>
      <c r="AB35" s="30">
        <v>0</v>
      </c>
      <c r="AC35">
        <v>0</v>
      </c>
      <c r="AD35" s="30">
        <v>0</v>
      </c>
      <c r="AE35">
        <v>0</v>
      </c>
      <c r="AF35" s="30">
        <v>0</v>
      </c>
      <c r="AG35">
        <v>0</v>
      </c>
      <c r="AH35" s="30">
        <v>0</v>
      </c>
      <c r="AI35">
        <v>0</v>
      </c>
      <c r="AJ35" s="30">
        <v>113603.68</v>
      </c>
      <c r="AK35" s="5">
        <v>0.17230000000000001</v>
      </c>
      <c r="AL35" s="30">
        <v>0</v>
      </c>
      <c r="AM35">
        <v>0</v>
      </c>
      <c r="AN35" s="30">
        <v>0</v>
      </c>
      <c r="AO35">
        <v>0</v>
      </c>
      <c r="AP35" s="30">
        <v>0</v>
      </c>
      <c r="AQ35">
        <v>0</v>
      </c>
      <c r="AR35" s="30">
        <v>0</v>
      </c>
      <c r="AS35">
        <v>0</v>
      </c>
      <c r="AT35" s="30">
        <v>0</v>
      </c>
      <c r="AU35">
        <v>0</v>
      </c>
      <c r="AV35" s="30">
        <v>0</v>
      </c>
      <c r="AW35">
        <v>0</v>
      </c>
      <c r="AX35" s="30">
        <v>0</v>
      </c>
      <c r="AY35">
        <v>0</v>
      </c>
      <c r="AZ35" s="30">
        <v>0</v>
      </c>
      <c r="BA35">
        <v>0</v>
      </c>
      <c r="BB35" s="30">
        <v>0</v>
      </c>
      <c r="BC35">
        <v>0</v>
      </c>
      <c r="BD35" s="30">
        <v>0</v>
      </c>
      <c r="BE35">
        <v>0</v>
      </c>
      <c r="BF35" s="30">
        <v>0</v>
      </c>
      <c r="BG35">
        <v>0</v>
      </c>
      <c r="BH35" s="30">
        <v>0</v>
      </c>
      <c r="BI35">
        <v>0</v>
      </c>
      <c r="BJ35" s="30">
        <v>0</v>
      </c>
      <c r="BK35">
        <v>0</v>
      </c>
      <c r="BL35" s="30">
        <v>0</v>
      </c>
      <c r="BM35">
        <v>0</v>
      </c>
      <c r="BN35" s="30">
        <v>0</v>
      </c>
      <c r="BO35">
        <v>0</v>
      </c>
      <c r="BP35" s="30">
        <v>0</v>
      </c>
      <c r="BQ35">
        <v>0</v>
      </c>
      <c r="BR35" s="30">
        <v>0</v>
      </c>
      <c r="BS35">
        <v>0</v>
      </c>
      <c r="BT35" s="30">
        <v>0</v>
      </c>
      <c r="BU35">
        <v>0</v>
      </c>
      <c r="BV35" s="30">
        <v>0</v>
      </c>
      <c r="BW35">
        <v>0</v>
      </c>
      <c r="BX35" s="30">
        <v>0</v>
      </c>
      <c r="BY35">
        <v>0</v>
      </c>
      <c r="BZ35" s="30">
        <v>0</v>
      </c>
      <c r="CA35">
        <v>0</v>
      </c>
      <c r="CB35" s="30">
        <v>0</v>
      </c>
      <c r="CC35">
        <v>0</v>
      </c>
      <c r="CD35" s="30">
        <v>0</v>
      </c>
      <c r="CE35">
        <v>0</v>
      </c>
      <c r="CF35" s="30">
        <v>0</v>
      </c>
      <c r="CG35">
        <v>0</v>
      </c>
      <c r="CH35" s="30">
        <v>0</v>
      </c>
      <c r="CI35">
        <v>0</v>
      </c>
      <c r="CJ35" s="30">
        <v>0</v>
      </c>
      <c r="CK35">
        <v>0</v>
      </c>
      <c r="CL35" s="30">
        <v>0</v>
      </c>
      <c r="CM35">
        <v>0</v>
      </c>
      <c r="CN35" s="30">
        <v>0</v>
      </c>
      <c r="CO35">
        <v>0</v>
      </c>
      <c r="CP35" s="30">
        <v>0</v>
      </c>
      <c r="CQ35">
        <v>0</v>
      </c>
      <c r="CR35" s="30">
        <v>3058556.82</v>
      </c>
      <c r="CS35" s="5">
        <v>3.8068</v>
      </c>
      <c r="CT35" s="30">
        <v>0</v>
      </c>
      <c r="CU35">
        <v>0</v>
      </c>
      <c r="CV35" s="30">
        <v>41005956.399999999</v>
      </c>
      <c r="CW35" s="5">
        <v>1.2030000000000001</v>
      </c>
      <c r="CX35" s="30">
        <v>0</v>
      </c>
      <c r="CY35">
        <v>0</v>
      </c>
      <c r="CZ35" s="30">
        <v>0</v>
      </c>
      <c r="DA35">
        <v>0</v>
      </c>
      <c r="DB35" s="30">
        <v>0</v>
      </c>
      <c r="DC35">
        <v>0</v>
      </c>
      <c r="DD35" s="30">
        <v>0</v>
      </c>
      <c r="DE35">
        <v>0</v>
      </c>
      <c r="DF35" s="30">
        <v>0</v>
      </c>
      <c r="DG35">
        <v>0</v>
      </c>
      <c r="DH35" s="30">
        <v>0</v>
      </c>
      <c r="DI35">
        <v>0</v>
      </c>
      <c r="DJ35" s="30">
        <v>0</v>
      </c>
      <c r="DK35">
        <v>0</v>
      </c>
      <c r="DL35" s="30">
        <v>0</v>
      </c>
      <c r="DM35">
        <v>0</v>
      </c>
      <c r="DN35" s="30">
        <v>0</v>
      </c>
      <c r="DO35">
        <v>0</v>
      </c>
      <c r="DP35" s="30">
        <v>0</v>
      </c>
      <c r="DQ35">
        <v>0</v>
      </c>
      <c r="DR35" s="30">
        <v>0</v>
      </c>
      <c r="DS35">
        <v>0</v>
      </c>
      <c r="DT35" s="30">
        <v>0</v>
      </c>
      <c r="DU35">
        <v>0</v>
      </c>
      <c r="DV35" s="30">
        <v>0</v>
      </c>
      <c r="DW35">
        <v>0</v>
      </c>
      <c r="DX35" s="30">
        <v>0</v>
      </c>
      <c r="DY35">
        <v>0</v>
      </c>
      <c r="DZ35" s="30">
        <v>0</v>
      </c>
      <c r="EA35">
        <v>0</v>
      </c>
      <c r="EB35" s="30">
        <v>0</v>
      </c>
      <c r="EC35">
        <v>0</v>
      </c>
      <c r="ED35" s="30">
        <v>0</v>
      </c>
      <c r="EE35">
        <v>0</v>
      </c>
      <c r="EF35" s="30">
        <v>0</v>
      </c>
      <c r="EG35">
        <v>0</v>
      </c>
      <c r="EH35" s="30">
        <v>0</v>
      </c>
      <c r="EI35">
        <v>0</v>
      </c>
      <c r="EJ35" s="30">
        <v>0</v>
      </c>
      <c r="EK35">
        <v>0</v>
      </c>
      <c r="EL35" s="30">
        <v>0</v>
      </c>
      <c r="EM35">
        <v>0</v>
      </c>
      <c r="EN35" s="30">
        <v>0</v>
      </c>
      <c r="EO35">
        <v>0</v>
      </c>
      <c r="EP35" s="30">
        <v>0</v>
      </c>
      <c r="EQ35">
        <v>0</v>
      </c>
      <c r="ER35" s="30">
        <v>0</v>
      </c>
      <c r="ES35">
        <v>0</v>
      </c>
      <c r="ET35" s="30">
        <v>0</v>
      </c>
      <c r="EU35">
        <v>0</v>
      </c>
      <c r="EV35" s="30">
        <v>0</v>
      </c>
      <c r="EW35">
        <v>0</v>
      </c>
      <c r="EX35" s="30">
        <v>0</v>
      </c>
      <c r="EY35">
        <v>0</v>
      </c>
      <c r="EZ35" s="30">
        <v>0</v>
      </c>
      <c r="FA35">
        <v>0</v>
      </c>
      <c r="FB35" s="30">
        <v>0</v>
      </c>
      <c r="FC35">
        <v>0</v>
      </c>
      <c r="FD35" s="30">
        <v>0</v>
      </c>
      <c r="FE35">
        <v>0</v>
      </c>
      <c r="FF35" s="30">
        <v>0</v>
      </c>
      <c r="FG35">
        <v>0</v>
      </c>
      <c r="FH35" s="30">
        <v>0</v>
      </c>
      <c r="FI35">
        <v>0</v>
      </c>
      <c r="FJ35" s="30">
        <v>0</v>
      </c>
      <c r="FK35">
        <v>0</v>
      </c>
      <c r="FL35" s="30">
        <v>0</v>
      </c>
      <c r="FM35">
        <v>0</v>
      </c>
      <c r="FN35" s="30">
        <v>0</v>
      </c>
      <c r="FO35">
        <v>0</v>
      </c>
      <c r="FP35" s="30">
        <v>0</v>
      </c>
      <c r="FQ35">
        <v>0</v>
      </c>
      <c r="FR35" s="30">
        <v>0</v>
      </c>
      <c r="FS35">
        <v>0</v>
      </c>
      <c r="FT35" s="30">
        <v>0</v>
      </c>
      <c r="FU35">
        <v>0</v>
      </c>
    </row>
    <row r="36" spans="1:177">
      <c r="A36" t="s">
        <v>202</v>
      </c>
      <c r="B36" s="30">
        <v>673411806.65999997</v>
      </c>
      <c r="C36" s="5">
        <v>0.66869999999999996</v>
      </c>
      <c r="D36" s="30">
        <v>0</v>
      </c>
      <c r="E36">
        <v>0</v>
      </c>
      <c r="F36" s="30">
        <v>0</v>
      </c>
      <c r="G36">
        <v>0</v>
      </c>
      <c r="H36" s="30">
        <v>0</v>
      </c>
      <c r="I36">
        <v>0</v>
      </c>
      <c r="J36" s="30">
        <v>0</v>
      </c>
      <c r="K36">
        <v>0</v>
      </c>
      <c r="L36" s="30">
        <v>0</v>
      </c>
      <c r="M36">
        <v>0</v>
      </c>
      <c r="N36" s="30">
        <v>0</v>
      </c>
      <c r="O36">
        <v>0</v>
      </c>
      <c r="P36" s="30">
        <v>0</v>
      </c>
      <c r="Q36">
        <v>0</v>
      </c>
      <c r="R36" s="30">
        <v>0</v>
      </c>
      <c r="S36">
        <v>0</v>
      </c>
      <c r="T36" s="30">
        <v>0</v>
      </c>
      <c r="U36">
        <v>0</v>
      </c>
      <c r="V36" s="30">
        <v>0</v>
      </c>
      <c r="W36">
        <v>0</v>
      </c>
      <c r="X36" s="30">
        <v>0</v>
      </c>
      <c r="Y36">
        <v>0</v>
      </c>
      <c r="Z36" s="30">
        <v>0</v>
      </c>
      <c r="AA36">
        <v>0</v>
      </c>
      <c r="AB36" s="30">
        <v>6490084.8499999996</v>
      </c>
      <c r="AC36" s="5">
        <v>11.14</v>
      </c>
      <c r="AD36" s="30">
        <v>0</v>
      </c>
      <c r="AE36">
        <v>0</v>
      </c>
      <c r="AF36" s="30">
        <v>0</v>
      </c>
      <c r="AG36">
        <v>0</v>
      </c>
      <c r="AH36" s="30">
        <v>196344338.12</v>
      </c>
      <c r="AI36" s="5">
        <v>2.2130000000000001</v>
      </c>
      <c r="AJ36" s="30">
        <v>0</v>
      </c>
      <c r="AK36">
        <v>0</v>
      </c>
      <c r="AL36" s="30">
        <v>0</v>
      </c>
      <c r="AM36">
        <v>0</v>
      </c>
      <c r="AN36" s="30">
        <v>0</v>
      </c>
      <c r="AO36">
        <v>0</v>
      </c>
      <c r="AP36" s="30">
        <v>0</v>
      </c>
      <c r="AQ36">
        <v>0</v>
      </c>
      <c r="AR36" s="30">
        <v>0</v>
      </c>
      <c r="AS36">
        <v>0</v>
      </c>
      <c r="AT36" s="30">
        <v>0</v>
      </c>
      <c r="AU36">
        <v>0</v>
      </c>
      <c r="AV36" s="30">
        <v>0</v>
      </c>
      <c r="AW36">
        <v>0</v>
      </c>
      <c r="AX36" s="30">
        <v>0</v>
      </c>
      <c r="AY36">
        <v>0</v>
      </c>
      <c r="AZ36" s="30">
        <v>0</v>
      </c>
      <c r="BA36">
        <v>0</v>
      </c>
      <c r="BB36" s="30">
        <v>0</v>
      </c>
      <c r="BC36">
        <v>0</v>
      </c>
      <c r="BD36" s="30">
        <v>0</v>
      </c>
      <c r="BE36">
        <v>0</v>
      </c>
      <c r="BF36" s="30">
        <v>0</v>
      </c>
      <c r="BG36">
        <v>0</v>
      </c>
      <c r="BH36" s="30">
        <v>0</v>
      </c>
      <c r="BI36">
        <v>0</v>
      </c>
      <c r="BJ36" s="30">
        <v>0</v>
      </c>
      <c r="BK36">
        <v>0</v>
      </c>
      <c r="BL36" s="30">
        <v>0</v>
      </c>
      <c r="BM36">
        <v>0</v>
      </c>
      <c r="BN36" s="30">
        <v>5401460.9500000002</v>
      </c>
      <c r="BO36" s="5">
        <v>3.3725000000000001</v>
      </c>
      <c r="BP36" s="30">
        <v>78968290.400000006</v>
      </c>
      <c r="BQ36" s="5">
        <v>2.1198999999999999</v>
      </c>
      <c r="BR36" s="30">
        <v>0</v>
      </c>
      <c r="BS36">
        <v>0</v>
      </c>
      <c r="BT36" s="30">
        <v>0</v>
      </c>
      <c r="BU36">
        <v>0</v>
      </c>
      <c r="BV36" s="30">
        <v>0</v>
      </c>
      <c r="BW36">
        <v>0</v>
      </c>
      <c r="BX36" s="30">
        <v>0</v>
      </c>
      <c r="BY36">
        <v>0</v>
      </c>
      <c r="BZ36" s="30">
        <v>0</v>
      </c>
      <c r="CA36">
        <v>0</v>
      </c>
      <c r="CB36" s="30">
        <v>6634845.6399999997</v>
      </c>
      <c r="CC36" s="5">
        <v>0.1517</v>
      </c>
      <c r="CD36" s="30">
        <v>0</v>
      </c>
      <c r="CE36">
        <v>0</v>
      </c>
      <c r="CF36" s="30">
        <v>0</v>
      </c>
      <c r="CG36">
        <v>0</v>
      </c>
      <c r="CH36" s="30">
        <v>3965427.3</v>
      </c>
      <c r="CI36" s="5">
        <v>2.5792000000000002</v>
      </c>
      <c r="CJ36" s="30">
        <v>0</v>
      </c>
      <c r="CK36">
        <v>0</v>
      </c>
      <c r="CL36" s="30">
        <v>0</v>
      </c>
      <c r="CM36">
        <v>0</v>
      </c>
      <c r="CN36" s="30">
        <v>0</v>
      </c>
      <c r="CO36">
        <v>0</v>
      </c>
      <c r="CP36" s="30">
        <v>0</v>
      </c>
      <c r="CQ36">
        <v>0</v>
      </c>
      <c r="CR36" s="30">
        <v>0</v>
      </c>
      <c r="CS36">
        <v>0</v>
      </c>
      <c r="CT36" s="30">
        <v>0</v>
      </c>
      <c r="CU36">
        <v>0</v>
      </c>
      <c r="CV36" s="30">
        <v>0</v>
      </c>
      <c r="CW36">
        <v>0</v>
      </c>
      <c r="CX36" s="30">
        <v>0</v>
      </c>
      <c r="CY36">
        <v>0</v>
      </c>
      <c r="CZ36" s="30">
        <v>0</v>
      </c>
      <c r="DA36">
        <v>0</v>
      </c>
      <c r="DB36" s="30">
        <v>13316839</v>
      </c>
      <c r="DC36" s="5">
        <v>0.60189999999999999</v>
      </c>
      <c r="DD36" s="30">
        <v>0</v>
      </c>
      <c r="DE36">
        <v>0</v>
      </c>
      <c r="DF36" s="30">
        <v>24218449</v>
      </c>
      <c r="DG36" s="5">
        <v>0.96309999999999996</v>
      </c>
      <c r="DH36" s="30">
        <v>0</v>
      </c>
      <c r="DI36">
        <v>0</v>
      </c>
      <c r="DJ36" s="30">
        <v>0</v>
      </c>
      <c r="DK36">
        <v>0</v>
      </c>
      <c r="DL36" s="30">
        <v>0</v>
      </c>
      <c r="DM36">
        <v>0</v>
      </c>
      <c r="DN36" s="30">
        <v>0</v>
      </c>
      <c r="DO36">
        <v>0</v>
      </c>
      <c r="DP36" s="30">
        <v>0</v>
      </c>
      <c r="DQ36">
        <v>0</v>
      </c>
      <c r="DR36" s="30">
        <v>1414835.04</v>
      </c>
      <c r="DS36" s="5">
        <v>0.28420000000000001</v>
      </c>
      <c r="DT36" s="30">
        <v>29184125.91</v>
      </c>
      <c r="DU36" s="5">
        <v>4.2893999999999997</v>
      </c>
      <c r="DV36" s="30">
        <v>0</v>
      </c>
      <c r="DW36">
        <v>0</v>
      </c>
      <c r="DX36" s="30">
        <v>0</v>
      </c>
      <c r="DY36">
        <v>0</v>
      </c>
      <c r="DZ36" s="30">
        <v>0</v>
      </c>
      <c r="EA36">
        <v>0</v>
      </c>
      <c r="EB36" s="30">
        <v>98623846.650000006</v>
      </c>
      <c r="EC36" s="5">
        <v>3.5533000000000001</v>
      </c>
      <c r="ED36" s="30">
        <v>0</v>
      </c>
      <c r="EE36">
        <v>0</v>
      </c>
      <c r="EF36" s="30">
        <v>0</v>
      </c>
      <c r="EG36">
        <v>0</v>
      </c>
      <c r="EH36" s="30">
        <v>0</v>
      </c>
      <c r="EI36">
        <v>0</v>
      </c>
      <c r="EJ36" s="30">
        <v>0</v>
      </c>
      <c r="EK36">
        <v>0</v>
      </c>
      <c r="EL36" s="30">
        <v>0</v>
      </c>
      <c r="EM36">
        <v>0</v>
      </c>
      <c r="EN36" s="30">
        <v>0</v>
      </c>
      <c r="EO36">
        <v>0</v>
      </c>
      <c r="EP36" s="30">
        <v>0</v>
      </c>
      <c r="EQ36">
        <v>0</v>
      </c>
      <c r="ER36" s="30">
        <v>2275101.48</v>
      </c>
      <c r="ES36" s="5">
        <v>0.15570000000000001</v>
      </c>
      <c r="ET36" s="30">
        <v>0</v>
      </c>
      <c r="EU36">
        <v>0</v>
      </c>
      <c r="EV36" s="30">
        <v>0</v>
      </c>
      <c r="EW36">
        <v>0</v>
      </c>
      <c r="EX36" s="30">
        <v>0</v>
      </c>
      <c r="EY36">
        <v>0</v>
      </c>
      <c r="EZ36" s="30">
        <v>23461704</v>
      </c>
      <c r="FA36" s="5">
        <v>3.1755</v>
      </c>
      <c r="FB36" s="30">
        <v>34571675.539999999</v>
      </c>
      <c r="FC36" s="5">
        <v>1.8405</v>
      </c>
      <c r="FD36" s="30">
        <v>43910765.299999997</v>
      </c>
      <c r="FE36" s="5">
        <v>4.6753</v>
      </c>
      <c r="FF36" s="30">
        <v>0</v>
      </c>
      <c r="FG36">
        <v>0</v>
      </c>
      <c r="FH36" s="30">
        <v>96494716</v>
      </c>
      <c r="FI36" s="5">
        <v>6.9378000000000002</v>
      </c>
      <c r="FJ36" s="30">
        <v>8135301.4800000004</v>
      </c>
      <c r="FK36" s="5">
        <v>0.62870000000000004</v>
      </c>
      <c r="FL36" s="30">
        <v>0</v>
      </c>
      <c r="FM36">
        <v>0</v>
      </c>
      <c r="FN36" s="30">
        <v>0</v>
      </c>
      <c r="FO36">
        <v>0</v>
      </c>
      <c r="FP36" s="30">
        <v>0</v>
      </c>
      <c r="FQ36">
        <v>0</v>
      </c>
      <c r="FR36" s="30">
        <v>0</v>
      </c>
      <c r="FS36">
        <v>0</v>
      </c>
      <c r="FT36" s="30">
        <v>0</v>
      </c>
      <c r="FU36">
        <v>0</v>
      </c>
    </row>
    <row r="37" spans="1:177">
      <c r="A37" t="s">
        <v>203</v>
      </c>
      <c r="B37" s="30">
        <v>0</v>
      </c>
      <c r="C37">
        <v>0</v>
      </c>
      <c r="D37" s="30">
        <v>0</v>
      </c>
      <c r="E37">
        <v>0</v>
      </c>
      <c r="F37" s="30">
        <v>0</v>
      </c>
      <c r="G37">
        <v>0</v>
      </c>
      <c r="H37" s="30">
        <v>0</v>
      </c>
      <c r="I37">
        <v>0</v>
      </c>
      <c r="J37" s="30">
        <v>0</v>
      </c>
      <c r="K37">
        <v>0</v>
      </c>
      <c r="L37" s="30">
        <v>0</v>
      </c>
      <c r="M37">
        <v>0</v>
      </c>
      <c r="N37" s="30">
        <v>0</v>
      </c>
      <c r="O37">
        <v>0</v>
      </c>
      <c r="P37" s="30">
        <v>0</v>
      </c>
      <c r="Q37">
        <v>0</v>
      </c>
      <c r="R37" s="30">
        <v>0</v>
      </c>
      <c r="S37">
        <v>0</v>
      </c>
      <c r="T37" s="30">
        <v>0</v>
      </c>
      <c r="U37">
        <v>0</v>
      </c>
      <c r="V37" s="30">
        <v>0</v>
      </c>
      <c r="W37">
        <v>0</v>
      </c>
      <c r="X37" s="30">
        <v>0</v>
      </c>
      <c r="Y37">
        <v>0</v>
      </c>
      <c r="Z37" s="30">
        <v>0</v>
      </c>
      <c r="AA37">
        <v>0</v>
      </c>
      <c r="AB37" s="30">
        <v>0</v>
      </c>
      <c r="AC37">
        <v>0</v>
      </c>
      <c r="AD37" s="30">
        <v>0</v>
      </c>
      <c r="AE37">
        <v>0</v>
      </c>
      <c r="AF37" s="30">
        <v>0</v>
      </c>
      <c r="AG37">
        <v>0</v>
      </c>
      <c r="AH37" s="30">
        <v>0</v>
      </c>
      <c r="AI37">
        <v>0</v>
      </c>
      <c r="AJ37" s="30">
        <v>0</v>
      </c>
      <c r="AK37">
        <v>0</v>
      </c>
      <c r="AL37" s="30">
        <v>0</v>
      </c>
      <c r="AM37">
        <v>0</v>
      </c>
      <c r="AN37" s="30">
        <v>0</v>
      </c>
      <c r="AO37">
        <v>0</v>
      </c>
      <c r="AP37" s="30">
        <v>0</v>
      </c>
      <c r="AQ37">
        <v>0</v>
      </c>
      <c r="AR37" s="30">
        <v>0</v>
      </c>
      <c r="AS37">
        <v>0</v>
      </c>
      <c r="AT37" s="30">
        <v>0</v>
      </c>
      <c r="AU37">
        <v>0</v>
      </c>
      <c r="AV37" s="30">
        <v>0</v>
      </c>
      <c r="AW37">
        <v>0</v>
      </c>
      <c r="AX37" s="30">
        <v>0</v>
      </c>
      <c r="AY37">
        <v>0</v>
      </c>
      <c r="AZ37" s="30">
        <v>0</v>
      </c>
      <c r="BA37">
        <v>0</v>
      </c>
      <c r="BB37" s="30">
        <v>0</v>
      </c>
      <c r="BC37">
        <v>0</v>
      </c>
      <c r="BD37" s="30">
        <v>0</v>
      </c>
      <c r="BE37">
        <v>0</v>
      </c>
      <c r="BF37" s="30">
        <v>0</v>
      </c>
      <c r="BG37">
        <v>0</v>
      </c>
      <c r="BH37" s="30">
        <v>0</v>
      </c>
      <c r="BI37">
        <v>0</v>
      </c>
      <c r="BJ37" s="30">
        <v>0</v>
      </c>
      <c r="BK37">
        <v>0</v>
      </c>
      <c r="BL37" s="30">
        <v>0</v>
      </c>
      <c r="BM37">
        <v>0</v>
      </c>
      <c r="BN37" s="30">
        <v>0</v>
      </c>
      <c r="BO37">
        <v>0</v>
      </c>
      <c r="BP37" s="30">
        <v>0</v>
      </c>
      <c r="BQ37">
        <v>0</v>
      </c>
      <c r="BR37" s="30">
        <v>0</v>
      </c>
      <c r="BS37">
        <v>0</v>
      </c>
      <c r="BT37" s="30">
        <v>0</v>
      </c>
      <c r="BU37">
        <v>0</v>
      </c>
      <c r="BV37" s="30">
        <v>0</v>
      </c>
      <c r="BW37">
        <v>0</v>
      </c>
      <c r="BX37" s="30">
        <v>0</v>
      </c>
      <c r="BY37">
        <v>0</v>
      </c>
      <c r="BZ37" s="30">
        <v>0</v>
      </c>
      <c r="CA37">
        <v>0</v>
      </c>
      <c r="CB37" s="30">
        <v>0</v>
      </c>
      <c r="CC37">
        <v>0</v>
      </c>
      <c r="CD37" s="30">
        <v>0</v>
      </c>
      <c r="CE37">
        <v>0</v>
      </c>
      <c r="CF37" s="30">
        <v>0</v>
      </c>
      <c r="CG37">
        <v>0</v>
      </c>
      <c r="CH37" s="30">
        <v>0</v>
      </c>
      <c r="CI37">
        <v>0</v>
      </c>
      <c r="CJ37" s="30">
        <v>0</v>
      </c>
      <c r="CK37">
        <v>0</v>
      </c>
      <c r="CL37" s="30">
        <v>0</v>
      </c>
      <c r="CM37">
        <v>0</v>
      </c>
      <c r="CN37" s="30">
        <v>0</v>
      </c>
      <c r="CO37">
        <v>0</v>
      </c>
      <c r="CP37" s="30">
        <v>0</v>
      </c>
      <c r="CQ37">
        <v>0</v>
      </c>
      <c r="CR37" s="30">
        <v>0</v>
      </c>
      <c r="CS37">
        <v>0</v>
      </c>
      <c r="CT37" s="30">
        <v>0</v>
      </c>
      <c r="CU37">
        <v>0</v>
      </c>
      <c r="CV37" s="30">
        <v>0</v>
      </c>
      <c r="CW37">
        <v>0</v>
      </c>
      <c r="CX37" s="30">
        <v>0</v>
      </c>
      <c r="CY37">
        <v>0</v>
      </c>
      <c r="CZ37" s="30">
        <v>0</v>
      </c>
      <c r="DA37">
        <v>0</v>
      </c>
      <c r="DB37" s="30">
        <v>0</v>
      </c>
      <c r="DC37">
        <v>0</v>
      </c>
      <c r="DD37" s="30">
        <v>0</v>
      </c>
      <c r="DE37">
        <v>0</v>
      </c>
      <c r="DF37" s="30">
        <v>0</v>
      </c>
      <c r="DG37">
        <v>0</v>
      </c>
      <c r="DH37" s="30">
        <v>0</v>
      </c>
      <c r="DI37">
        <v>0</v>
      </c>
      <c r="DJ37" s="30">
        <v>0</v>
      </c>
      <c r="DK37">
        <v>0</v>
      </c>
      <c r="DL37" s="30">
        <v>0</v>
      </c>
      <c r="DM37">
        <v>0</v>
      </c>
      <c r="DN37" s="30">
        <v>0</v>
      </c>
      <c r="DO37">
        <v>0</v>
      </c>
      <c r="DP37" s="30">
        <v>0</v>
      </c>
      <c r="DQ37">
        <v>0</v>
      </c>
      <c r="DR37" s="30">
        <v>0</v>
      </c>
      <c r="DS37">
        <v>0</v>
      </c>
      <c r="DT37" s="30">
        <v>0</v>
      </c>
      <c r="DU37">
        <v>0</v>
      </c>
      <c r="DV37" s="30">
        <v>0</v>
      </c>
      <c r="DW37">
        <v>0</v>
      </c>
      <c r="DX37" s="30">
        <v>0</v>
      </c>
      <c r="DY37">
        <v>0</v>
      </c>
      <c r="DZ37" s="30">
        <v>0</v>
      </c>
      <c r="EA37">
        <v>0</v>
      </c>
      <c r="EB37" s="30">
        <v>0</v>
      </c>
      <c r="EC37">
        <v>0</v>
      </c>
      <c r="ED37" s="30">
        <v>0</v>
      </c>
      <c r="EE37">
        <v>0</v>
      </c>
      <c r="EF37" s="30">
        <v>0</v>
      </c>
      <c r="EG37">
        <v>0</v>
      </c>
      <c r="EH37" s="30">
        <v>0</v>
      </c>
      <c r="EI37">
        <v>0</v>
      </c>
      <c r="EJ37" s="30">
        <v>0</v>
      </c>
      <c r="EK37">
        <v>0</v>
      </c>
      <c r="EL37" s="30">
        <v>0</v>
      </c>
      <c r="EM37">
        <v>0</v>
      </c>
      <c r="EN37" s="30">
        <v>0</v>
      </c>
      <c r="EO37">
        <v>0</v>
      </c>
      <c r="EP37" s="30">
        <v>0</v>
      </c>
      <c r="EQ37">
        <v>0</v>
      </c>
      <c r="ER37" s="30">
        <v>0</v>
      </c>
      <c r="ES37">
        <v>0</v>
      </c>
      <c r="ET37" s="30">
        <v>0</v>
      </c>
      <c r="EU37">
        <v>0</v>
      </c>
      <c r="EV37" s="30">
        <v>0</v>
      </c>
      <c r="EW37">
        <v>0</v>
      </c>
      <c r="EX37" s="30">
        <v>0</v>
      </c>
      <c r="EY37">
        <v>0</v>
      </c>
      <c r="EZ37" s="30">
        <v>0</v>
      </c>
      <c r="FA37">
        <v>0</v>
      </c>
      <c r="FB37" s="30">
        <v>0</v>
      </c>
      <c r="FC37">
        <v>0</v>
      </c>
      <c r="FD37" s="30">
        <v>0</v>
      </c>
      <c r="FE37">
        <v>0</v>
      </c>
      <c r="FF37" s="30">
        <v>0</v>
      </c>
      <c r="FG37">
        <v>0</v>
      </c>
      <c r="FH37" s="30">
        <v>0</v>
      </c>
      <c r="FI37">
        <v>0</v>
      </c>
      <c r="FJ37" s="30">
        <v>0</v>
      </c>
      <c r="FK37">
        <v>0</v>
      </c>
      <c r="FL37" s="30">
        <v>0</v>
      </c>
      <c r="FM37">
        <v>0</v>
      </c>
      <c r="FN37" s="30">
        <v>0</v>
      </c>
      <c r="FO37">
        <v>0</v>
      </c>
      <c r="FP37" s="30">
        <v>0</v>
      </c>
      <c r="FQ37">
        <v>0</v>
      </c>
      <c r="FR37" s="30">
        <v>0</v>
      </c>
      <c r="FS37">
        <v>0</v>
      </c>
      <c r="FT37" s="30">
        <v>0</v>
      </c>
      <c r="FU37">
        <v>0</v>
      </c>
    </row>
    <row r="38" spans="1:177">
      <c r="A38" t="s">
        <v>204</v>
      </c>
      <c r="B38" s="30">
        <v>12917778832.459999</v>
      </c>
      <c r="C38" s="5">
        <v>12.8279</v>
      </c>
      <c r="D38" s="30">
        <v>0</v>
      </c>
      <c r="E38">
        <v>0</v>
      </c>
      <c r="F38" s="30">
        <v>0</v>
      </c>
      <c r="G38">
        <v>0</v>
      </c>
      <c r="H38" s="30">
        <v>36393567.770000003</v>
      </c>
      <c r="I38" s="5">
        <v>14.986000000000001</v>
      </c>
      <c r="J38" s="30">
        <v>48110584.670000002</v>
      </c>
      <c r="K38" s="5">
        <v>9.8132999999999999</v>
      </c>
      <c r="L38" s="30">
        <v>2544643.54</v>
      </c>
      <c r="M38" s="5">
        <v>1.2865</v>
      </c>
      <c r="N38" s="30">
        <v>0</v>
      </c>
      <c r="O38">
        <v>0</v>
      </c>
      <c r="P38" s="30">
        <v>18763982.870000001</v>
      </c>
      <c r="Q38" s="5">
        <v>70.199100000000001</v>
      </c>
      <c r="R38" s="30">
        <v>0</v>
      </c>
      <c r="S38">
        <v>0</v>
      </c>
      <c r="T38" s="30">
        <v>7183401907.04</v>
      </c>
      <c r="U38" s="5">
        <v>18.809699999999999</v>
      </c>
      <c r="V38" s="30">
        <v>352163.14</v>
      </c>
      <c r="W38" s="5">
        <v>0.4904</v>
      </c>
      <c r="X38" s="30">
        <v>3042083.43</v>
      </c>
      <c r="Y38" s="5">
        <v>2.5897000000000001</v>
      </c>
      <c r="Z38" s="30">
        <v>0</v>
      </c>
      <c r="AA38">
        <v>0</v>
      </c>
      <c r="AB38" s="30">
        <v>0</v>
      </c>
      <c r="AC38">
        <v>0</v>
      </c>
      <c r="AD38" s="30">
        <v>0</v>
      </c>
      <c r="AE38">
        <v>0</v>
      </c>
      <c r="AF38" s="30">
        <v>4685326.8600000003</v>
      </c>
      <c r="AG38" s="5">
        <v>7.4184000000000001</v>
      </c>
      <c r="AH38" s="30">
        <v>1086832560.8699999</v>
      </c>
      <c r="AI38" s="5">
        <v>12.249700000000001</v>
      </c>
      <c r="AJ38" s="30">
        <v>732674.25</v>
      </c>
      <c r="AK38" s="5">
        <v>1.1113</v>
      </c>
      <c r="AL38" s="30">
        <v>16086596.140000001</v>
      </c>
      <c r="AM38" s="5">
        <v>2.3769999999999998</v>
      </c>
      <c r="AN38" s="30">
        <v>988453.24</v>
      </c>
      <c r="AO38" s="5">
        <v>2.1570999999999998</v>
      </c>
      <c r="AP38" s="30">
        <v>1235566.56</v>
      </c>
      <c r="AQ38" s="5">
        <v>1.7112000000000001</v>
      </c>
      <c r="AR38" s="30">
        <v>1235566.56</v>
      </c>
      <c r="AS38" s="5">
        <v>1.4420999999999999</v>
      </c>
      <c r="AT38" s="30">
        <v>1112009.8999999999</v>
      </c>
      <c r="AU38" s="5">
        <v>1.8485</v>
      </c>
      <c r="AV38" s="30">
        <v>988453.24</v>
      </c>
      <c r="AW38" s="5">
        <v>1.8995</v>
      </c>
      <c r="AX38" s="30">
        <v>123556.66</v>
      </c>
      <c r="AY38" s="5">
        <v>0.3296</v>
      </c>
      <c r="AZ38" s="30">
        <v>864896.59</v>
      </c>
      <c r="BA38" s="5">
        <v>0.35570000000000002</v>
      </c>
      <c r="BB38" s="30">
        <v>0</v>
      </c>
      <c r="BC38">
        <v>0</v>
      </c>
      <c r="BD38" s="30">
        <v>0</v>
      </c>
      <c r="BE38">
        <v>0</v>
      </c>
      <c r="BF38" s="30">
        <v>0</v>
      </c>
      <c r="BG38">
        <v>0</v>
      </c>
      <c r="BH38" s="30">
        <v>0</v>
      </c>
      <c r="BI38">
        <v>0</v>
      </c>
      <c r="BJ38" s="30">
        <v>0</v>
      </c>
      <c r="BK38">
        <v>0</v>
      </c>
      <c r="BL38" s="30">
        <v>0</v>
      </c>
      <c r="BM38">
        <v>0</v>
      </c>
      <c r="BN38" s="30">
        <v>3851524.32</v>
      </c>
      <c r="BO38" s="5">
        <v>2.4047000000000001</v>
      </c>
      <c r="BP38" s="30">
        <v>552987219.17999995</v>
      </c>
      <c r="BQ38" s="5">
        <v>14.844799999999999</v>
      </c>
      <c r="BR38" s="30">
        <v>0</v>
      </c>
      <c r="BS38">
        <v>0</v>
      </c>
      <c r="BT38" s="30">
        <v>0</v>
      </c>
      <c r="BU38">
        <v>0</v>
      </c>
      <c r="BV38" s="30">
        <v>0</v>
      </c>
      <c r="BW38">
        <v>0</v>
      </c>
      <c r="BX38" s="30">
        <v>0</v>
      </c>
      <c r="BY38">
        <v>0</v>
      </c>
      <c r="BZ38" s="30">
        <v>0</v>
      </c>
      <c r="CA38">
        <v>0</v>
      </c>
      <c r="CB38" s="30">
        <v>247598927.00999999</v>
      </c>
      <c r="CC38" s="5">
        <v>5.6604000000000001</v>
      </c>
      <c r="CD38" s="30">
        <v>0</v>
      </c>
      <c r="CE38">
        <v>0</v>
      </c>
      <c r="CF38" s="30">
        <v>0</v>
      </c>
      <c r="CG38">
        <v>0</v>
      </c>
      <c r="CH38" s="30">
        <v>11401799.32</v>
      </c>
      <c r="CI38" s="5">
        <v>7.4157999999999999</v>
      </c>
      <c r="CJ38" s="30">
        <v>-310015.28000000003</v>
      </c>
      <c r="CK38" s="5">
        <v>-0.26119999999999999</v>
      </c>
      <c r="CL38" s="30">
        <v>514197.26</v>
      </c>
      <c r="CM38" s="5">
        <v>0.81730000000000003</v>
      </c>
      <c r="CN38" s="30">
        <v>0</v>
      </c>
      <c r="CO38">
        <v>0</v>
      </c>
      <c r="CP38" s="30">
        <v>0</v>
      </c>
      <c r="CQ38">
        <v>0</v>
      </c>
      <c r="CR38" s="30">
        <v>9206767.3499999996</v>
      </c>
      <c r="CS38" s="5">
        <v>11.459</v>
      </c>
      <c r="CT38" s="30">
        <v>0</v>
      </c>
      <c r="CU38">
        <v>0</v>
      </c>
      <c r="CV38" s="30">
        <v>97645685.180000007</v>
      </c>
      <c r="CW38" s="5">
        <v>2.8645999999999998</v>
      </c>
      <c r="CX38" s="30">
        <v>0</v>
      </c>
      <c r="CY38">
        <v>0</v>
      </c>
      <c r="CZ38" s="30">
        <v>0</v>
      </c>
      <c r="DA38">
        <v>0</v>
      </c>
      <c r="DB38" s="30">
        <v>423837190.99000001</v>
      </c>
      <c r="DC38" s="5">
        <v>19.157900000000001</v>
      </c>
      <c r="DD38" s="30">
        <v>369550557.69</v>
      </c>
      <c r="DE38" s="5">
        <v>40.057099999999998</v>
      </c>
      <c r="DF38" s="30">
        <v>1143125585.48</v>
      </c>
      <c r="DG38" s="5">
        <v>45.46</v>
      </c>
      <c r="DH38" s="30">
        <v>0</v>
      </c>
      <c r="DI38">
        <v>0</v>
      </c>
      <c r="DJ38" s="30">
        <v>0</v>
      </c>
      <c r="DK38">
        <v>0</v>
      </c>
      <c r="DL38" s="30">
        <v>0</v>
      </c>
      <c r="DM38">
        <v>0</v>
      </c>
      <c r="DN38" s="30">
        <v>0</v>
      </c>
      <c r="DO38">
        <v>0</v>
      </c>
      <c r="DP38" s="30">
        <v>0</v>
      </c>
      <c r="DQ38">
        <v>0</v>
      </c>
      <c r="DR38" s="30">
        <v>148498623.58000001</v>
      </c>
      <c r="DS38" s="5">
        <v>29.831800000000001</v>
      </c>
      <c r="DT38" s="30">
        <v>49745869.18</v>
      </c>
      <c r="DU38" s="5">
        <v>7.3114999999999997</v>
      </c>
      <c r="DV38" s="30">
        <v>16061823.279999999</v>
      </c>
      <c r="DW38" s="5">
        <v>7.5753000000000004</v>
      </c>
      <c r="DX38" s="30">
        <v>0</v>
      </c>
      <c r="DY38">
        <v>0</v>
      </c>
      <c r="DZ38" s="30">
        <v>0</v>
      </c>
      <c r="EA38">
        <v>0</v>
      </c>
      <c r="EB38" s="30">
        <v>82231836.480000004</v>
      </c>
      <c r="EC38" s="5">
        <v>2.9626999999999999</v>
      </c>
      <c r="ED38" s="30">
        <v>0</v>
      </c>
      <c r="EE38">
        <v>0</v>
      </c>
      <c r="EF38" s="30">
        <v>0</v>
      </c>
      <c r="EG38">
        <v>0</v>
      </c>
      <c r="EH38" s="30">
        <v>0</v>
      </c>
      <c r="EI38">
        <v>0</v>
      </c>
      <c r="EJ38" s="30">
        <v>0</v>
      </c>
      <c r="EK38">
        <v>0</v>
      </c>
      <c r="EL38" s="30">
        <v>37964864.43</v>
      </c>
      <c r="EM38" s="5">
        <v>2.9727000000000001</v>
      </c>
      <c r="EN38" s="30">
        <v>0</v>
      </c>
      <c r="EO38">
        <v>0</v>
      </c>
      <c r="EP38" s="30">
        <v>0</v>
      </c>
      <c r="EQ38">
        <v>0</v>
      </c>
      <c r="ER38" s="30">
        <v>18428440.859999999</v>
      </c>
      <c r="ES38" s="5">
        <v>1.2612000000000001</v>
      </c>
      <c r="ET38" s="30">
        <v>7685473.0099999998</v>
      </c>
      <c r="EU38" s="5">
        <v>2.9746999999999999</v>
      </c>
      <c r="EV38" s="30">
        <v>10124594.26</v>
      </c>
      <c r="EW38" s="5">
        <v>0.2389</v>
      </c>
      <c r="EX38" s="30">
        <v>4214989.8099999996</v>
      </c>
      <c r="EY38" s="5">
        <v>0.09</v>
      </c>
      <c r="EZ38" s="30">
        <v>154094564.5</v>
      </c>
      <c r="FA38" s="5">
        <v>20.856100000000001</v>
      </c>
      <c r="FB38" s="30">
        <v>391401099.05000001</v>
      </c>
      <c r="FC38" s="5">
        <v>20.8371</v>
      </c>
      <c r="FD38" s="30">
        <v>372777674.44</v>
      </c>
      <c r="FE38" s="5">
        <v>39.6907</v>
      </c>
      <c r="FF38" s="30">
        <v>53035146.270000003</v>
      </c>
      <c r="FG38" s="5">
        <v>1.9285000000000001</v>
      </c>
      <c r="FH38" s="30">
        <v>150952562.88</v>
      </c>
      <c r="FI38" s="5">
        <v>10.853300000000001</v>
      </c>
      <c r="FJ38" s="30">
        <v>153657238.59999999</v>
      </c>
      <c r="FK38" s="5">
        <v>11.8748</v>
      </c>
      <c r="FL38" s="30">
        <v>0</v>
      </c>
      <c r="FM38">
        <v>0</v>
      </c>
      <c r="FN38" s="30">
        <v>0</v>
      </c>
      <c r="FO38">
        <v>0</v>
      </c>
      <c r="FP38" s="30">
        <v>0</v>
      </c>
      <c r="FQ38">
        <v>0</v>
      </c>
      <c r="FR38" s="30">
        <v>0</v>
      </c>
      <c r="FS38">
        <v>0</v>
      </c>
      <c r="FT38" s="30">
        <v>0</v>
      </c>
      <c r="FU38">
        <v>0</v>
      </c>
    </row>
    <row r="39" spans="1:177">
      <c r="A39" t="s">
        <v>205</v>
      </c>
      <c r="B39" s="30">
        <v>4548994072.3999996</v>
      </c>
      <c r="C39" s="5">
        <v>4.5172999999999996</v>
      </c>
      <c r="D39" s="30">
        <v>0</v>
      </c>
      <c r="E39">
        <v>0</v>
      </c>
      <c r="F39" s="30">
        <v>0</v>
      </c>
      <c r="G39">
        <v>0</v>
      </c>
      <c r="H39" s="30">
        <v>12598627</v>
      </c>
      <c r="I39" s="5">
        <v>5.1878000000000002</v>
      </c>
      <c r="J39" s="30">
        <v>7974252.4800000004</v>
      </c>
      <c r="K39" s="5">
        <v>1.6265000000000001</v>
      </c>
      <c r="L39" s="30">
        <v>1090588.47</v>
      </c>
      <c r="M39" s="5">
        <v>0.5514</v>
      </c>
      <c r="N39" s="30">
        <v>0</v>
      </c>
      <c r="O39">
        <v>0</v>
      </c>
      <c r="P39" s="30">
        <v>1024751.9</v>
      </c>
      <c r="Q39" s="5">
        <v>3.8338000000000001</v>
      </c>
      <c r="R39" s="30">
        <v>0</v>
      </c>
      <c r="S39">
        <v>0</v>
      </c>
      <c r="T39" s="30">
        <v>2723452871.79</v>
      </c>
      <c r="U39" s="5">
        <v>7.1313000000000004</v>
      </c>
      <c r="V39" s="30">
        <v>0</v>
      </c>
      <c r="W39">
        <v>0</v>
      </c>
      <c r="X39" s="30">
        <v>2136212.86</v>
      </c>
      <c r="Y39" s="5">
        <v>1.8186</v>
      </c>
      <c r="Z39" s="30">
        <v>0</v>
      </c>
      <c r="AA39">
        <v>0</v>
      </c>
      <c r="AB39" s="30">
        <v>0</v>
      </c>
      <c r="AC39">
        <v>0</v>
      </c>
      <c r="AD39" s="30">
        <v>0</v>
      </c>
      <c r="AE39">
        <v>0</v>
      </c>
      <c r="AF39" s="30">
        <v>0</v>
      </c>
      <c r="AG39">
        <v>0</v>
      </c>
      <c r="AH39" s="30">
        <v>37183317.549999997</v>
      </c>
      <c r="AI39" s="5">
        <v>0.41909999999999997</v>
      </c>
      <c r="AJ39" s="30">
        <v>5669317.2400000002</v>
      </c>
      <c r="AK39" s="5">
        <v>8.5989000000000004</v>
      </c>
      <c r="AL39" s="30">
        <v>64187044.979999997</v>
      </c>
      <c r="AM39" s="5">
        <v>9.4845000000000006</v>
      </c>
      <c r="AN39" s="30">
        <v>17055135.27</v>
      </c>
      <c r="AO39" s="5">
        <v>37.2194</v>
      </c>
      <c r="AP39" s="30">
        <v>23593748.649999999</v>
      </c>
      <c r="AQ39" s="5">
        <v>32.676600000000001</v>
      </c>
      <c r="AR39" s="30">
        <v>24277732.239999998</v>
      </c>
      <c r="AS39" s="5">
        <v>28.334900000000001</v>
      </c>
      <c r="AT39" s="30">
        <v>16088252.640000001</v>
      </c>
      <c r="AU39" s="5">
        <v>26.742999999999999</v>
      </c>
      <c r="AV39" s="30">
        <v>13013119.550000001</v>
      </c>
      <c r="AW39" s="5">
        <v>25.006599999999999</v>
      </c>
      <c r="AX39" s="30">
        <v>8171665.1299999999</v>
      </c>
      <c r="AY39" s="5">
        <v>21.800699999999999</v>
      </c>
      <c r="AZ39" s="30">
        <v>39852525.530000001</v>
      </c>
      <c r="BA39" s="5">
        <v>16.3917</v>
      </c>
      <c r="BB39" s="30">
        <v>0</v>
      </c>
      <c r="BC39">
        <v>0</v>
      </c>
      <c r="BD39" s="30">
        <v>0</v>
      </c>
      <c r="BE39">
        <v>0</v>
      </c>
      <c r="BF39" s="30">
        <v>0</v>
      </c>
      <c r="BG39">
        <v>0</v>
      </c>
      <c r="BH39" s="30">
        <v>1166521.25</v>
      </c>
      <c r="BI39" s="5">
        <v>3.0977999999999999</v>
      </c>
      <c r="BJ39" s="30">
        <v>0</v>
      </c>
      <c r="BK39">
        <v>0</v>
      </c>
      <c r="BL39" s="30">
        <v>0</v>
      </c>
      <c r="BM39">
        <v>0</v>
      </c>
      <c r="BN39" s="30">
        <v>5896336.3600000003</v>
      </c>
      <c r="BO39" s="5">
        <v>3.6814</v>
      </c>
      <c r="BP39" s="30">
        <v>0</v>
      </c>
      <c r="BQ39">
        <v>0</v>
      </c>
      <c r="BR39" s="30">
        <v>0</v>
      </c>
      <c r="BS39">
        <v>0</v>
      </c>
      <c r="BT39" s="30">
        <v>0</v>
      </c>
      <c r="BU39">
        <v>0</v>
      </c>
      <c r="BV39" s="30">
        <v>0</v>
      </c>
      <c r="BW39">
        <v>0</v>
      </c>
      <c r="BX39" s="30">
        <v>0</v>
      </c>
      <c r="BY39">
        <v>0</v>
      </c>
      <c r="BZ39" s="30">
        <v>0</v>
      </c>
      <c r="CA39">
        <v>0</v>
      </c>
      <c r="CB39" s="30">
        <v>428039403.48000002</v>
      </c>
      <c r="CC39" s="5">
        <v>9.7853999999999992</v>
      </c>
      <c r="CD39" s="30">
        <v>0</v>
      </c>
      <c r="CE39">
        <v>0</v>
      </c>
      <c r="CF39" s="30">
        <v>0</v>
      </c>
      <c r="CG39">
        <v>0</v>
      </c>
      <c r="CH39" s="30">
        <v>6286152.7599999998</v>
      </c>
      <c r="CI39" s="5">
        <v>4.0885999999999996</v>
      </c>
      <c r="CJ39" s="30">
        <v>0</v>
      </c>
      <c r="CK39">
        <v>0</v>
      </c>
      <c r="CL39" s="30">
        <v>0</v>
      </c>
      <c r="CM39">
        <v>0</v>
      </c>
      <c r="CN39" s="30">
        <v>0</v>
      </c>
      <c r="CO39">
        <v>0</v>
      </c>
      <c r="CP39" s="30">
        <v>0</v>
      </c>
      <c r="CQ39">
        <v>0</v>
      </c>
      <c r="CR39" s="30">
        <v>628154.06999999995</v>
      </c>
      <c r="CS39" s="5">
        <v>0.78180000000000005</v>
      </c>
      <c r="CT39" s="30">
        <v>6104988.2999999998</v>
      </c>
      <c r="CU39" s="5">
        <v>7.6470000000000002</v>
      </c>
      <c r="CV39" s="30">
        <v>0</v>
      </c>
      <c r="CW39">
        <v>0</v>
      </c>
      <c r="CX39" s="30">
        <v>0</v>
      </c>
      <c r="CY39">
        <v>0</v>
      </c>
      <c r="CZ39" s="30">
        <v>0</v>
      </c>
      <c r="DA39">
        <v>0</v>
      </c>
      <c r="DB39" s="30">
        <v>83092197</v>
      </c>
      <c r="DC39" s="5">
        <v>3.7559</v>
      </c>
      <c r="DD39" s="30">
        <v>25206604</v>
      </c>
      <c r="DE39" s="5">
        <v>2.7322000000000002</v>
      </c>
      <c r="DF39" s="30">
        <v>288553710</v>
      </c>
      <c r="DG39" s="5">
        <v>11.475300000000001</v>
      </c>
      <c r="DH39" s="30">
        <v>0</v>
      </c>
      <c r="DI39">
        <v>0</v>
      </c>
      <c r="DJ39" s="30">
        <v>0</v>
      </c>
      <c r="DK39">
        <v>0</v>
      </c>
      <c r="DL39" s="30">
        <v>0</v>
      </c>
      <c r="DM39">
        <v>0</v>
      </c>
      <c r="DN39" s="30">
        <v>0</v>
      </c>
      <c r="DO39">
        <v>0</v>
      </c>
      <c r="DP39" s="30">
        <v>0</v>
      </c>
      <c r="DQ39">
        <v>0</v>
      </c>
      <c r="DR39" s="30">
        <v>0</v>
      </c>
      <c r="DS39">
        <v>0</v>
      </c>
      <c r="DT39" s="30">
        <v>19896510.030000001</v>
      </c>
      <c r="DU39" s="5">
        <v>2.9243000000000001</v>
      </c>
      <c r="DV39" s="30">
        <v>14795011.24</v>
      </c>
      <c r="DW39" s="5">
        <v>6.9779</v>
      </c>
      <c r="DX39" s="30">
        <v>0</v>
      </c>
      <c r="DY39">
        <v>0</v>
      </c>
      <c r="DZ39" s="30">
        <v>0</v>
      </c>
      <c r="EA39">
        <v>0</v>
      </c>
      <c r="EB39" s="30">
        <v>156060630.66999999</v>
      </c>
      <c r="EC39" s="5">
        <v>5.6226000000000003</v>
      </c>
      <c r="ED39" s="30">
        <v>0</v>
      </c>
      <c r="EE39">
        <v>0</v>
      </c>
      <c r="EF39" s="30">
        <v>0</v>
      </c>
      <c r="EG39">
        <v>0</v>
      </c>
      <c r="EH39" s="30">
        <v>0</v>
      </c>
      <c r="EI39">
        <v>0</v>
      </c>
      <c r="EJ39" s="30">
        <v>0</v>
      </c>
      <c r="EK39">
        <v>0</v>
      </c>
      <c r="EL39" s="30">
        <v>64507867.229999997</v>
      </c>
      <c r="EM39" s="5">
        <v>5.0510999999999999</v>
      </c>
      <c r="EN39" s="30">
        <v>0</v>
      </c>
      <c r="EO39">
        <v>0</v>
      </c>
      <c r="EP39" s="30">
        <v>0</v>
      </c>
      <c r="EQ39">
        <v>0</v>
      </c>
      <c r="ER39" s="30">
        <v>65232001.640000001</v>
      </c>
      <c r="ES39" s="5">
        <v>4.4644000000000004</v>
      </c>
      <c r="ET39" s="30">
        <v>0</v>
      </c>
      <c r="EU39">
        <v>0</v>
      </c>
      <c r="EV39" s="30">
        <v>0</v>
      </c>
      <c r="EW39">
        <v>0</v>
      </c>
      <c r="EX39" s="30">
        <v>0</v>
      </c>
      <c r="EY39">
        <v>0</v>
      </c>
      <c r="EZ39" s="30">
        <v>0</v>
      </c>
      <c r="FA39">
        <v>0</v>
      </c>
      <c r="FB39" s="30">
        <v>54331684.829999998</v>
      </c>
      <c r="FC39" s="5">
        <v>2.8925000000000001</v>
      </c>
      <c r="FD39" s="30">
        <v>26529739.66</v>
      </c>
      <c r="FE39" s="5">
        <v>2.8247</v>
      </c>
      <c r="FF39" s="30">
        <v>253428497.41999999</v>
      </c>
      <c r="FG39" s="5">
        <v>9.2152999999999992</v>
      </c>
      <c r="FH39" s="30">
        <v>51868899.18</v>
      </c>
      <c r="FI39" s="5">
        <v>3.7292999999999998</v>
      </c>
      <c r="FJ39" s="30">
        <v>0</v>
      </c>
      <c r="FK39">
        <v>0</v>
      </c>
      <c r="FL39" s="30">
        <v>0</v>
      </c>
      <c r="FM39">
        <v>0</v>
      </c>
      <c r="FN39" s="30">
        <v>0</v>
      </c>
      <c r="FO39">
        <v>0</v>
      </c>
      <c r="FP39" s="30">
        <v>0</v>
      </c>
      <c r="FQ39">
        <v>0</v>
      </c>
      <c r="FR39" s="30">
        <v>0</v>
      </c>
      <c r="FS39">
        <v>0</v>
      </c>
      <c r="FT39" s="30">
        <v>0</v>
      </c>
      <c r="FU39">
        <v>0</v>
      </c>
    </row>
    <row r="40" spans="1:177">
      <c r="A40" t="s">
        <v>206</v>
      </c>
      <c r="B40" s="30">
        <v>827613233.74000001</v>
      </c>
      <c r="C40" s="5">
        <v>0.82189999999999996</v>
      </c>
      <c r="D40" s="30">
        <v>0</v>
      </c>
      <c r="E40">
        <v>0</v>
      </c>
      <c r="F40" s="30">
        <v>0</v>
      </c>
      <c r="G40">
        <v>0</v>
      </c>
      <c r="H40" s="30">
        <v>9625952.4100000001</v>
      </c>
      <c r="I40" s="5">
        <v>3.9636999999999998</v>
      </c>
      <c r="J40" s="30">
        <v>160732371.21000001</v>
      </c>
      <c r="K40" s="5">
        <v>32.784999999999997</v>
      </c>
      <c r="L40" s="30">
        <v>37748423.600000001</v>
      </c>
      <c r="M40" s="5">
        <v>19.0838</v>
      </c>
      <c r="N40" s="30">
        <v>0</v>
      </c>
      <c r="O40">
        <v>0</v>
      </c>
      <c r="P40" s="30">
        <v>0</v>
      </c>
      <c r="Q40" s="5">
        <v>0</v>
      </c>
      <c r="R40" s="30">
        <v>0</v>
      </c>
      <c r="S40">
        <v>0</v>
      </c>
      <c r="T40" s="30">
        <v>0</v>
      </c>
      <c r="U40">
        <v>0</v>
      </c>
      <c r="V40" s="30">
        <v>0</v>
      </c>
      <c r="W40" s="5">
        <v>0</v>
      </c>
      <c r="X40" s="30">
        <v>21983397.129999999</v>
      </c>
      <c r="Y40" s="5">
        <v>18.714600000000001</v>
      </c>
      <c r="Z40" s="30">
        <v>0</v>
      </c>
      <c r="AA40">
        <v>0</v>
      </c>
      <c r="AB40" s="30">
        <v>1030481.54</v>
      </c>
      <c r="AC40" s="5">
        <v>1.7687999999999999</v>
      </c>
      <c r="AD40" s="30">
        <v>0</v>
      </c>
      <c r="AE40">
        <v>0</v>
      </c>
      <c r="AF40" s="30">
        <v>0</v>
      </c>
      <c r="AG40" s="5">
        <v>0</v>
      </c>
      <c r="AH40" s="30">
        <v>0</v>
      </c>
      <c r="AI40" s="5">
        <v>0</v>
      </c>
      <c r="AJ40" s="30">
        <v>0</v>
      </c>
      <c r="AK40">
        <v>0</v>
      </c>
      <c r="AL40" s="30">
        <v>0</v>
      </c>
      <c r="AM40">
        <v>0</v>
      </c>
      <c r="AN40" s="30">
        <v>0</v>
      </c>
      <c r="AO40">
        <v>0</v>
      </c>
      <c r="AP40" s="30">
        <v>0</v>
      </c>
      <c r="AQ40">
        <v>0</v>
      </c>
      <c r="AR40" s="30">
        <v>0</v>
      </c>
      <c r="AS40">
        <v>0</v>
      </c>
      <c r="AT40" s="30">
        <v>0</v>
      </c>
      <c r="AU40">
        <v>0</v>
      </c>
      <c r="AV40" s="30">
        <v>0</v>
      </c>
      <c r="AW40">
        <v>0</v>
      </c>
      <c r="AX40" s="30">
        <v>0</v>
      </c>
      <c r="AY40">
        <v>0</v>
      </c>
      <c r="AZ40" s="30">
        <v>0</v>
      </c>
      <c r="BA40">
        <v>0</v>
      </c>
      <c r="BB40" s="30">
        <v>0</v>
      </c>
      <c r="BC40">
        <v>0</v>
      </c>
      <c r="BD40" s="30">
        <v>0</v>
      </c>
      <c r="BE40">
        <v>0</v>
      </c>
      <c r="BF40" s="30">
        <v>0</v>
      </c>
      <c r="BG40">
        <v>0</v>
      </c>
      <c r="BH40" s="30">
        <v>0</v>
      </c>
      <c r="BI40" s="5">
        <v>0</v>
      </c>
      <c r="BJ40" s="30">
        <v>0</v>
      </c>
      <c r="BK40">
        <v>0</v>
      </c>
      <c r="BL40" s="30">
        <v>0</v>
      </c>
      <c r="BM40">
        <v>0</v>
      </c>
      <c r="BN40" s="30">
        <v>0</v>
      </c>
      <c r="BO40">
        <v>0</v>
      </c>
      <c r="BP40" s="30">
        <v>0</v>
      </c>
      <c r="BQ40">
        <v>0</v>
      </c>
      <c r="BR40" s="30">
        <v>0</v>
      </c>
      <c r="BS40">
        <v>0</v>
      </c>
      <c r="BT40" s="30">
        <v>0</v>
      </c>
      <c r="BU40">
        <v>0</v>
      </c>
      <c r="BV40" s="30">
        <v>0</v>
      </c>
      <c r="BW40">
        <v>0</v>
      </c>
      <c r="BX40" s="30">
        <v>0</v>
      </c>
      <c r="BY40">
        <v>0</v>
      </c>
      <c r="BZ40" s="30">
        <v>0</v>
      </c>
      <c r="CA40">
        <v>0</v>
      </c>
      <c r="CB40" s="30">
        <v>0</v>
      </c>
      <c r="CC40">
        <v>0</v>
      </c>
      <c r="CD40" s="30">
        <v>0</v>
      </c>
      <c r="CE40">
        <v>0</v>
      </c>
      <c r="CF40" s="30">
        <v>0</v>
      </c>
      <c r="CG40">
        <v>0</v>
      </c>
      <c r="CH40" s="30">
        <v>0</v>
      </c>
      <c r="CI40">
        <v>0</v>
      </c>
      <c r="CJ40" s="30">
        <v>0</v>
      </c>
      <c r="CK40">
        <v>0</v>
      </c>
      <c r="CL40" s="30">
        <v>0</v>
      </c>
      <c r="CM40" s="5">
        <v>0</v>
      </c>
      <c r="CN40" s="30">
        <v>0</v>
      </c>
      <c r="CO40">
        <v>0</v>
      </c>
      <c r="CP40" s="30">
        <v>0</v>
      </c>
      <c r="CQ40">
        <v>0</v>
      </c>
      <c r="CR40" s="30">
        <v>4429483.66</v>
      </c>
      <c r="CS40" s="5">
        <v>5.5130999999999997</v>
      </c>
      <c r="CT40" s="30">
        <v>0</v>
      </c>
      <c r="CU40">
        <v>0</v>
      </c>
      <c r="CV40" s="30">
        <v>463366931.10000002</v>
      </c>
      <c r="CW40" s="5">
        <v>13.5936</v>
      </c>
      <c r="CX40" s="30">
        <v>0</v>
      </c>
      <c r="CY40">
        <v>0</v>
      </c>
      <c r="CZ40" s="30">
        <v>0</v>
      </c>
      <c r="DA40">
        <v>0</v>
      </c>
      <c r="DB40" s="30">
        <v>19039593</v>
      </c>
      <c r="DC40" s="5">
        <v>0.86060000000000003</v>
      </c>
      <c r="DD40" s="30">
        <v>0</v>
      </c>
      <c r="DE40">
        <v>0</v>
      </c>
      <c r="DF40" s="30">
        <v>0</v>
      </c>
      <c r="DG40">
        <v>0</v>
      </c>
      <c r="DH40" s="30">
        <v>0</v>
      </c>
      <c r="DI40">
        <v>0</v>
      </c>
      <c r="DJ40" s="30">
        <v>0</v>
      </c>
      <c r="DK40">
        <v>0</v>
      </c>
      <c r="DL40" s="30">
        <v>0</v>
      </c>
      <c r="DM40">
        <v>0</v>
      </c>
      <c r="DN40" s="30">
        <v>0</v>
      </c>
      <c r="DO40">
        <v>0</v>
      </c>
      <c r="DP40" s="30">
        <v>0</v>
      </c>
      <c r="DQ40">
        <v>0</v>
      </c>
      <c r="DR40" s="30">
        <v>0</v>
      </c>
      <c r="DS40" s="5">
        <v>0</v>
      </c>
      <c r="DT40" s="30">
        <v>0</v>
      </c>
      <c r="DU40">
        <v>0</v>
      </c>
      <c r="DV40" s="30">
        <v>0</v>
      </c>
      <c r="DW40">
        <v>0</v>
      </c>
      <c r="DX40" s="30">
        <v>0</v>
      </c>
      <c r="DY40">
        <v>0</v>
      </c>
      <c r="DZ40" s="30">
        <v>0</v>
      </c>
      <c r="EA40">
        <v>0</v>
      </c>
      <c r="EB40" s="30">
        <v>0</v>
      </c>
      <c r="EC40">
        <v>0</v>
      </c>
      <c r="ED40" s="30">
        <v>0</v>
      </c>
      <c r="EE40">
        <v>0</v>
      </c>
      <c r="EF40" s="30">
        <v>0</v>
      </c>
      <c r="EG40">
        <v>0</v>
      </c>
      <c r="EH40" s="30">
        <v>0</v>
      </c>
      <c r="EI40">
        <v>0</v>
      </c>
      <c r="EJ40" s="30">
        <v>0</v>
      </c>
      <c r="EK40">
        <v>0</v>
      </c>
      <c r="EL40" s="30">
        <v>21552682.66</v>
      </c>
      <c r="EM40" s="5">
        <v>1.6876</v>
      </c>
      <c r="EN40" s="30">
        <v>0</v>
      </c>
      <c r="EO40">
        <v>0</v>
      </c>
      <c r="EP40" s="30">
        <v>0</v>
      </c>
      <c r="EQ40">
        <v>0</v>
      </c>
      <c r="ER40" s="30">
        <v>0</v>
      </c>
      <c r="ES40">
        <v>0</v>
      </c>
      <c r="ET40" s="30">
        <v>88103917.430000007</v>
      </c>
      <c r="EU40" s="5">
        <v>34.100999999999999</v>
      </c>
      <c r="EV40" s="30">
        <v>0</v>
      </c>
      <c r="EW40">
        <v>0</v>
      </c>
      <c r="EX40" s="30">
        <v>0</v>
      </c>
      <c r="EY40">
        <v>0</v>
      </c>
      <c r="EZ40" s="30">
        <v>0</v>
      </c>
      <c r="FA40">
        <v>0</v>
      </c>
      <c r="FB40" s="30">
        <v>0</v>
      </c>
      <c r="FC40" s="5">
        <v>0</v>
      </c>
      <c r="FD40" s="30">
        <v>0</v>
      </c>
      <c r="FE40">
        <v>0</v>
      </c>
      <c r="FF40" s="30">
        <v>0</v>
      </c>
      <c r="FG40">
        <v>0</v>
      </c>
      <c r="FH40" s="30">
        <v>0</v>
      </c>
      <c r="FI40">
        <v>0</v>
      </c>
      <c r="FJ40" s="30">
        <v>0</v>
      </c>
      <c r="FK40" s="5">
        <v>0</v>
      </c>
      <c r="FL40" s="30">
        <v>0</v>
      </c>
      <c r="FM40" s="5">
        <v>0</v>
      </c>
      <c r="FN40" s="30">
        <v>0</v>
      </c>
      <c r="FO40">
        <v>0</v>
      </c>
      <c r="FP40" s="30">
        <v>0</v>
      </c>
      <c r="FQ40">
        <v>0</v>
      </c>
      <c r="FR40" s="30">
        <v>0</v>
      </c>
      <c r="FS40">
        <v>0</v>
      </c>
      <c r="FT40" s="30">
        <v>0</v>
      </c>
      <c r="FU40">
        <v>0</v>
      </c>
    </row>
    <row r="41" spans="1:177">
      <c r="A41" t="s">
        <v>207</v>
      </c>
      <c r="B41" s="30">
        <v>239421874.74000001</v>
      </c>
      <c r="C41" s="5">
        <v>0.23780000000000001</v>
      </c>
      <c r="D41" s="30">
        <v>7166406.5199999996</v>
      </c>
      <c r="E41" s="5">
        <v>5.2434000000000003</v>
      </c>
      <c r="F41" s="30">
        <v>0</v>
      </c>
      <c r="G41">
        <v>0</v>
      </c>
      <c r="H41" s="30">
        <v>-315000</v>
      </c>
      <c r="I41" s="5">
        <v>-0.12970000000000001</v>
      </c>
      <c r="J41" s="30">
        <v>194120</v>
      </c>
      <c r="K41" s="5">
        <v>3.9600000000000003E-2</v>
      </c>
      <c r="L41" s="30">
        <v>6300</v>
      </c>
      <c r="M41" s="5">
        <v>3.2000000000000002E-3</v>
      </c>
      <c r="N41" s="30">
        <v>107441.2</v>
      </c>
      <c r="O41" s="5">
        <v>0.19170000000000001</v>
      </c>
      <c r="P41" s="30">
        <v>0</v>
      </c>
      <c r="Q41">
        <v>0</v>
      </c>
      <c r="R41" s="30">
        <v>0</v>
      </c>
      <c r="S41">
        <v>0</v>
      </c>
      <c r="T41" s="30">
        <v>28071709.77</v>
      </c>
      <c r="U41" s="5">
        <v>7.3499999999999996E-2</v>
      </c>
      <c r="V41" s="30">
        <v>0</v>
      </c>
      <c r="W41">
        <v>0</v>
      </c>
      <c r="X41" s="30">
        <v>0</v>
      </c>
      <c r="Y41">
        <v>0</v>
      </c>
      <c r="Z41" s="30">
        <v>0</v>
      </c>
      <c r="AA41">
        <v>0</v>
      </c>
      <c r="AB41" s="30">
        <v>0</v>
      </c>
      <c r="AC41">
        <v>0</v>
      </c>
      <c r="AD41" s="30">
        <v>438589.41</v>
      </c>
      <c r="AE41" s="5">
        <v>0.22309999999999999</v>
      </c>
      <c r="AF41" s="30">
        <v>0</v>
      </c>
      <c r="AG41" s="5">
        <v>0</v>
      </c>
      <c r="AH41" s="30">
        <v>0</v>
      </c>
      <c r="AI41" s="5">
        <v>0</v>
      </c>
      <c r="AJ41" s="30">
        <v>0</v>
      </c>
      <c r="AK41" s="5">
        <v>0</v>
      </c>
      <c r="AL41" s="30">
        <v>0</v>
      </c>
      <c r="AM41" s="5">
        <v>0</v>
      </c>
      <c r="AN41" s="30">
        <v>0</v>
      </c>
      <c r="AO41">
        <v>0</v>
      </c>
      <c r="AP41" s="30">
        <v>0</v>
      </c>
      <c r="AQ41">
        <v>0</v>
      </c>
      <c r="AR41" s="30">
        <v>0</v>
      </c>
      <c r="AS41">
        <v>0</v>
      </c>
      <c r="AT41" s="30">
        <v>0</v>
      </c>
      <c r="AU41">
        <v>0</v>
      </c>
      <c r="AV41" s="30">
        <v>0</v>
      </c>
      <c r="AW41">
        <v>0</v>
      </c>
      <c r="AX41" s="30">
        <v>0</v>
      </c>
      <c r="AY41" s="5">
        <v>0</v>
      </c>
      <c r="AZ41" s="30">
        <v>0</v>
      </c>
      <c r="BA41">
        <v>0</v>
      </c>
      <c r="BB41" s="30">
        <v>0</v>
      </c>
      <c r="BC41">
        <v>0</v>
      </c>
      <c r="BD41" s="30">
        <v>0</v>
      </c>
      <c r="BE41">
        <v>0</v>
      </c>
      <c r="BF41" s="30">
        <v>0</v>
      </c>
      <c r="BG41">
        <v>0</v>
      </c>
      <c r="BH41" s="30">
        <v>9062841.5500000007</v>
      </c>
      <c r="BI41" s="5">
        <v>24.0671</v>
      </c>
      <c r="BJ41" s="30">
        <v>3069711.2</v>
      </c>
      <c r="BK41" s="5">
        <v>20.5655</v>
      </c>
      <c r="BL41" s="30">
        <v>0</v>
      </c>
      <c r="BM41">
        <v>0</v>
      </c>
      <c r="BN41" s="30">
        <v>0</v>
      </c>
      <c r="BO41">
        <v>0</v>
      </c>
      <c r="BP41" s="30">
        <v>0</v>
      </c>
      <c r="BQ41">
        <v>0</v>
      </c>
      <c r="BR41" s="30">
        <v>60111472.700000003</v>
      </c>
      <c r="BS41" s="5">
        <v>21.366299999999999</v>
      </c>
      <c r="BT41" s="30">
        <v>0</v>
      </c>
      <c r="BU41">
        <v>0</v>
      </c>
      <c r="BV41" s="30">
        <v>0</v>
      </c>
      <c r="BW41" s="5">
        <v>0</v>
      </c>
      <c r="BX41" s="30">
        <v>561262.25</v>
      </c>
      <c r="BY41" s="5">
        <v>2.2301000000000002</v>
      </c>
      <c r="BZ41" s="30">
        <v>81685.64</v>
      </c>
      <c r="CA41" s="5">
        <v>0.35759999999999997</v>
      </c>
      <c r="CB41" s="30">
        <v>0</v>
      </c>
      <c r="CC41">
        <v>0</v>
      </c>
      <c r="CD41" s="30">
        <v>0</v>
      </c>
      <c r="CE41">
        <v>0</v>
      </c>
      <c r="CF41" s="30">
        <v>0</v>
      </c>
      <c r="CG41">
        <v>0</v>
      </c>
      <c r="CH41" s="30">
        <v>1127834.92</v>
      </c>
      <c r="CI41" s="5">
        <v>0.73360000000000003</v>
      </c>
      <c r="CJ41" s="30">
        <v>0</v>
      </c>
      <c r="CK41">
        <v>0</v>
      </c>
      <c r="CL41" s="30">
        <v>0</v>
      </c>
      <c r="CM41" s="5">
        <v>0</v>
      </c>
      <c r="CN41" s="30">
        <v>0</v>
      </c>
      <c r="CO41">
        <v>0</v>
      </c>
      <c r="CP41" s="30">
        <v>3151508.8</v>
      </c>
      <c r="CQ41" s="5">
        <v>5.0994000000000002</v>
      </c>
      <c r="CR41" s="30">
        <v>0</v>
      </c>
      <c r="CS41">
        <v>0</v>
      </c>
      <c r="CT41" s="30">
        <v>0</v>
      </c>
      <c r="CU41">
        <v>0</v>
      </c>
      <c r="CV41" s="30">
        <v>0</v>
      </c>
      <c r="CW41">
        <v>0</v>
      </c>
      <c r="CX41" s="30">
        <v>0</v>
      </c>
      <c r="CY41">
        <v>0</v>
      </c>
      <c r="CZ41" s="30">
        <v>6795688.29</v>
      </c>
      <c r="DA41" s="5">
        <v>5.8387000000000002</v>
      </c>
      <c r="DB41" s="30">
        <v>177276</v>
      </c>
      <c r="DC41" s="5">
        <v>8.0000000000000002E-3</v>
      </c>
      <c r="DD41" s="30">
        <v>-3355685</v>
      </c>
      <c r="DE41" s="5">
        <v>-0.36370000000000002</v>
      </c>
      <c r="DF41" s="30">
        <v>1125800</v>
      </c>
      <c r="DG41" s="5">
        <v>4.48E-2</v>
      </c>
      <c r="DH41" s="30">
        <v>0</v>
      </c>
      <c r="DI41">
        <v>0</v>
      </c>
      <c r="DJ41" s="30">
        <v>0</v>
      </c>
      <c r="DK41">
        <v>0</v>
      </c>
      <c r="DL41" s="30">
        <v>0</v>
      </c>
      <c r="DM41">
        <v>0</v>
      </c>
      <c r="DN41" s="30">
        <v>0</v>
      </c>
      <c r="DO41">
        <v>0</v>
      </c>
      <c r="DP41" s="30">
        <v>0</v>
      </c>
      <c r="DQ41">
        <v>0</v>
      </c>
      <c r="DR41" s="30">
        <v>0</v>
      </c>
      <c r="DS41" s="5">
        <v>0</v>
      </c>
      <c r="DT41" s="30">
        <v>48148654.979999997</v>
      </c>
      <c r="DU41" s="5">
        <v>7.0768000000000004</v>
      </c>
      <c r="DV41" s="30">
        <v>0</v>
      </c>
      <c r="DW41">
        <v>0</v>
      </c>
      <c r="DX41" s="30">
        <v>0</v>
      </c>
      <c r="DY41">
        <v>0</v>
      </c>
      <c r="DZ41" s="30">
        <v>0</v>
      </c>
      <c r="EA41">
        <v>0</v>
      </c>
      <c r="EB41" s="30">
        <v>22354547.600000001</v>
      </c>
      <c r="EC41" s="5">
        <v>0.8054</v>
      </c>
      <c r="ED41" s="30">
        <v>0</v>
      </c>
      <c r="EE41">
        <v>0</v>
      </c>
      <c r="EF41" s="30">
        <v>0</v>
      </c>
      <c r="EG41">
        <v>0</v>
      </c>
      <c r="EH41" s="30">
        <v>0</v>
      </c>
      <c r="EI41">
        <v>0</v>
      </c>
      <c r="EJ41" s="30">
        <v>0</v>
      </c>
      <c r="EK41">
        <v>0</v>
      </c>
      <c r="EL41" s="30">
        <v>0</v>
      </c>
      <c r="EM41">
        <v>0</v>
      </c>
      <c r="EN41" s="30">
        <v>342378.07</v>
      </c>
      <c r="EO41" s="5">
        <v>0.1014</v>
      </c>
      <c r="EP41" s="30">
        <v>0</v>
      </c>
      <c r="EQ41">
        <v>0</v>
      </c>
      <c r="ER41" s="30">
        <v>0</v>
      </c>
      <c r="ES41">
        <v>0</v>
      </c>
      <c r="ET41" s="30">
        <v>2830190.37</v>
      </c>
      <c r="EU41" s="5">
        <v>1.0953999999999999</v>
      </c>
      <c r="EV41" s="30">
        <v>0</v>
      </c>
      <c r="EW41">
        <v>0</v>
      </c>
      <c r="EX41" s="30">
        <v>0</v>
      </c>
      <c r="EY41">
        <v>0</v>
      </c>
      <c r="EZ41" s="30">
        <v>0</v>
      </c>
      <c r="FA41">
        <v>0</v>
      </c>
      <c r="FB41" s="30">
        <v>0</v>
      </c>
      <c r="FC41" s="5">
        <v>0</v>
      </c>
      <c r="FD41" s="30">
        <v>0</v>
      </c>
      <c r="FE41" s="5">
        <v>0</v>
      </c>
      <c r="FF41" s="30">
        <v>0</v>
      </c>
      <c r="FG41" s="5">
        <v>0</v>
      </c>
      <c r="FH41" s="30">
        <v>46436647.5</v>
      </c>
      <c r="FI41" s="5">
        <v>3.3386999999999998</v>
      </c>
      <c r="FJ41" s="30">
        <v>0</v>
      </c>
      <c r="FK41">
        <v>0</v>
      </c>
      <c r="FL41" s="30">
        <v>0</v>
      </c>
      <c r="FM41">
        <v>0</v>
      </c>
      <c r="FN41" s="30">
        <v>1475735.49</v>
      </c>
      <c r="FO41" s="5">
        <v>0.20269999999999999</v>
      </c>
      <c r="FP41" s="30">
        <v>143406.6</v>
      </c>
      <c r="FQ41" s="5">
        <v>5.0781999999999998</v>
      </c>
      <c r="FR41" s="30">
        <v>0</v>
      </c>
      <c r="FS41">
        <v>0</v>
      </c>
      <c r="FT41" s="30">
        <v>111350.88</v>
      </c>
      <c r="FU41" s="5">
        <v>9.4700000000000006E-2</v>
      </c>
    </row>
    <row r="42" spans="1:177" ht="13.5" thickBot="1">
      <c r="A42" t="s">
        <v>208</v>
      </c>
      <c r="B42" s="30">
        <v>616436176.21000004</v>
      </c>
      <c r="C42" s="5">
        <v>0.61209999999999998</v>
      </c>
      <c r="D42" s="30">
        <v>0</v>
      </c>
      <c r="E42">
        <v>0</v>
      </c>
      <c r="F42" s="30">
        <v>0</v>
      </c>
      <c r="G42">
        <v>0</v>
      </c>
      <c r="H42" s="30">
        <v>7709224.3600000003</v>
      </c>
      <c r="I42" s="5">
        <v>3.1745000000000001</v>
      </c>
      <c r="J42" s="30">
        <v>0</v>
      </c>
      <c r="K42">
        <v>0</v>
      </c>
      <c r="L42" s="30">
        <v>0</v>
      </c>
      <c r="M42">
        <v>0</v>
      </c>
      <c r="N42" s="30">
        <v>0</v>
      </c>
      <c r="O42">
        <v>0</v>
      </c>
      <c r="P42" s="30">
        <v>0</v>
      </c>
      <c r="Q42">
        <v>0</v>
      </c>
      <c r="R42" s="30">
        <v>0</v>
      </c>
      <c r="S42">
        <v>0</v>
      </c>
      <c r="T42" s="30">
        <v>381451384.05000001</v>
      </c>
      <c r="U42" s="5">
        <v>0.99880000000000002</v>
      </c>
      <c r="V42" s="30">
        <v>0</v>
      </c>
      <c r="W42">
        <v>0</v>
      </c>
      <c r="X42" s="30">
        <v>0</v>
      </c>
      <c r="Y42">
        <v>0</v>
      </c>
      <c r="Z42" s="30">
        <v>0</v>
      </c>
      <c r="AA42">
        <v>0</v>
      </c>
      <c r="AB42" s="30">
        <v>0</v>
      </c>
      <c r="AC42">
        <v>0</v>
      </c>
      <c r="AD42" s="30">
        <v>0</v>
      </c>
      <c r="AE42">
        <v>0</v>
      </c>
      <c r="AF42" s="30">
        <v>0</v>
      </c>
      <c r="AG42">
        <v>0</v>
      </c>
      <c r="AH42" s="30">
        <v>93093844.409999996</v>
      </c>
      <c r="AI42" s="5">
        <v>1.0492999999999999</v>
      </c>
      <c r="AJ42" s="30">
        <v>1231550.22</v>
      </c>
      <c r="AK42" s="5">
        <v>1.8678999999999999</v>
      </c>
      <c r="AL42" s="30">
        <v>0</v>
      </c>
      <c r="AM42">
        <v>0</v>
      </c>
      <c r="AN42" s="30">
        <v>1626544.79</v>
      </c>
      <c r="AO42" s="5">
        <v>3.5495999999999999</v>
      </c>
      <c r="AP42" s="30">
        <v>2895549.24</v>
      </c>
      <c r="AQ42" s="5">
        <v>4.0102000000000002</v>
      </c>
      <c r="AR42" s="30">
        <v>2895549.24</v>
      </c>
      <c r="AS42" s="5">
        <v>3.3794</v>
      </c>
      <c r="AT42" s="30">
        <v>2465301.96</v>
      </c>
      <c r="AU42" s="5">
        <v>4.0979999999999999</v>
      </c>
      <c r="AV42" s="30">
        <v>1720989.15</v>
      </c>
      <c r="AW42" s="5">
        <v>3.3071000000000002</v>
      </c>
      <c r="AX42" s="30">
        <v>1815433.51</v>
      </c>
      <c r="AY42" s="5">
        <v>4.8433000000000002</v>
      </c>
      <c r="AZ42" s="30">
        <v>9438455.2400000002</v>
      </c>
      <c r="BA42" s="5">
        <v>3.8820999999999999</v>
      </c>
      <c r="BB42" s="30">
        <v>0</v>
      </c>
      <c r="BC42">
        <v>0</v>
      </c>
      <c r="BD42" s="30">
        <v>0</v>
      </c>
      <c r="BE42">
        <v>0</v>
      </c>
      <c r="BF42" s="30">
        <v>0</v>
      </c>
      <c r="BG42">
        <v>0</v>
      </c>
      <c r="BH42" s="30">
        <v>0</v>
      </c>
      <c r="BI42">
        <v>0</v>
      </c>
      <c r="BJ42" s="30">
        <v>0</v>
      </c>
      <c r="BK42">
        <v>0</v>
      </c>
      <c r="BL42" s="30">
        <v>0</v>
      </c>
      <c r="BM42">
        <v>0</v>
      </c>
      <c r="BN42" s="30">
        <v>297034.83</v>
      </c>
      <c r="BO42" s="5">
        <v>0.1855</v>
      </c>
      <c r="BP42" s="30">
        <v>0</v>
      </c>
      <c r="BQ42">
        <v>0</v>
      </c>
      <c r="BR42" s="30">
        <v>0</v>
      </c>
      <c r="BS42">
        <v>0</v>
      </c>
      <c r="BT42" s="30">
        <v>0</v>
      </c>
      <c r="BU42">
        <v>0</v>
      </c>
      <c r="BV42" s="30">
        <v>0</v>
      </c>
      <c r="BW42">
        <v>0</v>
      </c>
      <c r="BX42" s="30">
        <v>0</v>
      </c>
      <c r="BY42">
        <v>0</v>
      </c>
      <c r="BZ42" s="30">
        <v>0</v>
      </c>
      <c r="CA42">
        <v>0</v>
      </c>
      <c r="CB42" s="30">
        <v>26178993.100000001</v>
      </c>
      <c r="CC42" s="5">
        <v>0.59850000000000003</v>
      </c>
      <c r="CD42" s="30">
        <v>0</v>
      </c>
      <c r="CE42">
        <v>0</v>
      </c>
      <c r="CF42" s="30">
        <v>0</v>
      </c>
      <c r="CG42">
        <v>0</v>
      </c>
      <c r="CH42" s="30">
        <v>698277.38</v>
      </c>
      <c r="CI42" s="5">
        <v>0.45419999999999999</v>
      </c>
      <c r="CJ42" s="30">
        <v>0</v>
      </c>
      <c r="CK42">
        <v>0</v>
      </c>
      <c r="CL42" s="30">
        <v>0</v>
      </c>
      <c r="CM42">
        <v>0</v>
      </c>
      <c r="CN42" s="30">
        <v>0</v>
      </c>
      <c r="CO42">
        <v>0</v>
      </c>
      <c r="CP42" s="30">
        <v>0</v>
      </c>
      <c r="CQ42">
        <v>0</v>
      </c>
      <c r="CR42" s="30">
        <v>7567256.8499999996</v>
      </c>
      <c r="CS42" s="5">
        <v>9.4184000000000001</v>
      </c>
      <c r="CT42" s="30">
        <v>0</v>
      </c>
      <c r="CU42">
        <v>0</v>
      </c>
      <c r="CV42" s="30">
        <v>0</v>
      </c>
      <c r="CW42">
        <v>0</v>
      </c>
      <c r="CX42" s="30">
        <v>0</v>
      </c>
      <c r="CY42">
        <v>0</v>
      </c>
      <c r="CZ42" s="30">
        <v>0</v>
      </c>
      <c r="DA42">
        <v>0</v>
      </c>
      <c r="DB42" s="30">
        <v>0</v>
      </c>
      <c r="DC42">
        <v>0</v>
      </c>
      <c r="DD42" s="30">
        <v>0</v>
      </c>
      <c r="DE42">
        <v>0</v>
      </c>
      <c r="DF42" s="30">
        <v>0</v>
      </c>
      <c r="DG42">
        <v>0</v>
      </c>
      <c r="DH42" s="30">
        <v>0</v>
      </c>
      <c r="DI42">
        <v>0</v>
      </c>
      <c r="DJ42" s="30">
        <v>0</v>
      </c>
      <c r="DK42">
        <v>0</v>
      </c>
      <c r="DL42" s="30">
        <v>0</v>
      </c>
      <c r="DM42">
        <v>0</v>
      </c>
      <c r="DN42" s="30">
        <v>0</v>
      </c>
      <c r="DO42">
        <v>0</v>
      </c>
      <c r="DP42" s="30">
        <v>0</v>
      </c>
      <c r="DQ42">
        <v>0</v>
      </c>
      <c r="DR42" s="30">
        <v>0</v>
      </c>
      <c r="DS42">
        <v>0</v>
      </c>
      <c r="DT42" s="30">
        <v>811081.89</v>
      </c>
      <c r="DU42" s="5">
        <v>0.1192</v>
      </c>
      <c r="DV42" s="30">
        <v>0</v>
      </c>
      <c r="DW42">
        <v>0</v>
      </c>
      <c r="DX42" s="30">
        <v>0</v>
      </c>
      <c r="DY42">
        <v>0</v>
      </c>
      <c r="DZ42" s="30">
        <v>0</v>
      </c>
      <c r="EA42">
        <v>0</v>
      </c>
      <c r="EB42" s="30">
        <v>5297907.6500000004</v>
      </c>
      <c r="EC42" s="5">
        <v>0.19089999999999999</v>
      </c>
      <c r="ED42" s="30">
        <v>0</v>
      </c>
      <c r="EE42">
        <v>0</v>
      </c>
      <c r="EF42" s="30">
        <v>0</v>
      </c>
      <c r="EG42">
        <v>0</v>
      </c>
      <c r="EH42" s="30">
        <v>0</v>
      </c>
      <c r="EI42">
        <v>0</v>
      </c>
      <c r="EJ42" s="30">
        <v>0</v>
      </c>
      <c r="EK42">
        <v>0</v>
      </c>
      <c r="EL42" s="30">
        <v>10583940.42</v>
      </c>
      <c r="EM42" s="5">
        <v>0.82869999999999999</v>
      </c>
      <c r="EN42" s="30">
        <v>0</v>
      </c>
      <c r="EO42">
        <v>0</v>
      </c>
      <c r="EP42" s="30">
        <v>0</v>
      </c>
      <c r="EQ42">
        <v>0</v>
      </c>
      <c r="ER42" s="30">
        <v>2852404.27</v>
      </c>
      <c r="ES42" s="5">
        <v>0.19520000000000001</v>
      </c>
      <c r="ET42" s="30">
        <v>0</v>
      </c>
      <c r="EU42">
        <v>0</v>
      </c>
      <c r="EV42" s="30">
        <v>0</v>
      </c>
      <c r="EW42">
        <v>0</v>
      </c>
      <c r="EX42" s="30">
        <v>0</v>
      </c>
      <c r="EY42">
        <v>0</v>
      </c>
      <c r="EZ42" s="30">
        <v>0</v>
      </c>
      <c r="FA42">
        <v>0</v>
      </c>
      <c r="FB42" s="30">
        <v>35867422.82</v>
      </c>
      <c r="FC42" s="5">
        <v>1.9095</v>
      </c>
      <c r="FD42" s="30">
        <v>10252500.550000001</v>
      </c>
      <c r="FE42" s="5">
        <v>1.0915999999999999</v>
      </c>
      <c r="FF42" s="30">
        <v>2890850.11</v>
      </c>
      <c r="FG42" s="5">
        <v>0.1051</v>
      </c>
      <c r="FH42" s="30">
        <v>6794680.1699999999</v>
      </c>
      <c r="FI42" s="5">
        <v>0.48849999999999999</v>
      </c>
      <c r="FJ42" s="30">
        <v>0</v>
      </c>
      <c r="FK42">
        <v>0</v>
      </c>
      <c r="FL42" s="30">
        <v>0</v>
      </c>
      <c r="FM42">
        <v>0</v>
      </c>
      <c r="FN42" s="30">
        <v>0</v>
      </c>
      <c r="FO42">
        <v>0</v>
      </c>
      <c r="FP42" s="30">
        <v>0</v>
      </c>
      <c r="FQ42">
        <v>0</v>
      </c>
      <c r="FR42" s="30">
        <v>0</v>
      </c>
      <c r="FS42">
        <v>0</v>
      </c>
      <c r="FT42" s="30">
        <v>0</v>
      </c>
      <c r="FU42">
        <v>0</v>
      </c>
    </row>
    <row r="43" spans="1:177" ht="14.25" thickTop="1" thickBot="1">
      <c r="A43" s="184" t="s">
        <v>209</v>
      </c>
      <c r="B43" s="185">
        <v>23730714029.66</v>
      </c>
      <c r="C43" s="186">
        <v>23.5656</v>
      </c>
      <c r="D43" s="185">
        <v>7166406.5199999996</v>
      </c>
      <c r="E43" s="186">
        <v>5.2434000000000003</v>
      </c>
      <c r="F43" s="185">
        <v>0</v>
      </c>
      <c r="G43" s="184">
        <v>0</v>
      </c>
      <c r="H43" s="185">
        <v>98346593.299999997</v>
      </c>
      <c r="I43" s="186">
        <v>40.496699999999997</v>
      </c>
      <c r="J43" s="185">
        <v>289610861.81999999</v>
      </c>
      <c r="K43" s="186">
        <v>59.072800000000001</v>
      </c>
      <c r="L43" s="185">
        <v>59808751.5</v>
      </c>
      <c r="M43" s="186">
        <v>30.236499999999999</v>
      </c>
      <c r="N43" s="185">
        <v>107441.2</v>
      </c>
      <c r="O43" s="186">
        <v>0.19170000000000001</v>
      </c>
      <c r="P43" s="185">
        <v>21166988.350000001</v>
      </c>
      <c r="Q43" s="186">
        <v>79.1892</v>
      </c>
      <c r="R43" s="185">
        <v>3603672.89</v>
      </c>
      <c r="S43" s="186">
        <v>30.2529</v>
      </c>
      <c r="T43" s="185">
        <v>10981193565.780001</v>
      </c>
      <c r="U43" s="186">
        <v>28.754100000000001</v>
      </c>
      <c r="V43" s="185">
        <v>8865181.6500000004</v>
      </c>
      <c r="W43" s="186">
        <v>12.3454</v>
      </c>
      <c r="X43" s="185">
        <v>37265894.899999999</v>
      </c>
      <c r="Y43" s="186">
        <v>31.724599999999999</v>
      </c>
      <c r="Z43" s="185">
        <v>1592044.98</v>
      </c>
      <c r="AA43" s="186">
        <v>1.0458000000000001</v>
      </c>
      <c r="AB43" s="185">
        <v>13767788.029999999</v>
      </c>
      <c r="AC43" s="186">
        <v>23.631799999999998</v>
      </c>
      <c r="AD43" s="185">
        <v>438589.41</v>
      </c>
      <c r="AE43" s="186">
        <v>0.22309999999999999</v>
      </c>
      <c r="AF43" s="185">
        <v>7703364.8099999996</v>
      </c>
      <c r="AG43" s="186">
        <v>12.196999999999999</v>
      </c>
      <c r="AH43" s="185">
        <v>2220050060.6300001</v>
      </c>
      <c r="AI43" s="186">
        <v>25.022200000000002</v>
      </c>
      <c r="AJ43" s="185">
        <v>19023704.059999999</v>
      </c>
      <c r="AK43" s="186">
        <v>28.854099999999999</v>
      </c>
      <c r="AL43" s="185">
        <v>203079571.44999999</v>
      </c>
      <c r="AM43" s="186">
        <v>30.0078</v>
      </c>
      <c r="AN43" s="185">
        <v>24513116.84</v>
      </c>
      <c r="AO43" s="186">
        <v>53.494900000000001</v>
      </c>
      <c r="AP43" s="185">
        <v>34412702.909999996</v>
      </c>
      <c r="AQ43" s="186">
        <v>47.660499999999999</v>
      </c>
      <c r="AR43" s="185">
        <v>37843882.149999999</v>
      </c>
      <c r="AS43" s="186">
        <v>44.168199999999999</v>
      </c>
      <c r="AT43" s="185">
        <v>25175150.039999999</v>
      </c>
      <c r="AU43" s="186">
        <v>41.847799999999999</v>
      </c>
      <c r="AV43" s="185">
        <v>19911525.120000001</v>
      </c>
      <c r="AW43" s="186">
        <v>38.262900000000002</v>
      </c>
      <c r="AX43" s="185">
        <v>12163220.92</v>
      </c>
      <c r="AY43" s="186">
        <v>32.4495</v>
      </c>
      <c r="AZ43" s="185">
        <v>56587850.189999998</v>
      </c>
      <c r="BA43" s="186">
        <v>23.275099999999998</v>
      </c>
      <c r="BB43" s="185">
        <v>4607710.0199999996</v>
      </c>
      <c r="BC43" s="186">
        <v>5.9485999999999999</v>
      </c>
      <c r="BD43" s="185">
        <v>7404342.5899999999</v>
      </c>
      <c r="BE43" s="186">
        <v>8.8035999999999994</v>
      </c>
      <c r="BF43" s="185">
        <v>14839916.560000001</v>
      </c>
      <c r="BG43" s="186">
        <v>3.7136999999999998</v>
      </c>
      <c r="BH43" s="185">
        <v>10598560.960000001</v>
      </c>
      <c r="BI43" s="186">
        <v>28.145399999999999</v>
      </c>
      <c r="BJ43" s="185">
        <v>6154997.29</v>
      </c>
      <c r="BK43" s="186">
        <v>41.235300000000002</v>
      </c>
      <c r="BL43" s="185">
        <v>5835751.0899999999</v>
      </c>
      <c r="BM43" s="186">
        <v>3.1274000000000002</v>
      </c>
      <c r="BN43" s="185">
        <v>24546080.170000002</v>
      </c>
      <c r="BO43" s="186">
        <v>15.3256</v>
      </c>
      <c r="BP43" s="185">
        <v>631955509.58000004</v>
      </c>
      <c r="BQ43" s="186">
        <v>16.964600000000001</v>
      </c>
      <c r="BR43" s="185">
        <v>60106382.009999998</v>
      </c>
      <c r="BS43" s="186">
        <v>21.3645</v>
      </c>
      <c r="BT43" s="185">
        <v>8755863</v>
      </c>
      <c r="BU43" s="186">
        <v>25.268699999999999</v>
      </c>
      <c r="BV43" s="185">
        <v>1421258.24</v>
      </c>
      <c r="BW43" s="186">
        <v>17.049900000000001</v>
      </c>
      <c r="BX43" s="185">
        <v>561262.25</v>
      </c>
      <c r="BY43" s="186">
        <v>2.2301000000000002</v>
      </c>
      <c r="BZ43" s="185">
        <v>81685.64</v>
      </c>
      <c r="CA43" s="186">
        <v>0.35759999999999997</v>
      </c>
      <c r="CB43" s="185">
        <v>750214422.46000004</v>
      </c>
      <c r="CC43" s="186">
        <v>17.150600000000001</v>
      </c>
      <c r="CD43" s="185">
        <v>40522902.520000003</v>
      </c>
      <c r="CE43" s="186">
        <v>8.7246000000000006</v>
      </c>
      <c r="CF43" s="185">
        <v>5052231.82</v>
      </c>
      <c r="CG43" s="186">
        <v>0.80059999999999998</v>
      </c>
      <c r="CH43" s="185">
        <v>30965825.739999998</v>
      </c>
      <c r="CI43" s="186">
        <v>20.140499999999999</v>
      </c>
      <c r="CJ43" s="185">
        <v>-310015.28000000003</v>
      </c>
      <c r="CK43" s="186">
        <v>-0.26119999999999999</v>
      </c>
      <c r="CL43" s="185">
        <v>20381026.02</v>
      </c>
      <c r="CM43" s="186">
        <v>32.396700000000003</v>
      </c>
      <c r="CN43" s="185">
        <v>8460547.0999999996</v>
      </c>
      <c r="CO43" s="186">
        <v>27.0381</v>
      </c>
      <c r="CP43" s="185">
        <v>3151508.8</v>
      </c>
      <c r="CQ43" s="186">
        <v>5.0994000000000002</v>
      </c>
      <c r="CR43" s="185">
        <v>25106860.52</v>
      </c>
      <c r="CS43" s="186">
        <v>31.248699999999999</v>
      </c>
      <c r="CT43" s="185">
        <v>13797769.380000001</v>
      </c>
      <c r="CU43" s="186">
        <v>17.282800000000002</v>
      </c>
      <c r="CV43" s="185">
        <v>948484200.89999998</v>
      </c>
      <c r="CW43" s="186">
        <v>27.825399999999998</v>
      </c>
      <c r="CX43" s="185">
        <v>3863431.04</v>
      </c>
      <c r="CY43" s="186">
        <v>0.79779999999999995</v>
      </c>
      <c r="CZ43" s="185">
        <v>6795688.29</v>
      </c>
      <c r="DA43" s="186">
        <v>5.8387000000000002</v>
      </c>
      <c r="DB43" s="185">
        <v>539463095.99000001</v>
      </c>
      <c r="DC43" s="186">
        <v>24.384399999999999</v>
      </c>
      <c r="DD43" s="185">
        <v>391401476.69</v>
      </c>
      <c r="DE43" s="186">
        <v>42.425600000000003</v>
      </c>
      <c r="DF43" s="185">
        <v>1457023544.48</v>
      </c>
      <c r="DG43" s="186">
        <v>57.943199999999997</v>
      </c>
      <c r="DH43" s="185">
        <v>341362.97</v>
      </c>
      <c r="DI43" s="186">
        <v>0.91390000000000005</v>
      </c>
      <c r="DJ43" s="185">
        <v>952791.13</v>
      </c>
      <c r="DK43" s="186">
        <v>3.0973999999999999</v>
      </c>
      <c r="DL43" s="185">
        <v>460513.54</v>
      </c>
      <c r="DM43" s="186">
        <v>0.4425</v>
      </c>
      <c r="DN43" s="185">
        <v>2160544.04</v>
      </c>
      <c r="DO43" s="186">
        <v>1.0871999999999999</v>
      </c>
      <c r="DP43" s="185">
        <v>5630244.5700000003</v>
      </c>
      <c r="DQ43" s="186">
        <v>1.5951</v>
      </c>
      <c r="DR43" s="185">
        <v>151717548.61000001</v>
      </c>
      <c r="DS43" s="186">
        <v>30.4785</v>
      </c>
      <c r="DT43" s="185">
        <v>150551903.75999999</v>
      </c>
      <c r="DU43" s="186">
        <v>22.127800000000001</v>
      </c>
      <c r="DV43" s="185">
        <v>65772612.130000003</v>
      </c>
      <c r="DW43" s="186">
        <v>31.020700000000001</v>
      </c>
      <c r="DX43" s="185">
        <v>235823.73</v>
      </c>
      <c r="DY43" s="186">
        <v>1.11E-2</v>
      </c>
      <c r="DZ43" s="185">
        <v>996560.39</v>
      </c>
      <c r="EA43" s="186">
        <v>100</v>
      </c>
      <c r="EB43" s="185">
        <v>378792098.30000001</v>
      </c>
      <c r="EC43" s="186">
        <v>13.6473</v>
      </c>
      <c r="ED43" s="185">
        <v>21634.83</v>
      </c>
      <c r="EE43" s="186">
        <v>2.0499000000000001</v>
      </c>
      <c r="EF43" s="185">
        <v>13844.23</v>
      </c>
      <c r="EG43" s="186">
        <v>1.2796000000000001</v>
      </c>
      <c r="EH43" s="185">
        <v>15962.7</v>
      </c>
      <c r="EI43" s="186">
        <v>1.3116000000000001</v>
      </c>
      <c r="EJ43" s="185">
        <v>3135115.49</v>
      </c>
      <c r="EK43" s="186">
        <v>1.4610000000000001</v>
      </c>
      <c r="EL43" s="185">
        <v>328536794.10000002</v>
      </c>
      <c r="EM43" s="186">
        <v>25.725100000000001</v>
      </c>
      <c r="EN43" s="185">
        <v>342378.07</v>
      </c>
      <c r="EO43" s="186">
        <v>0.1014</v>
      </c>
      <c r="EP43" s="185">
        <v>12649910.5</v>
      </c>
      <c r="EQ43" s="186">
        <v>7.6680000000000001</v>
      </c>
      <c r="ER43" s="185">
        <v>335296458.41000003</v>
      </c>
      <c r="ES43" s="186">
        <v>22.947399999999998</v>
      </c>
      <c r="ET43" s="185">
        <v>213936500.86000001</v>
      </c>
      <c r="EU43" s="186">
        <v>82.805000000000007</v>
      </c>
      <c r="EV43" s="185">
        <v>10124594.26</v>
      </c>
      <c r="EW43" s="186">
        <v>0.2389</v>
      </c>
      <c r="EX43" s="185">
        <v>4214989.8099999996</v>
      </c>
      <c r="EY43" s="186">
        <v>0.09</v>
      </c>
      <c r="EZ43" s="185">
        <v>177556268.5</v>
      </c>
      <c r="FA43" s="186">
        <v>24.031600000000001</v>
      </c>
      <c r="FB43" s="185">
        <v>582753512.76999998</v>
      </c>
      <c r="FC43" s="186">
        <v>31.0242</v>
      </c>
      <c r="FD43" s="185">
        <v>525878647.41000003</v>
      </c>
      <c r="FE43" s="186">
        <v>55.991799999999998</v>
      </c>
      <c r="FF43" s="185">
        <v>848888880.03999996</v>
      </c>
      <c r="FG43" s="186">
        <v>30.867699999999999</v>
      </c>
      <c r="FH43" s="185">
        <v>378068343.08999997</v>
      </c>
      <c r="FI43" s="186">
        <v>27.182600000000001</v>
      </c>
      <c r="FJ43" s="185">
        <v>304381277.67000002</v>
      </c>
      <c r="FK43" s="186">
        <v>23.5228</v>
      </c>
      <c r="FL43" s="185">
        <v>40174007.950000003</v>
      </c>
      <c r="FM43" s="186">
        <v>85.086299999999994</v>
      </c>
      <c r="FN43" s="185">
        <v>1475735.49</v>
      </c>
      <c r="FO43" s="186">
        <v>0.20269999999999999</v>
      </c>
      <c r="FP43" s="185">
        <v>143406.6</v>
      </c>
      <c r="FQ43" s="186">
        <v>5.0781999999999998</v>
      </c>
      <c r="FR43" s="185">
        <v>740647.51</v>
      </c>
      <c r="FS43" s="186">
        <v>2.0581</v>
      </c>
      <c r="FT43" s="185">
        <v>111350.88</v>
      </c>
      <c r="FU43" s="186">
        <v>9.4700000000000006E-2</v>
      </c>
    </row>
    <row r="44" spans="1:177" ht="14.25" thickTop="1" thickBot="1">
      <c r="A44" s="184" t="s">
        <v>613</v>
      </c>
      <c r="B44" s="185">
        <v>527970711.92000002</v>
      </c>
      <c r="C44" s="186">
        <v>0.52429999999999999</v>
      </c>
      <c r="D44" s="185">
        <v>0</v>
      </c>
      <c r="E44" s="184">
        <v>0</v>
      </c>
      <c r="F44" s="185">
        <v>0</v>
      </c>
      <c r="G44" s="184">
        <v>0</v>
      </c>
      <c r="H44" s="185">
        <v>197517.12</v>
      </c>
      <c r="I44" s="186">
        <v>8.1299999999999997E-2</v>
      </c>
      <c r="J44" s="185">
        <v>0</v>
      </c>
      <c r="K44" s="184">
        <v>0</v>
      </c>
      <c r="L44" s="185">
        <v>0</v>
      </c>
      <c r="M44" s="184">
        <v>0</v>
      </c>
      <c r="N44" s="185">
        <v>0</v>
      </c>
      <c r="O44" s="184">
        <v>0</v>
      </c>
      <c r="P44" s="185">
        <v>0</v>
      </c>
      <c r="Q44" s="184">
        <v>0</v>
      </c>
      <c r="R44" s="185">
        <v>0</v>
      </c>
      <c r="S44" s="184">
        <v>0</v>
      </c>
      <c r="T44" s="185">
        <v>79883637.030000001</v>
      </c>
      <c r="U44" s="186">
        <v>0.2092</v>
      </c>
      <c r="V44" s="185">
        <v>14166637.369999999</v>
      </c>
      <c r="W44" s="186">
        <v>19.728100000000001</v>
      </c>
      <c r="X44" s="185">
        <v>14052206.25</v>
      </c>
      <c r="Y44" s="186">
        <v>11.9627</v>
      </c>
      <c r="Z44" s="185">
        <v>0</v>
      </c>
      <c r="AA44" s="184">
        <v>0</v>
      </c>
      <c r="AB44" s="185">
        <v>0</v>
      </c>
      <c r="AC44" s="184">
        <v>0</v>
      </c>
      <c r="AD44" s="185">
        <v>0</v>
      </c>
      <c r="AE44" s="184">
        <v>0</v>
      </c>
      <c r="AF44" s="185">
        <v>807434.41</v>
      </c>
      <c r="AG44" s="186">
        <v>1.2784</v>
      </c>
      <c r="AH44" s="185">
        <v>66093086.140000001</v>
      </c>
      <c r="AI44" s="186">
        <v>0.74490000000000001</v>
      </c>
      <c r="AJ44" s="185">
        <v>0</v>
      </c>
      <c r="AK44" s="184">
        <v>0</v>
      </c>
      <c r="AL44" s="185">
        <v>4340522.43</v>
      </c>
      <c r="AM44" s="186">
        <v>0.64139999999999997</v>
      </c>
      <c r="AN44" s="185">
        <v>663419.28</v>
      </c>
      <c r="AO44" s="186">
        <v>1.4478</v>
      </c>
      <c r="AP44" s="185">
        <v>243705.09</v>
      </c>
      <c r="AQ44" s="186">
        <v>0.33750000000000002</v>
      </c>
      <c r="AR44" s="185">
        <v>1326838.49</v>
      </c>
      <c r="AS44" s="186">
        <v>1.5486</v>
      </c>
      <c r="AT44" s="185">
        <v>555105.93999999994</v>
      </c>
      <c r="AU44" s="186">
        <v>0.92269999999999996</v>
      </c>
      <c r="AV44" s="185">
        <v>257244.25</v>
      </c>
      <c r="AW44" s="186">
        <v>0.49430000000000002</v>
      </c>
      <c r="AX44" s="185">
        <v>67695.91</v>
      </c>
      <c r="AY44" s="186">
        <v>0.18060000000000001</v>
      </c>
      <c r="AZ44" s="185">
        <v>7.0000000000000007E-2</v>
      </c>
      <c r="BA44" s="186">
        <v>0</v>
      </c>
      <c r="BB44" s="185">
        <v>0</v>
      </c>
      <c r="BC44" s="184">
        <v>0</v>
      </c>
      <c r="BD44" s="185">
        <v>0</v>
      </c>
      <c r="BE44" s="184">
        <v>0</v>
      </c>
      <c r="BF44" s="185">
        <v>0</v>
      </c>
      <c r="BG44" s="184">
        <v>0</v>
      </c>
      <c r="BH44" s="185">
        <v>5463537.5499999998</v>
      </c>
      <c r="BI44" s="186">
        <v>14.508900000000001</v>
      </c>
      <c r="BJ44" s="185">
        <v>2046136.78</v>
      </c>
      <c r="BK44" s="186">
        <v>13.7081</v>
      </c>
      <c r="BL44" s="185">
        <v>8106702.5099999998</v>
      </c>
      <c r="BM44" s="186">
        <v>4.3444000000000003</v>
      </c>
      <c r="BN44" s="185">
        <v>6301289.7599999998</v>
      </c>
      <c r="BO44" s="186">
        <v>3.9342999999999999</v>
      </c>
      <c r="BP44" s="185">
        <v>0</v>
      </c>
      <c r="BQ44" s="184">
        <v>0</v>
      </c>
      <c r="BR44" s="185">
        <v>0</v>
      </c>
      <c r="BS44" s="184">
        <v>0</v>
      </c>
      <c r="BT44" s="185">
        <v>0</v>
      </c>
      <c r="BU44" s="184">
        <v>0</v>
      </c>
      <c r="BV44" s="185">
        <v>0</v>
      </c>
      <c r="BW44" s="184">
        <v>0</v>
      </c>
      <c r="BX44" s="185">
        <v>0</v>
      </c>
      <c r="BY44" s="184">
        <v>0</v>
      </c>
      <c r="BZ44" s="185">
        <v>0</v>
      </c>
      <c r="CA44" s="184">
        <v>0</v>
      </c>
      <c r="CB44" s="185">
        <v>2197201.2999999998</v>
      </c>
      <c r="CC44" s="186">
        <v>5.0200000000000002E-2</v>
      </c>
      <c r="CD44" s="185">
        <v>0</v>
      </c>
      <c r="CE44" s="184">
        <v>0</v>
      </c>
      <c r="CF44" s="185">
        <v>0</v>
      </c>
      <c r="CG44" s="184">
        <v>0</v>
      </c>
      <c r="CH44" s="185">
        <v>7419019.5700000003</v>
      </c>
      <c r="CI44" s="186">
        <v>4.8254000000000001</v>
      </c>
      <c r="CJ44" s="185">
        <v>0</v>
      </c>
      <c r="CK44" s="184">
        <v>0</v>
      </c>
      <c r="CL44" s="185">
        <v>0</v>
      </c>
      <c r="CM44" s="184">
        <v>0</v>
      </c>
      <c r="CN44" s="185">
        <v>0</v>
      </c>
      <c r="CO44" s="184">
        <v>0</v>
      </c>
      <c r="CP44" s="185">
        <v>0</v>
      </c>
      <c r="CQ44" s="184">
        <v>0</v>
      </c>
      <c r="CR44" s="185">
        <v>0</v>
      </c>
      <c r="CS44" s="184">
        <v>0</v>
      </c>
      <c r="CT44" s="185">
        <v>5309577.0199999996</v>
      </c>
      <c r="CU44" s="186">
        <v>6.6506999999999996</v>
      </c>
      <c r="CV44" s="185">
        <v>0</v>
      </c>
      <c r="CW44" s="184">
        <v>0</v>
      </c>
      <c r="CX44" s="185">
        <v>0</v>
      </c>
      <c r="CY44" s="184">
        <v>0</v>
      </c>
      <c r="CZ44" s="185">
        <v>0</v>
      </c>
      <c r="DA44" s="184">
        <v>0</v>
      </c>
      <c r="DB44" s="185">
        <v>31264601</v>
      </c>
      <c r="DC44" s="186">
        <v>1.4132</v>
      </c>
      <c r="DD44" s="185">
        <v>0</v>
      </c>
      <c r="DE44" s="184">
        <v>0</v>
      </c>
      <c r="DF44" s="185">
        <v>0</v>
      </c>
      <c r="DG44" s="184">
        <v>0</v>
      </c>
      <c r="DH44" s="185">
        <v>0</v>
      </c>
      <c r="DI44" s="184">
        <v>0</v>
      </c>
      <c r="DJ44" s="185">
        <v>0</v>
      </c>
      <c r="DK44" s="184">
        <v>0</v>
      </c>
      <c r="DL44" s="185">
        <v>51281.62</v>
      </c>
      <c r="DM44" s="186">
        <v>4.9299999999999997E-2</v>
      </c>
      <c r="DN44" s="185">
        <v>17583.91</v>
      </c>
      <c r="DO44" s="186">
        <v>8.8000000000000005E-3</v>
      </c>
      <c r="DP44" s="185">
        <v>16107.86</v>
      </c>
      <c r="DQ44" s="186">
        <v>4.5999999999999999E-3</v>
      </c>
      <c r="DR44" s="185">
        <v>0</v>
      </c>
      <c r="DS44" s="184">
        <v>0</v>
      </c>
      <c r="DT44" s="185">
        <v>73518.44</v>
      </c>
      <c r="DU44" s="186">
        <v>1.0800000000000001E-2</v>
      </c>
      <c r="DV44" s="185">
        <v>22788.67</v>
      </c>
      <c r="DW44" s="186">
        <v>1.0699999999999999E-2</v>
      </c>
      <c r="DX44" s="185">
        <v>0</v>
      </c>
      <c r="DY44" s="184">
        <v>0</v>
      </c>
      <c r="DZ44" s="185">
        <v>0</v>
      </c>
      <c r="EA44" s="184">
        <v>0</v>
      </c>
      <c r="EB44" s="185">
        <v>125904159.75</v>
      </c>
      <c r="EC44" s="186">
        <v>4.5361000000000002</v>
      </c>
      <c r="ED44" s="185">
        <v>910.47</v>
      </c>
      <c r="EE44" s="186">
        <v>8.6300000000000002E-2</v>
      </c>
      <c r="EF44" s="185">
        <v>3863.96</v>
      </c>
      <c r="EG44" s="186">
        <v>0.35709999999999997</v>
      </c>
      <c r="EH44" s="185">
        <v>35392.49</v>
      </c>
      <c r="EI44" s="186">
        <v>2.9081999999999999</v>
      </c>
      <c r="EJ44" s="185">
        <v>0</v>
      </c>
      <c r="EK44" s="184">
        <v>0</v>
      </c>
      <c r="EL44" s="185">
        <v>2389540.7200000002</v>
      </c>
      <c r="EM44" s="186">
        <v>0.18709999999999999</v>
      </c>
      <c r="EN44" s="185">
        <v>0</v>
      </c>
      <c r="EO44" s="184">
        <v>0</v>
      </c>
      <c r="EP44" s="185">
        <v>5901066.0099999998</v>
      </c>
      <c r="EQ44" s="186">
        <v>3.577</v>
      </c>
      <c r="ER44" s="185">
        <v>0</v>
      </c>
      <c r="ES44" s="184">
        <v>0</v>
      </c>
      <c r="ET44" s="185">
        <v>0</v>
      </c>
      <c r="EU44" s="184">
        <v>0</v>
      </c>
      <c r="EV44" s="185">
        <v>0</v>
      </c>
      <c r="EW44" s="184">
        <v>0</v>
      </c>
      <c r="EX44" s="185">
        <v>0</v>
      </c>
      <c r="EY44" s="184">
        <v>0</v>
      </c>
      <c r="EZ44" s="185">
        <v>0</v>
      </c>
      <c r="FA44" s="184">
        <v>0</v>
      </c>
      <c r="FB44" s="185">
        <v>52275108.039999999</v>
      </c>
      <c r="FC44" s="186">
        <v>2.7829999999999999</v>
      </c>
      <c r="FD44" s="185">
        <v>99311401.629999995</v>
      </c>
      <c r="FE44" s="186">
        <v>10.574</v>
      </c>
      <c r="FF44" s="185">
        <v>0</v>
      </c>
      <c r="FG44" s="184">
        <v>0</v>
      </c>
      <c r="FH44" s="185">
        <v>-8795126.9199999999</v>
      </c>
      <c r="FI44" s="186">
        <v>-0.63239999999999996</v>
      </c>
      <c r="FJ44" s="185">
        <v>0</v>
      </c>
      <c r="FK44" s="184">
        <v>0</v>
      </c>
      <c r="FL44" s="185">
        <v>0</v>
      </c>
      <c r="FM44" s="184">
        <v>0</v>
      </c>
      <c r="FN44" s="185">
        <v>0</v>
      </c>
      <c r="FO44" s="184">
        <v>0</v>
      </c>
      <c r="FP44" s="185">
        <v>0</v>
      </c>
      <c r="FQ44" s="184">
        <v>0</v>
      </c>
      <c r="FR44" s="185">
        <v>0</v>
      </c>
      <c r="FS44" s="184">
        <v>0</v>
      </c>
      <c r="FT44" s="185">
        <v>0</v>
      </c>
      <c r="FU44" s="184">
        <v>0</v>
      </c>
    </row>
    <row r="45" spans="1:177" ht="14.25" thickTop="1" thickBot="1">
      <c r="A45" s="184" t="s">
        <v>211</v>
      </c>
      <c r="B45" s="185">
        <v>24258684741.580002</v>
      </c>
      <c r="C45" s="186">
        <v>24.0899</v>
      </c>
      <c r="D45" s="185">
        <v>7166406.5199999996</v>
      </c>
      <c r="E45" s="186">
        <v>5.2434000000000003</v>
      </c>
      <c r="F45" s="185">
        <v>0</v>
      </c>
      <c r="G45" s="184">
        <v>0</v>
      </c>
      <c r="H45" s="185">
        <v>98544110.420000002</v>
      </c>
      <c r="I45" s="186">
        <v>40.578000000000003</v>
      </c>
      <c r="J45" s="185">
        <v>289610861.81999999</v>
      </c>
      <c r="K45" s="186">
        <v>59.072800000000001</v>
      </c>
      <c r="L45" s="185">
        <v>59808751.5</v>
      </c>
      <c r="M45" s="186">
        <v>30.236499999999999</v>
      </c>
      <c r="N45" s="185">
        <v>107441.2</v>
      </c>
      <c r="O45" s="186">
        <v>0.19170000000000001</v>
      </c>
      <c r="P45" s="185">
        <v>21166988.350000001</v>
      </c>
      <c r="Q45" s="186">
        <v>79.1892</v>
      </c>
      <c r="R45" s="185">
        <v>3603672.89</v>
      </c>
      <c r="S45" s="186">
        <v>30.2529</v>
      </c>
      <c r="T45" s="185">
        <v>11061077202.809999</v>
      </c>
      <c r="U45" s="186">
        <v>28.9633</v>
      </c>
      <c r="V45" s="185">
        <v>23031819.02</v>
      </c>
      <c r="W45" s="186">
        <v>32.073500000000003</v>
      </c>
      <c r="X45" s="185">
        <v>51318101.149999999</v>
      </c>
      <c r="Y45" s="186">
        <v>43.6873</v>
      </c>
      <c r="Z45" s="185">
        <v>1592044.98</v>
      </c>
      <c r="AA45" s="186">
        <v>1.0458000000000001</v>
      </c>
      <c r="AB45" s="185">
        <v>13767788.029999999</v>
      </c>
      <c r="AC45" s="186">
        <v>23.631799999999998</v>
      </c>
      <c r="AD45" s="185">
        <v>438589.41</v>
      </c>
      <c r="AE45" s="186">
        <v>0.22309999999999999</v>
      </c>
      <c r="AF45" s="185">
        <v>8510799.2200000007</v>
      </c>
      <c r="AG45" s="186">
        <v>13.4754</v>
      </c>
      <c r="AH45" s="185">
        <v>2286143146.77</v>
      </c>
      <c r="AI45" s="186">
        <v>25.767199999999999</v>
      </c>
      <c r="AJ45" s="185">
        <v>19023704.059999999</v>
      </c>
      <c r="AK45" s="186">
        <v>28.854099999999999</v>
      </c>
      <c r="AL45" s="185">
        <v>207420093.88</v>
      </c>
      <c r="AM45" s="186">
        <v>30.649100000000001</v>
      </c>
      <c r="AN45" s="185">
        <v>25176536.120000001</v>
      </c>
      <c r="AO45" s="186">
        <v>54.942700000000002</v>
      </c>
      <c r="AP45" s="185">
        <v>34656408</v>
      </c>
      <c r="AQ45" s="186">
        <v>47.997999999999998</v>
      </c>
      <c r="AR45" s="185">
        <v>39170720.640000001</v>
      </c>
      <c r="AS45" s="186">
        <v>45.716799999999999</v>
      </c>
      <c r="AT45" s="185">
        <v>25730255.98</v>
      </c>
      <c r="AU45" s="186">
        <v>42.770600000000002</v>
      </c>
      <c r="AV45" s="185">
        <v>20168769.370000001</v>
      </c>
      <c r="AW45" s="186">
        <v>38.757300000000001</v>
      </c>
      <c r="AX45" s="185">
        <v>12230916.83</v>
      </c>
      <c r="AY45" s="186">
        <v>32.630099999999999</v>
      </c>
      <c r="AZ45" s="185">
        <v>56587850.259999998</v>
      </c>
      <c r="BA45" s="186">
        <v>23.275099999999998</v>
      </c>
      <c r="BB45" s="185">
        <v>4607710.0199999996</v>
      </c>
      <c r="BC45" s="186">
        <v>5.9485999999999999</v>
      </c>
      <c r="BD45" s="185">
        <v>7404342.5899999999</v>
      </c>
      <c r="BE45" s="186">
        <v>8.8035999999999994</v>
      </c>
      <c r="BF45" s="185">
        <v>14839916.560000001</v>
      </c>
      <c r="BG45" s="186">
        <v>3.7136999999999998</v>
      </c>
      <c r="BH45" s="185">
        <v>16062098.51</v>
      </c>
      <c r="BI45" s="186">
        <v>42.654200000000003</v>
      </c>
      <c r="BJ45" s="185">
        <v>8201134.0700000003</v>
      </c>
      <c r="BK45" s="186">
        <v>54.943399999999997</v>
      </c>
      <c r="BL45" s="185">
        <v>13942453.6</v>
      </c>
      <c r="BM45" s="186">
        <v>7.4717000000000002</v>
      </c>
      <c r="BN45" s="185">
        <v>30847369.93</v>
      </c>
      <c r="BO45" s="186">
        <v>19.259899999999998</v>
      </c>
      <c r="BP45" s="185">
        <v>631955509.58000004</v>
      </c>
      <c r="BQ45" s="186">
        <v>16.964600000000001</v>
      </c>
      <c r="BR45" s="185">
        <v>60106382.009999998</v>
      </c>
      <c r="BS45" s="186">
        <v>21.3645</v>
      </c>
      <c r="BT45" s="185">
        <v>8755863</v>
      </c>
      <c r="BU45" s="186">
        <v>25.268699999999999</v>
      </c>
      <c r="BV45" s="185">
        <v>1421258.24</v>
      </c>
      <c r="BW45" s="186">
        <v>17.049900000000001</v>
      </c>
      <c r="BX45" s="185">
        <v>561262.25</v>
      </c>
      <c r="BY45" s="186">
        <v>2.2301000000000002</v>
      </c>
      <c r="BZ45" s="185">
        <v>81685.64</v>
      </c>
      <c r="CA45" s="186">
        <v>0.35759999999999997</v>
      </c>
      <c r="CB45" s="185">
        <v>752411623.75999999</v>
      </c>
      <c r="CC45" s="186">
        <v>17.200900000000001</v>
      </c>
      <c r="CD45" s="185">
        <v>40522902.520000003</v>
      </c>
      <c r="CE45" s="186">
        <v>8.7246000000000006</v>
      </c>
      <c r="CF45" s="185">
        <v>5052231.82</v>
      </c>
      <c r="CG45" s="186">
        <v>0.80059999999999998</v>
      </c>
      <c r="CH45" s="185">
        <v>38384845.310000002</v>
      </c>
      <c r="CI45" s="186">
        <v>24.965900000000001</v>
      </c>
      <c r="CJ45" s="185">
        <v>-310015.28000000003</v>
      </c>
      <c r="CK45" s="186">
        <v>-0.26119999999999999</v>
      </c>
      <c r="CL45" s="185">
        <v>20381026.02</v>
      </c>
      <c r="CM45" s="186">
        <v>32.396700000000003</v>
      </c>
      <c r="CN45" s="185">
        <v>8460547.0999999996</v>
      </c>
      <c r="CO45" s="186">
        <v>27.0381</v>
      </c>
      <c r="CP45" s="185">
        <v>3151508.8</v>
      </c>
      <c r="CQ45" s="186">
        <v>5.0994000000000002</v>
      </c>
      <c r="CR45" s="185">
        <v>25106860.52</v>
      </c>
      <c r="CS45" s="186">
        <v>31.248699999999999</v>
      </c>
      <c r="CT45" s="185">
        <v>19107346.399999999</v>
      </c>
      <c r="CU45" s="186">
        <v>23.933399999999999</v>
      </c>
      <c r="CV45" s="185">
        <v>948484200.89999998</v>
      </c>
      <c r="CW45" s="186">
        <v>27.825399999999998</v>
      </c>
      <c r="CX45" s="185">
        <v>3863431.04</v>
      </c>
      <c r="CY45" s="186">
        <v>0.79779999999999995</v>
      </c>
      <c r="CZ45" s="185">
        <v>6795688.29</v>
      </c>
      <c r="DA45" s="186">
        <v>5.8387000000000002</v>
      </c>
      <c r="DB45" s="185">
        <v>570727696.99000001</v>
      </c>
      <c r="DC45" s="186">
        <v>25.797599999999999</v>
      </c>
      <c r="DD45" s="185">
        <v>391401476.69</v>
      </c>
      <c r="DE45" s="186">
        <v>42.425600000000003</v>
      </c>
      <c r="DF45" s="185">
        <v>1457023544.48</v>
      </c>
      <c r="DG45" s="186">
        <v>57.943199999999997</v>
      </c>
      <c r="DH45" s="185">
        <v>341362.97</v>
      </c>
      <c r="DI45" s="186">
        <v>0.91390000000000005</v>
      </c>
      <c r="DJ45" s="185">
        <v>952791.13</v>
      </c>
      <c r="DK45" s="186">
        <v>3.0973999999999999</v>
      </c>
      <c r="DL45" s="185">
        <v>511795.16</v>
      </c>
      <c r="DM45" s="186">
        <v>0.49180000000000001</v>
      </c>
      <c r="DN45" s="185">
        <v>2178127.9500000002</v>
      </c>
      <c r="DO45" s="186">
        <v>1.0960000000000001</v>
      </c>
      <c r="DP45" s="185">
        <v>5646352.4299999997</v>
      </c>
      <c r="DQ45" s="186">
        <v>1.5995999999999999</v>
      </c>
      <c r="DR45" s="185">
        <v>151717548.61000001</v>
      </c>
      <c r="DS45" s="186">
        <v>30.4785</v>
      </c>
      <c r="DT45" s="185">
        <v>150625422.19999999</v>
      </c>
      <c r="DU45" s="186">
        <v>22.1386</v>
      </c>
      <c r="DV45" s="185">
        <v>65795400.799999997</v>
      </c>
      <c r="DW45" s="186">
        <v>31.031500000000001</v>
      </c>
      <c r="DX45" s="185">
        <v>235823.73</v>
      </c>
      <c r="DY45" s="186">
        <v>1.11E-2</v>
      </c>
      <c r="DZ45" s="185">
        <v>996560.39</v>
      </c>
      <c r="EA45" s="186">
        <v>100</v>
      </c>
      <c r="EB45" s="185">
        <v>504696258.05000001</v>
      </c>
      <c r="EC45" s="186">
        <v>18.183499999999999</v>
      </c>
      <c r="ED45" s="185">
        <v>22545.3</v>
      </c>
      <c r="EE45" s="186">
        <v>2.1360999999999999</v>
      </c>
      <c r="EF45" s="185">
        <v>17708.189999999999</v>
      </c>
      <c r="EG45" s="186">
        <v>1.6367</v>
      </c>
      <c r="EH45" s="185">
        <v>51355.19</v>
      </c>
      <c r="EI45" s="186">
        <v>4.2198000000000002</v>
      </c>
      <c r="EJ45" s="185">
        <v>3135115.49</v>
      </c>
      <c r="EK45" s="186">
        <v>1.4610000000000001</v>
      </c>
      <c r="EL45" s="185">
        <v>330926334.81999999</v>
      </c>
      <c r="EM45" s="186">
        <v>25.912199999999999</v>
      </c>
      <c r="EN45" s="185">
        <v>342378.07</v>
      </c>
      <c r="EO45" s="186">
        <v>0.1014</v>
      </c>
      <c r="EP45" s="185">
        <v>18550976.510000002</v>
      </c>
      <c r="EQ45" s="186">
        <v>11.244999999999999</v>
      </c>
      <c r="ER45" s="185">
        <v>335296458.41000003</v>
      </c>
      <c r="ES45" s="186">
        <v>22.947399999999998</v>
      </c>
      <c r="ET45" s="185">
        <v>213936500.86000001</v>
      </c>
      <c r="EU45" s="186">
        <v>82.805000000000007</v>
      </c>
      <c r="EV45" s="185">
        <v>10124594.26</v>
      </c>
      <c r="EW45" s="186">
        <v>0.2389</v>
      </c>
      <c r="EX45" s="185">
        <v>4214989.8099999996</v>
      </c>
      <c r="EY45" s="186">
        <v>0.09</v>
      </c>
      <c r="EZ45" s="185">
        <v>177556268.5</v>
      </c>
      <c r="FA45" s="186">
        <v>24.031600000000001</v>
      </c>
      <c r="FB45" s="185">
        <v>635028620.80999994</v>
      </c>
      <c r="FC45" s="186">
        <v>33.807200000000002</v>
      </c>
      <c r="FD45" s="185">
        <v>625190049.03999996</v>
      </c>
      <c r="FE45" s="186">
        <v>66.565799999999996</v>
      </c>
      <c r="FF45" s="185">
        <v>848888880.03999996</v>
      </c>
      <c r="FG45" s="186">
        <v>30.867699999999999</v>
      </c>
      <c r="FH45" s="185">
        <v>369273216.17000002</v>
      </c>
      <c r="FI45" s="186">
        <v>26.5503</v>
      </c>
      <c r="FJ45" s="185">
        <v>304381277.67000002</v>
      </c>
      <c r="FK45" s="186">
        <v>23.5228</v>
      </c>
      <c r="FL45" s="185">
        <v>40174007.950000003</v>
      </c>
      <c r="FM45" s="186">
        <v>85.086299999999994</v>
      </c>
      <c r="FN45" s="185">
        <v>1475735.49</v>
      </c>
      <c r="FO45" s="186">
        <v>0.20269999999999999</v>
      </c>
      <c r="FP45" s="185">
        <v>143406.6</v>
      </c>
      <c r="FQ45" s="186">
        <v>5.0781999999999998</v>
      </c>
      <c r="FR45" s="185">
        <v>740647.51</v>
      </c>
      <c r="FS45" s="186">
        <v>2.0581</v>
      </c>
      <c r="FT45" s="185">
        <v>111350.88</v>
      </c>
      <c r="FU45" s="186">
        <v>9.4700000000000006E-2</v>
      </c>
    </row>
    <row r="46" spans="1:177" ht="13.5" thickTop="1">
      <c r="A46" t="s">
        <v>181</v>
      </c>
      <c r="B46" s="30">
        <v>17098739833.959999</v>
      </c>
      <c r="C46" s="5">
        <v>16.979800000000001</v>
      </c>
      <c r="D46" s="30">
        <v>125134195.52</v>
      </c>
      <c r="E46" s="5">
        <v>91.556299999999993</v>
      </c>
      <c r="F46" s="30">
        <v>134649306.44</v>
      </c>
      <c r="G46" s="5">
        <v>100</v>
      </c>
      <c r="H46" s="30">
        <v>0</v>
      </c>
      <c r="I46">
        <v>0</v>
      </c>
      <c r="J46" s="30">
        <v>45376545.960000001</v>
      </c>
      <c r="K46" s="5">
        <v>9.2555999999999994</v>
      </c>
      <c r="L46" s="30">
        <v>3505739.81</v>
      </c>
      <c r="M46" s="5">
        <v>1.7723</v>
      </c>
      <c r="N46" s="30">
        <v>55939795.590000004</v>
      </c>
      <c r="O46" s="5">
        <v>99.808300000000003</v>
      </c>
      <c r="P46" s="30">
        <v>0</v>
      </c>
      <c r="Q46">
        <v>0</v>
      </c>
      <c r="R46" s="30">
        <v>0</v>
      </c>
      <c r="S46">
        <v>0</v>
      </c>
      <c r="T46" s="30">
        <v>0</v>
      </c>
      <c r="U46">
        <v>0</v>
      </c>
      <c r="V46" s="30">
        <v>33815037.299999997</v>
      </c>
      <c r="W46" s="5">
        <v>47.09</v>
      </c>
      <c r="X46" s="30">
        <v>10831648.960000001</v>
      </c>
      <c r="Y46" s="5">
        <v>9.2210000000000001</v>
      </c>
      <c r="Z46" s="30">
        <v>44390688.140000001</v>
      </c>
      <c r="AA46" s="5">
        <v>29.1587</v>
      </c>
      <c r="AB46" s="30">
        <v>0</v>
      </c>
      <c r="AC46">
        <v>0</v>
      </c>
      <c r="AD46" s="30">
        <v>189288945.09</v>
      </c>
      <c r="AE46" s="5">
        <v>96.294799999999995</v>
      </c>
      <c r="AF46" s="30">
        <v>0</v>
      </c>
      <c r="AG46">
        <v>0</v>
      </c>
      <c r="AH46" s="30">
        <v>93600998.099999994</v>
      </c>
      <c r="AI46" s="5">
        <v>1.0549999999999999</v>
      </c>
      <c r="AJ46" s="30">
        <v>0</v>
      </c>
      <c r="AK46">
        <v>0</v>
      </c>
      <c r="AL46" s="30">
        <v>17309971.870000001</v>
      </c>
      <c r="AM46" s="5">
        <v>2.5577999999999999</v>
      </c>
      <c r="AN46" s="30">
        <v>0</v>
      </c>
      <c r="AO46">
        <v>0</v>
      </c>
      <c r="AP46" s="30">
        <v>0</v>
      </c>
      <c r="AQ46">
        <v>0</v>
      </c>
      <c r="AR46" s="30">
        <v>0</v>
      </c>
      <c r="AS46">
        <v>0</v>
      </c>
      <c r="AT46" s="30">
        <v>0</v>
      </c>
      <c r="AU46">
        <v>0</v>
      </c>
      <c r="AV46" s="30">
        <v>0</v>
      </c>
      <c r="AW46">
        <v>0</v>
      </c>
      <c r="AX46" s="30">
        <v>0</v>
      </c>
      <c r="AY46">
        <v>0</v>
      </c>
      <c r="AZ46" s="30">
        <v>0</v>
      </c>
      <c r="BA46">
        <v>0</v>
      </c>
      <c r="BB46" s="30">
        <v>70527192.120000005</v>
      </c>
      <c r="BC46" s="5">
        <v>91.050600000000003</v>
      </c>
      <c r="BD46" s="30">
        <v>17176037.489999998</v>
      </c>
      <c r="BE46" s="5">
        <v>20.422000000000001</v>
      </c>
      <c r="BF46" s="30">
        <v>384764348.51999998</v>
      </c>
      <c r="BG46" s="5">
        <v>96.286299999999997</v>
      </c>
      <c r="BH46" s="30">
        <v>0</v>
      </c>
      <c r="BI46">
        <v>0</v>
      </c>
      <c r="BJ46" s="30">
        <v>0</v>
      </c>
      <c r="BK46">
        <v>0</v>
      </c>
      <c r="BL46" s="30">
        <v>13980033.77</v>
      </c>
      <c r="BM46" s="5">
        <v>7.4917999999999996</v>
      </c>
      <c r="BN46" s="30">
        <v>10597493.66</v>
      </c>
      <c r="BO46" s="5">
        <v>6.6166999999999998</v>
      </c>
      <c r="BP46" s="30">
        <v>0</v>
      </c>
      <c r="BQ46">
        <v>0</v>
      </c>
      <c r="BR46" s="30">
        <v>221231760.31</v>
      </c>
      <c r="BS46" s="5">
        <v>78.635499999999993</v>
      </c>
      <c r="BT46" s="30">
        <v>0</v>
      </c>
      <c r="BU46">
        <v>0</v>
      </c>
      <c r="BV46" s="30">
        <v>1605180.32</v>
      </c>
      <c r="BW46" s="5">
        <v>19.2563</v>
      </c>
      <c r="BX46" s="30">
        <v>20602626.550000001</v>
      </c>
      <c r="BY46" s="5">
        <v>81.863600000000005</v>
      </c>
      <c r="BZ46" s="30">
        <v>18752155.34</v>
      </c>
      <c r="CA46" s="5">
        <v>82.101500000000001</v>
      </c>
      <c r="CB46" s="30">
        <v>0</v>
      </c>
      <c r="CC46">
        <v>0</v>
      </c>
      <c r="CD46" s="30">
        <v>407955971.76999998</v>
      </c>
      <c r="CE46" s="5">
        <v>87.833299999999994</v>
      </c>
      <c r="CF46" s="30">
        <v>522817094.25999999</v>
      </c>
      <c r="CG46" s="5">
        <v>82.843599999999995</v>
      </c>
      <c r="CH46" s="30">
        <v>0</v>
      </c>
      <c r="CI46">
        <v>0</v>
      </c>
      <c r="CJ46" s="30">
        <v>118987215</v>
      </c>
      <c r="CK46" s="5">
        <v>100.2612</v>
      </c>
      <c r="CL46" s="30">
        <v>13445160.77</v>
      </c>
      <c r="CM46" s="5">
        <v>21.3718</v>
      </c>
      <c r="CN46" s="30">
        <v>10237093.689999999</v>
      </c>
      <c r="CO46" s="5">
        <v>32.715600000000002</v>
      </c>
      <c r="CP46" s="30">
        <v>50247107.740000002</v>
      </c>
      <c r="CQ46" s="5">
        <v>81.304199999999994</v>
      </c>
      <c r="CR46" s="30">
        <v>0</v>
      </c>
      <c r="CS46">
        <v>0</v>
      </c>
      <c r="CT46" s="30">
        <v>2232657.38</v>
      </c>
      <c r="CU46" s="5">
        <v>2.7966000000000002</v>
      </c>
      <c r="CV46" s="30">
        <v>0</v>
      </c>
      <c r="CW46">
        <v>0</v>
      </c>
      <c r="CX46" s="30">
        <v>432284208.57999998</v>
      </c>
      <c r="CY46" s="5">
        <v>89.270200000000003</v>
      </c>
      <c r="CZ46" s="30">
        <v>98073040.439999998</v>
      </c>
      <c r="DA46" s="5">
        <v>84.261600000000001</v>
      </c>
      <c r="DB46" s="30">
        <v>311392641</v>
      </c>
      <c r="DC46" s="5">
        <v>14.0753</v>
      </c>
      <c r="DD46" s="30">
        <v>0</v>
      </c>
      <c r="DE46">
        <v>0</v>
      </c>
      <c r="DF46" s="30">
        <v>0</v>
      </c>
      <c r="DG46">
        <v>0</v>
      </c>
      <c r="DH46" s="30">
        <v>34162994.770000003</v>
      </c>
      <c r="DI46" s="5">
        <v>91.460700000000003</v>
      </c>
      <c r="DJ46" s="30">
        <v>25421024.579999998</v>
      </c>
      <c r="DK46" s="5">
        <v>82.641000000000005</v>
      </c>
      <c r="DL46" s="30">
        <v>86056752.480000004</v>
      </c>
      <c r="DM46" s="5">
        <v>82.688400000000001</v>
      </c>
      <c r="DN46" s="30">
        <v>181899791.30000001</v>
      </c>
      <c r="DO46" s="5">
        <v>91.530900000000003</v>
      </c>
      <c r="DP46" s="30">
        <v>296002487.63</v>
      </c>
      <c r="DQ46" s="5">
        <v>83.858800000000002</v>
      </c>
      <c r="DR46" s="30">
        <v>7050959.3399999999</v>
      </c>
      <c r="DS46" s="5">
        <v>1.4165000000000001</v>
      </c>
      <c r="DT46" s="30">
        <v>0</v>
      </c>
      <c r="DU46">
        <v>0</v>
      </c>
      <c r="DV46" s="30">
        <v>0</v>
      </c>
      <c r="DW46">
        <v>0</v>
      </c>
      <c r="DX46" s="30">
        <v>2114859701.23</v>
      </c>
      <c r="DY46" s="5">
        <v>99.988900000000001</v>
      </c>
      <c r="DZ46" s="30">
        <v>0</v>
      </c>
      <c r="EA46">
        <v>0</v>
      </c>
      <c r="EB46" s="30">
        <v>261134488.69999999</v>
      </c>
      <c r="EC46" s="5">
        <v>9.4083000000000006</v>
      </c>
      <c r="ED46" s="30">
        <v>931213.71</v>
      </c>
      <c r="EE46" s="5">
        <v>88.231300000000005</v>
      </c>
      <c r="EF46" s="30">
        <v>962580.83</v>
      </c>
      <c r="EG46" s="5">
        <v>88.966899999999995</v>
      </c>
      <c r="EH46" s="30">
        <v>1088445.7</v>
      </c>
      <c r="EI46" s="5">
        <v>89.436300000000003</v>
      </c>
      <c r="EJ46" s="30">
        <v>191494225.97999999</v>
      </c>
      <c r="EK46" s="5">
        <v>89.239099999999993</v>
      </c>
      <c r="EL46" s="30">
        <v>0</v>
      </c>
      <c r="EM46">
        <v>0</v>
      </c>
      <c r="EN46" s="30">
        <v>337350914.13999999</v>
      </c>
      <c r="EO46" s="5">
        <v>99.898600000000002</v>
      </c>
      <c r="EP46" s="30">
        <v>128205745.72</v>
      </c>
      <c r="EQ46" s="5">
        <v>77.714200000000005</v>
      </c>
      <c r="ER46" s="30">
        <v>53360482.200000003</v>
      </c>
      <c r="ES46" s="5">
        <v>3.6518999999999999</v>
      </c>
      <c r="ET46" s="30">
        <v>0</v>
      </c>
      <c r="EU46">
        <v>0</v>
      </c>
      <c r="EV46" s="30">
        <v>4228752906</v>
      </c>
      <c r="EW46" s="5">
        <v>99.761099999999999</v>
      </c>
      <c r="EX46" s="30">
        <v>4678530921</v>
      </c>
      <c r="EY46" s="5">
        <v>99.91</v>
      </c>
      <c r="EZ46" s="30">
        <v>0</v>
      </c>
      <c r="FA46">
        <v>0</v>
      </c>
      <c r="FB46" s="30">
        <v>0</v>
      </c>
      <c r="FC46">
        <v>0</v>
      </c>
      <c r="FD46" s="30">
        <v>0</v>
      </c>
      <c r="FE46">
        <v>0</v>
      </c>
      <c r="FF46" s="30">
        <v>349004.72</v>
      </c>
      <c r="FG46" s="5">
        <v>1.2699999999999999E-2</v>
      </c>
      <c r="FH46" s="30">
        <v>0</v>
      </c>
      <c r="FI46">
        <v>0</v>
      </c>
      <c r="FJ46" s="30">
        <v>254903599.80000001</v>
      </c>
      <c r="FK46" s="5">
        <v>19.699200000000001</v>
      </c>
      <c r="FL46" s="30">
        <v>0</v>
      </c>
      <c r="FM46">
        <v>0</v>
      </c>
      <c r="FN46" s="30">
        <v>584647804.90999997</v>
      </c>
      <c r="FO46" s="5">
        <v>80.303399999999996</v>
      </c>
      <c r="FP46" s="30">
        <v>2146127.4900000002</v>
      </c>
      <c r="FQ46" s="5">
        <v>75.996700000000004</v>
      </c>
      <c r="FR46" s="30">
        <v>31163789.559999999</v>
      </c>
      <c r="FS46" s="5">
        <v>86.597499999999997</v>
      </c>
      <c r="FT46" s="30">
        <v>117511980.68000001</v>
      </c>
      <c r="FU46" s="5">
        <v>99.905299999999997</v>
      </c>
    </row>
    <row r="47" spans="1:177">
      <c r="A47" t="s">
        <v>182</v>
      </c>
      <c r="B47" s="30">
        <v>332520175.81</v>
      </c>
      <c r="C47" s="5">
        <v>0.33019999999999999</v>
      </c>
      <c r="D47" s="30">
        <v>4374042.54</v>
      </c>
      <c r="E47" s="5">
        <v>3.2002999999999999</v>
      </c>
      <c r="F47" s="30">
        <v>0</v>
      </c>
      <c r="G47">
        <v>0</v>
      </c>
      <c r="H47" s="30">
        <v>2819117.32</v>
      </c>
      <c r="I47" s="5">
        <v>1.1608000000000001</v>
      </c>
      <c r="J47" s="30">
        <v>0</v>
      </c>
      <c r="K47">
        <v>0</v>
      </c>
      <c r="L47" s="30">
        <v>0</v>
      </c>
      <c r="M47">
        <v>0</v>
      </c>
      <c r="N47" s="30">
        <v>0</v>
      </c>
      <c r="O47">
        <v>0</v>
      </c>
      <c r="P47" s="30">
        <v>0</v>
      </c>
      <c r="Q47">
        <v>0</v>
      </c>
      <c r="R47" s="30">
        <v>0</v>
      </c>
      <c r="S47">
        <v>0</v>
      </c>
      <c r="T47" s="30">
        <v>0</v>
      </c>
      <c r="U47">
        <v>0</v>
      </c>
      <c r="V47" s="30">
        <v>0</v>
      </c>
      <c r="W47">
        <v>0</v>
      </c>
      <c r="X47" s="30">
        <v>0</v>
      </c>
      <c r="Y47">
        <v>0</v>
      </c>
      <c r="Z47" s="30">
        <v>29616757.620000001</v>
      </c>
      <c r="AA47" s="5">
        <v>19.4542</v>
      </c>
      <c r="AB47" s="30">
        <v>0</v>
      </c>
      <c r="AC47">
        <v>0</v>
      </c>
      <c r="AD47" s="30">
        <v>6844809.3700000001</v>
      </c>
      <c r="AE47" s="5">
        <v>3.4821</v>
      </c>
      <c r="AF47" s="30">
        <v>0</v>
      </c>
      <c r="AG47">
        <v>0</v>
      </c>
      <c r="AH47" s="30">
        <v>0</v>
      </c>
      <c r="AI47">
        <v>0</v>
      </c>
      <c r="AJ47" s="30">
        <v>0</v>
      </c>
      <c r="AK47">
        <v>0</v>
      </c>
      <c r="AL47" s="30">
        <v>5318614.2300000004</v>
      </c>
      <c r="AM47" s="5">
        <v>0.78590000000000004</v>
      </c>
      <c r="AN47" s="30">
        <v>0</v>
      </c>
      <c r="AO47">
        <v>0</v>
      </c>
      <c r="AP47" s="30">
        <v>0</v>
      </c>
      <c r="AQ47">
        <v>0</v>
      </c>
      <c r="AR47" s="30">
        <v>0</v>
      </c>
      <c r="AS47">
        <v>0</v>
      </c>
      <c r="AT47" s="30">
        <v>0</v>
      </c>
      <c r="AU47">
        <v>0</v>
      </c>
      <c r="AV47" s="30">
        <v>0</v>
      </c>
      <c r="AW47">
        <v>0</v>
      </c>
      <c r="AX47" s="30">
        <v>0</v>
      </c>
      <c r="AY47">
        <v>0</v>
      </c>
      <c r="AZ47" s="30">
        <v>0</v>
      </c>
      <c r="BA47">
        <v>0</v>
      </c>
      <c r="BB47" s="30">
        <v>2324478.2200000002</v>
      </c>
      <c r="BC47" s="5">
        <v>3.0009000000000001</v>
      </c>
      <c r="BD47" s="30">
        <v>0</v>
      </c>
      <c r="BE47">
        <v>0</v>
      </c>
      <c r="BF47" s="30">
        <v>0</v>
      </c>
      <c r="BG47">
        <v>0</v>
      </c>
      <c r="BH47" s="30">
        <v>0</v>
      </c>
      <c r="BI47">
        <v>0</v>
      </c>
      <c r="BJ47" s="30">
        <v>0</v>
      </c>
      <c r="BK47">
        <v>0</v>
      </c>
      <c r="BL47" s="30">
        <v>0</v>
      </c>
      <c r="BM47">
        <v>0</v>
      </c>
      <c r="BN47" s="30">
        <v>0</v>
      </c>
      <c r="BO47">
        <v>0</v>
      </c>
      <c r="BP47" s="30">
        <v>0</v>
      </c>
      <c r="BQ47">
        <v>0</v>
      </c>
      <c r="BR47" s="30">
        <v>0</v>
      </c>
      <c r="BS47">
        <v>0</v>
      </c>
      <c r="BT47" s="30">
        <v>0</v>
      </c>
      <c r="BU47">
        <v>0</v>
      </c>
      <c r="BV47" s="30">
        <v>0</v>
      </c>
      <c r="BW47">
        <v>0</v>
      </c>
      <c r="BX47" s="30">
        <v>4003135.83</v>
      </c>
      <c r="BY47" s="5">
        <v>15.9063</v>
      </c>
      <c r="BZ47" s="30">
        <v>4006357.96</v>
      </c>
      <c r="CA47" s="5">
        <v>17.540800000000001</v>
      </c>
      <c r="CB47" s="30">
        <v>0</v>
      </c>
      <c r="CC47">
        <v>0</v>
      </c>
      <c r="CD47" s="30">
        <v>0</v>
      </c>
      <c r="CE47">
        <v>0</v>
      </c>
      <c r="CF47" s="30">
        <v>0</v>
      </c>
      <c r="CG47">
        <v>0</v>
      </c>
      <c r="CH47" s="30">
        <v>4646499.6500000004</v>
      </c>
      <c r="CI47" s="5">
        <v>3.0221</v>
      </c>
      <c r="CJ47" s="30">
        <v>0</v>
      </c>
      <c r="CK47">
        <v>0</v>
      </c>
      <c r="CL47" s="30">
        <v>0</v>
      </c>
      <c r="CM47">
        <v>0</v>
      </c>
      <c r="CN47" s="30">
        <v>0</v>
      </c>
      <c r="CO47">
        <v>0</v>
      </c>
      <c r="CP47" s="30">
        <v>8402745</v>
      </c>
      <c r="CQ47" s="5">
        <v>13.596399999999999</v>
      </c>
      <c r="CR47" s="30">
        <v>11604356.109999999</v>
      </c>
      <c r="CS47" s="5">
        <v>14.443099999999999</v>
      </c>
      <c r="CT47" s="30">
        <v>0</v>
      </c>
      <c r="CU47">
        <v>0</v>
      </c>
      <c r="CV47" s="30">
        <v>0</v>
      </c>
      <c r="CW47">
        <v>0</v>
      </c>
      <c r="CX47" s="30">
        <v>48094830.409999996</v>
      </c>
      <c r="CY47" s="5">
        <v>9.9320000000000004</v>
      </c>
      <c r="CZ47" s="30">
        <v>11522361.25</v>
      </c>
      <c r="DA47" s="5">
        <v>9.8996999999999993</v>
      </c>
      <c r="DB47" s="30">
        <v>11443425</v>
      </c>
      <c r="DC47" s="5">
        <v>0.51729999999999998</v>
      </c>
      <c r="DD47" s="30">
        <v>0</v>
      </c>
      <c r="DE47">
        <v>0</v>
      </c>
      <c r="DF47" s="30">
        <v>0</v>
      </c>
      <c r="DG47">
        <v>0</v>
      </c>
      <c r="DH47" s="30">
        <v>0</v>
      </c>
      <c r="DI47">
        <v>0</v>
      </c>
      <c r="DJ47" s="30">
        <v>0</v>
      </c>
      <c r="DK47">
        <v>0</v>
      </c>
      <c r="DL47" s="30">
        <v>0</v>
      </c>
      <c r="DM47">
        <v>0</v>
      </c>
      <c r="DN47" s="30">
        <v>0</v>
      </c>
      <c r="DO47">
        <v>0</v>
      </c>
      <c r="DP47" s="30">
        <v>0</v>
      </c>
      <c r="DQ47">
        <v>0</v>
      </c>
      <c r="DR47" s="30">
        <v>0</v>
      </c>
      <c r="DS47">
        <v>0</v>
      </c>
      <c r="DT47" s="30">
        <v>0</v>
      </c>
      <c r="DU47">
        <v>0</v>
      </c>
      <c r="DV47" s="30">
        <v>11000225.18</v>
      </c>
      <c r="DW47" s="5">
        <v>5.1881000000000004</v>
      </c>
      <c r="DX47" s="30">
        <v>0</v>
      </c>
      <c r="DY47">
        <v>0</v>
      </c>
      <c r="DZ47" s="30">
        <v>0</v>
      </c>
      <c r="EA47">
        <v>0</v>
      </c>
      <c r="EB47" s="30">
        <v>0</v>
      </c>
      <c r="EC47">
        <v>0</v>
      </c>
      <c r="ED47" s="30">
        <v>0</v>
      </c>
      <c r="EE47">
        <v>0</v>
      </c>
      <c r="EF47" s="30">
        <v>0</v>
      </c>
      <c r="EG47">
        <v>0</v>
      </c>
      <c r="EH47" s="30">
        <v>0</v>
      </c>
      <c r="EI47">
        <v>0</v>
      </c>
      <c r="EJ47" s="30">
        <v>19956211.390000001</v>
      </c>
      <c r="EK47" s="5">
        <v>9.2998999999999992</v>
      </c>
      <c r="EL47" s="30">
        <v>0</v>
      </c>
      <c r="EM47">
        <v>0</v>
      </c>
      <c r="EN47" s="30">
        <v>0</v>
      </c>
      <c r="EO47">
        <v>0</v>
      </c>
      <c r="EP47" s="30">
        <v>0</v>
      </c>
      <c r="EQ47">
        <v>0</v>
      </c>
      <c r="ER47" s="30">
        <v>0</v>
      </c>
      <c r="ES47">
        <v>0</v>
      </c>
      <c r="ET47" s="30">
        <v>0</v>
      </c>
      <c r="EU47">
        <v>0</v>
      </c>
      <c r="EV47" s="30">
        <v>0</v>
      </c>
      <c r="EW47">
        <v>0</v>
      </c>
      <c r="EX47" s="30">
        <v>0</v>
      </c>
      <c r="EY47">
        <v>0</v>
      </c>
      <c r="EZ47" s="30">
        <v>0</v>
      </c>
      <c r="FA47">
        <v>0</v>
      </c>
      <c r="FB47" s="30">
        <v>0</v>
      </c>
      <c r="FC47">
        <v>0</v>
      </c>
      <c r="FD47" s="30">
        <v>0</v>
      </c>
      <c r="FE47">
        <v>0</v>
      </c>
      <c r="FF47" s="30">
        <v>0</v>
      </c>
      <c r="FG47">
        <v>0</v>
      </c>
      <c r="FH47" s="30">
        <v>0</v>
      </c>
      <c r="FI47">
        <v>0</v>
      </c>
      <c r="FJ47" s="30">
        <v>0</v>
      </c>
      <c r="FK47">
        <v>0</v>
      </c>
      <c r="FL47" s="30">
        <v>0</v>
      </c>
      <c r="FM47">
        <v>0</v>
      </c>
      <c r="FN47" s="30">
        <v>141925250.77000001</v>
      </c>
      <c r="FO47" s="5">
        <v>19.4939</v>
      </c>
      <c r="FP47" s="30">
        <v>534441.6</v>
      </c>
      <c r="FQ47" s="5">
        <v>18.9251</v>
      </c>
      <c r="FR47" s="30">
        <v>4082516.36</v>
      </c>
      <c r="FS47" s="5">
        <v>11.3444</v>
      </c>
      <c r="FT47" s="30">
        <v>0</v>
      </c>
      <c r="FU47">
        <v>0</v>
      </c>
    </row>
    <row r="48" spans="1:177" ht="13.5" thickBot="1">
      <c r="A48" t="s">
        <v>183</v>
      </c>
      <c r="B48" s="30">
        <v>12040702289.299999</v>
      </c>
      <c r="C48" s="5">
        <v>11.956899999999999</v>
      </c>
      <c r="D48" s="30">
        <v>0</v>
      </c>
      <c r="E48">
        <v>0</v>
      </c>
      <c r="F48" s="30">
        <v>0</v>
      </c>
      <c r="G48">
        <v>0</v>
      </c>
      <c r="H48" s="30">
        <v>15876413.67</v>
      </c>
      <c r="I48" s="5">
        <v>6.5374999999999996</v>
      </c>
      <c r="J48" s="30">
        <v>0</v>
      </c>
      <c r="K48">
        <v>0</v>
      </c>
      <c r="L48" s="30">
        <v>38633208.939999998</v>
      </c>
      <c r="M48" s="5">
        <v>19.531099999999999</v>
      </c>
      <c r="N48" s="30">
        <v>0</v>
      </c>
      <c r="O48">
        <v>0</v>
      </c>
      <c r="P48" s="30">
        <v>0</v>
      </c>
      <c r="Q48">
        <v>0</v>
      </c>
      <c r="R48" s="30">
        <v>0</v>
      </c>
      <c r="S48">
        <v>0</v>
      </c>
      <c r="T48" s="30">
        <v>6079640313.9300003</v>
      </c>
      <c r="U48" s="5">
        <v>15.919499999999999</v>
      </c>
      <c r="V48" s="30">
        <v>0</v>
      </c>
      <c r="W48">
        <v>0</v>
      </c>
      <c r="X48" s="30">
        <v>0</v>
      </c>
      <c r="Y48">
        <v>0</v>
      </c>
      <c r="Z48" s="30">
        <v>0</v>
      </c>
      <c r="AA48">
        <v>0</v>
      </c>
      <c r="AB48" s="30">
        <v>0</v>
      </c>
      <c r="AC48">
        <v>0</v>
      </c>
      <c r="AD48" s="30">
        <v>0</v>
      </c>
      <c r="AE48">
        <v>0</v>
      </c>
      <c r="AF48" s="30">
        <v>8166137.2999999998</v>
      </c>
      <c r="AG48" s="5">
        <v>12.9297</v>
      </c>
      <c r="AH48" s="30">
        <v>1546893873.8699999</v>
      </c>
      <c r="AI48" s="5">
        <v>17.435099999999998</v>
      </c>
      <c r="AJ48" s="30">
        <v>0</v>
      </c>
      <c r="AK48">
        <v>0</v>
      </c>
      <c r="AL48" s="30">
        <v>100084772.23</v>
      </c>
      <c r="AM48" s="5">
        <v>14.7889</v>
      </c>
      <c r="AN48" s="30">
        <v>7324873.4900000002</v>
      </c>
      <c r="AO48" s="5">
        <v>15.984999999999999</v>
      </c>
      <c r="AP48" s="30">
        <v>12368881.890000001</v>
      </c>
      <c r="AQ48" s="5">
        <v>17.130500000000001</v>
      </c>
      <c r="AR48" s="30">
        <v>14002178.85</v>
      </c>
      <c r="AS48" s="5">
        <v>16.342199999999998</v>
      </c>
      <c r="AT48" s="30">
        <v>10169608.529999999</v>
      </c>
      <c r="AU48" s="5">
        <v>16.904599999999999</v>
      </c>
      <c r="AV48" s="30">
        <v>8980642.1999999993</v>
      </c>
      <c r="AW48" s="5">
        <v>17.2576</v>
      </c>
      <c r="AX48" s="30">
        <v>6562339.9299999997</v>
      </c>
      <c r="AY48" s="5">
        <v>17.507300000000001</v>
      </c>
      <c r="AZ48" s="30">
        <v>43470597.560000002</v>
      </c>
      <c r="BA48" s="5">
        <v>17.879799999999999</v>
      </c>
      <c r="BB48" s="30">
        <v>0</v>
      </c>
      <c r="BC48">
        <v>0</v>
      </c>
      <c r="BD48" s="30">
        <v>0</v>
      </c>
      <c r="BE48">
        <v>0</v>
      </c>
      <c r="BF48" s="30">
        <v>0</v>
      </c>
      <c r="BG48">
        <v>0</v>
      </c>
      <c r="BH48" s="30">
        <v>0</v>
      </c>
      <c r="BI48">
        <v>0</v>
      </c>
      <c r="BJ48" s="30">
        <v>0</v>
      </c>
      <c r="BK48">
        <v>0</v>
      </c>
      <c r="BL48" s="30">
        <v>7865559.9900000002</v>
      </c>
      <c r="BM48" s="5">
        <v>4.2150999999999996</v>
      </c>
      <c r="BN48" s="30">
        <v>16034897.42</v>
      </c>
      <c r="BO48" s="5">
        <v>10.0115</v>
      </c>
      <c r="BP48" s="30">
        <v>690467075.74000001</v>
      </c>
      <c r="BQ48" s="5">
        <v>18.535399999999999</v>
      </c>
      <c r="BR48" s="30">
        <v>0</v>
      </c>
      <c r="BS48">
        <v>0</v>
      </c>
      <c r="BT48" s="30">
        <v>0</v>
      </c>
      <c r="BU48">
        <v>0</v>
      </c>
      <c r="BV48" s="30">
        <v>0</v>
      </c>
      <c r="BW48">
        <v>0</v>
      </c>
      <c r="BX48" s="30">
        <v>0</v>
      </c>
      <c r="BY48">
        <v>0</v>
      </c>
      <c r="BZ48" s="30">
        <v>0</v>
      </c>
      <c r="CA48">
        <v>0</v>
      </c>
      <c r="CB48" s="30">
        <v>649555842.35000002</v>
      </c>
      <c r="CC48" s="5">
        <v>14.849500000000001</v>
      </c>
      <c r="CD48" s="30">
        <v>0</v>
      </c>
      <c r="CE48">
        <v>0</v>
      </c>
      <c r="CF48" s="30">
        <v>103220271.22</v>
      </c>
      <c r="CG48" s="5">
        <v>16.355899999999998</v>
      </c>
      <c r="CH48" s="30">
        <v>13952897.720000001</v>
      </c>
      <c r="CI48" s="5">
        <v>9.0751000000000008</v>
      </c>
      <c r="CJ48" s="30">
        <v>0</v>
      </c>
      <c r="CK48">
        <v>0</v>
      </c>
      <c r="CL48" s="30">
        <v>0</v>
      </c>
      <c r="CM48">
        <v>0</v>
      </c>
      <c r="CN48" s="30">
        <v>0</v>
      </c>
      <c r="CO48">
        <v>0</v>
      </c>
      <c r="CP48" s="30">
        <v>0</v>
      </c>
      <c r="CQ48">
        <v>0</v>
      </c>
      <c r="CR48" s="30">
        <v>0</v>
      </c>
      <c r="CS48">
        <v>0</v>
      </c>
      <c r="CT48" s="30">
        <v>0</v>
      </c>
      <c r="CU48">
        <v>0</v>
      </c>
      <c r="CV48" s="30">
        <v>628267107.10000002</v>
      </c>
      <c r="CW48" s="5">
        <v>18.4313</v>
      </c>
      <c r="CX48" s="30">
        <v>0</v>
      </c>
      <c r="CY48">
        <v>0</v>
      </c>
      <c r="CZ48" s="30">
        <v>0</v>
      </c>
      <c r="DA48">
        <v>0</v>
      </c>
      <c r="DB48" s="30">
        <v>55913994</v>
      </c>
      <c r="DC48" s="5">
        <v>2.5274000000000001</v>
      </c>
      <c r="DD48" s="30">
        <v>0</v>
      </c>
      <c r="DE48">
        <v>0</v>
      </c>
      <c r="DF48" s="30">
        <v>0</v>
      </c>
      <c r="DG48">
        <v>0</v>
      </c>
      <c r="DH48" s="30">
        <v>2848297.35</v>
      </c>
      <c r="DI48" s="5">
        <v>7.6254</v>
      </c>
      <c r="DJ48" s="30">
        <v>4386985.3600000003</v>
      </c>
      <c r="DK48" s="5">
        <v>14.2616</v>
      </c>
      <c r="DL48" s="30">
        <v>17505054.789999999</v>
      </c>
      <c r="DM48" s="5">
        <v>16.819900000000001</v>
      </c>
      <c r="DN48" s="30">
        <v>14652586.720000001</v>
      </c>
      <c r="DO48" s="5">
        <v>7.3731</v>
      </c>
      <c r="DP48" s="30">
        <v>51328250.640000001</v>
      </c>
      <c r="DQ48" s="5">
        <v>14.541499999999999</v>
      </c>
      <c r="DR48" s="30">
        <v>88093259.819999993</v>
      </c>
      <c r="DS48" s="5">
        <v>17.696999999999999</v>
      </c>
      <c r="DT48" s="30">
        <v>107894460.36</v>
      </c>
      <c r="DU48" s="5">
        <v>15.8581</v>
      </c>
      <c r="DV48" s="30">
        <v>22071650.219999999</v>
      </c>
      <c r="DW48" s="5">
        <v>10.409800000000001</v>
      </c>
      <c r="DX48" s="30">
        <v>0</v>
      </c>
      <c r="DY48">
        <v>0</v>
      </c>
      <c r="DZ48" s="30">
        <v>0</v>
      </c>
      <c r="EA48">
        <v>0</v>
      </c>
      <c r="EB48" s="30">
        <v>261174848.69999999</v>
      </c>
      <c r="EC48" s="5">
        <v>9.4098000000000006</v>
      </c>
      <c r="ED48" s="30">
        <v>101664.55</v>
      </c>
      <c r="EE48" s="5">
        <v>9.6326000000000001</v>
      </c>
      <c r="EF48" s="30">
        <v>101664.55</v>
      </c>
      <c r="EG48" s="5">
        <v>9.3963999999999999</v>
      </c>
      <c r="EH48" s="30">
        <v>77206.240000000005</v>
      </c>
      <c r="EI48" s="5">
        <v>6.3438999999999997</v>
      </c>
      <c r="EJ48" s="30">
        <v>0</v>
      </c>
      <c r="EK48">
        <v>0</v>
      </c>
      <c r="EL48" s="30">
        <v>155579879.11000001</v>
      </c>
      <c r="EM48" s="5">
        <v>12.1822</v>
      </c>
      <c r="EN48" s="30">
        <v>0</v>
      </c>
      <c r="EO48">
        <v>0</v>
      </c>
      <c r="EP48" s="30">
        <v>18213994.109999999</v>
      </c>
      <c r="EQ48" s="5">
        <v>11.040699999999999</v>
      </c>
      <c r="ER48" s="30">
        <v>180993229.69999999</v>
      </c>
      <c r="ES48" s="5">
        <v>12.387</v>
      </c>
      <c r="ET48" s="30">
        <v>0</v>
      </c>
      <c r="EU48">
        <v>0</v>
      </c>
      <c r="EV48" s="30">
        <v>0</v>
      </c>
      <c r="EW48">
        <v>0</v>
      </c>
      <c r="EX48" s="30">
        <v>0</v>
      </c>
      <c r="EY48">
        <v>0</v>
      </c>
      <c r="EZ48" s="30">
        <v>132847851</v>
      </c>
      <c r="FA48" s="5">
        <v>17.980499999999999</v>
      </c>
      <c r="FB48" s="30">
        <v>273086957.19999999</v>
      </c>
      <c r="FC48" s="5">
        <v>14.538399999999999</v>
      </c>
      <c r="FD48" s="30">
        <v>56966344.420000002</v>
      </c>
      <c r="FE48" s="5">
        <v>6.0654000000000003</v>
      </c>
      <c r="FF48" s="30">
        <v>357356707.69999999</v>
      </c>
      <c r="FG48" s="5">
        <v>12.994400000000001</v>
      </c>
      <c r="FH48" s="30">
        <v>237969908.83000001</v>
      </c>
      <c r="FI48" s="5">
        <v>17.1097</v>
      </c>
      <c r="FJ48" s="30">
        <v>0</v>
      </c>
      <c r="FK48">
        <v>0</v>
      </c>
      <c r="FL48" s="30">
        <v>0</v>
      </c>
      <c r="FM48">
        <v>0</v>
      </c>
      <c r="FN48" s="30">
        <v>0</v>
      </c>
      <c r="FO48">
        <v>0</v>
      </c>
      <c r="FP48" s="30">
        <v>0</v>
      </c>
      <c r="FQ48">
        <v>0</v>
      </c>
      <c r="FR48" s="30">
        <v>0</v>
      </c>
      <c r="FS48">
        <v>0</v>
      </c>
      <c r="FT48" s="30">
        <v>0</v>
      </c>
      <c r="FU48">
        <v>0</v>
      </c>
    </row>
    <row r="49" spans="1:177" ht="14.25" thickTop="1" thickBot="1">
      <c r="A49" s="184" t="s">
        <v>184</v>
      </c>
      <c r="B49" s="185">
        <v>29471962299.07</v>
      </c>
      <c r="C49" s="186">
        <v>29.2669</v>
      </c>
      <c r="D49" s="185">
        <v>129508238.06</v>
      </c>
      <c r="E49" s="186">
        <v>94.756600000000006</v>
      </c>
      <c r="F49" s="185">
        <v>134649306.44</v>
      </c>
      <c r="G49" s="186">
        <v>100</v>
      </c>
      <c r="H49" s="185">
        <v>18695530.989999998</v>
      </c>
      <c r="I49" s="186">
        <v>7.6984000000000004</v>
      </c>
      <c r="J49" s="185">
        <v>45376545.960000001</v>
      </c>
      <c r="K49" s="186">
        <v>9.2555999999999994</v>
      </c>
      <c r="L49" s="185">
        <v>42138948.75</v>
      </c>
      <c r="M49" s="186">
        <v>21.3035</v>
      </c>
      <c r="N49" s="185">
        <v>55939795.590000004</v>
      </c>
      <c r="O49" s="186">
        <v>99.808300000000003</v>
      </c>
      <c r="P49" s="185">
        <v>0</v>
      </c>
      <c r="Q49" s="184">
        <v>0</v>
      </c>
      <c r="R49" s="185">
        <v>0</v>
      </c>
      <c r="S49" s="184">
        <v>0</v>
      </c>
      <c r="T49" s="185">
        <v>6079640313.9300003</v>
      </c>
      <c r="U49" s="186">
        <v>15.919499999999999</v>
      </c>
      <c r="V49" s="185">
        <v>33815037.299999997</v>
      </c>
      <c r="W49" s="186">
        <v>47.09</v>
      </c>
      <c r="X49" s="185">
        <v>10831648.960000001</v>
      </c>
      <c r="Y49" s="186">
        <v>9.2210000000000001</v>
      </c>
      <c r="Z49" s="185">
        <v>74007445.760000005</v>
      </c>
      <c r="AA49" s="186">
        <v>48.612900000000003</v>
      </c>
      <c r="AB49" s="185">
        <v>0</v>
      </c>
      <c r="AC49" s="184">
        <v>0</v>
      </c>
      <c r="AD49" s="185">
        <v>196133754.46000001</v>
      </c>
      <c r="AE49" s="186">
        <v>99.776899999999998</v>
      </c>
      <c r="AF49" s="185">
        <v>8166137.2999999998</v>
      </c>
      <c r="AG49" s="186">
        <v>12.9297</v>
      </c>
      <c r="AH49" s="185">
        <v>1640494871.97</v>
      </c>
      <c r="AI49" s="186">
        <v>18.490100000000002</v>
      </c>
      <c r="AJ49" s="185">
        <v>0</v>
      </c>
      <c r="AK49" s="184">
        <v>0</v>
      </c>
      <c r="AL49" s="185">
        <v>122713358.33</v>
      </c>
      <c r="AM49" s="186">
        <v>18.1326</v>
      </c>
      <c r="AN49" s="185">
        <v>7324873.4900000002</v>
      </c>
      <c r="AO49" s="186">
        <v>15.984999999999999</v>
      </c>
      <c r="AP49" s="185">
        <v>12368881.890000001</v>
      </c>
      <c r="AQ49" s="186">
        <v>17.130500000000001</v>
      </c>
      <c r="AR49" s="185">
        <v>14002178.85</v>
      </c>
      <c r="AS49" s="186">
        <v>16.342199999999998</v>
      </c>
      <c r="AT49" s="185">
        <v>10169608.529999999</v>
      </c>
      <c r="AU49" s="186">
        <v>16.904599999999999</v>
      </c>
      <c r="AV49" s="185">
        <v>8980642.1999999993</v>
      </c>
      <c r="AW49" s="186">
        <v>17.2576</v>
      </c>
      <c r="AX49" s="185">
        <v>6562339.9299999997</v>
      </c>
      <c r="AY49" s="186">
        <v>17.507300000000001</v>
      </c>
      <c r="AZ49" s="185">
        <v>43470597.560000002</v>
      </c>
      <c r="BA49" s="186">
        <v>17.879799999999999</v>
      </c>
      <c r="BB49" s="185">
        <v>72851670.340000004</v>
      </c>
      <c r="BC49" s="186">
        <v>94.051400000000001</v>
      </c>
      <c r="BD49" s="185">
        <v>17176037.489999998</v>
      </c>
      <c r="BE49" s="186">
        <v>20.422000000000001</v>
      </c>
      <c r="BF49" s="185">
        <v>384764348.51999998</v>
      </c>
      <c r="BG49" s="186">
        <v>96.286299999999997</v>
      </c>
      <c r="BH49" s="185">
        <v>0</v>
      </c>
      <c r="BI49" s="184">
        <v>0</v>
      </c>
      <c r="BJ49" s="185">
        <v>0</v>
      </c>
      <c r="BK49" s="184">
        <v>0</v>
      </c>
      <c r="BL49" s="185">
        <v>21845593.760000002</v>
      </c>
      <c r="BM49" s="186">
        <v>11.707000000000001</v>
      </c>
      <c r="BN49" s="185">
        <v>26632391.079999998</v>
      </c>
      <c r="BO49" s="186">
        <v>16.6282</v>
      </c>
      <c r="BP49" s="185">
        <v>690467075.74000001</v>
      </c>
      <c r="BQ49" s="186">
        <v>18.535399999999999</v>
      </c>
      <c r="BR49" s="185">
        <v>221231760.31</v>
      </c>
      <c r="BS49" s="186">
        <v>78.635499999999993</v>
      </c>
      <c r="BT49" s="185">
        <v>0</v>
      </c>
      <c r="BU49" s="184">
        <v>0</v>
      </c>
      <c r="BV49" s="185">
        <v>1605180.32</v>
      </c>
      <c r="BW49" s="186">
        <v>19.2563</v>
      </c>
      <c r="BX49" s="185">
        <v>24605762.379999999</v>
      </c>
      <c r="BY49" s="186">
        <v>97.769900000000007</v>
      </c>
      <c r="BZ49" s="185">
        <v>22758513.300000001</v>
      </c>
      <c r="CA49" s="186">
        <v>99.642399999999995</v>
      </c>
      <c r="CB49" s="185">
        <v>649555842.35000002</v>
      </c>
      <c r="CC49" s="186">
        <v>14.849500000000001</v>
      </c>
      <c r="CD49" s="185">
        <v>407955971.76999998</v>
      </c>
      <c r="CE49" s="186">
        <v>87.833299999999994</v>
      </c>
      <c r="CF49" s="185">
        <v>626037365.48000002</v>
      </c>
      <c r="CG49" s="186">
        <v>99.199399999999997</v>
      </c>
      <c r="CH49" s="185">
        <v>18599397.370000001</v>
      </c>
      <c r="CI49" s="186">
        <v>12.097200000000001</v>
      </c>
      <c r="CJ49" s="185">
        <v>118987215</v>
      </c>
      <c r="CK49" s="186">
        <v>100.2612</v>
      </c>
      <c r="CL49" s="185">
        <v>13445160.77</v>
      </c>
      <c r="CM49" s="186">
        <v>21.3718</v>
      </c>
      <c r="CN49" s="185">
        <v>10237093.689999999</v>
      </c>
      <c r="CO49" s="186">
        <v>32.715600000000002</v>
      </c>
      <c r="CP49" s="185">
        <v>58649852.740000002</v>
      </c>
      <c r="CQ49" s="186">
        <v>94.900599999999997</v>
      </c>
      <c r="CR49" s="185">
        <v>11604356.109999999</v>
      </c>
      <c r="CS49" s="186">
        <v>14.443099999999999</v>
      </c>
      <c r="CT49" s="185">
        <v>2232657.38</v>
      </c>
      <c r="CU49" s="186">
        <v>2.7966000000000002</v>
      </c>
      <c r="CV49" s="185">
        <v>628267107.10000002</v>
      </c>
      <c r="CW49" s="186">
        <v>18.4313</v>
      </c>
      <c r="CX49" s="185">
        <v>480379038.99000001</v>
      </c>
      <c r="CY49" s="186">
        <v>99.202200000000005</v>
      </c>
      <c r="CZ49" s="185">
        <v>109595401.69</v>
      </c>
      <c r="DA49" s="186">
        <v>94.161299999999997</v>
      </c>
      <c r="DB49" s="185">
        <v>378750060</v>
      </c>
      <c r="DC49" s="186">
        <v>17.119900000000001</v>
      </c>
      <c r="DD49" s="185">
        <v>0</v>
      </c>
      <c r="DE49" s="184">
        <v>0</v>
      </c>
      <c r="DF49" s="185">
        <v>0</v>
      </c>
      <c r="DG49" s="184">
        <v>0</v>
      </c>
      <c r="DH49" s="185">
        <v>37011292.119999997</v>
      </c>
      <c r="DI49" s="186">
        <v>99.086100000000002</v>
      </c>
      <c r="DJ49" s="185">
        <v>29808009.940000001</v>
      </c>
      <c r="DK49" s="186">
        <v>96.902600000000007</v>
      </c>
      <c r="DL49" s="185">
        <v>103561807.27</v>
      </c>
      <c r="DM49" s="186">
        <v>99.508200000000002</v>
      </c>
      <c r="DN49" s="185">
        <v>196552378.02000001</v>
      </c>
      <c r="DO49" s="186">
        <v>98.903999999999996</v>
      </c>
      <c r="DP49" s="185">
        <v>347330738.26999998</v>
      </c>
      <c r="DQ49" s="186">
        <v>98.400400000000005</v>
      </c>
      <c r="DR49" s="185">
        <v>95144219.159999996</v>
      </c>
      <c r="DS49" s="186">
        <v>19.113499999999998</v>
      </c>
      <c r="DT49" s="185">
        <v>107894460.36</v>
      </c>
      <c r="DU49" s="186">
        <v>15.8581</v>
      </c>
      <c r="DV49" s="185">
        <v>33071875.399999999</v>
      </c>
      <c r="DW49" s="186">
        <v>15.597899999999999</v>
      </c>
      <c r="DX49" s="185">
        <v>2114859701.23</v>
      </c>
      <c r="DY49" s="186">
        <v>99.988900000000001</v>
      </c>
      <c r="DZ49" s="185">
        <v>0</v>
      </c>
      <c r="EA49" s="184">
        <v>0</v>
      </c>
      <c r="EB49" s="185">
        <v>522309337.39999998</v>
      </c>
      <c r="EC49" s="186">
        <v>18.818100000000001</v>
      </c>
      <c r="ED49" s="185">
        <v>1032878.26</v>
      </c>
      <c r="EE49" s="186">
        <v>97.863900000000001</v>
      </c>
      <c r="EF49" s="185">
        <v>1064245.3799999999</v>
      </c>
      <c r="EG49" s="186">
        <v>98.363299999999995</v>
      </c>
      <c r="EH49" s="185">
        <v>1165651.94</v>
      </c>
      <c r="EI49" s="186">
        <v>95.780199999999994</v>
      </c>
      <c r="EJ49" s="185">
        <v>211450437.37</v>
      </c>
      <c r="EK49" s="186">
        <v>98.539000000000001</v>
      </c>
      <c r="EL49" s="185">
        <v>155579879.11000001</v>
      </c>
      <c r="EM49" s="186">
        <v>12.1822</v>
      </c>
      <c r="EN49" s="185">
        <v>337350914.13999999</v>
      </c>
      <c r="EO49" s="186">
        <v>99.898600000000002</v>
      </c>
      <c r="EP49" s="185">
        <v>146419739.83000001</v>
      </c>
      <c r="EQ49" s="186">
        <v>88.754999999999995</v>
      </c>
      <c r="ER49" s="185">
        <v>234353711.90000001</v>
      </c>
      <c r="ES49" s="186">
        <v>16.039000000000001</v>
      </c>
      <c r="ET49" s="185">
        <v>0</v>
      </c>
      <c r="EU49" s="184">
        <v>0</v>
      </c>
      <c r="EV49" s="185">
        <v>4228752906</v>
      </c>
      <c r="EW49" s="186">
        <v>99.761099999999999</v>
      </c>
      <c r="EX49" s="185">
        <v>4678530921</v>
      </c>
      <c r="EY49" s="186">
        <v>99.91</v>
      </c>
      <c r="EZ49" s="185">
        <v>132847851</v>
      </c>
      <c r="FA49" s="186">
        <v>17.980499999999999</v>
      </c>
      <c r="FB49" s="185">
        <v>273086957.19999999</v>
      </c>
      <c r="FC49" s="186">
        <v>14.538399999999999</v>
      </c>
      <c r="FD49" s="185">
        <v>56966344.420000002</v>
      </c>
      <c r="FE49" s="186">
        <v>6.0654000000000003</v>
      </c>
      <c r="FF49" s="185">
        <v>357705712.42000002</v>
      </c>
      <c r="FG49" s="186">
        <v>13.007099999999999</v>
      </c>
      <c r="FH49" s="185">
        <v>237969908.83000001</v>
      </c>
      <c r="FI49" s="186">
        <v>17.1097</v>
      </c>
      <c r="FJ49" s="185">
        <v>254903599.80000001</v>
      </c>
      <c r="FK49" s="186">
        <v>19.699200000000001</v>
      </c>
      <c r="FL49" s="185">
        <v>0</v>
      </c>
      <c r="FM49" s="184">
        <v>0</v>
      </c>
      <c r="FN49" s="185">
        <v>726573055.67999995</v>
      </c>
      <c r="FO49" s="186">
        <v>99.797300000000007</v>
      </c>
      <c r="FP49" s="185">
        <v>2680569.09</v>
      </c>
      <c r="FQ49" s="186">
        <v>94.921800000000005</v>
      </c>
      <c r="FR49" s="185">
        <v>35246305.920000002</v>
      </c>
      <c r="FS49" s="186">
        <v>97.941900000000004</v>
      </c>
      <c r="FT49" s="185">
        <v>117511980.68000001</v>
      </c>
      <c r="FU49" s="186">
        <v>99.905299999999997</v>
      </c>
    </row>
    <row r="50" spans="1:177" ht="14.25" thickTop="1" thickBot="1">
      <c r="A50" s="184"/>
      <c r="B50" s="185"/>
      <c r="C50" s="184"/>
      <c r="D50" s="185"/>
      <c r="E50" s="184"/>
      <c r="F50" s="185"/>
      <c r="G50" s="184"/>
      <c r="H50" s="185"/>
      <c r="I50" s="184"/>
      <c r="J50" s="185"/>
      <c r="K50" s="184"/>
      <c r="L50" s="185"/>
      <c r="M50" s="184"/>
      <c r="N50" s="185"/>
      <c r="O50" s="184"/>
      <c r="P50" s="185"/>
      <c r="Q50" s="184"/>
      <c r="R50" s="185"/>
      <c r="S50" s="184"/>
      <c r="T50" s="185"/>
      <c r="U50" s="184"/>
      <c r="V50" s="185"/>
      <c r="W50" s="184"/>
      <c r="X50" s="185"/>
      <c r="Y50" s="184"/>
      <c r="Z50" s="185"/>
      <c r="AA50" s="184"/>
      <c r="AB50" s="185"/>
      <c r="AC50" s="184"/>
      <c r="AD50" s="185"/>
      <c r="AE50" s="184"/>
      <c r="AF50" s="185"/>
      <c r="AG50" s="184"/>
      <c r="AH50" s="185"/>
      <c r="AI50" s="184"/>
      <c r="AJ50" s="185"/>
      <c r="AK50" s="184"/>
      <c r="AL50" s="185"/>
      <c r="AM50" s="184"/>
      <c r="AN50" s="185"/>
      <c r="AO50" s="184"/>
      <c r="AP50" s="185"/>
      <c r="AQ50" s="184"/>
      <c r="AR50" s="185"/>
      <c r="AS50" s="184"/>
      <c r="AT50" s="185"/>
      <c r="AU50" s="184"/>
      <c r="AV50" s="185"/>
      <c r="AW50" s="184"/>
      <c r="AX50" s="185"/>
      <c r="AY50" s="184"/>
      <c r="AZ50" s="185"/>
      <c r="BA50" s="184"/>
      <c r="BB50" s="185"/>
      <c r="BC50" s="184"/>
      <c r="BD50" s="185"/>
      <c r="BE50" s="184"/>
      <c r="BF50" s="185"/>
      <c r="BG50" s="184"/>
      <c r="BH50" s="185"/>
      <c r="BI50" s="184"/>
      <c r="BJ50" s="185"/>
      <c r="BK50" s="184"/>
      <c r="BL50" s="185"/>
      <c r="BM50" s="184"/>
      <c r="BN50" s="185"/>
      <c r="BO50" s="184"/>
      <c r="BP50" s="185"/>
      <c r="BQ50" s="184"/>
      <c r="BR50" s="185"/>
      <c r="BS50" s="184"/>
      <c r="BT50" s="185"/>
      <c r="BU50" s="184"/>
      <c r="BV50" s="185"/>
      <c r="BW50" s="184"/>
      <c r="BX50" s="185"/>
      <c r="BY50" s="184"/>
      <c r="BZ50" s="185"/>
      <c r="CA50" s="184"/>
      <c r="CB50" s="185"/>
      <c r="CC50" s="184"/>
      <c r="CD50" s="185"/>
      <c r="CE50" s="184"/>
      <c r="CF50" s="185"/>
      <c r="CG50" s="184"/>
      <c r="CH50" s="185"/>
      <c r="CI50" s="184"/>
      <c r="CJ50" s="185"/>
      <c r="CK50" s="184"/>
      <c r="CL50" s="185"/>
      <c r="CM50" s="184"/>
      <c r="CN50" s="185"/>
      <c r="CO50" s="184"/>
      <c r="CP50" s="185"/>
      <c r="CQ50" s="184"/>
      <c r="CR50" s="185"/>
      <c r="CS50" s="184"/>
      <c r="CT50" s="185"/>
      <c r="CU50" s="184"/>
      <c r="CV50" s="185"/>
      <c r="CW50" s="184"/>
      <c r="CX50" s="185"/>
      <c r="CY50" s="184"/>
      <c r="CZ50" s="185"/>
      <c r="DA50" s="184"/>
      <c r="DB50" s="185"/>
      <c r="DC50" s="184"/>
      <c r="DD50" s="185"/>
      <c r="DE50" s="184"/>
      <c r="DF50" s="185"/>
      <c r="DG50" s="184"/>
      <c r="DH50" s="185"/>
      <c r="DI50" s="184"/>
      <c r="DJ50" s="185"/>
      <c r="DK50" s="184"/>
      <c r="DL50" s="185"/>
      <c r="DM50" s="184"/>
      <c r="DN50" s="185"/>
      <c r="DO50" s="184"/>
      <c r="DP50" s="185"/>
      <c r="DQ50" s="184"/>
      <c r="DR50" s="185"/>
      <c r="DS50" s="184"/>
      <c r="DT50" s="185"/>
      <c r="DU50" s="184"/>
      <c r="DV50" s="185"/>
      <c r="DW50" s="184"/>
      <c r="DX50" s="185"/>
      <c r="DY50" s="184"/>
      <c r="DZ50" s="185"/>
      <c r="EA50" s="184"/>
      <c r="EB50" s="185"/>
      <c r="EC50" s="184"/>
      <c r="ED50" s="185"/>
      <c r="EE50" s="184"/>
      <c r="EF50" s="185"/>
      <c r="EG50" s="184"/>
      <c r="EH50" s="185"/>
      <c r="EI50" s="184"/>
      <c r="EJ50" s="185"/>
      <c r="EK50" s="184"/>
      <c r="EL50" s="185"/>
      <c r="EM50" s="184"/>
      <c r="EN50" s="185"/>
      <c r="EO50" s="184"/>
      <c r="EP50" s="185"/>
      <c r="EQ50" s="184"/>
      <c r="ER50" s="185"/>
      <c r="ES50" s="184"/>
      <c r="ET50" s="185"/>
      <c r="EU50" s="184"/>
      <c r="EV50" s="185"/>
      <c r="EW50" s="184"/>
      <c r="EX50" s="185"/>
      <c r="EY50" s="184"/>
      <c r="EZ50" s="185"/>
      <c r="FA50" s="184"/>
      <c r="FB50" s="185"/>
      <c r="FC50" s="184"/>
      <c r="FD50" s="185"/>
      <c r="FE50" s="184"/>
      <c r="FF50" s="185"/>
      <c r="FG50" s="184"/>
      <c r="FH50" s="185"/>
      <c r="FI50" s="184"/>
      <c r="FJ50" s="185"/>
      <c r="FK50" s="184"/>
      <c r="FL50" s="185"/>
      <c r="FM50" s="184"/>
      <c r="FN50" s="185"/>
      <c r="FO50" s="184"/>
      <c r="FP50" s="185"/>
      <c r="FQ50" s="184"/>
      <c r="FR50" s="185"/>
      <c r="FS50" s="184"/>
      <c r="FT50" s="185"/>
      <c r="FU50" s="184"/>
    </row>
    <row r="51" spans="1:177" s="5" customFormat="1" ht="13.5" thickTop="1">
      <c r="A51" s="5" t="s">
        <v>614</v>
      </c>
      <c r="B51" s="5">
        <v>72313</v>
      </c>
      <c r="D51" s="5">
        <v>22</v>
      </c>
      <c r="F51" s="5">
        <v>9</v>
      </c>
      <c r="H51" s="5">
        <v>36</v>
      </c>
      <c r="J51" s="5">
        <v>5</v>
      </c>
      <c r="L51" s="5">
        <v>2</v>
      </c>
      <c r="N51" s="5">
        <v>5</v>
      </c>
      <c r="P51" s="5">
        <v>14</v>
      </c>
      <c r="R51" s="5">
        <v>8</v>
      </c>
      <c r="T51" s="5">
        <v>22429</v>
      </c>
      <c r="V51" s="5">
        <v>8</v>
      </c>
      <c r="X51" s="5">
        <v>12</v>
      </c>
      <c r="Z51" s="5">
        <v>6</v>
      </c>
      <c r="AB51" s="5">
        <v>87</v>
      </c>
      <c r="AD51" s="5">
        <v>3</v>
      </c>
      <c r="AF51" s="5">
        <v>74</v>
      </c>
      <c r="AH51" s="5">
        <v>2067</v>
      </c>
      <c r="AJ51" s="5">
        <v>6</v>
      </c>
      <c r="AL51" s="5">
        <v>14</v>
      </c>
      <c r="AN51" s="5">
        <v>10</v>
      </c>
      <c r="AP51" s="5">
        <v>13</v>
      </c>
      <c r="AR51" s="5">
        <v>10</v>
      </c>
      <c r="AT51" s="5">
        <v>10</v>
      </c>
      <c r="AV51" s="5">
        <v>10</v>
      </c>
      <c r="AX51" s="5">
        <v>10</v>
      </c>
      <c r="AZ51" s="5">
        <v>10</v>
      </c>
      <c r="BB51" s="5">
        <v>13</v>
      </c>
      <c r="BD51" s="5">
        <v>8</v>
      </c>
      <c r="BF51" s="5">
        <v>8</v>
      </c>
      <c r="BH51" s="5">
        <v>29</v>
      </c>
      <c r="BJ51" s="5">
        <v>70</v>
      </c>
      <c r="BL51" s="5">
        <v>29</v>
      </c>
      <c r="BN51" s="5">
        <v>2052</v>
      </c>
      <c r="BP51" s="5">
        <v>1</v>
      </c>
      <c r="BR51" s="5">
        <v>29</v>
      </c>
      <c r="BT51" s="5">
        <v>17</v>
      </c>
      <c r="BV51" s="5">
        <v>20</v>
      </c>
      <c r="BX51" s="5">
        <v>14</v>
      </c>
      <c r="BZ51" s="5">
        <v>1</v>
      </c>
      <c r="CB51" s="5">
        <v>2142</v>
      </c>
      <c r="CD51" s="5">
        <v>31</v>
      </c>
      <c r="CF51" s="5">
        <v>2189</v>
      </c>
      <c r="CH51" s="5">
        <v>14</v>
      </c>
      <c r="CJ51" s="5">
        <v>10</v>
      </c>
      <c r="CL51" s="5">
        <v>79</v>
      </c>
      <c r="CN51" s="5">
        <v>1</v>
      </c>
      <c r="CP51" s="5">
        <v>52</v>
      </c>
      <c r="CR51" s="5">
        <v>373</v>
      </c>
      <c r="CT51" s="5">
        <v>5</v>
      </c>
      <c r="CV51" s="5">
        <v>6861</v>
      </c>
      <c r="CX51" s="5">
        <v>88</v>
      </c>
      <c r="CZ51" s="5">
        <v>72</v>
      </c>
      <c r="DB51" s="5">
        <v>7782</v>
      </c>
      <c r="DD51" s="5">
        <v>353</v>
      </c>
      <c r="DF51" s="5">
        <v>4627</v>
      </c>
      <c r="DH51" s="5">
        <v>6</v>
      </c>
      <c r="DJ51" s="5">
        <v>8</v>
      </c>
      <c r="DL51" s="5">
        <v>21</v>
      </c>
      <c r="DN51" s="5">
        <v>12</v>
      </c>
      <c r="DP51" s="5">
        <v>13</v>
      </c>
      <c r="DR51" s="5">
        <v>55</v>
      </c>
      <c r="DT51" s="5">
        <v>221</v>
      </c>
      <c r="DV51" s="5">
        <v>258</v>
      </c>
      <c r="DX51" s="5">
        <v>823</v>
      </c>
      <c r="DZ51" s="5">
        <v>1</v>
      </c>
      <c r="EB51" s="5">
        <v>2027</v>
      </c>
      <c r="ED51" s="5">
        <v>4</v>
      </c>
      <c r="EF51" s="5">
        <v>7</v>
      </c>
      <c r="EH51" s="5">
        <v>5</v>
      </c>
      <c r="EJ51" s="5">
        <v>80</v>
      </c>
      <c r="EL51" s="5">
        <v>4392</v>
      </c>
      <c r="EN51" s="5">
        <v>26</v>
      </c>
      <c r="EP51" s="5">
        <v>1770</v>
      </c>
      <c r="ER51" s="5">
        <v>5145</v>
      </c>
      <c r="ET51" s="5">
        <v>1453</v>
      </c>
      <c r="EV51" s="5">
        <v>1959</v>
      </c>
      <c r="EX51" s="5">
        <v>1961</v>
      </c>
      <c r="EZ51" s="5">
        <v>3</v>
      </c>
      <c r="FB51" s="5">
        <v>5</v>
      </c>
      <c r="FD51" s="5">
        <v>4</v>
      </c>
      <c r="FF51" s="5">
        <v>5</v>
      </c>
      <c r="FH51" s="5">
        <v>3</v>
      </c>
      <c r="FJ51" s="5">
        <v>6</v>
      </c>
      <c r="FL51" s="5">
        <v>5</v>
      </c>
      <c r="FN51" s="5">
        <v>120</v>
      </c>
      <c r="FP51" s="5">
        <v>10</v>
      </c>
      <c r="FR51" s="5">
        <v>32</v>
      </c>
      <c r="FT51" s="5">
        <v>23</v>
      </c>
    </row>
    <row r="52" spans="1:177" s="5" customFormat="1" ht="13.5" thickBot="1">
      <c r="A52" s="187" t="s">
        <v>212</v>
      </c>
      <c r="B52" s="187">
        <v>1392567.99</v>
      </c>
      <c r="C52" s="187"/>
      <c r="D52" s="187">
        <v>6212483.8399999999</v>
      </c>
      <c r="E52" s="187"/>
      <c r="F52" s="187">
        <v>14961034.029999999</v>
      </c>
      <c r="G52" s="187"/>
      <c r="H52" s="187">
        <v>6745861.9800000004</v>
      </c>
      <c r="I52" s="187"/>
      <c r="J52" s="187">
        <v>98052264.780000001</v>
      </c>
      <c r="K52" s="187"/>
      <c r="L52" s="187">
        <v>98901615.700000003</v>
      </c>
      <c r="M52" s="187"/>
      <c r="N52" s="187">
        <v>11209447.359999999</v>
      </c>
      <c r="O52" s="187"/>
      <c r="P52" s="187">
        <v>1909260.77</v>
      </c>
      <c r="Q52" s="187"/>
      <c r="R52" s="187">
        <v>1488976.01</v>
      </c>
      <c r="S52" s="187"/>
      <c r="T52" s="187">
        <v>1702704.33</v>
      </c>
      <c r="U52" s="187"/>
      <c r="V52" s="187">
        <v>8976180.5399999991</v>
      </c>
      <c r="W52" s="187"/>
      <c r="X52" s="187">
        <v>9788903.7699999996</v>
      </c>
      <c r="Y52" s="187"/>
      <c r="Z52" s="187">
        <v>25373056</v>
      </c>
      <c r="AA52" s="187"/>
      <c r="AB52" s="187">
        <v>669649.62</v>
      </c>
      <c r="AC52" s="187"/>
      <c r="AD52" s="187">
        <v>65524114.619999997</v>
      </c>
      <c r="AE52" s="187"/>
      <c r="AF52" s="187">
        <v>853483.98</v>
      </c>
      <c r="AG52" s="187"/>
      <c r="AH52" s="187">
        <v>4292361.7</v>
      </c>
      <c r="AI52" s="187"/>
      <c r="AJ52" s="187">
        <v>10988462.48</v>
      </c>
      <c r="AK52" s="187"/>
      <c r="AL52" s="187">
        <v>48339750.539999999</v>
      </c>
      <c r="AM52" s="187"/>
      <c r="AN52" s="187">
        <v>4582329.72</v>
      </c>
      <c r="AO52" s="187"/>
      <c r="AP52" s="187">
        <v>5554144.79</v>
      </c>
      <c r="AQ52" s="187"/>
      <c r="AR52" s="187">
        <v>8568124.5600000005</v>
      </c>
      <c r="AS52" s="187"/>
      <c r="AT52" s="187">
        <v>6015878.29</v>
      </c>
      <c r="AU52" s="187"/>
      <c r="AV52" s="187">
        <v>5203865.84</v>
      </c>
      <c r="AW52" s="187"/>
      <c r="AX52" s="187">
        <v>3748354.23</v>
      </c>
      <c r="AY52" s="187"/>
      <c r="AZ52" s="187">
        <v>24312637.59</v>
      </c>
      <c r="BA52" s="187"/>
      <c r="BB52" s="187">
        <v>5958413.8700000001</v>
      </c>
      <c r="BC52" s="187"/>
      <c r="BD52" s="187">
        <v>10513179.359999999</v>
      </c>
      <c r="BE52" s="187"/>
      <c r="BF52" s="187">
        <v>49950533.140000001</v>
      </c>
      <c r="BG52" s="187"/>
      <c r="BH52" s="187">
        <v>1298500.47</v>
      </c>
      <c r="BI52" s="187"/>
      <c r="BJ52" s="187">
        <v>213235.93</v>
      </c>
      <c r="BK52" s="187"/>
      <c r="BL52" s="187">
        <v>6434598.0300000003</v>
      </c>
      <c r="BM52" s="187"/>
      <c r="BN52" s="187">
        <v>78052.639999999999</v>
      </c>
      <c r="BO52" s="187"/>
      <c r="BP52" s="187">
        <v>3725136281.48</v>
      </c>
      <c r="BQ52" s="187"/>
      <c r="BR52" s="187">
        <v>9701315.25</v>
      </c>
      <c r="BS52" s="187"/>
      <c r="BT52" s="187">
        <v>2038299.18</v>
      </c>
      <c r="BU52" s="187"/>
      <c r="BV52" s="187">
        <v>416793.21</v>
      </c>
      <c r="BW52" s="187"/>
      <c r="BX52" s="187">
        <v>1797644.62</v>
      </c>
      <c r="BY52" s="187"/>
      <c r="BZ52" s="187">
        <v>22840198.940000001</v>
      </c>
      <c r="CA52" s="187"/>
      <c r="CB52" s="187">
        <v>2042141.49</v>
      </c>
      <c r="CC52" s="187"/>
      <c r="CD52" s="187">
        <v>14982782.76</v>
      </c>
      <c r="CE52" s="187"/>
      <c r="CF52" s="187">
        <v>288300.40999999997</v>
      </c>
      <c r="CG52" s="187"/>
      <c r="CH52" s="187">
        <v>10982090.85</v>
      </c>
      <c r="CI52" s="187"/>
      <c r="CJ52" s="187">
        <v>11867719.970000001</v>
      </c>
      <c r="CK52" s="187"/>
      <c r="CL52" s="187">
        <v>796339.88</v>
      </c>
      <c r="CM52" s="187"/>
      <c r="CN52" s="187">
        <v>31291151.989999998</v>
      </c>
      <c r="CO52" s="187"/>
      <c r="CP52" s="187">
        <v>1188487.72</v>
      </c>
      <c r="CQ52" s="187"/>
      <c r="CR52" s="187">
        <v>215402.65</v>
      </c>
      <c r="CS52" s="187"/>
      <c r="CT52" s="187">
        <v>15967064.34</v>
      </c>
      <c r="CU52" s="187"/>
      <c r="CV52" s="187">
        <v>496823.03999999998</v>
      </c>
      <c r="CW52" s="187"/>
      <c r="CX52" s="187">
        <v>5502755.3399999999</v>
      </c>
      <c r="CY52" s="187"/>
      <c r="CZ52" s="187">
        <v>1616542.92</v>
      </c>
      <c r="DA52" s="187"/>
      <c r="DB52" s="187">
        <v>284288.44</v>
      </c>
      <c r="DC52" s="187"/>
      <c r="DD52" s="187">
        <v>2613484.1800000002</v>
      </c>
      <c r="DE52" s="187"/>
      <c r="DF52" s="187">
        <v>543456.66</v>
      </c>
      <c r="DG52" s="187"/>
      <c r="DH52" s="187">
        <v>6225442.5199999996</v>
      </c>
      <c r="DI52" s="187"/>
      <c r="DJ52" s="187">
        <v>3845100.13</v>
      </c>
      <c r="DK52" s="187"/>
      <c r="DL52" s="187">
        <v>4955885.83</v>
      </c>
      <c r="DM52" s="187"/>
      <c r="DN52" s="187">
        <v>16560875.5</v>
      </c>
      <c r="DO52" s="187"/>
      <c r="DP52" s="187">
        <v>27152083.899999999</v>
      </c>
      <c r="DQ52" s="187"/>
      <c r="DR52" s="187">
        <v>9050651.0700000003</v>
      </c>
      <c r="DS52" s="187"/>
      <c r="DT52" s="187">
        <v>3078619.36</v>
      </c>
      <c r="DU52" s="187"/>
      <c r="DV52" s="187">
        <v>821813.49</v>
      </c>
      <c r="DW52" s="187"/>
      <c r="DX52" s="187">
        <v>2569982.41</v>
      </c>
      <c r="DY52" s="187"/>
      <c r="DZ52" s="187">
        <v>996560.39</v>
      </c>
      <c r="EA52" s="187"/>
      <c r="EB52" s="187">
        <v>1369302.52</v>
      </c>
      <c r="EC52" s="187"/>
      <c r="ED52" s="187">
        <v>263855.89</v>
      </c>
      <c r="EE52" s="187"/>
      <c r="EF52" s="187">
        <v>154564.79999999999</v>
      </c>
      <c r="EG52" s="187"/>
      <c r="EH52" s="187">
        <v>243401.43</v>
      </c>
      <c r="EI52" s="187"/>
      <c r="EJ52" s="187">
        <v>2682319.41</v>
      </c>
      <c r="EK52" s="187"/>
      <c r="EL52" s="187">
        <v>290779.78999999998</v>
      </c>
      <c r="EM52" s="187"/>
      <c r="EN52" s="187">
        <v>12988203.550000001</v>
      </c>
      <c r="EO52" s="187"/>
      <c r="EP52" s="187">
        <v>93203.79</v>
      </c>
      <c r="EQ52" s="187"/>
      <c r="ER52" s="187">
        <v>283994.34000000003</v>
      </c>
      <c r="ES52" s="187"/>
      <c r="ET52" s="187">
        <v>177812.64</v>
      </c>
      <c r="EU52" s="187"/>
      <c r="EV52" s="187">
        <v>2163796.58</v>
      </c>
      <c r="EW52" s="187"/>
      <c r="EX52" s="187">
        <v>2387937.7400000002</v>
      </c>
      <c r="EY52" s="187"/>
      <c r="EZ52" s="187">
        <v>246281962.16999999</v>
      </c>
      <c r="FA52" s="187"/>
      <c r="FB52" s="187">
        <v>375676839.80000001</v>
      </c>
      <c r="FC52" s="187"/>
      <c r="FD52" s="187">
        <v>234801476.28</v>
      </c>
      <c r="FE52" s="187"/>
      <c r="FF52" s="187">
        <v>550016825.20000005</v>
      </c>
      <c r="FG52" s="187"/>
      <c r="FH52" s="187">
        <v>463614993</v>
      </c>
      <c r="FI52" s="187"/>
      <c r="FJ52" s="187">
        <v>215663645.33000001</v>
      </c>
      <c r="FK52" s="187"/>
      <c r="FL52" s="187">
        <v>9443124</v>
      </c>
      <c r="FM52" s="187"/>
      <c r="FN52" s="187">
        <v>6067073.2599999998</v>
      </c>
      <c r="FO52" s="187"/>
      <c r="FP52" s="187">
        <v>282397.57</v>
      </c>
      <c r="FQ52" s="187"/>
      <c r="FR52" s="187">
        <v>1124592.29</v>
      </c>
      <c r="FS52" s="187"/>
      <c r="FT52" s="187">
        <v>5114057.8899999997</v>
      </c>
      <c r="FU52" s="187"/>
    </row>
    <row r="53" spans="1:177" ht="13.5" thickTop="1">
      <c r="D53" s="30" t="s">
        <v>333</v>
      </c>
      <c r="F53" s="30" t="s">
        <v>333</v>
      </c>
      <c r="N53" s="30" t="s">
        <v>333</v>
      </c>
      <c r="AD53" s="30" t="s">
        <v>333</v>
      </c>
      <c r="BB53" s="30" t="s">
        <v>333</v>
      </c>
      <c r="BF53" s="30" t="s">
        <v>333</v>
      </c>
      <c r="BR53" s="30" t="s">
        <v>333</v>
      </c>
      <c r="BX53" s="30" t="s">
        <v>333</v>
      </c>
      <c r="BZ53" s="30" t="s">
        <v>333</v>
      </c>
      <c r="CD53" s="30" t="s">
        <v>333</v>
      </c>
      <c r="CF53" s="30" t="s">
        <v>333</v>
      </c>
      <c r="CJ53" s="30" t="s">
        <v>333</v>
      </c>
      <c r="CP53" s="30" t="s">
        <v>333</v>
      </c>
      <c r="CX53" s="30" t="s">
        <v>333</v>
      </c>
      <c r="CZ53" s="30" t="s">
        <v>333</v>
      </c>
      <c r="DH53" s="30" t="s">
        <v>333</v>
      </c>
      <c r="DJ53" s="30" t="s">
        <v>333</v>
      </c>
      <c r="DL53" s="30" t="s">
        <v>333</v>
      </c>
      <c r="DN53" s="30" t="s">
        <v>333</v>
      </c>
      <c r="DP53" s="30" t="s">
        <v>333</v>
      </c>
      <c r="DX53" s="30" t="s">
        <v>333</v>
      </c>
      <c r="ED53" s="30" t="s">
        <v>333</v>
      </c>
      <c r="EF53" s="30" t="s">
        <v>333</v>
      </c>
      <c r="EH53" s="30" t="s">
        <v>333</v>
      </c>
      <c r="EJ53" s="30" t="s">
        <v>333</v>
      </c>
      <c r="EN53" s="30" t="s">
        <v>333</v>
      </c>
      <c r="EP53" s="30" t="s">
        <v>333</v>
      </c>
      <c r="EV53" s="30" t="s">
        <v>333</v>
      </c>
      <c r="EX53" s="30" t="s">
        <v>333</v>
      </c>
      <c r="FN53" s="30" t="s">
        <v>333</v>
      </c>
      <c r="FP53" s="30" t="s">
        <v>333</v>
      </c>
      <c r="FR53" s="30" t="s">
        <v>333</v>
      </c>
      <c r="FT53" s="30" t="s">
        <v>333</v>
      </c>
    </row>
    <row r="54" spans="1:177">
      <c r="A54" s="286" t="s">
        <v>213</v>
      </c>
      <c r="B54" s="334" t="s">
        <v>20</v>
      </c>
      <c r="C54" s="334"/>
      <c r="D54" s="328" t="s">
        <v>831</v>
      </c>
      <c r="E54" s="328"/>
      <c r="F54" s="328" t="s">
        <v>832</v>
      </c>
      <c r="G54" s="328"/>
      <c r="H54" s="328" t="s">
        <v>833</v>
      </c>
      <c r="I54" s="328"/>
      <c r="J54" s="328" t="s">
        <v>834</v>
      </c>
      <c r="K54" s="328"/>
      <c r="L54" s="328" t="s">
        <v>835</v>
      </c>
      <c r="M54" s="328"/>
      <c r="N54" s="328" t="s">
        <v>836</v>
      </c>
      <c r="O54" s="328"/>
      <c r="P54" s="328" t="s">
        <v>837</v>
      </c>
      <c r="Q54" s="328"/>
      <c r="R54" s="328" t="s">
        <v>838</v>
      </c>
      <c r="S54" s="328"/>
      <c r="T54" s="328" t="s">
        <v>839</v>
      </c>
      <c r="U54" s="328"/>
      <c r="V54" s="328" t="s">
        <v>840</v>
      </c>
      <c r="W54" s="328"/>
      <c r="X54" s="328" t="s">
        <v>841</v>
      </c>
      <c r="Y54" s="328"/>
      <c r="Z54" s="328" t="s">
        <v>842</v>
      </c>
      <c r="AA54" s="328"/>
      <c r="AB54" s="328" t="s">
        <v>843</v>
      </c>
      <c r="AC54" s="328"/>
      <c r="AD54" s="328" t="s">
        <v>844</v>
      </c>
      <c r="AE54" s="328"/>
      <c r="AF54" s="328" t="s">
        <v>845</v>
      </c>
      <c r="AG54" s="328"/>
      <c r="AH54" s="328" t="s">
        <v>846</v>
      </c>
      <c r="AI54" s="328"/>
      <c r="AJ54" s="328" t="s">
        <v>847</v>
      </c>
      <c r="AK54" s="328"/>
      <c r="AL54" s="328" t="s">
        <v>848</v>
      </c>
      <c r="AM54" s="328"/>
      <c r="AN54" s="328" t="s">
        <v>849</v>
      </c>
      <c r="AO54" s="328"/>
      <c r="AP54" s="328" t="s">
        <v>850</v>
      </c>
      <c r="AQ54" s="328"/>
      <c r="AR54" s="328" t="s">
        <v>851</v>
      </c>
      <c r="AS54" s="328"/>
      <c r="AT54" s="328" t="s">
        <v>852</v>
      </c>
      <c r="AU54" s="328"/>
      <c r="AV54" s="328" t="s">
        <v>853</v>
      </c>
      <c r="AW54" s="328"/>
      <c r="AX54" s="328" t="s">
        <v>854</v>
      </c>
      <c r="AY54" s="328"/>
      <c r="AZ54" s="328" t="s">
        <v>855</v>
      </c>
      <c r="BA54" s="328"/>
      <c r="BB54" s="328" t="s">
        <v>856</v>
      </c>
      <c r="BC54" s="328"/>
      <c r="BD54" s="328" t="s">
        <v>857</v>
      </c>
      <c r="BE54" s="328"/>
      <c r="BF54" s="328" t="s">
        <v>858</v>
      </c>
      <c r="BG54" s="328"/>
      <c r="BH54" s="328" t="s">
        <v>859</v>
      </c>
      <c r="BI54" s="328"/>
      <c r="BJ54" s="328" t="s">
        <v>860</v>
      </c>
      <c r="BK54" s="328"/>
      <c r="BL54" s="328" t="s">
        <v>861</v>
      </c>
      <c r="BM54" s="328"/>
      <c r="BN54" s="328" t="s">
        <v>862</v>
      </c>
      <c r="BO54" s="328"/>
      <c r="BP54" s="328" t="s">
        <v>863</v>
      </c>
      <c r="BQ54" s="328"/>
      <c r="BR54" s="328" t="s">
        <v>864</v>
      </c>
      <c r="BS54" s="328"/>
      <c r="BT54" s="328" t="s">
        <v>865</v>
      </c>
      <c r="BU54" s="328"/>
      <c r="BV54" s="328" t="s">
        <v>866</v>
      </c>
      <c r="BW54" s="328"/>
      <c r="BX54" s="328" t="s">
        <v>867</v>
      </c>
      <c r="BY54" s="328"/>
      <c r="BZ54" s="328" t="s">
        <v>868</v>
      </c>
      <c r="CA54" s="328"/>
      <c r="CB54" s="328" t="s">
        <v>869</v>
      </c>
      <c r="CC54" s="328"/>
      <c r="CD54" s="328" t="s">
        <v>870</v>
      </c>
      <c r="CE54" s="328"/>
      <c r="CF54" s="328" t="s">
        <v>871</v>
      </c>
      <c r="CG54" s="328"/>
      <c r="CH54" s="328" t="s">
        <v>872</v>
      </c>
      <c r="CI54" s="328"/>
      <c r="CJ54" s="328" t="s">
        <v>873</v>
      </c>
      <c r="CK54" s="328"/>
      <c r="CL54" s="328" t="s">
        <v>874</v>
      </c>
      <c r="CM54" s="328"/>
      <c r="CN54" s="328" t="s">
        <v>875</v>
      </c>
      <c r="CO54" s="328"/>
      <c r="CP54" s="328" t="s">
        <v>876</v>
      </c>
      <c r="CQ54" s="328"/>
      <c r="CR54" s="328" t="s">
        <v>877</v>
      </c>
      <c r="CS54" s="328"/>
      <c r="CT54" s="328" t="s">
        <v>878</v>
      </c>
      <c r="CU54" s="328"/>
      <c r="CV54" s="328" t="s">
        <v>879</v>
      </c>
      <c r="CW54" s="328"/>
      <c r="CX54" s="328" t="s">
        <v>880</v>
      </c>
      <c r="CY54" s="328"/>
      <c r="CZ54" s="328" t="s">
        <v>881</v>
      </c>
      <c r="DA54" s="328"/>
      <c r="DB54" s="328" t="s">
        <v>882</v>
      </c>
      <c r="DC54" s="328"/>
      <c r="DD54" s="328" t="s">
        <v>883</v>
      </c>
      <c r="DE54" s="328"/>
      <c r="DF54" s="328" t="s">
        <v>884</v>
      </c>
      <c r="DG54" s="328"/>
      <c r="DH54" s="328" t="s">
        <v>885</v>
      </c>
      <c r="DI54" s="328"/>
      <c r="DJ54" s="328" t="s">
        <v>886</v>
      </c>
      <c r="DK54" s="328"/>
      <c r="DL54" s="328" t="s">
        <v>887</v>
      </c>
      <c r="DM54" s="328"/>
      <c r="DN54" s="328" t="s">
        <v>888</v>
      </c>
      <c r="DO54" s="328"/>
      <c r="DP54" s="328" t="s">
        <v>889</v>
      </c>
      <c r="DQ54" s="328"/>
      <c r="DR54" s="328" t="s">
        <v>890</v>
      </c>
      <c r="DS54" s="328"/>
      <c r="DT54" s="328" t="s">
        <v>891</v>
      </c>
      <c r="DU54" s="328"/>
      <c r="DV54" s="328" t="s">
        <v>892</v>
      </c>
      <c r="DW54" s="328"/>
      <c r="DX54" s="328" t="s">
        <v>893</v>
      </c>
      <c r="DY54" s="328"/>
      <c r="DZ54" s="328" t="s">
        <v>894</v>
      </c>
      <c r="EA54" s="328"/>
      <c r="EB54" s="328" t="s">
        <v>895</v>
      </c>
      <c r="EC54" s="328"/>
      <c r="ED54" s="328" t="s">
        <v>896</v>
      </c>
      <c r="EE54" s="328"/>
      <c r="EF54" s="328" t="s">
        <v>897</v>
      </c>
      <c r="EG54" s="328"/>
      <c r="EH54" s="328" t="s">
        <v>898</v>
      </c>
      <c r="EI54" s="328"/>
      <c r="EJ54" s="328" t="s">
        <v>899</v>
      </c>
      <c r="EK54" s="328"/>
      <c r="EL54" s="328" t="s">
        <v>900</v>
      </c>
      <c r="EM54" s="328"/>
      <c r="EN54" s="328" t="s">
        <v>901</v>
      </c>
      <c r="EO54" s="328"/>
      <c r="EP54" s="328" t="s">
        <v>902</v>
      </c>
      <c r="EQ54" s="328"/>
      <c r="ER54" s="328" t="s">
        <v>903</v>
      </c>
      <c r="ES54" s="328"/>
      <c r="ET54" s="328" t="s">
        <v>904</v>
      </c>
      <c r="EU54" s="328"/>
      <c r="EV54" s="328" t="s">
        <v>905</v>
      </c>
      <c r="EW54" s="328"/>
      <c r="EX54" s="328" t="s">
        <v>906</v>
      </c>
      <c r="EY54" s="328"/>
      <c r="EZ54" s="328" t="s">
        <v>907</v>
      </c>
      <c r="FA54" s="328"/>
      <c r="FB54" s="328" t="s">
        <v>908</v>
      </c>
      <c r="FC54" s="328"/>
      <c r="FD54" s="328" t="s">
        <v>909</v>
      </c>
      <c r="FE54" s="328"/>
      <c r="FF54" s="328" t="s">
        <v>910</v>
      </c>
      <c r="FG54" s="328"/>
      <c r="FH54" s="328" t="s">
        <v>911</v>
      </c>
      <c r="FI54" s="328"/>
      <c r="FJ54" s="328" t="s">
        <v>912</v>
      </c>
      <c r="FK54" s="328"/>
      <c r="FL54" s="328" t="s">
        <v>913</v>
      </c>
      <c r="FM54" s="328"/>
      <c r="FN54" s="328" t="s">
        <v>914</v>
      </c>
      <c r="FO54" s="328"/>
      <c r="FP54" s="328" t="s">
        <v>915</v>
      </c>
      <c r="FQ54" s="328"/>
      <c r="FR54" s="328" t="s">
        <v>916</v>
      </c>
      <c r="FS54" s="328"/>
      <c r="FT54" s="328" t="s">
        <v>917</v>
      </c>
      <c r="FU54" s="328"/>
    </row>
    <row r="55" spans="1:177">
      <c r="A55" s="178"/>
      <c r="B55" s="179"/>
      <c r="C55" s="178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329"/>
      <c r="AY55" s="329"/>
      <c r="AZ55" s="329"/>
      <c r="BA55" s="329"/>
      <c r="BB55" s="329"/>
      <c r="BC55" s="329"/>
      <c r="BD55" s="329"/>
      <c r="BE55" s="329"/>
      <c r="BF55" s="329"/>
      <c r="BG55" s="329"/>
      <c r="BH55" s="329"/>
      <c r="BI55" s="329"/>
      <c r="BJ55" s="329"/>
      <c r="BK55" s="329"/>
      <c r="BL55" s="329"/>
      <c r="BM55" s="329"/>
      <c r="BN55" s="329"/>
      <c r="BO55" s="329"/>
      <c r="BP55" s="329"/>
      <c r="BQ55" s="329"/>
      <c r="BR55" s="329"/>
      <c r="BS55" s="329"/>
      <c r="BT55" s="329"/>
      <c r="BU55" s="329"/>
      <c r="BV55" s="329"/>
      <c r="BW55" s="329"/>
      <c r="BX55" s="329"/>
      <c r="BY55" s="329"/>
      <c r="BZ55" s="329"/>
      <c r="CA55" s="329"/>
      <c r="CB55" s="329"/>
      <c r="CC55" s="329"/>
      <c r="CD55" s="329"/>
      <c r="CE55" s="329"/>
      <c r="CF55" s="329"/>
      <c r="CG55" s="329"/>
      <c r="CH55" s="329"/>
      <c r="CI55" s="329"/>
      <c r="CJ55" s="329"/>
      <c r="CK55" s="329"/>
      <c r="CL55" s="329"/>
      <c r="CM55" s="329"/>
      <c r="CN55" s="329"/>
      <c r="CO55" s="329"/>
      <c r="CP55" s="329"/>
      <c r="CQ55" s="329"/>
      <c r="CR55" s="329"/>
      <c r="CS55" s="329"/>
      <c r="CT55" s="329"/>
      <c r="CU55" s="329"/>
      <c r="CV55" s="329"/>
      <c r="CW55" s="329"/>
      <c r="CX55" s="329"/>
      <c r="CY55" s="329"/>
      <c r="CZ55" s="329"/>
      <c r="DA55" s="329"/>
      <c r="DB55" s="329"/>
      <c r="DC55" s="329"/>
      <c r="DD55" s="329"/>
      <c r="DE55" s="329"/>
      <c r="DF55" s="329"/>
      <c r="DG55" s="329"/>
      <c r="DH55" s="329"/>
      <c r="DI55" s="329"/>
      <c r="DJ55" s="329"/>
      <c r="DK55" s="329"/>
      <c r="DL55" s="329"/>
      <c r="DM55" s="329"/>
      <c r="DN55" s="329"/>
      <c r="DO55" s="329"/>
      <c r="DP55" s="329"/>
      <c r="DQ55" s="329"/>
      <c r="DR55" s="329"/>
      <c r="DS55" s="329"/>
      <c r="DT55" s="329"/>
      <c r="DU55" s="329"/>
      <c r="DV55" s="329"/>
      <c r="DW55" s="329"/>
      <c r="DX55" s="329"/>
      <c r="DY55" s="329"/>
      <c r="DZ55" s="329"/>
      <c r="EA55" s="329"/>
      <c r="EB55" s="329"/>
      <c r="EC55" s="329"/>
      <c r="ED55" s="329"/>
      <c r="EE55" s="329"/>
      <c r="EF55" s="329"/>
      <c r="EG55" s="329"/>
      <c r="EH55" s="329"/>
      <c r="EI55" s="329"/>
      <c r="EJ55" s="329"/>
      <c r="EK55" s="329"/>
      <c r="EL55" s="329"/>
      <c r="EM55" s="329"/>
      <c r="EN55" s="329"/>
      <c r="EO55" s="329"/>
      <c r="EP55" s="329"/>
      <c r="EQ55" s="329"/>
      <c r="ER55" s="329"/>
      <c r="ES55" s="329"/>
      <c r="ET55" s="329"/>
      <c r="EU55" s="329"/>
      <c r="EV55" s="329"/>
      <c r="EW55" s="329"/>
      <c r="EX55" s="329"/>
      <c r="EY55" s="329"/>
      <c r="EZ55" s="329"/>
      <c r="FA55" s="329"/>
      <c r="FB55" s="329"/>
      <c r="FC55" s="329"/>
      <c r="FD55" s="329"/>
      <c r="FE55" s="329"/>
      <c r="FF55" s="329"/>
      <c r="FG55" s="329"/>
      <c r="FH55" s="329"/>
      <c r="FI55" s="329"/>
      <c r="FJ55" s="329"/>
      <c r="FK55" s="329"/>
      <c r="FL55" s="329"/>
      <c r="FM55" s="329"/>
      <c r="FN55" s="329"/>
      <c r="FO55" s="329"/>
      <c r="FP55" s="329"/>
      <c r="FQ55" s="329"/>
      <c r="FR55" s="329"/>
      <c r="FS55" s="329"/>
      <c r="FT55" s="329"/>
      <c r="FU55" s="329"/>
    </row>
    <row r="56" spans="1:177">
      <c r="A56" s="75"/>
      <c r="B56" s="180" t="s">
        <v>13</v>
      </c>
      <c r="C56" s="192" t="s">
        <v>14</v>
      </c>
      <c r="D56" s="180" t="s">
        <v>13</v>
      </c>
      <c r="E56" s="192" t="s">
        <v>14</v>
      </c>
      <c r="F56" s="180" t="s">
        <v>13</v>
      </c>
      <c r="G56" s="192" t="s">
        <v>14</v>
      </c>
      <c r="H56" s="180" t="s">
        <v>13</v>
      </c>
      <c r="I56" s="192" t="s">
        <v>14</v>
      </c>
      <c r="J56" s="180" t="s">
        <v>13</v>
      </c>
      <c r="K56" s="192" t="s">
        <v>14</v>
      </c>
      <c r="L56" s="180" t="s">
        <v>13</v>
      </c>
      <c r="M56" s="192" t="s">
        <v>14</v>
      </c>
      <c r="N56" s="180" t="s">
        <v>13</v>
      </c>
      <c r="O56" s="192" t="s">
        <v>14</v>
      </c>
      <c r="P56" s="180" t="s">
        <v>13</v>
      </c>
      <c r="Q56" s="192" t="s">
        <v>14</v>
      </c>
      <c r="R56" s="180" t="s">
        <v>13</v>
      </c>
      <c r="S56" s="192" t="s">
        <v>14</v>
      </c>
      <c r="T56" s="180" t="s">
        <v>13</v>
      </c>
      <c r="U56" s="192" t="s">
        <v>14</v>
      </c>
      <c r="V56" s="180" t="s">
        <v>13</v>
      </c>
      <c r="W56" s="192" t="s">
        <v>14</v>
      </c>
      <c r="X56" s="180" t="s">
        <v>13</v>
      </c>
      <c r="Y56" s="192" t="s">
        <v>14</v>
      </c>
      <c r="Z56" s="180" t="s">
        <v>13</v>
      </c>
      <c r="AA56" s="192" t="s">
        <v>14</v>
      </c>
      <c r="AB56" s="180" t="s">
        <v>13</v>
      </c>
      <c r="AC56" s="192" t="s">
        <v>14</v>
      </c>
      <c r="AD56" s="180" t="s">
        <v>13</v>
      </c>
      <c r="AE56" s="192" t="s">
        <v>14</v>
      </c>
      <c r="AF56" s="180" t="s">
        <v>13</v>
      </c>
      <c r="AG56" s="192" t="s">
        <v>14</v>
      </c>
      <c r="AH56" s="180" t="s">
        <v>13</v>
      </c>
      <c r="AI56" s="192" t="s">
        <v>14</v>
      </c>
      <c r="AJ56" s="180" t="s">
        <v>13</v>
      </c>
      <c r="AK56" s="192" t="s">
        <v>14</v>
      </c>
      <c r="AL56" s="180" t="s">
        <v>13</v>
      </c>
      <c r="AM56" s="192" t="s">
        <v>14</v>
      </c>
      <c r="AN56" s="180" t="s">
        <v>13</v>
      </c>
      <c r="AO56" s="192" t="s">
        <v>14</v>
      </c>
      <c r="AP56" s="180" t="s">
        <v>13</v>
      </c>
      <c r="AQ56" s="192" t="s">
        <v>14</v>
      </c>
      <c r="AR56" s="180" t="s">
        <v>13</v>
      </c>
      <c r="AS56" s="192" t="s">
        <v>14</v>
      </c>
      <c r="AT56" s="180" t="s">
        <v>13</v>
      </c>
      <c r="AU56" s="192" t="s">
        <v>14</v>
      </c>
      <c r="AV56" s="180" t="s">
        <v>13</v>
      </c>
      <c r="AW56" s="192" t="s">
        <v>14</v>
      </c>
      <c r="AX56" s="180" t="s">
        <v>13</v>
      </c>
      <c r="AY56" s="192" t="s">
        <v>14</v>
      </c>
      <c r="AZ56" s="180" t="s">
        <v>13</v>
      </c>
      <c r="BA56" s="192" t="s">
        <v>14</v>
      </c>
      <c r="BB56" s="180" t="s">
        <v>13</v>
      </c>
      <c r="BC56" s="192" t="s">
        <v>14</v>
      </c>
      <c r="BD56" s="180" t="s">
        <v>13</v>
      </c>
      <c r="BE56" s="192" t="s">
        <v>14</v>
      </c>
      <c r="BF56" s="180" t="s">
        <v>13</v>
      </c>
      <c r="BG56" s="192" t="s">
        <v>14</v>
      </c>
      <c r="BH56" s="180" t="s">
        <v>13</v>
      </c>
      <c r="BI56" s="192" t="s">
        <v>14</v>
      </c>
      <c r="BJ56" s="180" t="s">
        <v>13</v>
      </c>
      <c r="BK56" s="192" t="s">
        <v>14</v>
      </c>
      <c r="BL56" s="180" t="s">
        <v>13</v>
      </c>
      <c r="BM56" s="192" t="s">
        <v>14</v>
      </c>
      <c r="BN56" s="180" t="s">
        <v>13</v>
      </c>
      <c r="BO56" s="192" t="s">
        <v>14</v>
      </c>
      <c r="BP56" s="180" t="s">
        <v>13</v>
      </c>
      <c r="BQ56" s="192" t="s">
        <v>14</v>
      </c>
      <c r="BR56" s="180" t="s">
        <v>13</v>
      </c>
      <c r="BS56" s="192" t="s">
        <v>14</v>
      </c>
      <c r="BT56" s="180" t="s">
        <v>13</v>
      </c>
      <c r="BU56" s="192" t="s">
        <v>14</v>
      </c>
      <c r="BV56" s="180" t="s">
        <v>13</v>
      </c>
      <c r="BW56" s="192" t="s">
        <v>14</v>
      </c>
      <c r="BX56" s="180" t="s">
        <v>13</v>
      </c>
      <c r="BY56" s="192" t="s">
        <v>14</v>
      </c>
      <c r="BZ56" s="180" t="s">
        <v>13</v>
      </c>
      <c r="CA56" s="192" t="s">
        <v>14</v>
      </c>
      <c r="CB56" s="180" t="s">
        <v>13</v>
      </c>
      <c r="CC56" s="192" t="s">
        <v>14</v>
      </c>
      <c r="CD56" s="180" t="s">
        <v>13</v>
      </c>
      <c r="CE56" s="192" t="s">
        <v>14</v>
      </c>
      <c r="CF56" s="180" t="s">
        <v>13</v>
      </c>
      <c r="CG56" s="192" t="s">
        <v>14</v>
      </c>
      <c r="CH56" s="180" t="s">
        <v>13</v>
      </c>
      <c r="CI56" s="192" t="s">
        <v>14</v>
      </c>
      <c r="CJ56" s="180" t="s">
        <v>13</v>
      </c>
      <c r="CK56" s="192" t="s">
        <v>14</v>
      </c>
      <c r="CL56" s="180" t="s">
        <v>13</v>
      </c>
      <c r="CM56" s="192" t="s">
        <v>14</v>
      </c>
      <c r="CN56" s="180" t="s">
        <v>13</v>
      </c>
      <c r="CO56" s="192" t="s">
        <v>14</v>
      </c>
      <c r="CP56" s="180" t="s">
        <v>13</v>
      </c>
      <c r="CQ56" s="192" t="s">
        <v>14</v>
      </c>
      <c r="CR56" s="180" t="s">
        <v>13</v>
      </c>
      <c r="CS56" s="192" t="s">
        <v>14</v>
      </c>
      <c r="CT56" s="180" t="s">
        <v>13</v>
      </c>
      <c r="CU56" s="192" t="s">
        <v>14</v>
      </c>
      <c r="CV56" s="180" t="s">
        <v>13</v>
      </c>
      <c r="CW56" s="192" t="s">
        <v>14</v>
      </c>
      <c r="CX56" s="180" t="s">
        <v>13</v>
      </c>
      <c r="CY56" s="192" t="s">
        <v>14</v>
      </c>
      <c r="CZ56" s="180" t="s">
        <v>13</v>
      </c>
      <c r="DA56" s="192" t="s">
        <v>14</v>
      </c>
      <c r="DB56" s="180" t="s">
        <v>13</v>
      </c>
      <c r="DC56" s="192" t="s">
        <v>14</v>
      </c>
      <c r="DD56" s="180" t="s">
        <v>13</v>
      </c>
      <c r="DE56" s="192" t="s">
        <v>14</v>
      </c>
      <c r="DF56" s="180" t="s">
        <v>13</v>
      </c>
      <c r="DG56" s="192" t="s">
        <v>14</v>
      </c>
      <c r="DH56" s="180" t="s">
        <v>13</v>
      </c>
      <c r="DI56" s="192" t="s">
        <v>14</v>
      </c>
      <c r="DJ56" s="180" t="s">
        <v>13</v>
      </c>
      <c r="DK56" s="192" t="s">
        <v>14</v>
      </c>
      <c r="DL56" s="180" t="s">
        <v>13</v>
      </c>
      <c r="DM56" s="192" t="s">
        <v>14</v>
      </c>
      <c r="DN56" s="180" t="s">
        <v>13</v>
      </c>
      <c r="DO56" s="192" t="s">
        <v>14</v>
      </c>
      <c r="DP56" s="180" t="s">
        <v>13</v>
      </c>
      <c r="DQ56" s="192" t="s">
        <v>14</v>
      </c>
      <c r="DR56" s="180" t="s">
        <v>13</v>
      </c>
      <c r="DS56" s="192" t="s">
        <v>14</v>
      </c>
      <c r="DT56" s="180" t="s">
        <v>13</v>
      </c>
      <c r="DU56" s="192" t="s">
        <v>14</v>
      </c>
      <c r="DV56" s="180" t="s">
        <v>13</v>
      </c>
      <c r="DW56" s="192" t="s">
        <v>14</v>
      </c>
      <c r="DX56" s="180" t="s">
        <v>13</v>
      </c>
      <c r="DY56" s="192" t="s">
        <v>14</v>
      </c>
      <c r="DZ56" s="180" t="s">
        <v>13</v>
      </c>
      <c r="EA56" s="192" t="s">
        <v>14</v>
      </c>
      <c r="EB56" s="180" t="s">
        <v>13</v>
      </c>
      <c r="EC56" s="192" t="s">
        <v>14</v>
      </c>
      <c r="ED56" s="180" t="s">
        <v>13</v>
      </c>
      <c r="EE56" s="192" t="s">
        <v>14</v>
      </c>
      <c r="EF56" s="180" t="s">
        <v>13</v>
      </c>
      <c r="EG56" s="192" t="s">
        <v>14</v>
      </c>
      <c r="EH56" s="180" t="s">
        <v>13</v>
      </c>
      <c r="EI56" s="192" t="s">
        <v>14</v>
      </c>
      <c r="EJ56" s="180" t="s">
        <v>13</v>
      </c>
      <c r="EK56" s="192" t="s">
        <v>14</v>
      </c>
      <c r="EL56" s="180" t="s">
        <v>13</v>
      </c>
      <c r="EM56" s="192" t="s">
        <v>14</v>
      </c>
      <c r="EN56" s="180" t="s">
        <v>13</v>
      </c>
      <c r="EO56" s="192" t="s">
        <v>14</v>
      </c>
      <c r="EP56" s="180" t="s">
        <v>13</v>
      </c>
      <c r="EQ56" s="192" t="s">
        <v>14</v>
      </c>
      <c r="ER56" s="180" t="s">
        <v>13</v>
      </c>
      <c r="ES56" s="192" t="s">
        <v>14</v>
      </c>
      <c r="ET56" s="180" t="s">
        <v>13</v>
      </c>
      <c r="EU56" s="192" t="s">
        <v>14</v>
      </c>
      <c r="EV56" s="180" t="s">
        <v>13</v>
      </c>
      <c r="EW56" s="192" t="s">
        <v>14</v>
      </c>
      <c r="EX56" s="180" t="s">
        <v>13</v>
      </c>
      <c r="EY56" s="192" t="s">
        <v>14</v>
      </c>
      <c r="EZ56" s="180" t="s">
        <v>13</v>
      </c>
      <c r="FA56" s="192" t="s">
        <v>14</v>
      </c>
      <c r="FB56" s="180" t="s">
        <v>13</v>
      </c>
      <c r="FC56" s="192" t="s">
        <v>14</v>
      </c>
      <c r="FD56" s="180" t="s">
        <v>13</v>
      </c>
      <c r="FE56" s="192" t="s">
        <v>14</v>
      </c>
      <c r="FF56" s="180" t="s">
        <v>13</v>
      </c>
      <c r="FG56" s="192" t="s">
        <v>14</v>
      </c>
      <c r="FH56" s="180" t="s">
        <v>13</v>
      </c>
      <c r="FI56" s="192" t="s">
        <v>14</v>
      </c>
      <c r="FJ56" s="180" t="s">
        <v>13</v>
      </c>
      <c r="FK56" s="192" t="s">
        <v>14</v>
      </c>
      <c r="FL56" s="180" t="s">
        <v>13</v>
      </c>
      <c r="FM56" s="192" t="s">
        <v>14</v>
      </c>
      <c r="FN56" s="180" t="s">
        <v>13</v>
      </c>
      <c r="FO56" s="192" t="s">
        <v>14</v>
      </c>
      <c r="FP56" s="180" t="s">
        <v>13</v>
      </c>
      <c r="FQ56" s="192" t="s">
        <v>14</v>
      </c>
      <c r="FR56" s="180" t="s">
        <v>13</v>
      </c>
      <c r="FS56" s="192" t="s">
        <v>14</v>
      </c>
      <c r="FT56" s="180" t="s">
        <v>13</v>
      </c>
      <c r="FU56" s="192" t="s">
        <v>14</v>
      </c>
    </row>
    <row r="57" spans="1:177">
      <c r="A57" t="s">
        <v>214</v>
      </c>
      <c r="B57" s="30">
        <v>4900281002.5799999</v>
      </c>
      <c r="C57" s="5">
        <v>4.8662000000000001</v>
      </c>
      <c r="D57" s="30">
        <v>7166406.5199999996</v>
      </c>
      <c r="E57" s="5">
        <v>5.2434000000000003</v>
      </c>
      <c r="F57" s="30">
        <v>0</v>
      </c>
      <c r="G57">
        <v>0</v>
      </c>
      <c r="H57" s="30">
        <v>32216738.879999999</v>
      </c>
      <c r="I57" s="5">
        <v>13.266</v>
      </c>
      <c r="J57" s="30">
        <v>72793653.459999993</v>
      </c>
      <c r="K57" s="5">
        <v>14.847899999999999</v>
      </c>
      <c r="L57" s="30">
        <v>18425095.890000001</v>
      </c>
      <c r="M57" s="5">
        <v>9.3148999999999997</v>
      </c>
      <c r="N57" s="30">
        <v>107441.2</v>
      </c>
      <c r="O57" s="5">
        <v>0.19170000000000001</v>
      </c>
      <c r="P57" s="30">
        <v>1378253.58</v>
      </c>
      <c r="Q57" s="5">
        <v>5.1562999999999999</v>
      </c>
      <c r="R57" s="30">
        <v>3603672.89</v>
      </c>
      <c r="S57" s="5">
        <v>30.2529</v>
      </c>
      <c r="T57" s="30">
        <v>477387302.45999998</v>
      </c>
      <c r="U57" s="5">
        <v>1.25</v>
      </c>
      <c r="V57" s="30">
        <v>22679655.879999999</v>
      </c>
      <c r="W57" s="5">
        <v>31.583100000000002</v>
      </c>
      <c r="X57" s="30">
        <v>24156407.73</v>
      </c>
      <c r="Y57" s="5">
        <v>20.564399999999999</v>
      </c>
      <c r="Z57" s="30">
        <v>1592044.98</v>
      </c>
      <c r="AA57" s="5">
        <v>1.0458000000000001</v>
      </c>
      <c r="AB57" s="30">
        <v>6247221.6399999997</v>
      </c>
      <c r="AC57" s="5">
        <v>10.723100000000001</v>
      </c>
      <c r="AD57" s="30">
        <v>438589.41</v>
      </c>
      <c r="AE57" s="5">
        <v>0.22309999999999999</v>
      </c>
      <c r="AF57" s="30">
        <v>3825472.36</v>
      </c>
      <c r="AG57" s="5">
        <v>6.0570000000000004</v>
      </c>
      <c r="AH57" s="30">
        <v>864682617.10000002</v>
      </c>
      <c r="AI57" s="5">
        <v>9.7459000000000007</v>
      </c>
      <c r="AJ57" s="30">
        <v>11276558.67</v>
      </c>
      <c r="AK57" s="5">
        <v>17.1036</v>
      </c>
      <c r="AL57" s="30">
        <v>7465941.5499999998</v>
      </c>
      <c r="AM57" s="5">
        <v>1.1032</v>
      </c>
      <c r="AN57" s="30">
        <v>-6493597.0499999998</v>
      </c>
      <c r="AO57" s="5">
        <v>-14.170999999999999</v>
      </c>
      <c r="AP57" s="30">
        <v>-6268456.3399999999</v>
      </c>
      <c r="AQ57" s="5">
        <v>-8.6815999999999995</v>
      </c>
      <c r="AR57" s="30">
        <v>-13238127.26</v>
      </c>
      <c r="AS57" s="5">
        <v>-15.4504</v>
      </c>
      <c r="AT57" s="30">
        <v>-4935308.37</v>
      </c>
      <c r="AU57" s="5">
        <v>-8.2037999999999993</v>
      </c>
      <c r="AV57" s="30">
        <v>-2553792.41</v>
      </c>
      <c r="AW57" s="5">
        <v>-4.9074999999999998</v>
      </c>
      <c r="AX57" s="30">
        <v>120261.7</v>
      </c>
      <c r="AY57" s="5">
        <v>0.32079999999999997</v>
      </c>
      <c r="AZ57" s="30">
        <v>1431973.05</v>
      </c>
      <c r="BA57" s="5">
        <v>0.58899999999999997</v>
      </c>
      <c r="BB57" s="30">
        <v>4607710.0199999996</v>
      </c>
      <c r="BC57" s="5">
        <v>5.9485999999999999</v>
      </c>
      <c r="BD57" s="30">
        <v>7404342.5899999999</v>
      </c>
      <c r="BE57" s="5">
        <v>8.8035999999999994</v>
      </c>
      <c r="BF57" s="30">
        <v>14839916.560000001</v>
      </c>
      <c r="BG57" s="5">
        <v>3.7136999999999998</v>
      </c>
      <c r="BH57" s="30">
        <v>5832735.71</v>
      </c>
      <c r="BI57" s="5">
        <v>15.4893</v>
      </c>
      <c r="BJ57" s="30">
        <v>5131422.87</v>
      </c>
      <c r="BK57" s="5">
        <v>34.377899999999997</v>
      </c>
      <c r="BL57" s="30">
        <v>13942453.6</v>
      </c>
      <c r="BM57" s="5">
        <v>7.4717000000000002</v>
      </c>
      <c r="BN57" s="30">
        <v>15401013.470000001</v>
      </c>
      <c r="BO57" s="5">
        <v>9.6158000000000001</v>
      </c>
      <c r="BP57" s="30">
        <v>166127069.08000001</v>
      </c>
      <c r="BQ57" s="5">
        <v>4.4596</v>
      </c>
      <c r="BR57" s="30">
        <v>60106382.009999998</v>
      </c>
      <c r="BS57" s="5">
        <v>21.3645</v>
      </c>
      <c r="BT57" s="30">
        <v>8755863</v>
      </c>
      <c r="BU57" s="5">
        <v>25.268699999999999</v>
      </c>
      <c r="BV57" s="30">
        <v>1421258.24</v>
      </c>
      <c r="BW57" s="5">
        <v>17.049900000000001</v>
      </c>
      <c r="BX57" s="30">
        <v>561262.25</v>
      </c>
      <c r="BY57" s="5">
        <v>2.2301000000000002</v>
      </c>
      <c r="BZ57" s="30">
        <v>81685.64</v>
      </c>
      <c r="CA57" s="5">
        <v>0.35759999999999997</v>
      </c>
      <c r="CB57" s="30">
        <v>31908997.5</v>
      </c>
      <c r="CC57" s="5">
        <v>0.72950000000000004</v>
      </c>
      <c r="CD57" s="30">
        <v>40522902.520000003</v>
      </c>
      <c r="CE57" s="5">
        <v>8.7246000000000006</v>
      </c>
      <c r="CF57" s="30">
        <v>5052231.82</v>
      </c>
      <c r="CG57" s="5">
        <v>0.80059999999999998</v>
      </c>
      <c r="CH57" s="30">
        <v>11033188.550000001</v>
      </c>
      <c r="CI57" s="5">
        <v>7.1760999999999999</v>
      </c>
      <c r="CJ57" s="30">
        <v>-310015.28000000003</v>
      </c>
      <c r="CK57" s="5">
        <v>-0.26119999999999999</v>
      </c>
      <c r="CL57" s="30">
        <v>19866828.760000002</v>
      </c>
      <c r="CM57" s="5">
        <v>31.5793</v>
      </c>
      <c r="CN57" s="30">
        <v>8460547.0999999996</v>
      </c>
      <c r="CO57" s="5">
        <v>27.0381</v>
      </c>
      <c r="CP57" s="30">
        <v>3151508.8</v>
      </c>
      <c r="CQ57" s="5">
        <v>5.0994000000000002</v>
      </c>
      <c r="CR57" s="30">
        <v>4646125.43</v>
      </c>
      <c r="CS57" s="5">
        <v>5.7827000000000002</v>
      </c>
      <c r="CT57" s="30">
        <v>13002358.1</v>
      </c>
      <c r="CU57" s="5">
        <v>16.2865</v>
      </c>
      <c r="CV57" s="30">
        <v>693321102.01999998</v>
      </c>
      <c r="CW57" s="5">
        <v>20.339700000000001</v>
      </c>
      <c r="CX57" s="30">
        <v>3863431.04</v>
      </c>
      <c r="CY57" s="5">
        <v>0.79779999999999995</v>
      </c>
      <c r="CZ57" s="30">
        <v>6795688.29</v>
      </c>
      <c r="DA57" s="5">
        <v>5.8387000000000002</v>
      </c>
      <c r="DB57" s="30">
        <v>270401990.99000001</v>
      </c>
      <c r="DC57" s="5">
        <v>12.2225</v>
      </c>
      <c r="DD57" s="30">
        <v>278991449.69</v>
      </c>
      <c r="DE57" s="5">
        <v>30.241</v>
      </c>
      <c r="DF57" s="30">
        <v>239668954.47999999</v>
      </c>
      <c r="DG57" s="5">
        <v>9.5312000000000001</v>
      </c>
      <c r="DH57" s="30">
        <v>341362.97</v>
      </c>
      <c r="DI57" s="5">
        <v>0.91390000000000005</v>
      </c>
      <c r="DJ57" s="30">
        <v>952791.13</v>
      </c>
      <c r="DK57" s="5">
        <v>3.0973999999999999</v>
      </c>
      <c r="DL57" s="30">
        <v>511795.16</v>
      </c>
      <c r="DM57" s="5">
        <v>0.49180000000000001</v>
      </c>
      <c r="DN57" s="30">
        <v>2178127.9500000002</v>
      </c>
      <c r="DO57" s="5">
        <v>1.0960000000000001</v>
      </c>
      <c r="DP57" s="30">
        <v>5646352.4299999997</v>
      </c>
      <c r="DQ57" s="5">
        <v>1.5995999999999999</v>
      </c>
      <c r="DR57" s="30">
        <v>1804089.99</v>
      </c>
      <c r="DS57" s="5">
        <v>0.3624</v>
      </c>
      <c r="DT57" s="30">
        <v>54419605.189999998</v>
      </c>
      <c r="DU57" s="5">
        <v>7.9984999999999999</v>
      </c>
      <c r="DV57" s="30">
        <v>34938566.280000001</v>
      </c>
      <c r="DW57" s="5">
        <v>16.478300000000001</v>
      </c>
      <c r="DX57" s="30">
        <v>235823.73</v>
      </c>
      <c r="DY57" s="5">
        <v>1.11E-2</v>
      </c>
      <c r="DZ57" s="30">
        <v>996560.39</v>
      </c>
      <c r="EA57" s="5">
        <v>100</v>
      </c>
      <c r="EB57" s="30">
        <v>140127489</v>
      </c>
      <c r="EC57" s="5">
        <v>5.0486000000000004</v>
      </c>
      <c r="ED57" s="30">
        <v>22545.3</v>
      </c>
      <c r="EE57" s="5">
        <v>2.1360999999999999</v>
      </c>
      <c r="EF57" s="30">
        <v>17708.189999999999</v>
      </c>
      <c r="EG57" s="5">
        <v>1.6367</v>
      </c>
      <c r="EH57" s="30">
        <v>51355.19</v>
      </c>
      <c r="EI57" s="5">
        <v>4.2198000000000002</v>
      </c>
      <c r="EJ57" s="30">
        <v>3135115.49</v>
      </c>
      <c r="EK57" s="5">
        <v>1.4610000000000001</v>
      </c>
      <c r="EL57" s="30">
        <v>202798155.31999999</v>
      </c>
      <c r="EM57" s="5">
        <v>15.8795</v>
      </c>
      <c r="EN57" s="30">
        <v>342378.07</v>
      </c>
      <c r="EO57" s="5">
        <v>0.1014</v>
      </c>
      <c r="EP57" s="30">
        <v>18550976.510000002</v>
      </c>
      <c r="EQ57" s="5">
        <v>11.244999999999999</v>
      </c>
      <c r="ER57" s="30">
        <v>246619774.13999999</v>
      </c>
      <c r="ES57" s="5">
        <v>16.878499999999999</v>
      </c>
      <c r="ET57" s="30">
        <v>84944709.140000001</v>
      </c>
      <c r="EU57" s="5">
        <v>32.8782</v>
      </c>
      <c r="EV57" s="30">
        <v>10124594.26</v>
      </c>
      <c r="EW57" s="5">
        <v>0.2389</v>
      </c>
      <c r="EX57" s="30">
        <v>4214989.8099999996</v>
      </c>
      <c r="EY57" s="5">
        <v>0.09</v>
      </c>
      <c r="EZ57" s="30">
        <v>120094564.5</v>
      </c>
      <c r="FA57" s="5">
        <v>16.254300000000001</v>
      </c>
      <c r="FB57" s="30">
        <v>80424558.75</v>
      </c>
      <c r="FC57" s="5">
        <v>4.2816000000000001</v>
      </c>
      <c r="FD57" s="30">
        <v>160279013.84</v>
      </c>
      <c r="FE57" s="5">
        <v>17.0654</v>
      </c>
      <c r="FF57" s="30">
        <v>17772231.82</v>
      </c>
      <c r="FG57" s="5">
        <v>0.6462</v>
      </c>
      <c r="FH57" s="30">
        <v>65405449.640000001</v>
      </c>
      <c r="FI57" s="5">
        <v>4.7026000000000003</v>
      </c>
      <c r="FJ57" s="30">
        <v>142588737.59</v>
      </c>
      <c r="FK57" s="5">
        <v>11.019399999999999</v>
      </c>
      <c r="FL57" s="30">
        <v>40174007.950000003</v>
      </c>
      <c r="FM57" s="5">
        <v>85.086299999999994</v>
      </c>
      <c r="FN57" s="30">
        <v>1475735.49</v>
      </c>
      <c r="FO57" s="5">
        <v>0.20269999999999999</v>
      </c>
      <c r="FP57" s="30">
        <v>143406.6</v>
      </c>
      <c r="FQ57" s="5">
        <v>5.0781999999999998</v>
      </c>
      <c r="FR57" s="30">
        <v>740647.51</v>
      </c>
      <c r="FS57" s="5">
        <v>2.0581</v>
      </c>
      <c r="FT57" s="30">
        <v>111350.88</v>
      </c>
      <c r="FU57" s="5">
        <v>9.4700000000000006E-2</v>
      </c>
    </row>
    <row r="58" spans="1:177">
      <c r="A58" t="s">
        <v>215</v>
      </c>
      <c r="B58" s="30">
        <v>3674080040.6599998</v>
      </c>
      <c r="C58" s="5">
        <v>3.6484999999999999</v>
      </c>
      <c r="D58" s="30">
        <v>0</v>
      </c>
      <c r="E58">
        <v>0</v>
      </c>
      <c r="F58" s="30">
        <v>0</v>
      </c>
      <c r="G58">
        <v>0</v>
      </c>
      <c r="H58" s="30">
        <v>10120182</v>
      </c>
      <c r="I58" s="5">
        <v>4.1672000000000002</v>
      </c>
      <c r="J58" s="30">
        <v>27267557.800000001</v>
      </c>
      <c r="K58" s="5">
        <v>5.5617999999999999</v>
      </c>
      <c r="L58" s="30">
        <v>3078515.7</v>
      </c>
      <c r="M58" s="5">
        <v>1.5564</v>
      </c>
      <c r="N58" s="30">
        <v>0</v>
      </c>
      <c r="O58">
        <v>0</v>
      </c>
      <c r="P58" s="30">
        <v>0</v>
      </c>
      <c r="Q58">
        <v>0</v>
      </c>
      <c r="R58" s="30">
        <v>0</v>
      </c>
      <c r="S58">
        <v>0</v>
      </c>
      <c r="T58" s="30">
        <v>2037208902.03</v>
      </c>
      <c r="U58" s="5">
        <v>5.3343999999999996</v>
      </c>
      <c r="V58" s="30">
        <v>0</v>
      </c>
      <c r="W58">
        <v>0</v>
      </c>
      <c r="X58" s="30">
        <v>2025827.95</v>
      </c>
      <c r="Y58" s="5">
        <v>1.7245999999999999</v>
      </c>
      <c r="Z58" s="30">
        <v>0</v>
      </c>
      <c r="AA58">
        <v>0</v>
      </c>
      <c r="AB58" s="30">
        <v>0</v>
      </c>
      <c r="AC58">
        <v>0</v>
      </c>
      <c r="AD58" s="30">
        <v>0</v>
      </c>
      <c r="AE58">
        <v>0</v>
      </c>
      <c r="AF58" s="30">
        <v>0</v>
      </c>
      <c r="AG58">
        <v>0</v>
      </c>
      <c r="AH58" s="30">
        <v>0</v>
      </c>
      <c r="AI58" s="5">
        <v>0</v>
      </c>
      <c r="AJ58" s="30">
        <v>30062.880000000001</v>
      </c>
      <c r="AK58" s="5">
        <v>4.5600000000000002E-2</v>
      </c>
      <c r="AL58" s="30">
        <v>115399999.67</v>
      </c>
      <c r="AM58" s="5">
        <v>17.0519</v>
      </c>
      <c r="AN58" s="30">
        <v>11999999.869999999</v>
      </c>
      <c r="AO58" s="5">
        <v>26.1876</v>
      </c>
      <c r="AP58" s="30">
        <v>13199999.890000001</v>
      </c>
      <c r="AQ58" s="5">
        <v>18.281600000000001</v>
      </c>
      <c r="AR58" s="30">
        <v>23999999.859999999</v>
      </c>
      <c r="AS58" s="5">
        <v>28.0108</v>
      </c>
      <c r="AT58" s="30">
        <v>10999999.85</v>
      </c>
      <c r="AU58" s="5">
        <v>18.2849</v>
      </c>
      <c r="AV58" s="30">
        <v>6999999.8399999999</v>
      </c>
      <c r="AW58" s="5">
        <v>13.451499999999999</v>
      </c>
      <c r="AX58" s="30">
        <v>1999999.83</v>
      </c>
      <c r="AY58" s="5">
        <v>5.3357000000000001</v>
      </c>
      <c r="AZ58" s="30">
        <v>4999999.8499999996</v>
      </c>
      <c r="BA58" s="5">
        <v>2.0565000000000002</v>
      </c>
      <c r="BB58" s="30">
        <v>0</v>
      </c>
      <c r="BC58">
        <v>0</v>
      </c>
      <c r="BD58" s="30">
        <v>0</v>
      </c>
      <c r="BE58">
        <v>0</v>
      </c>
      <c r="BF58" s="30">
        <v>0</v>
      </c>
      <c r="BG58">
        <v>0</v>
      </c>
      <c r="BH58" s="30">
        <v>0</v>
      </c>
      <c r="BI58">
        <v>0</v>
      </c>
      <c r="BJ58" s="30">
        <v>947005.47</v>
      </c>
      <c r="BK58" s="5">
        <v>6.3445</v>
      </c>
      <c r="BL58" s="30">
        <v>0</v>
      </c>
      <c r="BM58">
        <v>0</v>
      </c>
      <c r="BN58" s="30">
        <v>0</v>
      </c>
      <c r="BO58">
        <v>0</v>
      </c>
      <c r="BP58" s="30">
        <v>360000000</v>
      </c>
      <c r="BQ58" s="5">
        <v>9.6640999999999995</v>
      </c>
      <c r="BR58" s="30">
        <v>0</v>
      </c>
      <c r="BS58">
        <v>0</v>
      </c>
      <c r="BT58" s="30">
        <v>0</v>
      </c>
      <c r="BU58">
        <v>0</v>
      </c>
      <c r="BV58" s="30">
        <v>0</v>
      </c>
      <c r="BW58">
        <v>0</v>
      </c>
      <c r="BX58" s="30">
        <v>0</v>
      </c>
      <c r="BY58">
        <v>0</v>
      </c>
      <c r="BZ58" s="30">
        <v>0</v>
      </c>
      <c r="CA58">
        <v>0</v>
      </c>
      <c r="CB58" s="30">
        <v>12050457.029999999</v>
      </c>
      <c r="CC58" s="5">
        <v>0.27550000000000002</v>
      </c>
      <c r="CD58" s="30">
        <v>0</v>
      </c>
      <c r="CE58">
        <v>0</v>
      </c>
      <c r="CF58" s="30">
        <v>0</v>
      </c>
      <c r="CG58">
        <v>0</v>
      </c>
      <c r="CH58" s="30">
        <v>5000000</v>
      </c>
      <c r="CI58" s="5">
        <v>3.2519999999999998</v>
      </c>
      <c r="CJ58" s="30">
        <v>0</v>
      </c>
      <c r="CK58">
        <v>0</v>
      </c>
      <c r="CL58" s="30">
        <v>0</v>
      </c>
      <c r="CM58">
        <v>0</v>
      </c>
      <c r="CN58" s="30">
        <v>0</v>
      </c>
      <c r="CO58">
        <v>0</v>
      </c>
      <c r="CP58" s="30">
        <v>0</v>
      </c>
      <c r="CQ58">
        <v>0</v>
      </c>
      <c r="CR58" s="30">
        <v>0</v>
      </c>
      <c r="CS58">
        <v>0</v>
      </c>
      <c r="CT58" s="30">
        <v>0</v>
      </c>
      <c r="CU58">
        <v>0</v>
      </c>
      <c r="CV58" s="30">
        <v>157517413.69999999</v>
      </c>
      <c r="CW58" s="5">
        <v>4.6210000000000004</v>
      </c>
      <c r="CX58" s="30">
        <v>0</v>
      </c>
      <c r="CY58">
        <v>0</v>
      </c>
      <c r="CZ58" s="30">
        <v>0</v>
      </c>
      <c r="DA58">
        <v>0</v>
      </c>
      <c r="DB58" s="30">
        <v>25276045</v>
      </c>
      <c r="DC58" s="5">
        <v>1.1425000000000001</v>
      </c>
      <c r="DD58" s="30">
        <v>30027995</v>
      </c>
      <c r="DE58" s="5">
        <v>3.2549000000000001</v>
      </c>
      <c r="DF58" s="30">
        <v>140252738</v>
      </c>
      <c r="DG58" s="5">
        <v>5.5776000000000003</v>
      </c>
      <c r="DH58" s="30">
        <v>0</v>
      </c>
      <c r="DI58">
        <v>0</v>
      </c>
      <c r="DJ58" s="30">
        <v>0</v>
      </c>
      <c r="DK58">
        <v>0</v>
      </c>
      <c r="DL58" s="30">
        <v>0</v>
      </c>
      <c r="DM58">
        <v>0</v>
      </c>
      <c r="DN58" s="30">
        <v>0</v>
      </c>
      <c r="DO58">
        <v>0</v>
      </c>
      <c r="DP58" s="30">
        <v>0</v>
      </c>
      <c r="DQ58">
        <v>0</v>
      </c>
      <c r="DR58" s="30">
        <v>8110145.4900000002</v>
      </c>
      <c r="DS58" s="5">
        <v>1.6292</v>
      </c>
      <c r="DT58" s="30">
        <v>-3431770</v>
      </c>
      <c r="DU58" s="5">
        <v>-0.50439999999999996</v>
      </c>
      <c r="DV58" s="30">
        <v>14795011.24</v>
      </c>
      <c r="DW58" s="5">
        <v>6.9779</v>
      </c>
      <c r="DX58" s="30">
        <v>0</v>
      </c>
      <c r="DY58">
        <v>0</v>
      </c>
      <c r="DZ58" s="30">
        <v>0</v>
      </c>
      <c r="EA58">
        <v>0</v>
      </c>
      <c r="EB58" s="30">
        <v>25408159.399999999</v>
      </c>
      <c r="EC58" s="5">
        <v>0.91539999999999999</v>
      </c>
      <c r="ED58" s="30">
        <v>0</v>
      </c>
      <c r="EE58">
        <v>0</v>
      </c>
      <c r="EF58" s="30">
        <v>0</v>
      </c>
      <c r="EG58">
        <v>0</v>
      </c>
      <c r="EH58" s="30">
        <v>0</v>
      </c>
      <c r="EI58">
        <v>0</v>
      </c>
      <c r="EJ58" s="30">
        <v>0</v>
      </c>
      <c r="EK58">
        <v>0</v>
      </c>
      <c r="EL58" s="30">
        <v>0</v>
      </c>
      <c r="EM58">
        <v>0</v>
      </c>
      <c r="EN58" s="30">
        <v>0</v>
      </c>
      <c r="EO58">
        <v>0</v>
      </c>
      <c r="EP58" s="30">
        <v>0</v>
      </c>
      <c r="EQ58">
        <v>0</v>
      </c>
      <c r="ER58" s="30">
        <v>0</v>
      </c>
      <c r="ES58">
        <v>0</v>
      </c>
      <c r="ET58" s="30">
        <v>52891358.670000002</v>
      </c>
      <c r="EU58" s="5">
        <v>20.471800000000002</v>
      </c>
      <c r="EV58" s="30">
        <v>0</v>
      </c>
      <c r="EW58">
        <v>0</v>
      </c>
      <c r="EX58" s="30">
        <v>0</v>
      </c>
      <c r="EY58">
        <v>0</v>
      </c>
      <c r="EZ58" s="30">
        <v>34000000</v>
      </c>
      <c r="FA58" s="5">
        <v>4.6017999999999999</v>
      </c>
      <c r="FB58" s="30">
        <v>0</v>
      </c>
      <c r="FC58" s="5">
        <v>0</v>
      </c>
      <c r="FD58" s="30">
        <v>27926281.93</v>
      </c>
      <c r="FE58" s="5">
        <v>2.9733999999999998</v>
      </c>
      <c r="FF58" s="30">
        <v>521762154.42000002</v>
      </c>
      <c r="FG58" s="5">
        <v>18.9726</v>
      </c>
      <c r="FH58" s="30">
        <v>-7784001.71</v>
      </c>
      <c r="FI58" s="5">
        <v>-0.55969999999999998</v>
      </c>
      <c r="FJ58" s="30">
        <v>0</v>
      </c>
      <c r="FK58" s="5">
        <v>0</v>
      </c>
      <c r="FL58" s="30">
        <v>0</v>
      </c>
      <c r="FM58">
        <v>0</v>
      </c>
      <c r="FN58" s="30">
        <v>0</v>
      </c>
      <c r="FO58">
        <v>0</v>
      </c>
      <c r="FP58" s="30">
        <v>0</v>
      </c>
      <c r="FQ58">
        <v>0</v>
      </c>
      <c r="FR58" s="30">
        <v>0</v>
      </c>
      <c r="FS58">
        <v>0</v>
      </c>
      <c r="FT58" s="30">
        <v>0</v>
      </c>
      <c r="FU58">
        <v>0</v>
      </c>
    </row>
    <row r="59" spans="1:177">
      <c r="A59" t="s">
        <v>216</v>
      </c>
      <c r="B59" s="30">
        <v>1706204305.3499999</v>
      </c>
      <c r="C59" s="5">
        <v>1.6942999999999999</v>
      </c>
      <c r="D59" s="30">
        <v>0</v>
      </c>
      <c r="E59">
        <v>0</v>
      </c>
      <c r="F59" s="30">
        <v>0</v>
      </c>
      <c r="G59">
        <v>0</v>
      </c>
      <c r="H59" s="30">
        <v>0</v>
      </c>
      <c r="I59">
        <v>0</v>
      </c>
      <c r="J59" s="30">
        <v>15140594.5</v>
      </c>
      <c r="K59" s="5">
        <v>3.0882999999999998</v>
      </c>
      <c r="L59" s="30">
        <v>587567.67000000004</v>
      </c>
      <c r="M59" s="5">
        <v>0.29699999999999999</v>
      </c>
      <c r="N59" s="30">
        <v>0</v>
      </c>
      <c r="O59">
        <v>0</v>
      </c>
      <c r="P59" s="30">
        <v>4228489.2699999996</v>
      </c>
      <c r="Q59" s="5">
        <v>15.8195</v>
      </c>
      <c r="R59" s="30">
        <v>0</v>
      </c>
      <c r="S59">
        <v>0</v>
      </c>
      <c r="T59" s="30">
        <v>1308467024.47</v>
      </c>
      <c r="U59" s="5">
        <v>3.4262000000000001</v>
      </c>
      <c r="V59" s="30">
        <v>0</v>
      </c>
      <c r="W59">
        <v>0</v>
      </c>
      <c r="X59" s="30">
        <v>1016255.48</v>
      </c>
      <c r="Y59" s="5">
        <v>0.86509999999999998</v>
      </c>
      <c r="Z59" s="30">
        <v>0</v>
      </c>
      <c r="AA59">
        <v>0</v>
      </c>
      <c r="AB59" s="30">
        <v>1030481.54</v>
      </c>
      <c r="AC59" s="5">
        <v>1.7687999999999999</v>
      </c>
      <c r="AD59" s="30">
        <v>0</v>
      </c>
      <c r="AE59">
        <v>0</v>
      </c>
      <c r="AF59" s="30">
        <v>0</v>
      </c>
      <c r="AG59">
        <v>0</v>
      </c>
      <c r="AH59" s="30">
        <v>0</v>
      </c>
      <c r="AI59">
        <v>0</v>
      </c>
      <c r="AJ59" s="30">
        <v>0</v>
      </c>
      <c r="AK59">
        <v>0</v>
      </c>
      <c r="AL59" s="30">
        <v>0</v>
      </c>
      <c r="AM59">
        <v>0</v>
      </c>
      <c r="AN59" s="30">
        <v>0</v>
      </c>
      <c r="AO59">
        <v>0</v>
      </c>
      <c r="AP59" s="30">
        <v>0</v>
      </c>
      <c r="AQ59">
        <v>0</v>
      </c>
      <c r="AR59" s="30">
        <v>0</v>
      </c>
      <c r="AS59">
        <v>0</v>
      </c>
      <c r="AT59" s="30">
        <v>0</v>
      </c>
      <c r="AU59">
        <v>0</v>
      </c>
      <c r="AV59" s="30">
        <v>0</v>
      </c>
      <c r="AW59">
        <v>0</v>
      </c>
      <c r="AX59" s="30">
        <v>0</v>
      </c>
      <c r="AY59">
        <v>0</v>
      </c>
      <c r="AZ59" s="30">
        <v>0</v>
      </c>
      <c r="BA59">
        <v>0</v>
      </c>
      <c r="BB59" s="30">
        <v>0</v>
      </c>
      <c r="BC59">
        <v>0</v>
      </c>
      <c r="BD59" s="30">
        <v>0</v>
      </c>
      <c r="BE59">
        <v>0</v>
      </c>
      <c r="BF59" s="30">
        <v>0</v>
      </c>
      <c r="BG59">
        <v>0</v>
      </c>
      <c r="BH59" s="30">
        <v>0</v>
      </c>
      <c r="BI59">
        <v>0</v>
      </c>
      <c r="BJ59" s="30">
        <v>902390.74</v>
      </c>
      <c r="BK59" s="5">
        <v>6.0456000000000003</v>
      </c>
      <c r="BL59" s="30">
        <v>0</v>
      </c>
      <c r="BM59">
        <v>0</v>
      </c>
      <c r="BN59" s="30">
        <v>0</v>
      </c>
      <c r="BO59">
        <v>0</v>
      </c>
      <c r="BP59" s="30">
        <v>0</v>
      </c>
      <c r="BQ59">
        <v>0</v>
      </c>
      <c r="BR59" s="30">
        <v>0</v>
      </c>
      <c r="BS59">
        <v>0</v>
      </c>
      <c r="BT59" s="30">
        <v>0</v>
      </c>
      <c r="BU59">
        <v>0</v>
      </c>
      <c r="BV59" s="30">
        <v>0</v>
      </c>
      <c r="BW59">
        <v>0</v>
      </c>
      <c r="BX59" s="30">
        <v>0</v>
      </c>
      <c r="BY59">
        <v>0</v>
      </c>
      <c r="BZ59" s="30">
        <v>0</v>
      </c>
      <c r="CA59">
        <v>0</v>
      </c>
      <c r="CB59" s="30">
        <v>0</v>
      </c>
      <c r="CC59">
        <v>0</v>
      </c>
      <c r="CD59" s="30">
        <v>0</v>
      </c>
      <c r="CE59">
        <v>0</v>
      </c>
      <c r="CF59" s="30">
        <v>0</v>
      </c>
      <c r="CG59">
        <v>0</v>
      </c>
      <c r="CH59" s="30">
        <v>0</v>
      </c>
      <c r="CI59">
        <v>0</v>
      </c>
      <c r="CJ59" s="30">
        <v>0</v>
      </c>
      <c r="CK59">
        <v>0</v>
      </c>
      <c r="CL59" s="30">
        <v>0</v>
      </c>
      <c r="CM59">
        <v>0</v>
      </c>
      <c r="CN59" s="30">
        <v>0</v>
      </c>
      <c r="CO59">
        <v>0</v>
      </c>
      <c r="CP59" s="30">
        <v>0</v>
      </c>
      <c r="CQ59">
        <v>0</v>
      </c>
      <c r="CR59" s="30">
        <v>0</v>
      </c>
      <c r="CS59">
        <v>0</v>
      </c>
      <c r="CT59" s="30">
        <v>0</v>
      </c>
      <c r="CU59">
        <v>0</v>
      </c>
      <c r="CV59" s="30">
        <v>0</v>
      </c>
      <c r="CW59">
        <v>0</v>
      </c>
      <c r="CX59" s="30">
        <v>0</v>
      </c>
      <c r="CY59">
        <v>0</v>
      </c>
      <c r="CZ59" s="30">
        <v>0</v>
      </c>
      <c r="DA59">
        <v>0</v>
      </c>
      <c r="DB59" s="30">
        <v>49508326</v>
      </c>
      <c r="DC59" s="5">
        <v>2.2378</v>
      </c>
      <c r="DD59" s="30">
        <v>13054132</v>
      </c>
      <c r="DE59" s="5">
        <v>1.415</v>
      </c>
      <c r="DF59" s="30">
        <v>230357615</v>
      </c>
      <c r="DG59" s="5">
        <v>9.1608999999999998</v>
      </c>
      <c r="DH59" s="30">
        <v>0</v>
      </c>
      <c r="DI59">
        <v>0</v>
      </c>
      <c r="DJ59" s="30">
        <v>0</v>
      </c>
      <c r="DK59">
        <v>0</v>
      </c>
      <c r="DL59" s="30">
        <v>0</v>
      </c>
      <c r="DM59">
        <v>0</v>
      </c>
      <c r="DN59" s="30">
        <v>0</v>
      </c>
      <c r="DO59">
        <v>0</v>
      </c>
      <c r="DP59" s="30">
        <v>0</v>
      </c>
      <c r="DQ59">
        <v>0</v>
      </c>
      <c r="DR59" s="30">
        <v>9027172.6300000008</v>
      </c>
      <c r="DS59" s="5">
        <v>1.8134999999999999</v>
      </c>
      <c r="DT59" s="30">
        <v>0</v>
      </c>
      <c r="DU59">
        <v>0</v>
      </c>
      <c r="DV59" s="30">
        <v>10026024.66</v>
      </c>
      <c r="DW59" s="5">
        <v>4.7286000000000001</v>
      </c>
      <c r="DX59" s="30">
        <v>0</v>
      </c>
      <c r="DY59">
        <v>0</v>
      </c>
      <c r="DZ59" s="30">
        <v>0</v>
      </c>
      <c r="EA59">
        <v>0</v>
      </c>
      <c r="EB59" s="30">
        <v>0</v>
      </c>
      <c r="EC59">
        <v>0</v>
      </c>
      <c r="ED59" s="30">
        <v>0</v>
      </c>
      <c r="EE59">
        <v>0</v>
      </c>
      <c r="EF59" s="30">
        <v>0</v>
      </c>
      <c r="EG59">
        <v>0</v>
      </c>
      <c r="EH59" s="30">
        <v>0</v>
      </c>
      <c r="EI59">
        <v>0</v>
      </c>
      <c r="EJ59" s="30">
        <v>0</v>
      </c>
      <c r="EK59">
        <v>0</v>
      </c>
      <c r="EL59" s="30">
        <v>0</v>
      </c>
      <c r="EM59">
        <v>0</v>
      </c>
      <c r="EN59" s="30">
        <v>0</v>
      </c>
      <c r="EO59">
        <v>0</v>
      </c>
      <c r="EP59" s="30">
        <v>0</v>
      </c>
      <c r="EQ59">
        <v>0</v>
      </c>
      <c r="ER59" s="30">
        <v>0</v>
      </c>
      <c r="ES59">
        <v>0</v>
      </c>
      <c r="ET59" s="30">
        <v>39739055.450000003</v>
      </c>
      <c r="EU59" s="5">
        <v>15.3812</v>
      </c>
      <c r="EV59" s="30">
        <v>0</v>
      </c>
      <c r="EW59">
        <v>0</v>
      </c>
      <c r="EX59" s="30">
        <v>0</v>
      </c>
      <c r="EY59">
        <v>0</v>
      </c>
      <c r="EZ59" s="30">
        <v>0</v>
      </c>
      <c r="FA59">
        <v>0</v>
      </c>
      <c r="FB59" s="30">
        <v>0</v>
      </c>
      <c r="FC59" s="5">
        <v>0</v>
      </c>
      <c r="FD59" s="30">
        <v>23119175.940000001</v>
      </c>
      <c r="FE59" s="5">
        <v>2.4615999999999998</v>
      </c>
      <c r="FF59" s="30">
        <v>0</v>
      </c>
      <c r="FG59">
        <v>0</v>
      </c>
      <c r="FH59" s="30">
        <v>0</v>
      </c>
      <c r="FI59">
        <v>0</v>
      </c>
      <c r="FJ59" s="30">
        <v>0</v>
      </c>
      <c r="FK59" s="5">
        <v>0</v>
      </c>
      <c r="FL59" s="30">
        <v>0</v>
      </c>
      <c r="FM59">
        <v>0</v>
      </c>
      <c r="FN59" s="30">
        <v>0</v>
      </c>
      <c r="FO59">
        <v>0</v>
      </c>
      <c r="FP59" s="30">
        <v>0</v>
      </c>
      <c r="FQ59">
        <v>0</v>
      </c>
      <c r="FR59" s="30">
        <v>0</v>
      </c>
      <c r="FS59">
        <v>0</v>
      </c>
      <c r="FT59" s="30">
        <v>0</v>
      </c>
      <c r="FU59">
        <v>0</v>
      </c>
    </row>
    <row r="60" spans="1:177">
      <c r="A60" t="s">
        <v>217</v>
      </c>
      <c r="B60" s="30">
        <v>2122202141.0799999</v>
      </c>
      <c r="C60" s="5">
        <v>2.1074000000000002</v>
      </c>
      <c r="D60" s="30">
        <v>0</v>
      </c>
      <c r="E60">
        <v>0</v>
      </c>
      <c r="F60" s="30">
        <v>0</v>
      </c>
      <c r="G60">
        <v>0</v>
      </c>
      <c r="H60" s="30">
        <v>0</v>
      </c>
      <c r="I60">
        <v>0</v>
      </c>
      <c r="J60" s="30">
        <v>94733841.329999998</v>
      </c>
      <c r="K60" s="5">
        <v>19.3231</v>
      </c>
      <c r="L60" s="30">
        <v>6170971.2000000002</v>
      </c>
      <c r="M60" s="5">
        <v>3.1198000000000001</v>
      </c>
      <c r="N60" s="30">
        <v>0</v>
      </c>
      <c r="O60">
        <v>0</v>
      </c>
      <c r="P60" s="30">
        <v>1014360.13</v>
      </c>
      <c r="Q60" s="5">
        <v>3.7949000000000002</v>
      </c>
      <c r="R60" s="30">
        <v>0</v>
      </c>
      <c r="S60">
        <v>0</v>
      </c>
      <c r="T60" s="30">
        <v>1460240042.22</v>
      </c>
      <c r="U60" s="5">
        <v>3.8235999999999999</v>
      </c>
      <c r="V60" s="30">
        <v>0</v>
      </c>
      <c r="W60">
        <v>0</v>
      </c>
      <c r="X60" s="30">
        <v>0</v>
      </c>
      <c r="Y60">
        <v>0</v>
      </c>
      <c r="Z60" s="30">
        <v>0</v>
      </c>
      <c r="AA60">
        <v>0</v>
      </c>
      <c r="AB60" s="30">
        <v>190107.43</v>
      </c>
      <c r="AC60" s="5">
        <v>0.32629999999999998</v>
      </c>
      <c r="AD60" s="30">
        <v>0</v>
      </c>
      <c r="AE60">
        <v>0</v>
      </c>
      <c r="AF60" s="30">
        <v>0</v>
      </c>
      <c r="AG60">
        <v>0</v>
      </c>
      <c r="AH60" s="30">
        <v>0</v>
      </c>
      <c r="AI60" s="5">
        <v>0</v>
      </c>
      <c r="AJ60" s="30">
        <v>20858.21</v>
      </c>
      <c r="AK60" s="5">
        <v>3.1600000000000003E-2</v>
      </c>
      <c r="AL60" s="30">
        <v>0</v>
      </c>
      <c r="AM60">
        <v>0</v>
      </c>
      <c r="AN60" s="30">
        <v>0</v>
      </c>
      <c r="AO60">
        <v>0</v>
      </c>
      <c r="AP60" s="30">
        <v>0</v>
      </c>
      <c r="AQ60">
        <v>0</v>
      </c>
      <c r="AR60" s="30">
        <v>0</v>
      </c>
      <c r="AS60">
        <v>0</v>
      </c>
      <c r="AT60" s="30">
        <v>0</v>
      </c>
      <c r="AU60">
        <v>0</v>
      </c>
      <c r="AV60" s="30">
        <v>0</v>
      </c>
      <c r="AW60">
        <v>0</v>
      </c>
      <c r="AX60" s="30">
        <v>0</v>
      </c>
      <c r="AY60">
        <v>0</v>
      </c>
      <c r="AZ60" s="30">
        <v>0</v>
      </c>
      <c r="BA60">
        <v>0</v>
      </c>
      <c r="BB60" s="30">
        <v>0</v>
      </c>
      <c r="BC60">
        <v>0</v>
      </c>
      <c r="BD60" s="30">
        <v>0</v>
      </c>
      <c r="BE60">
        <v>0</v>
      </c>
      <c r="BF60" s="30">
        <v>0</v>
      </c>
      <c r="BG60">
        <v>0</v>
      </c>
      <c r="BH60" s="30">
        <v>0</v>
      </c>
      <c r="BI60">
        <v>0</v>
      </c>
      <c r="BJ60" s="30">
        <v>1220314.99</v>
      </c>
      <c r="BK60" s="5">
        <v>8.1754999999999995</v>
      </c>
      <c r="BL60" s="30">
        <v>0</v>
      </c>
      <c r="BM60">
        <v>0</v>
      </c>
      <c r="BN60" s="30">
        <v>150916.56</v>
      </c>
      <c r="BO60" s="5">
        <v>9.4200000000000006E-2</v>
      </c>
      <c r="BP60" s="30">
        <v>0</v>
      </c>
      <c r="BQ60">
        <v>0</v>
      </c>
      <c r="BR60" s="30">
        <v>0</v>
      </c>
      <c r="BS60">
        <v>0</v>
      </c>
      <c r="BT60" s="30">
        <v>0</v>
      </c>
      <c r="BU60">
        <v>0</v>
      </c>
      <c r="BV60" s="30">
        <v>0</v>
      </c>
      <c r="BW60">
        <v>0</v>
      </c>
      <c r="BX60" s="30">
        <v>0</v>
      </c>
      <c r="BY60">
        <v>0</v>
      </c>
      <c r="BZ60" s="30">
        <v>0</v>
      </c>
      <c r="CA60">
        <v>0</v>
      </c>
      <c r="CB60" s="30">
        <v>1043120.4</v>
      </c>
      <c r="CC60" s="5">
        <v>2.3800000000000002E-2</v>
      </c>
      <c r="CD60" s="30">
        <v>0</v>
      </c>
      <c r="CE60">
        <v>0</v>
      </c>
      <c r="CF60" s="30">
        <v>0</v>
      </c>
      <c r="CG60">
        <v>0</v>
      </c>
      <c r="CH60" s="30">
        <v>0</v>
      </c>
      <c r="CI60">
        <v>0</v>
      </c>
      <c r="CJ60" s="30">
        <v>0</v>
      </c>
      <c r="CK60">
        <v>0</v>
      </c>
      <c r="CL60" s="30">
        <v>0</v>
      </c>
      <c r="CM60">
        <v>0</v>
      </c>
      <c r="CN60" s="30">
        <v>0</v>
      </c>
      <c r="CO60">
        <v>0</v>
      </c>
      <c r="CP60" s="30">
        <v>0</v>
      </c>
      <c r="CQ60">
        <v>0</v>
      </c>
      <c r="CR60" s="30">
        <v>3134765.47</v>
      </c>
      <c r="CS60" s="5">
        <v>3.9016000000000002</v>
      </c>
      <c r="CT60" s="30">
        <v>0</v>
      </c>
      <c r="CU60">
        <v>0</v>
      </c>
      <c r="CV60" s="30">
        <v>0</v>
      </c>
      <c r="CW60">
        <v>0</v>
      </c>
      <c r="CX60" s="30">
        <v>0</v>
      </c>
      <c r="CY60">
        <v>0</v>
      </c>
      <c r="CZ60" s="30">
        <v>0</v>
      </c>
      <c r="DA60">
        <v>0</v>
      </c>
      <c r="DB60" s="30">
        <v>40452463</v>
      </c>
      <c r="DC60" s="5">
        <v>1.8285</v>
      </c>
      <c r="DD60" s="30">
        <v>44121296</v>
      </c>
      <c r="DE60" s="5">
        <v>4.7824999999999998</v>
      </c>
      <c r="DF60" s="30">
        <v>320363741</v>
      </c>
      <c r="DG60" s="5">
        <v>12.7403</v>
      </c>
      <c r="DH60" s="30">
        <v>0</v>
      </c>
      <c r="DI60">
        <v>0</v>
      </c>
      <c r="DJ60" s="30">
        <v>0</v>
      </c>
      <c r="DK60">
        <v>0</v>
      </c>
      <c r="DL60" s="30">
        <v>0</v>
      </c>
      <c r="DM60">
        <v>0</v>
      </c>
      <c r="DN60" s="30">
        <v>0</v>
      </c>
      <c r="DO60">
        <v>0</v>
      </c>
      <c r="DP60" s="30">
        <v>0</v>
      </c>
      <c r="DQ60">
        <v>0</v>
      </c>
      <c r="DR60" s="30">
        <v>72315024.810000002</v>
      </c>
      <c r="DS60" s="5">
        <v>14.5273</v>
      </c>
      <c r="DT60" s="30">
        <v>0</v>
      </c>
      <c r="DU60">
        <v>0</v>
      </c>
      <c r="DV60" s="30">
        <v>6035798.6200000001</v>
      </c>
      <c r="DW60" s="5">
        <v>2.8466999999999998</v>
      </c>
      <c r="DX60" s="30">
        <v>0</v>
      </c>
      <c r="DY60">
        <v>0</v>
      </c>
      <c r="DZ60" s="30">
        <v>0</v>
      </c>
      <c r="EA60">
        <v>0</v>
      </c>
      <c r="EB60" s="30">
        <v>12765912.32</v>
      </c>
      <c r="EC60" s="5">
        <v>0.45989999999999998</v>
      </c>
      <c r="ED60" s="30">
        <v>0</v>
      </c>
      <c r="EE60">
        <v>0</v>
      </c>
      <c r="EF60" s="30">
        <v>0</v>
      </c>
      <c r="EG60">
        <v>0</v>
      </c>
      <c r="EH60" s="30">
        <v>0</v>
      </c>
      <c r="EI60">
        <v>0</v>
      </c>
      <c r="EJ60" s="30">
        <v>0</v>
      </c>
      <c r="EK60">
        <v>0</v>
      </c>
      <c r="EL60" s="30">
        <v>0</v>
      </c>
      <c r="EM60">
        <v>0</v>
      </c>
      <c r="EN60" s="30">
        <v>0</v>
      </c>
      <c r="EO60">
        <v>0</v>
      </c>
      <c r="EP60" s="30">
        <v>0</v>
      </c>
      <c r="EQ60">
        <v>0</v>
      </c>
      <c r="ER60" s="30">
        <v>3383313.08</v>
      </c>
      <c r="ES60" s="5">
        <v>0.2316</v>
      </c>
      <c r="ET60" s="30">
        <v>-948905.4</v>
      </c>
      <c r="EU60" s="5">
        <v>-0.36730000000000002</v>
      </c>
      <c r="EV60" s="30">
        <v>0</v>
      </c>
      <c r="EW60">
        <v>0</v>
      </c>
      <c r="EX60" s="30">
        <v>0</v>
      </c>
      <c r="EY60">
        <v>0</v>
      </c>
      <c r="EZ60" s="30">
        <v>0</v>
      </c>
      <c r="FA60">
        <v>0</v>
      </c>
      <c r="FB60" s="30">
        <v>0</v>
      </c>
      <c r="FC60" s="5">
        <v>0</v>
      </c>
      <c r="FD60" s="30">
        <v>15217949.550000001</v>
      </c>
      <c r="FE60" s="5">
        <v>1.6203000000000001</v>
      </c>
      <c r="FF60" s="30">
        <v>0</v>
      </c>
      <c r="FG60">
        <v>0</v>
      </c>
      <c r="FH60" s="30">
        <v>0</v>
      </c>
      <c r="FI60">
        <v>0</v>
      </c>
      <c r="FJ60" s="30">
        <v>40576250.159999996</v>
      </c>
      <c r="FK60" s="5">
        <v>3.1358000000000001</v>
      </c>
      <c r="FL60" s="30">
        <v>0</v>
      </c>
      <c r="FM60">
        <v>0</v>
      </c>
      <c r="FN60" s="30">
        <v>0</v>
      </c>
      <c r="FO60">
        <v>0</v>
      </c>
      <c r="FP60" s="30">
        <v>0</v>
      </c>
      <c r="FQ60">
        <v>0</v>
      </c>
      <c r="FR60" s="30">
        <v>0</v>
      </c>
      <c r="FS60">
        <v>0</v>
      </c>
      <c r="FT60" s="30">
        <v>0</v>
      </c>
      <c r="FU60">
        <v>0</v>
      </c>
    </row>
    <row r="61" spans="1:177">
      <c r="A61" t="s">
        <v>218</v>
      </c>
      <c r="B61" s="30">
        <v>3525464009.6799998</v>
      </c>
      <c r="C61" s="5">
        <v>3.5009000000000001</v>
      </c>
      <c r="D61" s="30">
        <v>0</v>
      </c>
      <c r="E61">
        <v>0</v>
      </c>
      <c r="F61" s="30">
        <v>0</v>
      </c>
      <c r="G61">
        <v>0</v>
      </c>
      <c r="H61" s="30">
        <v>2072523.22</v>
      </c>
      <c r="I61" s="5">
        <v>0.85340000000000005</v>
      </c>
      <c r="J61" s="30">
        <v>46797121.710000001</v>
      </c>
      <c r="K61" s="5">
        <v>9.5452999999999992</v>
      </c>
      <c r="L61" s="30">
        <v>6421486.3899999997</v>
      </c>
      <c r="M61" s="5">
        <v>3.2464</v>
      </c>
      <c r="N61" s="30">
        <v>0</v>
      </c>
      <c r="O61">
        <v>0</v>
      </c>
      <c r="P61" s="30">
        <v>12700321.65</v>
      </c>
      <c r="Q61" s="5">
        <v>47.514000000000003</v>
      </c>
      <c r="R61" s="30">
        <v>0</v>
      </c>
      <c r="S61">
        <v>0</v>
      </c>
      <c r="T61" s="30">
        <v>2398031435.3800001</v>
      </c>
      <c r="U61" s="5">
        <v>6.2792000000000003</v>
      </c>
      <c r="V61" s="30">
        <v>352163.14</v>
      </c>
      <c r="W61" s="5">
        <v>0.4904</v>
      </c>
      <c r="X61" s="30">
        <v>3832917.37</v>
      </c>
      <c r="Y61" s="5">
        <v>3.2629999999999999</v>
      </c>
      <c r="Z61" s="30">
        <v>0</v>
      </c>
      <c r="AA61">
        <v>0</v>
      </c>
      <c r="AB61" s="30">
        <v>463936.42</v>
      </c>
      <c r="AC61" s="5">
        <v>0.79630000000000001</v>
      </c>
      <c r="AD61" s="30">
        <v>0</v>
      </c>
      <c r="AE61">
        <v>0</v>
      </c>
      <c r="AF61" s="30">
        <v>3534598.06</v>
      </c>
      <c r="AG61" s="5">
        <v>5.5964999999999998</v>
      </c>
      <c r="AH61" s="30">
        <v>90363389.010000005</v>
      </c>
      <c r="AI61" s="5">
        <v>1.0185</v>
      </c>
      <c r="AJ61" s="30">
        <v>22489.56</v>
      </c>
      <c r="AK61" s="5">
        <v>3.4099999999999998E-2</v>
      </c>
      <c r="AL61" s="30">
        <v>0</v>
      </c>
      <c r="AM61">
        <v>0</v>
      </c>
      <c r="AN61" s="30">
        <v>2085529.91</v>
      </c>
      <c r="AO61" s="5">
        <v>4.5511999999999997</v>
      </c>
      <c r="AP61" s="30">
        <v>2294082.9</v>
      </c>
      <c r="AQ61" s="5">
        <v>3.1772</v>
      </c>
      <c r="AR61" s="30">
        <v>2294082.9</v>
      </c>
      <c r="AS61" s="5">
        <v>2.6775000000000002</v>
      </c>
      <c r="AT61" s="30">
        <v>1459870.94</v>
      </c>
      <c r="AU61" s="5">
        <v>2.4266999999999999</v>
      </c>
      <c r="AV61" s="30">
        <v>1459870.94</v>
      </c>
      <c r="AW61" s="5">
        <v>2.8054000000000001</v>
      </c>
      <c r="AX61" s="30">
        <v>417105.98</v>
      </c>
      <c r="AY61" s="5">
        <v>1.1128</v>
      </c>
      <c r="AZ61" s="30">
        <v>1251317.95</v>
      </c>
      <c r="BA61" s="5">
        <v>0.51470000000000005</v>
      </c>
      <c r="BB61" s="30">
        <v>0</v>
      </c>
      <c r="BC61">
        <v>0</v>
      </c>
      <c r="BD61" s="30">
        <v>0</v>
      </c>
      <c r="BE61">
        <v>0</v>
      </c>
      <c r="BF61" s="30">
        <v>0</v>
      </c>
      <c r="BG61">
        <v>0</v>
      </c>
      <c r="BH61" s="30">
        <v>5876722.2199999997</v>
      </c>
      <c r="BI61" s="5">
        <v>15.6061</v>
      </c>
      <c r="BJ61" s="30">
        <v>0</v>
      </c>
      <c r="BK61">
        <v>0</v>
      </c>
      <c r="BL61" s="30">
        <v>0</v>
      </c>
      <c r="BM61">
        <v>0</v>
      </c>
      <c r="BN61" s="30">
        <v>4995555</v>
      </c>
      <c r="BO61" s="5">
        <v>3.1190000000000002</v>
      </c>
      <c r="BP61" s="30">
        <v>105828440.5</v>
      </c>
      <c r="BQ61" s="5">
        <v>2.8409</v>
      </c>
      <c r="BR61" s="30">
        <v>0</v>
      </c>
      <c r="BS61">
        <v>0</v>
      </c>
      <c r="BT61" s="30">
        <v>0</v>
      </c>
      <c r="BU61">
        <v>0</v>
      </c>
      <c r="BV61" s="30">
        <v>0</v>
      </c>
      <c r="BW61">
        <v>0</v>
      </c>
      <c r="BX61" s="30">
        <v>0</v>
      </c>
      <c r="BY61">
        <v>0</v>
      </c>
      <c r="BZ61" s="30">
        <v>0</v>
      </c>
      <c r="CA61">
        <v>0</v>
      </c>
      <c r="CB61" s="30">
        <v>28259731.489999998</v>
      </c>
      <c r="CC61" s="5">
        <v>0.64600000000000002</v>
      </c>
      <c r="CD61" s="30">
        <v>0</v>
      </c>
      <c r="CE61">
        <v>0</v>
      </c>
      <c r="CF61" s="30">
        <v>0</v>
      </c>
      <c r="CG61">
        <v>0</v>
      </c>
      <c r="CH61" s="30">
        <v>1396284.64</v>
      </c>
      <c r="CI61" s="5">
        <v>0.90820000000000001</v>
      </c>
      <c r="CJ61" s="30">
        <v>0</v>
      </c>
      <c r="CK61">
        <v>0</v>
      </c>
      <c r="CL61" s="30">
        <v>0</v>
      </c>
      <c r="CM61">
        <v>0</v>
      </c>
      <c r="CN61" s="30">
        <v>0</v>
      </c>
      <c r="CO61">
        <v>0</v>
      </c>
      <c r="CP61" s="30">
        <v>0</v>
      </c>
      <c r="CQ61">
        <v>0</v>
      </c>
      <c r="CR61" s="30">
        <v>1052938.92</v>
      </c>
      <c r="CS61" s="5">
        <v>1.3105</v>
      </c>
      <c r="CT61" s="30">
        <v>0</v>
      </c>
      <c r="CU61">
        <v>0</v>
      </c>
      <c r="CV61" s="30">
        <v>0</v>
      </c>
      <c r="CW61">
        <v>0</v>
      </c>
      <c r="CX61" s="30">
        <v>0</v>
      </c>
      <c r="CY61">
        <v>0</v>
      </c>
      <c r="CZ61" s="30">
        <v>0</v>
      </c>
      <c r="DA61">
        <v>0</v>
      </c>
      <c r="DB61" s="30">
        <v>71158637</v>
      </c>
      <c r="DC61" s="5">
        <v>3.2164999999999999</v>
      </c>
      <c r="DD61" s="30">
        <v>0</v>
      </c>
      <c r="DE61">
        <v>0</v>
      </c>
      <c r="DF61" s="30">
        <v>172487376</v>
      </c>
      <c r="DG61" s="5">
        <v>6.8594999999999997</v>
      </c>
      <c r="DH61" s="30">
        <v>0</v>
      </c>
      <c r="DI61">
        <v>0</v>
      </c>
      <c r="DJ61" s="30">
        <v>0</v>
      </c>
      <c r="DK61">
        <v>0</v>
      </c>
      <c r="DL61" s="30">
        <v>0</v>
      </c>
      <c r="DM61">
        <v>0</v>
      </c>
      <c r="DN61" s="30">
        <v>0</v>
      </c>
      <c r="DO61">
        <v>0</v>
      </c>
      <c r="DP61" s="30">
        <v>0</v>
      </c>
      <c r="DQ61">
        <v>0</v>
      </c>
      <c r="DR61" s="30">
        <v>19845586.68</v>
      </c>
      <c r="DS61" s="5">
        <v>3.9868000000000001</v>
      </c>
      <c r="DT61" s="30">
        <v>8124892.1100000003</v>
      </c>
      <c r="DU61" s="5">
        <v>1.1941999999999999</v>
      </c>
      <c r="DV61" s="30">
        <v>0</v>
      </c>
      <c r="DW61">
        <v>0</v>
      </c>
      <c r="DX61" s="30">
        <v>0</v>
      </c>
      <c r="DY61">
        <v>0</v>
      </c>
      <c r="DZ61" s="30">
        <v>0</v>
      </c>
      <c r="EA61">
        <v>0</v>
      </c>
      <c r="EB61" s="30">
        <v>101139717.47</v>
      </c>
      <c r="EC61" s="5">
        <v>3.6438999999999999</v>
      </c>
      <c r="ED61" s="30">
        <v>0</v>
      </c>
      <c r="EE61">
        <v>0</v>
      </c>
      <c r="EF61" s="30">
        <v>0</v>
      </c>
      <c r="EG61">
        <v>0</v>
      </c>
      <c r="EH61" s="30">
        <v>0</v>
      </c>
      <c r="EI61">
        <v>0</v>
      </c>
      <c r="EJ61" s="30">
        <v>0</v>
      </c>
      <c r="EK61">
        <v>0</v>
      </c>
      <c r="EL61" s="30">
        <v>9810651.1999999993</v>
      </c>
      <c r="EM61" s="5">
        <v>0.76819999999999999</v>
      </c>
      <c r="EN61" s="30">
        <v>0</v>
      </c>
      <c r="EO61">
        <v>0</v>
      </c>
      <c r="EP61" s="30">
        <v>0</v>
      </c>
      <c r="EQ61">
        <v>0</v>
      </c>
      <c r="ER61" s="30">
        <v>2766352.22</v>
      </c>
      <c r="ES61" s="5">
        <v>0.1893</v>
      </c>
      <c r="ET61" s="30">
        <v>-747400.92</v>
      </c>
      <c r="EU61" s="5">
        <v>-0.2893</v>
      </c>
      <c r="EV61" s="30">
        <v>0</v>
      </c>
      <c r="EW61">
        <v>0</v>
      </c>
      <c r="EX61" s="30">
        <v>0</v>
      </c>
      <c r="EY61">
        <v>0</v>
      </c>
      <c r="EZ61" s="30">
        <v>0</v>
      </c>
      <c r="FA61">
        <v>0</v>
      </c>
      <c r="FB61" s="30">
        <v>107461948.03</v>
      </c>
      <c r="FC61" s="5">
        <v>5.7210000000000001</v>
      </c>
      <c r="FD61" s="30">
        <v>199676413.87</v>
      </c>
      <c r="FE61" s="5">
        <v>21.260100000000001</v>
      </c>
      <c r="FF61" s="30">
        <v>17061231.620000001</v>
      </c>
      <c r="FG61" s="5">
        <v>0.62039999999999995</v>
      </c>
      <c r="FH61" s="30">
        <v>44399490.07</v>
      </c>
      <c r="FI61" s="5">
        <v>3.1922999999999999</v>
      </c>
      <c r="FJ61" s="30">
        <v>49015198.130000003</v>
      </c>
      <c r="FK61" s="5">
        <v>3.7879</v>
      </c>
      <c r="FL61" s="30">
        <v>0</v>
      </c>
      <c r="FM61">
        <v>0</v>
      </c>
      <c r="FN61" s="30">
        <v>0</v>
      </c>
      <c r="FO61">
        <v>0</v>
      </c>
      <c r="FP61" s="30">
        <v>0</v>
      </c>
      <c r="FQ61">
        <v>0</v>
      </c>
      <c r="FR61" s="30">
        <v>0</v>
      </c>
      <c r="FS61">
        <v>0</v>
      </c>
      <c r="FT61" s="30">
        <v>0</v>
      </c>
      <c r="FU61">
        <v>0</v>
      </c>
    </row>
    <row r="62" spans="1:177">
      <c r="A62" t="s">
        <v>219</v>
      </c>
      <c r="B62" s="30">
        <v>4526277289.2700005</v>
      </c>
      <c r="C62" s="5">
        <v>4.4947999999999997</v>
      </c>
      <c r="D62" s="30">
        <v>0</v>
      </c>
      <c r="E62">
        <v>0</v>
      </c>
      <c r="F62" s="30">
        <v>0</v>
      </c>
      <c r="G62">
        <v>0</v>
      </c>
      <c r="H62" s="30">
        <v>46182334.520000003</v>
      </c>
      <c r="I62" s="5">
        <v>19.0167</v>
      </c>
      <c r="J62" s="30">
        <v>21728063.109999999</v>
      </c>
      <c r="K62" s="5">
        <v>4.4318999999999997</v>
      </c>
      <c r="L62" s="30">
        <v>12743764.779999999</v>
      </c>
      <c r="M62" s="5">
        <v>6.4425999999999997</v>
      </c>
      <c r="N62" s="30">
        <v>0</v>
      </c>
      <c r="O62">
        <v>0</v>
      </c>
      <c r="P62" s="30">
        <v>820811.82</v>
      </c>
      <c r="Q62" s="5">
        <v>3.0708000000000002</v>
      </c>
      <c r="R62" s="30">
        <v>0</v>
      </c>
      <c r="S62">
        <v>0</v>
      </c>
      <c r="T62" s="30">
        <v>1998960474.1199999</v>
      </c>
      <c r="U62" s="5">
        <v>5.2343000000000002</v>
      </c>
      <c r="V62" s="30">
        <v>0</v>
      </c>
      <c r="W62">
        <v>0</v>
      </c>
      <c r="X62" s="30">
        <v>18150479.760000002</v>
      </c>
      <c r="Y62" s="5">
        <v>15.451599999999999</v>
      </c>
      <c r="Z62" s="30">
        <v>0</v>
      </c>
      <c r="AA62">
        <v>0</v>
      </c>
      <c r="AB62" s="30">
        <v>0</v>
      </c>
      <c r="AC62">
        <v>0</v>
      </c>
      <c r="AD62" s="30">
        <v>0</v>
      </c>
      <c r="AE62">
        <v>0</v>
      </c>
      <c r="AF62" s="30">
        <v>1150728.8</v>
      </c>
      <c r="AG62" s="5">
        <v>1.8220000000000001</v>
      </c>
      <c r="AH62" s="30">
        <v>706120092.36000001</v>
      </c>
      <c r="AI62" s="5">
        <v>7.9587000000000003</v>
      </c>
      <c r="AJ62" s="30">
        <v>2264445.67</v>
      </c>
      <c r="AK62" s="5">
        <v>3.4346000000000001</v>
      </c>
      <c r="AL62" s="30">
        <v>37641451.369999997</v>
      </c>
      <c r="AM62" s="5">
        <v>5.5620000000000003</v>
      </c>
      <c r="AN62" s="30">
        <v>9222763.2599999998</v>
      </c>
      <c r="AO62" s="5">
        <v>20.126799999999999</v>
      </c>
      <c r="AP62" s="30">
        <v>9699376.0099999998</v>
      </c>
      <c r="AQ62" s="5">
        <v>13.433299999999999</v>
      </c>
      <c r="AR62" s="30">
        <v>7540833.1100000003</v>
      </c>
      <c r="AS62" s="5">
        <v>8.8010000000000002</v>
      </c>
      <c r="AT62" s="30">
        <v>5382864.5300000003</v>
      </c>
      <c r="AU62" s="5">
        <v>8.9478000000000009</v>
      </c>
      <c r="AV62" s="30">
        <v>3668926.87</v>
      </c>
      <c r="AW62" s="5">
        <v>7.0503999999999998</v>
      </c>
      <c r="AX62" s="30">
        <v>1615949.18</v>
      </c>
      <c r="AY62" s="5">
        <v>4.3110999999999997</v>
      </c>
      <c r="AZ62" s="30">
        <v>5084613.49</v>
      </c>
      <c r="BA62" s="5">
        <v>2.0912999999999999</v>
      </c>
      <c r="BB62" s="30">
        <v>0</v>
      </c>
      <c r="BC62">
        <v>0</v>
      </c>
      <c r="BD62" s="30">
        <v>0</v>
      </c>
      <c r="BE62">
        <v>0</v>
      </c>
      <c r="BF62" s="30">
        <v>0</v>
      </c>
      <c r="BG62">
        <v>0</v>
      </c>
      <c r="BH62" s="30">
        <v>2449940.7400000002</v>
      </c>
      <c r="BI62" s="5">
        <v>6.5060000000000002</v>
      </c>
      <c r="BJ62" s="30">
        <v>0</v>
      </c>
      <c r="BK62">
        <v>0</v>
      </c>
      <c r="BL62" s="30">
        <v>0</v>
      </c>
      <c r="BM62">
        <v>0</v>
      </c>
      <c r="BN62" s="30">
        <v>3970195.86</v>
      </c>
      <c r="BO62" s="5">
        <v>2.4788000000000001</v>
      </c>
      <c r="BP62" s="30">
        <v>0</v>
      </c>
      <c r="BQ62">
        <v>0</v>
      </c>
      <c r="BR62" s="30">
        <v>0</v>
      </c>
      <c r="BS62">
        <v>0</v>
      </c>
      <c r="BT62" s="30">
        <v>0</v>
      </c>
      <c r="BU62">
        <v>0</v>
      </c>
      <c r="BV62" s="30">
        <v>0</v>
      </c>
      <c r="BW62">
        <v>0</v>
      </c>
      <c r="BX62" s="30">
        <v>0</v>
      </c>
      <c r="BY62">
        <v>0</v>
      </c>
      <c r="BZ62" s="30">
        <v>0</v>
      </c>
      <c r="CA62">
        <v>0</v>
      </c>
      <c r="CB62" s="30">
        <v>435678423.70999998</v>
      </c>
      <c r="CC62" s="5">
        <v>9.9600000000000009</v>
      </c>
      <c r="CD62" s="30">
        <v>0</v>
      </c>
      <c r="CE62">
        <v>0</v>
      </c>
      <c r="CF62" s="30">
        <v>0</v>
      </c>
      <c r="CG62">
        <v>0</v>
      </c>
      <c r="CH62" s="30">
        <v>9244974.5500000007</v>
      </c>
      <c r="CI62" s="5">
        <v>6.0129999999999999</v>
      </c>
      <c r="CJ62" s="30">
        <v>0</v>
      </c>
      <c r="CK62">
        <v>0</v>
      </c>
      <c r="CL62" s="30">
        <v>514197.26</v>
      </c>
      <c r="CM62" s="5">
        <v>0.81730000000000003</v>
      </c>
      <c r="CN62" s="30">
        <v>0</v>
      </c>
      <c r="CO62">
        <v>0</v>
      </c>
      <c r="CP62" s="30">
        <v>0</v>
      </c>
      <c r="CQ62">
        <v>0</v>
      </c>
      <c r="CR62" s="30">
        <v>4287415.54</v>
      </c>
      <c r="CS62" s="5">
        <v>5.3361999999999998</v>
      </c>
      <c r="CT62" s="30">
        <v>113937.62</v>
      </c>
      <c r="CU62" s="5">
        <v>0.14269999999999999</v>
      </c>
      <c r="CV62" s="30">
        <v>97645685.180000007</v>
      </c>
      <c r="CW62" s="5">
        <v>2.8645999999999998</v>
      </c>
      <c r="CX62" s="30">
        <v>0</v>
      </c>
      <c r="CY62">
        <v>0</v>
      </c>
      <c r="CZ62" s="30">
        <v>0</v>
      </c>
      <c r="DA62">
        <v>0</v>
      </c>
      <c r="DB62" s="30">
        <v>64266519</v>
      </c>
      <c r="DC62" s="5">
        <v>2.9049</v>
      </c>
      <c r="DD62" s="30">
        <v>0</v>
      </c>
      <c r="DE62">
        <v>0</v>
      </c>
      <c r="DF62" s="30">
        <v>65339410</v>
      </c>
      <c r="DG62" s="5">
        <v>2.5983999999999998</v>
      </c>
      <c r="DH62" s="30">
        <v>0</v>
      </c>
      <c r="DI62">
        <v>0</v>
      </c>
      <c r="DJ62" s="30">
        <v>0</v>
      </c>
      <c r="DK62">
        <v>0</v>
      </c>
      <c r="DL62" s="30">
        <v>0</v>
      </c>
      <c r="DM62">
        <v>0</v>
      </c>
      <c r="DN62" s="30">
        <v>0</v>
      </c>
      <c r="DO62">
        <v>0</v>
      </c>
      <c r="DP62" s="30">
        <v>0</v>
      </c>
      <c r="DQ62">
        <v>0</v>
      </c>
      <c r="DR62" s="30">
        <v>40615529.009999998</v>
      </c>
      <c r="DS62" s="5">
        <v>8.1592000000000002</v>
      </c>
      <c r="DT62" s="30">
        <v>25162553.66</v>
      </c>
      <c r="DU62" s="5">
        <v>3.6983000000000001</v>
      </c>
      <c r="DV62" s="30">
        <v>0</v>
      </c>
      <c r="DW62">
        <v>0</v>
      </c>
      <c r="DX62" s="30">
        <v>0</v>
      </c>
      <c r="DY62">
        <v>0</v>
      </c>
      <c r="DZ62" s="30">
        <v>0</v>
      </c>
      <c r="EA62">
        <v>0</v>
      </c>
      <c r="EB62" s="30">
        <v>66159465.689999998</v>
      </c>
      <c r="EC62" s="5">
        <v>2.3835999999999999</v>
      </c>
      <c r="ED62" s="30">
        <v>0</v>
      </c>
      <c r="EE62">
        <v>0</v>
      </c>
      <c r="EF62" s="30">
        <v>0</v>
      </c>
      <c r="EG62">
        <v>0</v>
      </c>
      <c r="EH62" s="30">
        <v>0</v>
      </c>
      <c r="EI62">
        <v>0</v>
      </c>
      <c r="EJ62" s="30">
        <v>0</v>
      </c>
      <c r="EK62">
        <v>0</v>
      </c>
      <c r="EL62" s="30">
        <v>45447792.170000002</v>
      </c>
      <c r="EM62" s="5">
        <v>3.5587</v>
      </c>
      <c r="EN62" s="30">
        <v>0</v>
      </c>
      <c r="EO62">
        <v>0</v>
      </c>
      <c r="EP62" s="30">
        <v>0</v>
      </c>
      <c r="EQ62">
        <v>0</v>
      </c>
      <c r="ER62" s="30">
        <v>36409618.590000004</v>
      </c>
      <c r="ES62" s="5">
        <v>2.4918</v>
      </c>
      <c r="ET62" s="30">
        <v>38057683.920000002</v>
      </c>
      <c r="EU62" s="5">
        <v>14.730399999999999</v>
      </c>
      <c r="EV62" s="30">
        <v>0</v>
      </c>
      <c r="EW62">
        <v>0</v>
      </c>
      <c r="EX62" s="30">
        <v>0</v>
      </c>
      <c r="EY62">
        <v>0</v>
      </c>
      <c r="EZ62" s="30">
        <v>23461704</v>
      </c>
      <c r="FA62" s="5">
        <v>3.1755</v>
      </c>
      <c r="FB62" s="30">
        <v>228444705.53</v>
      </c>
      <c r="FC62" s="5">
        <v>12.161799999999999</v>
      </c>
      <c r="FD62" s="30">
        <v>190048586.38</v>
      </c>
      <c r="FE62" s="5">
        <v>20.234999999999999</v>
      </c>
      <c r="FF62" s="30">
        <v>114143586.19</v>
      </c>
      <c r="FG62" s="5">
        <v>4.1505000000000001</v>
      </c>
      <c r="FH62" s="30">
        <v>74636300.120000005</v>
      </c>
      <c r="FI62" s="5">
        <v>5.3662999999999998</v>
      </c>
      <c r="FJ62" s="30">
        <v>72201091.790000007</v>
      </c>
      <c r="FK62" s="5">
        <v>5.5797999999999996</v>
      </c>
      <c r="FL62" s="30">
        <v>0</v>
      </c>
      <c r="FM62">
        <v>0</v>
      </c>
      <c r="FN62" s="30">
        <v>0</v>
      </c>
      <c r="FO62">
        <v>0</v>
      </c>
      <c r="FP62" s="30">
        <v>0</v>
      </c>
      <c r="FQ62">
        <v>0</v>
      </c>
      <c r="FR62" s="30">
        <v>0</v>
      </c>
      <c r="FS62">
        <v>0</v>
      </c>
      <c r="FT62" s="30">
        <v>0</v>
      </c>
      <c r="FU62">
        <v>0</v>
      </c>
    </row>
    <row r="63" spans="1:177">
      <c r="A63" t="s">
        <v>220</v>
      </c>
      <c r="B63" s="30">
        <v>1111628704.6900001</v>
      </c>
      <c r="C63" s="5">
        <v>1.1039000000000001</v>
      </c>
      <c r="D63" s="30">
        <v>0</v>
      </c>
      <c r="E63">
        <v>0</v>
      </c>
      <c r="F63" s="30">
        <v>0</v>
      </c>
      <c r="G63">
        <v>0</v>
      </c>
      <c r="H63" s="30">
        <v>5702988.5999999996</v>
      </c>
      <c r="I63" s="5">
        <v>2.3483000000000001</v>
      </c>
      <c r="J63" s="30">
        <v>0</v>
      </c>
      <c r="K63">
        <v>0</v>
      </c>
      <c r="L63" s="30">
        <v>3118497.88</v>
      </c>
      <c r="M63" s="5">
        <v>1.5766</v>
      </c>
      <c r="N63" s="30">
        <v>0</v>
      </c>
      <c r="O63">
        <v>0</v>
      </c>
      <c r="P63" s="30">
        <v>1024751.9</v>
      </c>
      <c r="Q63" s="5">
        <v>3.8338000000000001</v>
      </c>
      <c r="R63" s="30">
        <v>0</v>
      </c>
      <c r="S63">
        <v>0</v>
      </c>
      <c r="T63" s="30">
        <v>509420686.13</v>
      </c>
      <c r="U63" s="5">
        <v>1.3339000000000001</v>
      </c>
      <c r="V63" s="30">
        <v>0</v>
      </c>
      <c r="W63">
        <v>0</v>
      </c>
      <c r="X63" s="30">
        <v>0</v>
      </c>
      <c r="Y63">
        <v>0</v>
      </c>
      <c r="Z63" s="30">
        <v>0</v>
      </c>
      <c r="AA63">
        <v>0</v>
      </c>
      <c r="AB63" s="30">
        <v>0</v>
      </c>
      <c r="AC63">
        <v>0</v>
      </c>
      <c r="AD63" s="30">
        <v>0</v>
      </c>
      <c r="AE63">
        <v>0</v>
      </c>
      <c r="AF63" s="30">
        <v>0</v>
      </c>
      <c r="AG63">
        <v>0</v>
      </c>
      <c r="AH63" s="30">
        <v>93545316.069999993</v>
      </c>
      <c r="AI63" s="5">
        <v>1.0544</v>
      </c>
      <c r="AJ63" s="30">
        <v>3124909.82</v>
      </c>
      <c r="AK63" s="5">
        <v>4.7397</v>
      </c>
      <c r="AL63" s="30">
        <v>37111403.810000002</v>
      </c>
      <c r="AM63" s="5">
        <v>5.4836999999999998</v>
      </c>
      <c r="AN63" s="30">
        <v>2354113.5299999998</v>
      </c>
      <c r="AO63" s="5">
        <v>5.1374000000000004</v>
      </c>
      <c r="AP63" s="30">
        <v>5962376.3499999996</v>
      </c>
      <c r="AQ63" s="5">
        <v>8.2576999999999998</v>
      </c>
      <c r="AR63" s="30">
        <v>6013273.8099999996</v>
      </c>
      <c r="AS63" s="5">
        <v>7.0182000000000002</v>
      </c>
      <c r="AT63" s="30">
        <v>4489847.75</v>
      </c>
      <c r="AU63" s="5">
        <v>7.4633000000000003</v>
      </c>
      <c r="AV63" s="30">
        <v>3414343.27</v>
      </c>
      <c r="AW63" s="5">
        <v>6.5612000000000004</v>
      </c>
      <c r="AX63" s="30">
        <v>2314670.0499999998</v>
      </c>
      <c r="AY63" s="5">
        <v>6.1752000000000002</v>
      </c>
      <c r="AZ63" s="30">
        <v>9697851.2100000009</v>
      </c>
      <c r="BA63" s="5">
        <v>3.9887999999999999</v>
      </c>
      <c r="BB63" s="30">
        <v>0</v>
      </c>
      <c r="BC63">
        <v>0</v>
      </c>
      <c r="BD63" s="30">
        <v>0</v>
      </c>
      <c r="BE63">
        <v>0</v>
      </c>
      <c r="BF63" s="30">
        <v>0</v>
      </c>
      <c r="BG63">
        <v>0</v>
      </c>
      <c r="BH63" s="30">
        <v>1166521.25</v>
      </c>
      <c r="BI63" s="5">
        <v>3.0977999999999999</v>
      </c>
      <c r="BJ63" s="30">
        <v>0</v>
      </c>
      <c r="BK63">
        <v>0</v>
      </c>
      <c r="BL63" s="30">
        <v>0</v>
      </c>
      <c r="BM63">
        <v>0</v>
      </c>
      <c r="BN63" s="30">
        <v>2915092.79</v>
      </c>
      <c r="BO63" s="5">
        <v>1.8201000000000001</v>
      </c>
      <c r="BP63" s="30">
        <v>0</v>
      </c>
      <c r="BQ63">
        <v>0</v>
      </c>
      <c r="BR63" s="30">
        <v>0</v>
      </c>
      <c r="BS63">
        <v>0</v>
      </c>
      <c r="BT63" s="30">
        <v>0</v>
      </c>
      <c r="BU63">
        <v>0</v>
      </c>
      <c r="BV63" s="30">
        <v>0</v>
      </c>
      <c r="BW63">
        <v>0</v>
      </c>
      <c r="BX63" s="30">
        <v>0</v>
      </c>
      <c r="BY63">
        <v>0</v>
      </c>
      <c r="BZ63" s="30">
        <v>0</v>
      </c>
      <c r="CA63">
        <v>0</v>
      </c>
      <c r="CB63" s="30">
        <v>91741244.310000002</v>
      </c>
      <c r="CC63" s="5">
        <v>2.0973000000000002</v>
      </c>
      <c r="CD63" s="30">
        <v>0</v>
      </c>
      <c r="CE63">
        <v>0</v>
      </c>
      <c r="CF63" s="30">
        <v>0</v>
      </c>
      <c r="CG63">
        <v>0</v>
      </c>
      <c r="CH63" s="30">
        <v>3250522.65</v>
      </c>
      <c r="CI63" s="5">
        <v>2.1141999999999999</v>
      </c>
      <c r="CJ63" s="30">
        <v>0</v>
      </c>
      <c r="CK63">
        <v>0</v>
      </c>
      <c r="CL63" s="30">
        <v>0</v>
      </c>
      <c r="CM63">
        <v>0</v>
      </c>
      <c r="CN63" s="30">
        <v>0</v>
      </c>
      <c r="CO63">
        <v>0</v>
      </c>
      <c r="CP63" s="30">
        <v>0</v>
      </c>
      <c r="CQ63">
        <v>0</v>
      </c>
      <c r="CR63" s="30">
        <v>7148304.75</v>
      </c>
      <c r="CS63" s="5">
        <v>8.8970000000000002</v>
      </c>
      <c r="CT63" s="30">
        <v>3759725.34</v>
      </c>
      <c r="CU63" s="5">
        <v>4.7093999999999996</v>
      </c>
      <c r="CV63" s="30">
        <v>0</v>
      </c>
      <c r="CW63">
        <v>0</v>
      </c>
      <c r="CX63" s="30">
        <v>0</v>
      </c>
      <c r="CY63">
        <v>0</v>
      </c>
      <c r="CZ63" s="30">
        <v>0</v>
      </c>
      <c r="DA63">
        <v>0</v>
      </c>
      <c r="DB63" s="30">
        <v>12518225</v>
      </c>
      <c r="DC63" s="5">
        <v>0.56579999999999997</v>
      </c>
      <c r="DD63" s="30">
        <v>1323358</v>
      </c>
      <c r="DE63" s="5">
        <v>0.1434</v>
      </c>
      <c r="DF63" s="30">
        <v>0</v>
      </c>
      <c r="DG63">
        <v>0</v>
      </c>
      <c r="DH63" s="30">
        <v>0</v>
      </c>
      <c r="DI63">
        <v>0</v>
      </c>
      <c r="DJ63" s="30">
        <v>0</v>
      </c>
      <c r="DK63">
        <v>0</v>
      </c>
      <c r="DL63" s="30">
        <v>0</v>
      </c>
      <c r="DM63">
        <v>0</v>
      </c>
      <c r="DN63" s="30">
        <v>0</v>
      </c>
      <c r="DO63">
        <v>0</v>
      </c>
      <c r="DP63" s="30">
        <v>0</v>
      </c>
      <c r="DQ63">
        <v>0</v>
      </c>
      <c r="DR63" s="30">
        <v>0</v>
      </c>
      <c r="DS63">
        <v>0</v>
      </c>
      <c r="DT63" s="30">
        <v>21191857.359999999</v>
      </c>
      <c r="DU63" s="5">
        <v>3.1147</v>
      </c>
      <c r="DV63" s="30">
        <v>0</v>
      </c>
      <c r="DW63">
        <v>0</v>
      </c>
      <c r="DX63" s="30">
        <v>0</v>
      </c>
      <c r="DY63">
        <v>0</v>
      </c>
      <c r="DZ63" s="30">
        <v>0</v>
      </c>
      <c r="EA63">
        <v>0</v>
      </c>
      <c r="EB63" s="30">
        <v>50483508.479999997</v>
      </c>
      <c r="EC63" s="5">
        <v>1.8188</v>
      </c>
      <c r="ED63" s="30">
        <v>0</v>
      </c>
      <c r="EE63">
        <v>0</v>
      </c>
      <c r="EF63" s="30">
        <v>0</v>
      </c>
      <c r="EG63">
        <v>0</v>
      </c>
      <c r="EH63" s="30">
        <v>0</v>
      </c>
      <c r="EI63">
        <v>0</v>
      </c>
      <c r="EJ63" s="30">
        <v>0</v>
      </c>
      <c r="EK63">
        <v>0</v>
      </c>
      <c r="EL63" s="30">
        <v>25392180.539999999</v>
      </c>
      <c r="EM63" s="5">
        <v>1.9883</v>
      </c>
      <c r="EN63" s="30">
        <v>0</v>
      </c>
      <c r="EO63">
        <v>0</v>
      </c>
      <c r="EP63" s="30">
        <v>0</v>
      </c>
      <c r="EQ63">
        <v>0</v>
      </c>
      <c r="ER63" s="30">
        <v>29519499.59</v>
      </c>
      <c r="ES63" s="5">
        <v>2.0203000000000002</v>
      </c>
      <c r="ET63" s="30">
        <v>0</v>
      </c>
      <c r="EU63">
        <v>0</v>
      </c>
      <c r="EV63" s="30">
        <v>0</v>
      </c>
      <c r="EW63">
        <v>0</v>
      </c>
      <c r="EX63" s="30">
        <v>0</v>
      </c>
      <c r="EY63">
        <v>0</v>
      </c>
      <c r="EZ63" s="30">
        <v>0</v>
      </c>
      <c r="FA63">
        <v>0</v>
      </c>
      <c r="FB63" s="30">
        <v>35824071.18</v>
      </c>
      <c r="FC63" s="5">
        <v>1.9072</v>
      </c>
      <c r="FD63" s="30">
        <v>8922627.5299999993</v>
      </c>
      <c r="FE63" s="5">
        <v>0.95</v>
      </c>
      <c r="FF63" s="30">
        <v>86280805.75</v>
      </c>
      <c r="FG63" s="5">
        <v>3.1374</v>
      </c>
      <c r="FH63" s="30">
        <v>42896129.990000002</v>
      </c>
      <c r="FI63" s="5">
        <v>3.0842000000000001</v>
      </c>
      <c r="FJ63" s="30">
        <v>0</v>
      </c>
      <c r="FK63">
        <v>0</v>
      </c>
      <c r="FL63" s="30">
        <v>0</v>
      </c>
      <c r="FM63">
        <v>0</v>
      </c>
      <c r="FN63" s="30">
        <v>0</v>
      </c>
      <c r="FO63">
        <v>0</v>
      </c>
      <c r="FP63" s="30">
        <v>0</v>
      </c>
      <c r="FQ63">
        <v>0</v>
      </c>
      <c r="FR63" s="30">
        <v>0</v>
      </c>
      <c r="FS63">
        <v>0</v>
      </c>
      <c r="FT63" s="30">
        <v>0</v>
      </c>
      <c r="FU63">
        <v>0</v>
      </c>
    </row>
    <row r="64" spans="1:177" ht="13.5" thickBot="1">
      <c r="A64" t="s">
        <v>221</v>
      </c>
      <c r="B64" s="30">
        <v>2692547248.27</v>
      </c>
      <c r="C64" s="5">
        <v>2.6738</v>
      </c>
      <c r="D64" s="30">
        <v>0</v>
      </c>
      <c r="E64">
        <v>0</v>
      </c>
      <c r="F64" s="30">
        <v>0</v>
      </c>
      <c r="G64">
        <v>0</v>
      </c>
      <c r="H64" s="30">
        <v>2249343.2000000002</v>
      </c>
      <c r="I64" s="5">
        <v>0.92620000000000002</v>
      </c>
      <c r="J64" s="30">
        <v>11150029.91</v>
      </c>
      <c r="K64" s="5">
        <v>2.2743000000000002</v>
      </c>
      <c r="L64" s="30">
        <v>9262851.9900000002</v>
      </c>
      <c r="M64" s="5">
        <v>4.6829000000000001</v>
      </c>
      <c r="N64" s="30">
        <v>0</v>
      </c>
      <c r="O64">
        <v>0</v>
      </c>
      <c r="P64" s="30">
        <v>0</v>
      </c>
      <c r="Q64">
        <v>0</v>
      </c>
      <c r="R64" s="30">
        <v>0</v>
      </c>
      <c r="S64">
        <v>0</v>
      </c>
      <c r="T64" s="30">
        <v>871361336</v>
      </c>
      <c r="U64" s="5">
        <v>2.2816999999999998</v>
      </c>
      <c r="V64" s="30">
        <v>0</v>
      </c>
      <c r="W64">
        <v>0</v>
      </c>
      <c r="X64" s="30">
        <v>2136212.86</v>
      </c>
      <c r="Y64" s="5">
        <v>1.8186</v>
      </c>
      <c r="Z64" s="30">
        <v>0</v>
      </c>
      <c r="AA64">
        <v>0</v>
      </c>
      <c r="AB64" s="30">
        <v>5836041</v>
      </c>
      <c r="AC64" s="5">
        <v>10.017300000000001</v>
      </c>
      <c r="AD64" s="30">
        <v>0</v>
      </c>
      <c r="AE64">
        <v>0</v>
      </c>
      <c r="AF64" s="30">
        <v>0</v>
      </c>
      <c r="AG64">
        <v>0</v>
      </c>
      <c r="AH64" s="30">
        <v>531431732.23000002</v>
      </c>
      <c r="AI64" s="5">
        <v>5.9897999999999998</v>
      </c>
      <c r="AJ64" s="30">
        <v>2284379.25</v>
      </c>
      <c r="AK64" s="5">
        <v>3.4647999999999999</v>
      </c>
      <c r="AL64" s="30">
        <v>9801297.4800000004</v>
      </c>
      <c r="AM64" s="5">
        <v>1.4482999999999999</v>
      </c>
      <c r="AN64" s="30">
        <v>6007726.5999999996</v>
      </c>
      <c r="AO64" s="5">
        <v>13.1106</v>
      </c>
      <c r="AP64" s="30">
        <v>9769029.1899999995</v>
      </c>
      <c r="AQ64" s="5">
        <v>13.5298</v>
      </c>
      <c r="AR64" s="30">
        <v>12560658.220000001</v>
      </c>
      <c r="AS64" s="5">
        <v>14.659800000000001</v>
      </c>
      <c r="AT64" s="30">
        <v>8332981.2800000003</v>
      </c>
      <c r="AU64" s="5">
        <v>13.851599999999999</v>
      </c>
      <c r="AV64" s="30">
        <v>7179420.8600000003</v>
      </c>
      <c r="AW64" s="5">
        <v>13.7963</v>
      </c>
      <c r="AX64" s="30">
        <v>5762930.0899999999</v>
      </c>
      <c r="AY64" s="5">
        <v>15.374599999999999</v>
      </c>
      <c r="AZ64" s="30">
        <v>34122094.710000001</v>
      </c>
      <c r="BA64" s="5">
        <v>14.034700000000001</v>
      </c>
      <c r="BB64" s="30">
        <v>0</v>
      </c>
      <c r="BC64">
        <v>0</v>
      </c>
      <c r="BD64" s="30">
        <v>0</v>
      </c>
      <c r="BE64">
        <v>0</v>
      </c>
      <c r="BF64" s="30">
        <v>0</v>
      </c>
      <c r="BG64">
        <v>0</v>
      </c>
      <c r="BH64" s="30">
        <v>736178.59</v>
      </c>
      <c r="BI64" s="5">
        <v>1.9550000000000001</v>
      </c>
      <c r="BJ64" s="30">
        <v>0</v>
      </c>
      <c r="BK64">
        <v>0</v>
      </c>
      <c r="BL64" s="30">
        <v>0</v>
      </c>
      <c r="BM64">
        <v>0</v>
      </c>
      <c r="BN64" s="30">
        <v>3414596.25</v>
      </c>
      <c r="BO64" s="5">
        <v>2.1318999999999999</v>
      </c>
      <c r="BP64" s="30">
        <v>0</v>
      </c>
      <c r="BQ64">
        <v>0</v>
      </c>
      <c r="BR64" s="30">
        <v>0</v>
      </c>
      <c r="BS64">
        <v>0</v>
      </c>
      <c r="BT64" s="30">
        <v>0</v>
      </c>
      <c r="BU64">
        <v>0</v>
      </c>
      <c r="BV64" s="30">
        <v>0</v>
      </c>
      <c r="BW64">
        <v>0</v>
      </c>
      <c r="BX64" s="30">
        <v>0</v>
      </c>
      <c r="BY64">
        <v>0</v>
      </c>
      <c r="BZ64" s="30">
        <v>0</v>
      </c>
      <c r="CA64">
        <v>0</v>
      </c>
      <c r="CB64" s="30">
        <v>151729649.31999999</v>
      </c>
      <c r="CC64" s="5">
        <v>3.4687000000000001</v>
      </c>
      <c r="CD64" s="30">
        <v>0</v>
      </c>
      <c r="CE64">
        <v>0</v>
      </c>
      <c r="CF64" s="30">
        <v>0</v>
      </c>
      <c r="CG64">
        <v>0</v>
      </c>
      <c r="CH64" s="30">
        <v>8459874.9199999999</v>
      </c>
      <c r="CI64" s="5">
        <v>5.5023999999999997</v>
      </c>
      <c r="CJ64" s="30">
        <v>0</v>
      </c>
      <c r="CK64">
        <v>0</v>
      </c>
      <c r="CL64" s="30">
        <v>0</v>
      </c>
      <c r="CM64">
        <v>0</v>
      </c>
      <c r="CN64" s="30">
        <v>0</v>
      </c>
      <c r="CO64">
        <v>0</v>
      </c>
      <c r="CP64" s="30">
        <v>0</v>
      </c>
      <c r="CQ64">
        <v>0</v>
      </c>
      <c r="CR64" s="30">
        <v>4837310.41</v>
      </c>
      <c r="CS64" s="5">
        <v>6.0206999999999997</v>
      </c>
      <c r="CT64" s="30">
        <v>2231325.34</v>
      </c>
      <c r="CU64" s="5">
        <v>2.7949000000000002</v>
      </c>
      <c r="CV64" s="30">
        <v>0</v>
      </c>
      <c r="CW64">
        <v>0</v>
      </c>
      <c r="CX64" s="30">
        <v>0</v>
      </c>
      <c r="CY64">
        <v>0</v>
      </c>
      <c r="CZ64" s="30">
        <v>0</v>
      </c>
      <c r="DA64">
        <v>0</v>
      </c>
      <c r="DB64" s="30">
        <v>37145491</v>
      </c>
      <c r="DC64" s="5">
        <v>1.679</v>
      </c>
      <c r="DD64" s="30">
        <v>23883246</v>
      </c>
      <c r="DE64" s="5">
        <v>2.5888</v>
      </c>
      <c r="DF64" s="30">
        <v>288553710</v>
      </c>
      <c r="DG64" s="5">
        <v>11.475300000000001</v>
      </c>
      <c r="DH64" s="30">
        <v>0</v>
      </c>
      <c r="DI64">
        <v>0</v>
      </c>
      <c r="DJ64" s="30">
        <v>0</v>
      </c>
      <c r="DK64">
        <v>0</v>
      </c>
      <c r="DL64" s="30">
        <v>0</v>
      </c>
      <c r="DM64">
        <v>0</v>
      </c>
      <c r="DN64" s="30">
        <v>0</v>
      </c>
      <c r="DO64">
        <v>0</v>
      </c>
      <c r="DP64" s="30">
        <v>0</v>
      </c>
      <c r="DQ64">
        <v>0</v>
      </c>
      <c r="DR64" s="30">
        <v>0</v>
      </c>
      <c r="DS64">
        <v>0</v>
      </c>
      <c r="DT64" s="30">
        <v>45158283.880000003</v>
      </c>
      <c r="DU64" s="5">
        <v>6.6372999999999998</v>
      </c>
      <c r="DV64" s="30">
        <v>0</v>
      </c>
      <c r="DW64">
        <v>0</v>
      </c>
      <c r="DX64" s="30">
        <v>0</v>
      </c>
      <c r="DY64">
        <v>0</v>
      </c>
      <c r="DZ64" s="30">
        <v>0</v>
      </c>
      <c r="EA64">
        <v>0</v>
      </c>
      <c r="EB64" s="30">
        <v>108612005.69</v>
      </c>
      <c r="EC64" s="5">
        <v>3.9131</v>
      </c>
      <c r="ED64" s="30">
        <v>0</v>
      </c>
      <c r="EE64">
        <v>0</v>
      </c>
      <c r="EF64" s="30">
        <v>0</v>
      </c>
      <c r="EG64">
        <v>0</v>
      </c>
      <c r="EH64" s="30">
        <v>0</v>
      </c>
      <c r="EI64">
        <v>0</v>
      </c>
      <c r="EJ64" s="30">
        <v>0</v>
      </c>
      <c r="EK64">
        <v>0</v>
      </c>
      <c r="EL64" s="30">
        <v>47477555.590000004</v>
      </c>
      <c r="EM64" s="5">
        <v>3.7176</v>
      </c>
      <c r="EN64" s="30">
        <v>0</v>
      </c>
      <c r="EO64">
        <v>0</v>
      </c>
      <c r="EP64" s="30">
        <v>0</v>
      </c>
      <c r="EQ64">
        <v>0</v>
      </c>
      <c r="ER64" s="30">
        <v>16597900.789999999</v>
      </c>
      <c r="ES64" s="5">
        <v>1.1358999999999999</v>
      </c>
      <c r="ET64" s="30">
        <v>0</v>
      </c>
      <c r="EU64">
        <v>0</v>
      </c>
      <c r="EV64" s="30">
        <v>0</v>
      </c>
      <c r="EW64">
        <v>0</v>
      </c>
      <c r="EX64" s="30">
        <v>0</v>
      </c>
      <c r="EY64">
        <v>0</v>
      </c>
      <c r="EZ64" s="30">
        <v>0</v>
      </c>
      <c r="FA64">
        <v>0</v>
      </c>
      <c r="FB64" s="30">
        <v>182873337.31999999</v>
      </c>
      <c r="FC64" s="5">
        <v>9.7356999999999996</v>
      </c>
      <c r="FD64" s="30">
        <v>0</v>
      </c>
      <c r="FE64">
        <v>0</v>
      </c>
      <c r="FF64" s="30">
        <v>91868870.239999995</v>
      </c>
      <c r="FG64" s="5">
        <v>3.3405999999999998</v>
      </c>
      <c r="FH64" s="30">
        <v>149719848.06</v>
      </c>
      <c r="FI64" s="5">
        <v>10.764699999999999</v>
      </c>
      <c r="FJ64" s="30">
        <v>0</v>
      </c>
      <c r="FK64">
        <v>0</v>
      </c>
      <c r="FL64" s="30">
        <v>0</v>
      </c>
      <c r="FM64">
        <v>0</v>
      </c>
      <c r="FN64" s="30">
        <v>0</v>
      </c>
      <c r="FO64">
        <v>0</v>
      </c>
      <c r="FP64" s="30">
        <v>0</v>
      </c>
      <c r="FQ64">
        <v>0</v>
      </c>
      <c r="FR64" s="30">
        <v>0</v>
      </c>
      <c r="FS64">
        <v>0</v>
      </c>
      <c r="FT64" s="30">
        <v>0</v>
      </c>
      <c r="FU64">
        <v>0</v>
      </c>
    </row>
    <row r="65" spans="1:177" ht="14.25" thickTop="1" thickBot="1">
      <c r="A65" s="184" t="s">
        <v>20</v>
      </c>
      <c r="B65" s="185">
        <v>24258684741.580002</v>
      </c>
      <c r="C65" s="186">
        <v>24.0899</v>
      </c>
      <c r="D65" s="185">
        <v>7166406.5199999996</v>
      </c>
      <c r="E65" s="186">
        <v>5.2434000000000003</v>
      </c>
      <c r="F65" s="185">
        <v>0</v>
      </c>
      <c r="G65" s="184">
        <v>0</v>
      </c>
      <c r="H65" s="185">
        <v>98544110.420000002</v>
      </c>
      <c r="I65" s="186">
        <v>40.578000000000003</v>
      </c>
      <c r="J65" s="185">
        <v>289610861.81999999</v>
      </c>
      <c r="K65" s="186">
        <v>59.072800000000001</v>
      </c>
      <c r="L65" s="185">
        <v>59808751.5</v>
      </c>
      <c r="M65" s="186">
        <v>30.236499999999999</v>
      </c>
      <c r="N65" s="185">
        <v>107441.2</v>
      </c>
      <c r="O65" s="186">
        <v>0.19170000000000001</v>
      </c>
      <c r="P65" s="185">
        <v>21166988.350000001</v>
      </c>
      <c r="Q65" s="186">
        <v>79.1892</v>
      </c>
      <c r="R65" s="185">
        <v>3603672.89</v>
      </c>
      <c r="S65" s="186">
        <v>30.2529</v>
      </c>
      <c r="T65" s="185">
        <v>11061077202.809999</v>
      </c>
      <c r="U65" s="186">
        <v>28.9633</v>
      </c>
      <c r="V65" s="185">
        <v>23031819.02</v>
      </c>
      <c r="W65" s="186">
        <v>32.073500000000003</v>
      </c>
      <c r="X65" s="185">
        <v>51318101.149999999</v>
      </c>
      <c r="Y65" s="186">
        <v>43.6873</v>
      </c>
      <c r="Z65" s="185">
        <v>1592044.98</v>
      </c>
      <c r="AA65" s="186">
        <v>1.0458000000000001</v>
      </c>
      <c r="AB65" s="185">
        <v>13767788.029999999</v>
      </c>
      <c r="AC65" s="186">
        <v>23.631799999999998</v>
      </c>
      <c r="AD65" s="185">
        <v>438589.41</v>
      </c>
      <c r="AE65" s="186">
        <v>0.22309999999999999</v>
      </c>
      <c r="AF65" s="185">
        <v>8510799.2200000007</v>
      </c>
      <c r="AG65" s="186">
        <v>13.4754</v>
      </c>
      <c r="AH65" s="185">
        <v>2286143146.77</v>
      </c>
      <c r="AI65" s="186">
        <v>25.767199999999999</v>
      </c>
      <c r="AJ65" s="185">
        <v>19023704.059999999</v>
      </c>
      <c r="AK65" s="186">
        <v>28.854099999999999</v>
      </c>
      <c r="AL65" s="185">
        <v>207420093.88</v>
      </c>
      <c r="AM65" s="186">
        <v>30.649100000000001</v>
      </c>
      <c r="AN65" s="185">
        <v>25176536.120000001</v>
      </c>
      <c r="AO65" s="186">
        <v>54.942700000000002</v>
      </c>
      <c r="AP65" s="185">
        <v>34656408</v>
      </c>
      <c r="AQ65" s="186">
        <v>47.997999999999998</v>
      </c>
      <c r="AR65" s="185">
        <v>39170720.640000001</v>
      </c>
      <c r="AS65" s="186">
        <v>45.716799999999999</v>
      </c>
      <c r="AT65" s="185">
        <v>25730255.98</v>
      </c>
      <c r="AU65" s="186">
        <v>42.770600000000002</v>
      </c>
      <c r="AV65" s="185">
        <v>20168769.370000001</v>
      </c>
      <c r="AW65" s="186">
        <v>38.757300000000001</v>
      </c>
      <c r="AX65" s="185">
        <v>12230916.83</v>
      </c>
      <c r="AY65" s="186">
        <v>32.630099999999999</v>
      </c>
      <c r="AZ65" s="185">
        <v>56587850.259999998</v>
      </c>
      <c r="BA65" s="186">
        <v>23.275099999999998</v>
      </c>
      <c r="BB65" s="185">
        <v>4607710.0199999996</v>
      </c>
      <c r="BC65" s="186">
        <v>5.9485999999999999</v>
      </c>
      <c r="BD65" s="185">
        <v>7404342.5899999999</v>
      </c>
      <c r="BE65" s="186">
        <v>8.8035999999999994</v>
      </c>
      <c r="BF65" s="185">
        <v>14839916.560000001</v>
      </c>
      <c r="BG65" s="186">
        <v>3.7136999999999998</v>
      </c>
      <c r="BH65" s="185">
        <v>16062098.51</v>
      </c>
      <c r="BI65" s="186">
        <v>42.654200000000003</v>
      </c>
      <c r="BJ65" s="185">
        <v>8201134.0700000003</v>
      </c>
      <c r="BK65" s="186">
        <v>54.943399999999997</v>
      </c>
      <c r="BL65" s="185">
        <v>13942453.6</v>
      </c>
      <c r="BM65" s="186">
        <v>7.4717000000000002</v>
      </c>
      <c r="BN65" s="185">
        <v>30847369.93</v>
      </c>
      <c r="BO65" s="186">
        <v>19.259899999999998</v>
      </c>
      <c r="BP65" s="185">
        <v>631955509.58000004</v>
      </c>
      <c r="BQ65" s="186">
        <v>16.964600000000001</v>
      </c>
      <c r="BR65" s="185">
        <v>60106382.009999998</v>
      </c>
      <c r="BS65" s="186">
        <v>21.3645</v>
      </c>
      <c r="BT65" s="185">
        <v>8755863</v>
      </c>
      <c r="BU65" s="186">
        <v>25.268699999999999</v>
      </c>
      <c r="BV65" s="185">
        <v>1421258.24</v>
      </c>
      <c r="BW65" s="186">
        <v>17.049900000000001</v>
      </c>
      <c r="BX65" s="185">
        <v>561262.25</v>
      </c>
      <c r="BY65" s="186">
        <v>2.2301000000000002</v>
      </c>
      <c r="BZ65" s="185">
        <v>81685.64</v>
      </c>
      <c r="CA65" s="186">
        <v>0.35759999999999997</v>
      </c>
      <c r="CB65" s="185">
        <v>752411623.75999999</v>
      </c>
      <c r="CC65" s="186">
        <v>17.200900000000001</v>
      </c>
      <c r="CD65" s="185">
        <v>40522902.520000003</v>
      </c>
      <c r="CE65" s="186">
        <v>8.7246000000000006</v>
      </c>
      <c r="CF65" s="185">
        <v>5052231.82</v>
      </c>
      <c r="CG65" s="186">
        <v>0.80059999999999998</v>
      </c>
      <c r="CH65" s="185">
        <v>38384845.310000002</v>
      </c>
      <c r="CI65" s="186">
        <v>24.965900000000001</v>
      </c>
      <c r="CJ65" s="185">
        <v>-310015.28000000003</v>
      </c>
      <c r="CK65" s="186">
        <v>-0.26119999999999999</v>
      </c>
      <c r="CL65" s="185">
        <v>20381026.02</v>
      </c>
      <c r="CM65" s="186">
        <v>32.396700000000003</v>
      </c>
      <c r="CN65" s="185">
        <v>8460547.0999999996</v>
      </c>
      <c r="CO65" s="186">
        <v>27.0381</v>
      </c>
      <c r="CP65" s="185">
        <v>3151508.8</v>
      </c>
      <c r="CQ65" s="186">
        <v>5.0994000000000002</v>
      </c>
      <c r="CR65" s="185">
        <v>25106860.52</v>
      </c>
      <c r="CS65" s="186">
        <v>31.248699999999999</v>
      </c>
      <c r="CT65" s="185">
        <v>19107346.399999999</v>
      </c>
      <c r="CU65" s="186">
        <v>23.933399999999999</v>
      </c>
      <c r="CV65" s="185">
        <v>948484200.89999998</v>
      </c>
      <c r="CW65" s="186">
        <v>27.825399999999998</v>
      </c>
      <c r="CX65" s="185">
        <v>3863431.04</v>
      </c>
      <c r="CY65" s="186">
        <v>0.79779999999999995</v>
      </c>
      <c r="CZ65" s="185">
        <v>6795688.29</v>
      </c>
      <c r="DA65" s="186">
        <v>5.8387000000000002</v>
      </c>
      <c r="DB65" s="185">
        <v>570727696.99000001</v>
      </c>
      <c r="DC65" s="186">
        <v>25.797599999999999</v>
      </c>
      <c r="DD65" s="185">
        <v>391401476.69</v>
      </c>
      <c r="DE65" s="186">
        <v>42.425600000000003</v>
      </c>
      <c r="DF65" s="185">
        <v>1457023544.48</v>
      </c>
      <c r="DG65" s="186">
        <v>57.943199999999997</v>
      </c>
      <c r="DH65" s="185">
        <v>341362.97</v>
      </c>
      <c r="DI65" s="186">
        <v>0.91390000000000005</v>
      </c>
      <c r="DJ65" s="185">
        <v>952791.13</v>
      </c>
      <c r="DK65" s="186">
        <v>3.0973999999999999</v>
      </c>
      <c r="DL65" s="185">
        <v>511795.16</v>
      </c>
      <c r="DM65" s="186">
        <v>0.49180000000000001</v>
      </c>
      <c r="DN65" s="185">
        <v>2178127.9500000002</v>
      </c>
      <c r="DO65" s="186">
        <v>1.0960000000000001</v>
      </c>
      <c r="DP65" s="185">
        <v>5646352.4299999997</v>
      </c>
      <c r="DQ65" s="186">
        <v>1.5995999999999999</v>
      </c>
      <c r="DR65" s="185">
        <v>151717548.61000001</v>
      </c>
      <c r="DS65" s="186">
        <v>30.4785</v>
      </c>
      <c r="DT65" s="185">
        <v>150625422.19999999</v>
      </c>
      <c r="DU65" s="186">
        <v>22.1386</v>
      </c>
      <c r="DV65" s="185">
        <v>65795400.799999997</v>
      </c>
      <c r="DW65" s="186">
        <v>31.031500000000001</v>
      </c>
      <c r="DX65" s="185">
        <v>235823.73</v>
      </c>
      <c r="DY65" s="186">
        <v>1.11E-2</v>
      </c>
      <c r="DZ65" s="185">
        <v>996560.39</v>
      </c>
      <c r="EA65" s="186">
        <v>100</v>
      </c>
      <c r="EB65" s="185">
        <v>504696258.05000001</v>
      </c>
      <c r="EC65" s="186">
        <v>18.183499999999999</v>
      </c>
      <c r="ED65" s="185">
        <v>22545.3</v>
      </c>
      <c r="EE65" s="186">
        <v>2.1360999999999999</v>
      </c>
      <c r="EF65" s="185">
        <v>17708.189999999999</v>
      </c>
      <c r="EG65" s="186">
        <v>1.6367</v>
      </c>
      <c r="EH65" s="185">
        <v>51355.19</v>
      </c>
      <c r="EI65" s="186">
        <v>4.2198000000000002</v>
      </c>
      <c r="EJ65" s="185">
        <v>3135115.49</v>
      </c>
      <c r="EK65" s="186">
        <v>1.4610000000000001</v>
      </c>
      <c r="EL65" s="185">
        <v>330926334.81999999</v>
      </c>
      <c r="EM65" s="186">
        <v>25.912199999999999</v>
      </c>
      <c r="EN65" s="185">
        <v>342378.07</v>
      </c>
      <c r="EO65" s="186">
        <v>0.1014</v>
      </c>
      <c r="EP65" s="185">
        <v>18550976.510000002</v>
      </c>
      <c r="EQ65" s="186">
        <v>11.244999999999999</v>
      </c>
      <c r="ER65" s="185">
        <v>335296458.41000003</v>
      </c>
      <c r="ES65" s="186">
        <v>22.947399999999998</v>
      </c>
      <c r="ET65" s="185">
        <v>213936500.86000001</v>
      </c>
      <c r="EU65" s="186">
        <v>82.805000000000007</v>
      </c>
      <c r="EV65" s="185">
        <v>10124594.26</v>
      </c>
      <c r="EW65" s="186">
        <v>0.2389</v>
      </c>
      <c r="EX65" s="185">
        <v>4214989.8099999996</v>
      </c>
      <c r="EY65" s="186">
        <v>0.09</v>
      </c>
      <c r="EZ65" s="185">
        <v>177556268.5</v>
      </c>
      <c r="FA65" s="186">
        <v>24.031600000000001</v>
      </c>
      <c r="FB65" s="185">
        <v>635028620.80999994</v>
      </c>
      <c r="FC65" s="186">
        <v>33.807200000000002</v>
      </c>
      <c r="FD65" s="185">
        <v>625190049.03999996</v>
      </c>
      <c r="FE65" s="186">
        <v>66.565799999999996</v>
      </c>
      <c r="FF65" s="185">
        <v>848888880.03999996</v>
      </c>
      <c r="FG65" s="186">
        <v>30.867699999999999</v>
      </c>
      <c r="FH65" s="185">
        <v>369273216.17000002</v>
      </c>
      <c r="FI65" s="186">
        <v>26.5503</v>
      </c>
      <c r="FJ65" s="185">
        <v>304381277.67000002</v>
      </c>
      <c r="FK65" s="186">
        <v>23.5228</v>
      </c>
      <c r="FL65" s="185">
        <v>40174007.950000003</v>
      </c>
      <c r="FM65" s="186">
        <v>85.086299999999994</v>
      </c>
      <c r="FN65" s="185">
        <v>1475735.49</v>
      </c>
      <c r="FO65" s="186">
        <v>0.20269999999999999</v>
      </c>
      <c r="FP65" s="185">
        <v>143406.6</v>
      </c>
      <c r="FQ65" s="186">
        <v>5.0781999999999998</v>
      </c>
      <c r="FR65" s="185">
        <v>740647.51</v>
      </c>
      <c r="FS65" s="186">
        <v>2.0581</v>
      </c>
      <c r="FT65" s="185">
        <v>111350.88</v>
      </c>
      <c r="FU65" s="186">
        <v>9.4700000000000006E-2</v>
      </c>
    </row>
    <row r="66" spans="1:177" ht="13.5" thickTop="1"/>
    <row r="67" spans="1:177">
      <c r="A67" t="s">
        <v>332</v>
      </c>
      <c r="B67" s="30">
        <v>28343842687.599998</v>
      </c>
      <c r="D67" s="30">
        <v>0</v>
      </c>
      <c r="F67" s="30">
        <v>134649306.31</v>
      </c>
      <c r="H67" s="30">
        <v>20853892.530000001</v>
      </c>
      <c r="J67" s="30">
        <v>41293673.840000004</v>
      </c>
      <c r="L67" s="30">
        <v>1006252</v>
      </c>
      <c r="N67" s="30">
        <v>0</v>
      </c>
      <c r="P67" s="30">
        <v>7694553.8200000003</v>
      </c>
      <c r="R67" s="30">
        <v>0</v>
      </c>
      <c r="T67" s="30">
        <v>31198913.719999999</v>
      </c>
      <c r="V67" s="30">
        <v>0</v>
      </c>
      <c r="X67" s="30">
        <v>12921352.98</v>
      </c>
      <c r="Z67" s="30">
        <v>0</v>
      </c>
      <c r="AB67" s="30">
        <v>6070177.7599999998</v>
      </c>
      <c r="AD67" s="30">
        <v>0</v>
      </c>
      <c r="AF67" s="30">
        <v>0</v>
      </c>
      <c r="AH67" s="30">
        <v>8115273085.8599997</v>
      </c>
      <c r="AJ67" s="30">
        <v>42744092.18</v>
      </c>
      <c r="AL67" s="30">
        <v>0</v>
      </c>
      <c r="AN67" s="30">
        <v>0</v>
      </c>
      <c r="AP67" s="30">
        <v>0</v>
      </c>
      <c r="AR67" s="30">
        <v>0</v>
      </c>
      <c r="AT67" s="30">
        <v>0</v>
      </c>
      <c r="AV67" s="30">
        <v>0</v>
      </c>
      <c r="AX67" s="30">
        <v>0</v>
      </c>
      <c r="AZ67" s="30">
        <v>0</v>
      </c>
      <c r="BB67" s="30">
        <v>0</v>
      </c>
      <c r="BD67" s="30">
        <v>0</v>
      </c>
      <c r="BF67" s="30">
        <v>0</v>
      </c>
      <c r="BH67" s="30">
        <v>34050987</v>
      </c>
      <c r="BJ67" s="30">
        <v>835644</v>
      </c>
      <c r="BL67" s="30">
        <v>0</v>
      </c>
      <c r="BN67" s="30">
        <v>0</v>
      </c>
      <c r="BP67" s="30">
        <v>0</v>
      </c>
      <c r="BR67" s="30">
        <v>0</v>
      </c>
      <c r="BT67" s="30">
        <v>0</v>
      </c>
      <c r="BV67" s="30">
        <v>0</v>
      </c>
      <c r="BX67" s="30">
        <v>0</v>
      </c>
      <c r="BZ67" s="30">
        <v>0</v>
      </c>
      <c r="CB67" s="30">
        <v>374952471.25</v>
      </c>
      <c r="CD67" s="30">
        <v>0</v>
      </c>
      <c r="CF67" s="30">
        <v>122067403.40000001</v>
      </c>
      <c r="CH67" s="30">
        <v>153556450.80000001</v>
      </c>
      <c r="CJ67" s="30">
        <v>118678658</v>
      </c>
      <c r="CL67" s="30">
        <v>0</v>
      </c>
      <c r="CN67" s="30">
        <v>0</v>
      </c>
      <c r="CP67" s="30">
        <v>0</v>
      </c>
      <c r="CR67" s="30">
        <v>0</v>
      </c>
      <c r="CT67" s="30">
        <v>79835321.700000003</v>
      </c>
      <c r="CV67" s="30">
        <v>506125837.80000001</v>
      </c>
      <c r="CX67" s="30">
        <v>0</v>
      </c>
      <c r="CZ67" s="30">
        <v>0</v>
      </c>
      <c r="DB67" s="30">
        <v>272861559.10000002</v>
      </c>
      <c r="DD67" s="30">
        <v>840678648</v>
      </c>
      <c r="DF67" s="30">
        <v>590198292.89999998</v>
      </c>
      <c r="DH67" s="30">
        <v>2241159.31</v>
      </c>
      <c r="DJ67" s="30">
        <v>922824.03</v>
      </c>
      <c r="DL67" s="30">
        <v>84403691.549999997</v>
      </c>
      <c r="DN67" s="30">
        <v>23847660.719999999</v>
      </c>
      <c r="DP67" s="30">
        <v>56476334.509999998</v>
      </c>
      <c r="DR67" s="30">
        <v>489026774.80000001</v>
      </c>
      <c r="DT67" s="30">
        <v>464500914.60000002</v>
      </c>
      <c r="DV67" s="30">
        <v>135909870.90000001</v>
      </c>
      <c r="DX67" s="30">
        <v>1300149219</v>
      </c>
      <c r="DZ67" s="30">
        <v>0</v>
      </c>
      <c r="EB67" s="30">
        <v>1571206398</v>
      </c>
      <c r="ED67" s="30">
        <v>1055423.56</v>
      </c>
      <c r="EF67" s="30">
        <v>1081953.57</v>
      </c>
      <c r="EH67" s="30">
        <v>1034456.06</v>
      </c>
      <c r="EJ67" s="30">
        <v>0</v>
      </c>
      <c r="EL67" s="30">
        <v>510841926.32999998</v>
      </c>
      <c r="EN67" s="30">
        <v>0</v>
      </c>
      <c r="EP67" s="30">
        <v>49491214.899999999</v>
      </c>
      <c r="ER67" s="30">
        <v>810662832.04999995</v>
      </c>
      <c r="ET67" s="30">
        <v>201968187.19</v>
      </c>
      <c r="EV67" s="30">
        <v>998111187</v>
      </c>
      <c r="EX67" s="30">
        <v>1100230562</v>
      </c>
      <c r="EZ67" s="30">
        <v>738830576.60000002</v>
      </c>
      <c r="FB67" s="30">
        <v>1878384199</v>
      </c>
      <c r="FD67" s="30">
        <v>937008778.89999998</v>
      </c>
      <c r="FF67" s="30">
        <v>2751485874.9899998</v>
      </c>
      <c r="FH67" s="30">
        <v>1389140348</v>
      </c>
      <c r="FJ67" s="30">
        <v>1291067316</v>
      </c>
      <c r="FL67" s="30">
        <v>47216429.079999998</v>
      </c>
      <c r="FN67" s="30">
        <v>0</v>
      </c>
      <c r="FP67" s="30">
        <v>0</v>
      </c>
      <c r="FR67" s="30">
        <v>0</v>
      </c>
      <c r="FT67" s="30">
        <v>0</v>
      </c>
    </row>
  </sheetData>
  <mergeCells count="176"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FN3:FO4"/>
    <mergeCell ref="FP3:FQ4"/>
    <mergeCell ref="FR3:FS4"/>
    <mergeCell ref="FT3:FU4"/>
    <mergeCell ref="B54:C54"/>
    <mergeCell ref="D54:E55"/>
    <mergeCell ref="F54:G55"/>
    <mergeCell ref="H54:I55"/>
    <mergeCell ref="J54:K55"/>
    <mergeCell ref="L54:M55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EP54:EQ55"/>
    <mergeCell ref="ER54:ES55"/>
    <mergeCell ref="ET54:EU55"/>
    <mergeCell ref="EV54:EW55"/>
    <mergeCell ref="EX54:EY55"/>
    <mergeCell ref="EZ54:FA55"/>
    <mergeCell ref="ED54:EE55"/>
    <mergeCell ref="EF54:EG55"/>
    <mergeCell ref="EH54:EI55"/>
    <mergeCell ref="EJ54:EK55"/>
    <mergeCell ref="EL54:EM55"/>
    <mergeCell ref="EN54:EO55"/>
    <mergeCell ref="FN54:FO55"/>
    <mergeCell ref="FP54:FQ55"/>
    <mergeCell ref="FR54:FS55"/>
    <mergeCell ref="FT54:FU55"/>
    <mergeCell ref="FB54:FC55"/>
    <mergeCell ref="FD54:FE55"/>
    <mergeCell ref="FF54:FG55"/>
    <mergeCell ref="FH54:FI55"/>
    <mergeCell ref="FJ54:FK55"/>
    <mergeCell ref="FL54:FM55"/>
  </mergeCells>
  <phoneticPr fontId="0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I48"/>
  <sheetViews>
    <sheetView workbookViewId="0" xr3:uid="{D979DC6D-665A-5B40-B235-9A07D260EAB6}"/>
  </sheetViews>
  <sheetFormatPr defaultRowHeight="12.75"/>
  <cols>
    <col min="1" max="1" width="45.5703125" bestFit="1" customWidth="1"/>
    <col min="2" max="2" width="12.5703125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.5703125" style="30" bestFit="1" customWidth="1"/>
    <col min="9" max="9" width="4" bestFit="1" customWidth="1"/>
    <col min="10" max="10" width="12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12" style="30" bestFit="1" customWidth="1"/>
    <col min="19" max="19" width="4" bestFit="1" customWidth="1"/>
    <col min="20" max="20" width="12" style="30" bestFit="1" customWidth="1"/>
    <col min="21" max="21" width="4" bestFit="1" customWidth="1"/>
    <col min="22" max="22" width="12" style="30" bestFit="1" customWidth="1"/>
    <col min="23" max="23" width="4" bestFit="1" customWidth="1"/>
    <col min="24" max="24" width="12" style="30" bestFit="1" customWidth="1"/>
    <col min="25" max="25" width="4" bestFit="1" customWidth="1"/>
    <col min="26" max="26" width="12" style="30" bestFit="1" customWidth="1"/>
    <col min="27" max="27" width="4" bestFit="1" customWidth="1"/>
    <col min="28" max="28" width="12.5703125" style="30" bestFit="1" customWidth="1"/>
    <col min="29" max="29" width="4" bestFit="1" customWidth="1"/>
    <col min="30" max="30" width="12" style="30" bestFit="1" customWidth="1"/>
    <col min="31" max="31" width="4" bestFit="1" customWidth="1"/>
    <col min="32" max="32" width="12" style="30" bestFit="1" customWidth="1"/>
    <col min="33" max="33" width="4" bestFit="1" customWidth="1"/>
    <col min="34" max="34" width="12" style="30" bestFit="1" customWidth="1"/>
    <col min="35" max="35" width="4" bestFit="1" customWidth="1"/>
    <col min="36" max="36" width="12" style="30" bestFit="1" customWidth="1"/>
    <col min="37" max="37" width="4" bestFit="1" customWidth="1"/>
    <col min="38" max="38" width="12" style="30" bestFit="1" customWidth="1"/>
    <col min="39" max="39" width="4" bestFit="1" customWidth="1"/>
    <col min="40" max="40" width="12.5703125" style="30" bestFit="1" customWidth="1"/>
    <col min="41" max="41" width="4" bestFit="1" customWidth="1"/>
    <col min="42" max="42" width="12" style="30" bestFit="1" customWidth="1"/>
    <col min="43" max="43" width="4" bestFit="1" customWidth="1"/>
    <col min="44" max="44" width="12" style="30" bestFit="1" customWidth="1"/>
    <col min="45" max="45" width="4" bestFit="1" customWidth="1"/>
    <col min="46" max="46" width="12" style="30" bestFit="1" customWidth="1"/>
    <col min="47" max="47" width="4" bestFit="1" customWidth="1"/>
    <col min="48" max="48" width="12" style="30" bestFit="1" customWidth="1"/>
    <col min="49" max="49" width="4" bestFit="1" customWidth="1"/>
    <col min="50" max="50" width="12" style="30" bestFit="1" customWidth="1"/>
    <col min="51" max="51" width="4" bestFit="1" customWidth="1"/>
    <col min="52" max="52" width="12.5703125" style="30" bestFit="1" customWidth="1"/>
    <col min="53" max="53" width="4" bestFit="1" customWidth="1"/>
    <col min="54" max="54" width="12" style="30" bestFit="1" customWidth="1"/>
    <col min="55" max="55" width="4" bestFit="1" customWidth="1"/>
    <col min="56" max="56" width="12" style="30" bestFit="1" customWidth="1"/>
    <col min="57" max="57" width="4" bestFit="1" customWidth="1"/>
    <col min="58" max="58" width="12" style="30" bestFit="1" customWidth="1"/>
    <col min="59" max="59" width="4" bestFit="1" customWidth="1"/>
    <col min="60" max="60" width="12" style="30" bestFit="1" customWidth="1"/>
  </cols>
  <sheetData>
    <row r="1" spans="1:61">
      <c r="A1" s="1" t="s">
        <v>316</v>
      </c>
    </row>
    <row r="2" spans="1:61">
      <c r="BF2" s="30" t="s">
        <v>333</v>
      </c>
    </row>
    <row r="3" spans="1:61">
      <c r="A3" s="286" t="s">
        <v>300</v>
      </c>
      <c r="B3" s="334" t="s">
        <v>20</v>
      </c>
      <c r="C3" s="334"/>
      <c r="D3" s="328" t="s">
        <v>919</v>
      </c>
      <c r="E3" s="328"/>
      <c r="F3" s="328" t="s">
        <v>920</v>
      </c>
      <c r="G3" s="328"/>
      <c r="H3" s="328" t="s">
        <v>921</v>
      </c>
      <c r="I3" s="328"/>
      <c r="J3" s="328" t="s">
        <v>922</v>
      </c>
      <c r="K3" s="328"/>
      <c r="L3" s="328" t="s">
        <v>923</v>
      </c>
      <c r="M3" s="328"/>
      <c r="N3" s="328" t="s">
        <v>924</v>
      </c>
      <c r="O3" s="328"/>
      <c r="P3" s="328" t="s">
        <v>925</v>
      </c>
      <c r="Q3" s="328"/>
      <c r="R3" s="328" t="s">
        <v>926</v>
      </c>
      <c r="S3" s="328"/>
      <c r="T3" s="328" t="s">
        <v>927</v>
      </c>
      <c r="U3" s="328"/>
      <c r="V3" s="328" t="s">
        <v>928</v>
      </c>
      <c r="W3" s="328"/>
      <c r="X3" s="328" t="s">
        <v>929</v>
      </c>
      <c r="Y3" s="328"/>
      <c r="Z3" s="328" t="s">
        <v>930</v>
      </c>
      <c r="AA3" s="328"/>
      <c r="AB3" s="328" t="s">
        <v>931</v>
      </c>
      <c r="AC3" s="328"/>
      <c r="AD3" s="328" t="s">
        <v>932</v>
      </c>
      <c r="AE3" s="328"/>
      <c r="AF3" s="328" t="s">
        <v>933</v>
      </c>
      <c r="AG3" s="328"/>
      <c r="AH3" s="328" t="s">
        <v>934</v>
      </c>
      <c r="AI3" s="328"/>
      <c r="AJ3" s="328" t="s">
        <v>935</v>
      </c>
      <c r="AK3" s="328"/>
      <c r="AL3" s="328" t="s">
        <v>936</v>
      </c>
      <c r="AM3" s="328"/>
      <c r="AN3" s="328" t="s">
        <v>937</v>
      </c>
      <c r="AO3" s="328"/>
      <c r="AP3" s="328" t="s">
        <v>938</v>
      </c>
      <c r="AQ3" s="328"/>
      <c r="AR3" s="328" t="s">
        <v>939</v>
      </c>
      <c r="AS3" s="328"/>
      <c r="AT3" s="328" t="s">
        <v>940</v>
      </c>
      <c r="AU3" s="328"/>
      <c r="AV3" s="328" t="s">
        <v>941</v>
      </c>
      <c r="AW3" s="328"/>
      <c r="AX3" s="328" t="s">
        <v>942</v>
      </c>
      <c r="AY3" s="328"/>
      <c r="AZ3" s="328" t="s">
        <v>943</v>
      </c>
      <c r="BA3" s="328"/>
      <c r="BB3" s="328" t="s">
        <v>944</v>
      </c>
      <c r="BC3" s="328"/>
      <c r="BD3" s="328" t="s">
        <v>945</v>
      </c>
      <c r="BE3" s="328"/>
      <c r="BF3" s="328" t="s">
        <v>946</v>
      </c>
      <c r="BG3" s="328"/>
      <c r="BH3" s="328" t="s">
        <v>947</v>
      </c>
      <c r="BI3" s="328"/>
    </row>
    <row r="4" spans="1:61">
      <c r="A4" s="178" t="s">
        <v>303</v>
      </c>
      <c r="B4" s="179"/>
      <c r="C4" s="178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</row>
    <row r="5" spans="1:61">
      <c r="A5" s="75"/>
      <c r="B5" s="180" t="s">
        <v>13</v>
      </c>
      <c r="C5" s="192" t="s">
        <v>14</v>
      </c>
      <c r="D5" s="180" t="s">
        <v>13</v>
      </c>
      <c r="E5" s="192" t="s">
        <v>14</v>
      </c>
      <c r="F5" s="180" t="s">
        <v>13</v>
      </c>
      <c r="G5" s="192" t="s">
        <v>14</v>
      </c>
      <c r="H5" s="180" t="s">
        <v>13</v>
      </c>
      <c r="I5" s="192" t="s">
        <v>14</v>
      </c>
      <c r="J5" s="180" t="s">
        <v>13</v>
      </c>
      <c r="K5" s="192" t="s">
        <v>14</v>
      </c>
      <c r="L5" s="180" t="s">
        <v>13</v>
      </c>
      <c r="M5" s="192" t="s">
        <v>14</v>
      </c>
      <c r="N5" s="180" t="s">
        <v>13</v>
      </c>
      <c r="O5" s="192" t="s">
        <v>14</v>
      </c>
      <c r="P5" s="180" t="s">
        <v>13</v>
      </c>
      <c r="Q5" s="192" t="s">
        <v>14</v>
      </c>
      <c r="R5" s="180" t="s">
        <v>13</v>
      </c>
      <c r="S5" s="192" t="s">
        <v>14</v>
      </c>
      <c r="T5" s="180" t="s">
        <v>13</v>
      </c>
      <c r="U5" s="192" t="s">
        <v>14</v>
      </c>
      <c r="V5" s="180" t="s">
        <v>13</v>
      </c>
      <c r="W5" s="192" t="s">
        <v>14</v>
      </c>
      <c r="X5" s="180" t="s">
        <v>13</v>
      </c>
      <c r="Y5" s="192" t="s">
        <v>14</v>
      </c>
      <c r="Z5" s="180" t="s">
        <v>13</v>
      </c>
      <c r="AA5" s="192" t="s">
        <v>14</v>
      </c>
      <c r="AB5" s="180" t="s">
        <v>13</v>
      </c>
      <c r="AC5" s="192" t="s">
        <v>14</v>
      </c>
      <c r="AD5" s="180" t="s">
        <v>13</v>
      </c>
      <c r="AE5" s="192" t="s">
        <v>14</v>
      </c>
      <c r="AF5" s="180" t="s">
        <v>13</v>
      </c>
      <c r="AG5" s="192" t="s">
        <v>14</v>
      </c>
      <c r="AH5" s="180" t="s">
        <v>13</v>
      </c>
      <c r="AI5" s="192" t="s">
        <v>14</v>
      </c>
      <c r="AJ5" s="180" t="s">
        <v>13</v>
      </c>
      <c r="AK5" s="192" t="s">
        <v>14</v>
      </c>
      <c r="AL5" s="180" t="s">
        <v>13</v>
      </c>
      <c r="AM5" s="192" t="s">
        <v>14</v>
      </c>
      <c r="AN5" s="180" t="s">
        <v>13</v>
      </c>
      <c r="AO5" s="192" t="s">
        <v>14</v>
      </c>
      <c r="AP5" s="180" t="s">
        <v>13</v>
      </c>
      <c r="AQ5" s="192" t="s">
        <v>14</v>
      </c>
      <c r="AR5" s="180" t="s">
        <v>13</v>
      </c>
      <c r="AS5" s="192" t="s">
        <v>14</v>
      </c>
      <c r="AT5" s="180" t="s">
        <v>13</v>
      </c>
      <c r="AU5" s="192" t="s">
        <v>14</v>
      </c>
      <c r="AV5" s="180" t="s">
        <v>13</v>
      </c>
      <c r="AW5" s="192" t="s">
        <v>14</v>
      </c>
      <c r="AX5" s="180" t="s">
        <v>13</v>
      </c>
      <c r="AY5" s="192" t="s">
        <v>14</v>
      </c>
      <c r="AZ5" s="180" t="s">
        <v>13</v>
      </c>
      <c r="BA5" s="192" t="s">
        <v>14</v>
      </c>
      <c r="BB5" s="180" t="s">
        <v>13</v>
      </c>
      <c r="BC5" s="192" t="s">
        <v>14</v>
      </c>
      <c r="BD5" s="180" t="s">
        <v>13</v>
      </c>
      <c r="BE5" s="192" t="s">
        <v>14</v>
      </c>
      <c r="BF5" s="180" t="s">
        <v>13</v>
      </c>
      <c r="BG5" s="192" t="s">
        <v>14</v>
      </c>
      <c r="BH5" s="180" t="s">
        <v>13</v>
      </c>
      <c r="BI5" s="192" t="s">
        <v>14</v>
      </c>
    </row>
    <row r="6" spans="1:61">
      <c r="A6" s="1" t="s">
        <v>158</v>
      </c>
    </row>
    <row r="7" spans="1:61">
      <c r="A7" t="s">
        <v>948</v>
      </c>
      <c r="B7" s="30">
        <v>13644146855.4</v>
      </c>
      <c r="C7" s="5">
        <v>94.007400000000004</v>
      </c>
      <c r="D7" s="30">
        <v>68054995.379999995</v>
      </c>
      <c r="E7" s="5">
        <v>100</v>
      </c>
      <c r="F7" s="30">
        <v>925391078.65999997</v>
      </c>
      <c r="G7" s="5">
        <v>100</v>
      </c>
      <c r="H7" s="30">
        <v>954251844.30999994</v>
      </c>
      <c r="I7" s="5">
        <v>79.294300000000007</v>
      </c>
      <c r="J7" s="30">
        <v>640390565.17999995</v>
      </c>
      <c r="K7" s="5">
        <v>100</v>
      </c>
      <c r="L7" s="30">
        <v>272143351.48000002</v>
      </c>
      <c r="M7" s="5">
        <v>100</v>
      </c>
      <c r="N7" s="30">
        <v>614656391.90999997</v>
      </c>
      <c r="O7" s="5">
        <v>100</v>
      </c>
      <c r="P7" s="30">
        <v>57697542.579999998</v>
      </c>
      <c r="Q7" s="5">
        <v>100</v>
      </c>
      <c r="R7" s="30">
        <v>113442769.16</v>
      </c>
      <c r="S7" s="5">
        <v>100</v>
      </c>
      <c r="T7" s="30">
        <v>1300667170</v>
      </c>
      <c r="U7" s="5">
        <v>100</v>
      </c>
      <c r="V7" s="30">
        <v>261107555.11000001</v>
      </c>
      <c r="W7" s="5">
        <v>100</v>
      </c>
      <c r="X7" s="30">
        <v>1044023499.38</v>
      </c>
      <c r="Y7" s="5">
        <v>75.032700000000006</v>
      </c>
      <c r="Z7" s="30">
        <v>1250459698.6700001</v>
      </c>
      <c r="AA7" s="5">
        <v>91.952600000000004</v>
      </c>
      <c r="AB7" s="30">
        <v>181889172.84999999</v>
      </c>
      <c r="AC7" s="5">
        <v>100</v>
      </c>
      <c r="AD7" s="30">
        <v>305969726.99000001</v>
      </c>
      <c r="AE7" s="5">
        <v>100</v>
      </c>
      <c r="AF7" s="30">
        <v>344535676.11000001</v>
      </c>
      <c r="AG7" s="5">
        <v>85.100200000000001</v>
      </c>
      <c r="AH7" s="30">
        <v>458759030.54000002</v>
      </c>
      <c r="AI7" s="5">
        <v>100</v>
      </c>
      <c r="AJ7" s="30">
        <v>501210135.22000003</v>
      </c>
      <c r="AK7" s="5">
        <v>100</v>
      </c>
      <c r="AL7" s="30">
        <v>191507824.33000001</v>
      </c>
      <c r="AM7" s="5">
        <v>100</v>
      </c>
      <c r="AN7" s="30">
        <v>341369831.57999998</v>
      </c>
      <c r="AO7" s="5">
        <v>100</v>
      </c>
      <c r="AP7" s="30">
        <v>24757490.550000001</v>
      </c>
      <c r="AQ7" s="5">
        <v>100</v>
      </c>
      <c r="AR7" s="30">
        <v>856454370.00999999</v>
      </c>
      <c r="AS7" s="5">
        <v>100</v>
      </c>
      <c r="AT7" s="30">
        <v>223288308.47999999</v>
      </c>
      <c r="AU7" s="5">
        <v>79.408699999999996</v>
      </c>
      <c r="AV7" s="30">
        <v>333678858.31</v>
      </c>
      <c r="AW7" s="5">
        <v>100</v>
      </c>
      <c r="AX7" s="30">
        <v>163025990.69</v>
      </c>
      <c r="AY7" s="5">
        <v>100</v>
      </c>
      <c r="AZ7" s="30">
        <v>1166095989.8800001</v>
      </c>
      <c r="BA7" s="5">
        <v>100</v>
      </c>
      <c r="BB7" s="30">
        <v>39940981.799999997</v>
      </c>
      <c r="BC7" s="5">
        <v>100</v>
      </c>
      <c r="BD7" s="30">
        <v>782810954.50999999</v>
      </c>
      <c r="BE7" s="5">
        <v>100</v>
      </c>
      <c r="BF7" s="30">
        <v>-1339023.02</v>
      </c>
      <c r="BG7" s="5">
        <v>-3.0303</v>
      </c>
      <c r="BH7" s="30">
        <v>227905074.75</v>
      </c>
      <c r="BI7" s="5">
        <v>100</v>
      </c>
    </row>
    <row r="8" spans="1:61">
      <c r="A8" t="s">
        <v>611</v>
      </c>
      <c r="B8" s="30">
        <v>249177987.03999999</v>
      </c>
      <c r="C8" s="5">
        <v>1.7168000000000001</v>
      </c>
      <c r="D8" s="30">
        <v>0</v>
      </c>
      <c r="E8">
        <v>0</v>
      </c>
      <c r="F8" s="30">
        <v>0</v>
      </c>
      <c r="G8">
        <v>0</v>
      </c>
      <c r="H8" s="30">
        <v>249177987.03999999</v>
      </c>
      <c r="I8" s="5">
        <v>20.7057</v>
      </c>
      <c r="J8" s="30">
        <v>0</v>
      </c>
      <c r="K8">
        <v>0</v>
      </c>
      <c r="L8" s="30">
        <v>0</v>
      </c>
      <c r="M8">
        <v>0</v>
      </c>
      <c r="N8" s="30">
        <v>0</v>
      </c>
      <c r="O8">
        <v>0</v>
      </c>
      <c r="P8" s="30">
        <v>0</v>
      </c>
      <c r="Q8">
        <v>0</v>
      </c>
      <c r="R8" s="30">
        <v>0</v>
      </c>
      <c r="S8">
        <v>0</v>
      </c>
      <c r="T8" s="30">
        <v>0</v>
      </c>
      <c r="U8">
        <v>0</v>
      </c>
      <c r="V8" s="30">
        <v>0</v>
      </c>
      <c r="W8">
        <v>0</v>
      </c>
      <c r="X8" s="30">
        <v>0</v>
      </c>
      <c r="Y8">
        <v>0</v>
      </c>
      <c r="Z8" s="30">
        <v>0</v>
      </c>
      <c r="AA8">
        <v>0</v>
      </c>
      <c r="AB8" s="30">
        <v>0</v>
      </c>
      <c r="AC8">
        <v>0</v>
      </c>
      <c r="AD8" s="30">
        <v>0</v>
      </c>
      <c r="AE8">
        <v>0</v>
      </c>
      <c r="AF8" s="30">
        <v>0</v>
      </c>
      <c r="AG8">
        <v>0</v>
      </c>
      <c r="AH8" s="30">
        <v>0</v>
      </c>
      <c r="AI8">
        <v>0</v>
      </c>
      <c r="AJ8" s="30">
        <v>0</v>
      </c>
      <c r="AK8">
        <v>0</v>
      </c>
      <c r="AL8" s="30">
        <v>0</v>
      </c>
      <c r="AM8">
        <v>0</v>
      </c>
      <c r="AN8" s="30">
        <v>0</v>
      </c>
      <c r="AO8">
        <v>0</v>
      </c>
      <c r="AP8" s="30">
        <v>0</v>
      </c>
      <c r="AQ8">
        <v>0</v>
      </c>
      <c r="AR8" s="30">
        <v>0</v>
      </c>
      <c r="AS8">
        <v>0</v>
      </c>
      <c r="AT8" s="30">
        <v>0</v>
      </c>
      <c r="AU8">
        <v>0</v>
      </c>
      <c r="AV8" s="30">
        <v>0</v>
      </c>
      <c r="AW8">
        <v>0</v>
      </c>
      <c r="AX8" s="30">
        <v>0</v>
      </c>
      <c r="AY8">
        <v>0</v>
      </c>
      <c r="AZ8" s="30">
        <v>0</v>
      </c>
      <c r="BA8">
        <v>0</v>
      </c>
      <c r="BB8" s="30">
        <v>0</v>
      </c>
      <c r="BC8">
        <v>0</v>
      </c>
      <c r="BD8" s="30">
        <v>0</v>
      </c>
      <c r="BE8">
        <v>0</v>
      </c>
      <c r="BF8" s="30">
        <v>0</v>
      </c>
      <c r="BG8">
        <v>0</v>
      </c>
      <c r="BH8" s="30">
        <v>0</v>
      </c>
      <c r="BI8">
        <v>0</v>
      </c>
    </row>
    <row r="9" spans="1:61" ht="13.5" thickBot="1">
      <c r="A9" t="s">
        <v>949</v>
      </c>
      <c r="B9" s="30">
        <v>620588164.77999997</v>
      </c>
      <c r="C9" s="5">
        <v>4.2758000000000003</v>
      </c>
      <c r="D9" s="30">
        <v>0</v>
      </c>
      <c r="E9">
        <v>0</v>
      </c>
      <c r="F9" s="30">
        <v>0</v>
      </c>
      <c r="G9">
        <v>0</v>
      </c>
      <c r="H9" s="30">
        <v>0</v>
      </c>
      <c r="I9">
        <v>0</v>
      </c>
      <c r="J9" s="30">
        <v>0</v>
      </c>
      <c r="K9">
        <v>0</v>
      </c>
      <c r="L9" s="30">
        <v>0</v>
      </c>
      <c r="M9">
        <v>0</v>
      </c>
      <c r="N9" s="30">
        <v>0</v>
      </c>
      <c r="O9">
        <v>0</v>
      </c>
      <c r="P9" s="30">
        <v>0</v>
      </c>
      <c r="Q9">
        <v>0</v>
      </c>
      <c r="R9" s="30">
        <v>0</v>
      </c>
      <c r="S9">
        <v>0</v>
      </c>
      <c r="T9" s="30">
        <v>0</v>
      </c>
      <c r="U9">
        <v>0</v>
      </c>
      <c r="V9" s="30">
        <v>0</v>
      </c>
      <c r="W9">
        <v>0</v>
      </c>
      <c r="X9" s="30">
        <v>347401917.87</v>
      </c>
      <c r="Y9" s="5">
        <v>24.967300000000002</v>
      </c>
      <c r="Z9" s="30">
        <v>109436360.2</v>
      </c>
      <c r="AA9" s="5">
        <v>8.0473999999999997</v>
      </c>
      <c r="AB9" s="30">
        <v>0</v>
      </c>
      <c r="AC9">
        <v>0</v>
      </c>
      <c r="AD9" s="30">
        <v>0</v>
      </c>
      <c r="AE9">
        <v>0</v>
      </c>
      <c r="AF9" s="30">
        <v>60323030.159999996</v>
      </c>
      <c r="AG9" s="5">
        <v>14.899800000000001</v>
      </c>
      <c r="AH9" s="30">
        <v>0</v>
      </c>
      <c r="AI9">
        <v>0</v>
      </c>
      <c r="AJ9" s="30">
        <v>0</v>
      </c>
      <c r="AK9">
        <v>0</v>
      </c>
      <c r="AL9" s="30">
        <v>0</v>
      </c>
      <c r="AM9">
        <v>0</v>
      </c>
      <c r="AN9" s="30">
        <v>0</v>
      </c>
      <c r="AO9">
        <v>0</v>
      </c>
      <c r="AP9" s="30">
        <v>0</v>
      </c>
      <c r="AQ9">
        <v>0</v>
      </c>
      <c r="AR9" s="30">
        <v>0</v>
      </c>
      <c r="AS9">
        <v>0</v>
      </c>
      <c r="AT9" s="30">
        <v>57900328.329999998</v>
      </c>
      <c r="AU9" s="5">
        <v>20.5913</v>
      </c>
      <c r="AV9" s="30">
        <v>0</v>
      </c>
      <c r="AW9">
        <v>0</v>
      </c>
      <c r="AX9" s="30">
        <v>0</v>
      </c>
      <c r="AY9">
        <v>0</v>
      </c>
      <c r="AZ9" s="30">
        <v>0</v>
      </c>
      <c r="BA9">
        <v>0</v>
      </c>
      <c r="BB9" s="30">
        <v>0</v>
      </c>
      <c r="BC9">
        <v>0</v>
      </c>
      <c r="BD9" s="30">
        <v>0</v>
      </c>
      <c r="BE9">
        <v>0</v>
      </c>
      <c r="BF9" s="30">
        <v>45526528.219999999</v>
      </c>
      <c r="BG9" s="5">
        <v>103.0303</v>
      </c>
      <c r="BH9" s="30">
        <v>0</v>
      </c>
      <c r="BI9">
        <v>0</v>
      </c>
    </row>
    <row r="10" spans="1:61" ht="14.25" thickTop="1" thickBot="1">
      <c r="A10" s="184" t="s">
        <v>3</v>
      </c>
      <c r="B10" s="185">
        <v>14513913007.219999</v>
      </c>
      <c r="C10" s="184">
        <v>100</v>
      </c>
      <c r="D10" s="185">
        <v>68054995.379999995</v>
      </c>
      <c r="E10" s="186">
        <v>100</v>
      </c>
      <c r="F10" s="185">
        <v>925391078.65999997</v>
      </c>
      <c r="G10" s="186">
        <v>100</v>
      </c>
      <c r="H10" s="185">
        <v>1203429831.3499999</v>
      </c>
      <c r="I10" s="186">
        <v>100</v>
      </c>
      <c r="J10" s="185">
        <v>640390565.17999995</v>
      </c>
      <c r="K10" s="186">
        <v>100</v>
      </c>
      <c r="L10" s="185">
        <v>272143351.48000002</v>
      </c>
      <c r="M10" s="186">
        <v>100</v>
      </c>
      <c r="N10" s="185">
        <v>614656391.90999997</v>
      </c>
      <c r="O10" s="186">
        <v>100</v>
      </c>
      <c r="P10" s="185">
        <v>57697542.579999998</v>
      </c>
      <c r="Q10" s="186">
        <v>100</v>
      </c>
      <c r="R10" s="185">
        <v>113442769.16</v>
      </c>
      <c r="S10" s="186">
        <v>100</v>
      </c>
      <c r="T10" s="185">
        <v>1300667170</v>
      </c>
      <c r="U10" s="186">
        <v>100</v>
      </c>
      <c r="V10" s="185">
        <v>261107555.11000001</v>
      </c>
      <c r="W10" s="186">
        <v>100</v>
      </c>
      <c r="X10" s="185">
        <v>1391425417.25</v>
      </c>
      <c r="Y10" s="186">
        <v>100</v>
      </c>
      <c r="Z10" s="185">
        <v>1359896058.8699999</v>
      </c>
      <c r="AA10" s="186">
        <v>100</v>
      </c>
      <c r="AB10" s="185">
        <v>181889172.84999999</v>
      </c>
      <c r="AC10" s="186">
        <v>100</v>
      </c>
      <c r="AD10" s="185">
        <v>305969726.99000001</v>
      </c>
      <c r="AE10" s="186">
        <v>100</v>
      </c>
      <c r="AF10" s="185">
        <v>404858706.26999998</v>
      </c>
      <c r="AG10" s="186">
        <v>100</v>
      </c>
      <c r="AH10" s="185">
        <v>458759030.54000002</v>
      </c>
      <c r="AI10" s="186">
        <v>100</v>
      </c>
      <c r="AJ10" s="185">
        <v>501210135.22000003</v>
      </c>
      <c r="AK10" s="186">
        <v>100</v>
      </c>
      <c r="AL10" s="185">
        <v>191507824.33000001</v>
      </c>
      <c r="AM10" s="186">
        <v>100</v>
      </c>
      <c r="AN10" s="185">
        <v>341369831.57999998</v>
      </c>
      <c r="AO10" s="186">
        <v>100</v>
      </c>
      <c r="AP10" s="185">
        <v>24757490.550000001</v>
      </c>
      <c r="AQ10" s="186">
        <v>100</v>
      </c>
      <c r="AR10" s="185">
        <v>856454370.00999999</v>
      </c>
      <c r="AS10" s="186">
        <v>100</v>
      </c>
      <c r="AT10" s="185">
        <v>281188636.81</v>
      </c>
      <c r="AU10" s="186">
        <v>100</v>
      </c>
      <c r="AV10" s="185">
        <v>333678858.31</v>
      </c>
      <c r="AW10" s="186">
        <v>100</v>
      </c>
      <c r="AX10" s="185">
        <v>163025990.69</v>
      </c>
      <c r="AY10" s="186">
        <v>100</v>
      </c>
      <c r="AZ10" s="185">
        <v>1166095989.8800001</v>
      </c>
      <c r="BA10" s="186">
        <v>100</v>
      </c>
      <c r="BB10" s="185">
        <v>39940981.799999997</v>
      </c>
      <c r="BC10" s="186">
        <v>100</v>
      </c>
      <c r="BD10" s="185">
        <v>782810954.50999999</v>
      </c>
      <c r="BE10" s="186">
        <v>100</v>
      </c>
      <c r="BF10" s="185">
        <v>44187505.200000003</v>
      </c>
      <c r="BG10" s="186">
        <v>100</v>
      </c>
      <c r="BH10" s="185">
        <v>227905074.75</v>
      </c>
      <c r="BI10" s="186">
        <v>100</v>
      </c>
    </row>
    <row r="11" spans="1:61" ht="13.5" thickTop="1">
      <c r="A11" s="1" t="s">
        <v>199</v>
      </c>
    </row>
    <row r="12" spans="1:61">
      <c r="A12" t="s">
        <v>950</v>
      </c>
      <c r="B12" s="30">
        <v>668130451.25999999</v>
      </c>
      <c r="C12" s="5">
        <v>4.6033999999999997</v>
      </c>
      <c r="D12" s="30">
        <v>2381906.4900000002</v>
      </c>
      <c r="E12" s="5">
        <v>3.5</v>
      </c>
      <c r="F12" s="30">
        <v>46882572.649999999</v>
      </c>
      <c r="G12" s="5">
        <v>5.0662000000000003</v>
      </c>
      <c r="H12" s="30">
        <v>0</v>
      </c>
      <c r="I12">
        <v>0</v>
      </c>
      <c r="J12" s="30">
        <v>0</v>
      </c>
      <c r="K12">
        <v>0</v>
      </c>
      <c r="L12" s="30">
        <v>11852046.210000001</v>
      </c>
      <c r="M12" s="5">
        <v>4.3551000000000002</v>
      </c>
      <c r="N12" s="30">
        <v>4904555</v>
      </c>
      <c r="O12" s="5">
        <v>0.79790000000000005</v>
      </c>
      <c r="P12" s="30">
        <v>3055776.82</v>
      </c>
      <c r="Q12" s="5">
        <v>5.2961999999999998</v>
      </c>
      <c r="R12" s="30">
        <v>2167929</v>
      </c>
      <c r="S12" s="5">
        <v>1.911</v>
      </c>
      <c r="T12" s="30">
        <v>0</v>
      </c>
      <c r="U12">
        <v>0</v>
      </c>
      <c r="V12" s="30">
        <v>717303.52</v>
      </c>
      <c r="W12" s="5">
        <v>0.2747</v>
      </c>
      <c r="X12" s="30">
        <v>107090923.67</v>
      </c>
      <c r="Y12" s="5">
        <v>7.6965000000000003</v>
      </c>
      <c r="Z12" s="30">
        <v>106057632.5</v>
      </c>
      <c r="AA12" s="5">
        <v>7.7990000000000004</v>
      </c>
      <c r="AB12" s="30">
        <v>13968484.939999999</v>
      </c>
      <c r="AC12" s="5">
        <v>7.6797000000000004</v>
      </c>
      <c r="AD12" s="30">
        <v>11846415.890000001</v>
      </c>
      <c r="AE12" s="5">
        <v>3.8717999999999999</v>
      </c>
      <c r="AF12" s="30">
        <v>1490034.67</v>
      </c>
      <c r="AG12" s="5">
        <v>0.36799999999999999</v>
      </c>
      <c r="AH12" s="30">
        <v>0</v>
      </c>
      <c r="AI12">
        <v>0</v>
      </c>
      <c r="AJ12" s="30">
        <v>5930379.5</v>
      </c>
      <c r="AK12" s="5">
        <v>1.1832</v>
      </c>
      <c r="AL12" s="30">
        <v>965553.55</v>
      </c>
      <c r="AM12" s="5">
        <v>0.50419999999999998</v>
      </c>
      <c r="AN12" s="30">
        <v>-108331835.90000001</v>
      </c>
      <c r="AO12" s="5">
        <v>-31.734400000000001</v>
      </c>
      <c r="AP12" s="30">
        <v>48287.54</v>
      </c>
      <c r="AQ12" s="5">
        <v>0.19500000000000001</v>
      </c>
      <c r="AR12" s="30">
        <v>7250004.0899999999</v>
      </c>
      <c r="AS12" s="5">
        <v>0.84650000000000003</v>
      </c>
      <c r="AT12" s="30">
        <v>24791023.989999998</v>
      </c>
      <c r="AU12" s="5">
        <v>8.8164999999999996</v>
      </c>
      <c r="AV12" s="30">
        <v>22040917.25</v>
      </c>
      <c r="AW12" s="5">
        <v>6.6054000000000004</v>
      </c>
      <c r="AX12" s="30">
        <v>10043161.09</v>
      </c>
      <c r="AY12" s="5">
        <v>6.1604999999999999</v>
      </c>
      <c r="AZ12" s="30">
        <v>377334084.38999999</v>
      </c>
      <c r="BA12" s="5">
        <v>32.358699999999999</v>
      </c>
      <c r="BB12" s="30">
        <v>3101229.61</v>
      </c>
      <c r="BC12" s="5">
        <v>7.7645</v>
      </c>
      <c r="BD12" s="30">
        <v>21072982.199999999</v>
      </c>
      <c r="BE12" s="5">
        <v>2.6920000000000002</v>
      </c>
      <c r="BF12" s="30">
        <v>-1339023.02</v>
      </c>
      <c r="BG12" s="5">
        <v>-3.0303</v>
      </c>
      <c r="BH12" s="30">
        <v>-7191894.3899999997</v>
      </c>
      <c r="BI12" s="5">
        <v>-3.1556999999999999</v>
      </c>
    </row>
    <row r="13" spans="1:61">
      <c r="A13" t="s">
        <v>201</v>
      </c>
      <c r="B13" s="30">
        <v>131431323.42</v>
      </c>
      <c r="C13" s="5">
        <v>0.90559999999999996</v>
      </c>
      <c r="D13" s="30">
        <v>0</v>
      </c>
      <c r="E13">
        <v>0</v>
      </c>
      <c r="F13" s="30">
        <v>0</v>
      </c>
      <c r="G13">
        <v>0</v>
      </c>
      <c r="H13" s="30">
        <v>16616913.189999999</v>
      </c>
      <c r="I13" s="5">
        <v>1.3808</v>
      </c>
      <c r="J13" s="30">
        <v>35366291.219999999</v>
      </c>
      <c r="K13" s="5">
        <v>5.5225999999999997</v>
      </c>
      <c r="L13" s="30">
        <v>21110115.879999999</v>
      </c>
      <c r="M13" s="5">
        <v>7.7569999999999997</v>
      </c>
      <c r="N13" s="30">
        <v>0</v>
      </c>
      <c r="O13">
        <v>0</v>
      </c>
      <c r="P13" s="30">
        <v>0</v>
      </c>
      <c r="Q13">
        <v>0</v>
      </c>
      <c r="R13" s="30">
        <v>0</v>
      </c>
      <c r="S13">
        <v>0</v>
      </c>
      <c r="T13" s="30">
        <v>0</v>
      </c>
      <c r="U13">
        <v>0</v>
      </c>
      <c r="V13" s="30">
        <v>0</v>
      </c>
      <c r="W13">
        <v>0</v>
      </c>
      <c r="X13" s="30">
        <v>0</v>
      </c>
      <c r="Y13">
        <v>0</v>
      </c>
      <c r="Z13" s="30">
        <v>58338003.130000003</v>
      </c>
      <c r="AA13" s="5">
        <v>4.2899000000000003</v>
      </c>
      <c r="AB13" s="30">
        <v>0</v>
      </c>
      <c r="AC13">
        <v>0</v>
      </c>
      <c r="AD13" s="30">
        <v>0</v>
      </c>
      <c r="AE13">
        <v>0</v>
      </c>
      <c r="AF13" s="30">
        <v>0</v>
      </c>
      <c r="AG13">
        <v>0</v>
      </c>
      <c r="AH13" s="30">
        <v>0</v>
      </c>
      <c r="AI13">
        <v>0</v>
      </c>
      <c r="AJ13" s="30">
        <v>0</v>
      </c>
      <c r="AK13">
        <v>0</v>
      </c>
      <c r="AL13" s="30">
        <v>0</v>
      </c>
      <c r="AM13">
        <v>0</v>
      </c>
      <c r="AN13" s="30">
        <v>0</v>
      </c>
      <c r="AO13">
        <v>0</v>
      </c>
      <c r="AP13" s="30">
        <v>0</v>
      </c>
      <c r="AQ13">
        <v>0</v>
      </c>
      <c r="AR13" s="30">
        <v>0</v>
      </c>
      <c r="AS13">
        <v>0</v>
      </c>
      <c r="AT13" s="30">
        <v>0</v>
      </c>
      <c r="AU13">
        <v>0</v>
      </c>
      <c r="AV13" s="30">
        <v>0</v>
      </c>
      <c r="AW13">
        <v>0</v>
      </c>
      <c r="AX13" s="30">
        <v>0</v>
      </c>
      <c r="AY13">
        <v>0</v>
      </c>
      <c r="AZ13" s="30">
        <v>0</v>
      </c>
      <c r="BA13">
        <v>0</v>
      </c>
      <c r="BB13" s="30">
        <v>0</v>
      </c>
      <c r="BC13">
        <v>0</v>
      </c>
      <c r="BD13" s="30">
        <v>0</v>
      </c>
      <c r="BE13">
        <v>0</v>
      </c>
      <c r="BF13" s="30">
        <v>0</v>
      </c>
      <c r="BG13">
        <v>0</v>
      </c>
      <c r="BH13" s="30">
        <v>0</v>
      </c>
      <c r="BI13">
        <v>0</v>
      </c>
    </row>
    <row r="14" spans="1:61">
      <c r="A14" t="s">
        <v>202</v>
      </c>
      <c r="B14" s="30">
        <v>834395797.01999998</v>
      </c>
      <c r="C14" s="5">
        <v>5.7488999999999999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0</v>
      </c>
      <c r="O14">
        <v>0</v>
      </c>
      <c r="P14" s="30">
        <v>0</v>
      </c>
      <c r="Q14">
        <v>0</v>
      </c>
      <c r="R14" s="30">
        <v>5999956.2300000004</v>
      </c>
      <c r="S14" s="5">
        <v>5.2889999999999997</v>
      </c>
      <c r="T14" s="30">
        <v>88535164</v>
      </c>
      <c r="U14" s="5">
        <v>6.8068999999999997</v>
      </c>
      <c r="V14" s="30">
        <v>30598516.640000001</v>
      </c>
      <c r="W14" s="5">
        <v>11.7187</v>
      </c>
      <c r="X14" s="30">
        <v>10630082.109999999</v>
      </c>
      <c r="Y14" s="5">
        <v>0.76400000000000001</v>
      </c>
      <c r="Z14" s="30">
        <v>0</v>
      </c>
      <c r="AA14">
        <v>0</v>
      </c>
      <c r="AB14" s="30">
        <v>0</v>
      </c>
      <c r="AC14">
        <v>0</v>
      </c>
      <c r="AD14" s="30">
        <v>24029854.199999999</v>
      </c>
      <c r="AE14" s="5">
        <v>7.8536999999999999</v>
      </c>
      <c r="AF14" s="30">
        <v>113355404.17</v>
      </c>
      <c r="AG14" s="5">
        <v>27.998799999999999</v>
      </c>
      <c r="AH14" s="30">
        <v>43525981</v>
      </c>
      <c r="AI14" s="5">
        <v>9.4878</v>
      </c>
      <c r="AJ14" s="30">
        <v>8716673.1999999993</v>
      </c>
      <c r="AK14" s="5">
        <v>1.7391000000000001</v>
      </c>
      <c r="AL14" s="30">
        <v>56162542.840000004</v>
      </c>
      <c r="AM14" s="5">
        <v>29.326499999999999</v>
      </c>
      <c r="AN14" s="30">
        <v>71995608.680000007</v>
      </c>
      <c r="AO14" s="5">
        <v>21.090199999999999</v>
      </c>
      <c r="AP14" s="30">
        <v>0</v>
      </c>
      <c r="AQ14">
        <v>0</v>
      </c>
      <c r="AR14" s="30">
        <v>0</v>
      </c>
      <c r="AS14">
        <v>0</v>
      </c>
      <c r="AT14" s="30">
        <v>0</v>
      </c>
      <c r="AU14">
        <v>0</v>
      </c>
      <c r="AV14" s="30">
        <v>0</v>
      </c>
      <c r="AW14">
        <v>0</v>
      </c>
      <c r="AX14" s="30">
        <v>0</v>
      </c>
      <c r="AY14">
        <v>0</v>
      </c>
      <c r="AZ14" s="30">
        <v>364826536.55000001</v>
      </c>
      <c r="BA14" s="5">
        <v>31.286100000000001</v>
      </c>
      <c r="BB14" s="30">
        <v>0</v>
      </c>
      <c r="BC14">
        <v>0</v>
      </c>
      <c r="BD14" s="30">
        <v>16019477.4</v>
      </c>
      <c r="BE14" s="5">
        <v>2.0464000000000002</v>
      </c>
      <c r="BF14" s="30">
        <v>0</v>
      </c>
      <c r="BG14">
        <v>0</v>
      </c>
      <c r="BH14" s="30">
        <v>0</v>
      </c>
      <c r="BI14">
        <v>0</v>
      </c>
    </row>
    <row r="15" spans="1:61">
      <c r="A15" t="s">
        <v>203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  <c r="V15" s="30">
        <v>0</v>
      </c>
      <c r="W15">
        <v>0</v>
      </c>
      <c r="X15" s="30">
        <v>0</v>
      </c>
      <c r="Y15">
        <v>0</v>
      </c>
      <c r="Z15" s="30">
        <v>0</v>
      </c>
      <c r="AA15">
        <v>0</v>
      </c>
      <c r="AB15" s="30">
        <v>0</v>
      </c>
      <c r="AC15">
        <v>0</v>
      </c>
      <c r="AD15" s="30">
        <v>0</v>
      </c>
      <c r="AE15">
        <v>0</v>
      </c>
      <c r="AF15" s="30">
        <v>0</v>
      </c>
      <c r="AG15">
        <v>0</v>
      </c>
      <c r="AH15" s="30">
        <v>0</v>
      </c>
      <c r="AI15">
        <v>0</v>
      </c>
      <c r="AJ15" s="30">
        <v>0</v>
      </c>
      <c r="AK15">
        <v>0</v>
      </c>
      <c r="AL15" s="30">
        <v>0</v>
      </c>
      <c r="AM15">
        <v>0</v>
      </c>
      <c r="AN15" s="30">
        <v>0</v>
      </c>
      <c r="AO15">
        <v>0</v>
      </c>
      <c r="AP15" s="30">
        <v>0</v>
      </c>
      <c r="AQ15">
        <v>0</v>
      </c>
      <c r="AR15" s="30">
        <v>0</v>
      </c>
      <c r="AS15">
        <v>0</v>
      </c>
      <c r="AT15" s="30">
        <v>0</v>
      </c>
      <c r="AU15">
        <v>0</v>
      </c>
      <c r="AV15" s="30">
        <v>0</v>
      </c>
      <c r="AW15">
        <v>0</v>
      </c>
      <c r="AX15" s="30">
        <v>0</v>
      </c>
      <c r="AY15">
        <v>0</v>
      </c>
      <c r="AZ15" s="30">
        <v>0</v>
      </c>
      <c r="BA15">
        <v>0</v>
      </c>
      <c r="BB15" s="30">
        <v>0</v>
      </c>
      <c r="BC15">
        <v>0</v>
      </c>
      <c r="BD15" s="30">
        <v>0</v>
      </c>
      <c r="BE15">
        <v>0</v>
      </c>
      <c r="BF15" s="30">
        <v>0</v>
      </c>
      <c r="BG15">
        <v>0</v>
      </c>
      <c r="BH15" s="30">
        <v>0</v>
      </c>
      <c r="BI15">
        <v>0</v>
      </c>
    </row>
    <row r="16" spans="1:61">
      <c r="A16" t="s">
        <v>204</v>
      </c>
      <c r="B16" s="30">
        <v>3090848246.46</v>
      </c>
      <c r="C16" s="5">
        <v>21.2958</v>
      </c>
      <c r="D16" s="30">
        <v>5117007.3</v>
      </c>
      <c r="E16" s="5">
        <v>7.5189000000000004</v>
      </c>
      <c r="F16" s="30">
        <v>172307796.21000001</v>
      </c>
      <c r="G16" s="5">
        <v>18.62</v>
      </c>
      <c r="H16" s="30">
        <v>387994670.55000001</v>
      </c>
      <c r="I16" s="5">
        <v>32.240699999999997</v>
      </c>
      <c r="J16" s="30">
        <v>191392133.46000001</v>
      </c>
      <c r="K16" s="5">
        <v>29.886800000000001</v>
      </c>
      <c r="L16" s="30">
        <v>81308088.450000003</v>
      </c>
      <c r="M16" s="5">
        <v>29.876899999999999</v>
      </c>
      <c r="N16" s="30">
        <v>0</v>
      </c>
      <c r="O16">
        <v>0</v>
      </c>
      <c r="P16" s="30">
        <v>21658116.760000002</v>
      </c>
      <c r="Q16" s="5">
        <v>37.537300000000002</v>
      </c>
      <c r="R16" s="30">
        <v>3995701.97</v>
      </c>
      <c r="S16" s="5">
        <v>3.5222000000000002</v>
      </c>
      <c r="T16" s="30">
        <v>328386705</v>
      </c>
      <c r="U16" s="5">
        <v>25.247599999999998</v>
      </c>
      <c r="V16" s="30">
        <v>52998879.780000001</v>
      </c>
      <c r="W16" s="5">
        <v>20.297699999999999</v>
      </c>
      <c r="X16" s="30">
        <v>65153929.560000002</v>
      </c>
      <c r="Y16" s="5">
        <v>4.6825000000000001</v>
      </c>
      <c r="Z16" s="30">
        <v>218106982.81999999</v>
      </c>
      <c r="AA16" s="5">
        <v>16.038499999999999</v>
      </c>
      <c r="AB16" s="30">
        <v>13616990.18</v>
      </c>
      <c r="AC16" s="5">
        <v>7.4863999999999997</v>
      </c>
      <c r="AD16" s="30">
        <v>113084325.43000001</v>
      </c>
      <c r="AE16" s="5">
        <v>36.959299999999999</v>
      </c>
      <c r="AF16" s="30">
        <v>0</v>
      </c>
      <c r="AG16">
        <v>0</v>
      </c>
      <c r="AH16" s="30">
        <v>128424514.54000001</v>
      </c>
      <c r="AI16" s="5">
        <v>27.9939</v>
      </c>
      <c r="AJ16" s="30">
        <v>206385814.83000001</v>
      </c>
      <c r="AK16" s="5">
        <v>41.177500000000002</v>
      </c>
      <c r="AL16" s="30">
        <v>57694167.770000003</v>
      </c>
      <c r="AM16" s="5">
        <v>30.126300000000001</v>
      </c>
      <c r="AN16" s="30">
        <v>114617152.05</v>
      </c>
      <c r="AO16" s="5">
        <v>33.575699999999998</v>
      </c>
      <c r="AP16" s="30">
        <v>660648.13</v>
      </c>
      <c r="AQ16" s="5">
        <v>2.6684999999999999</v>
      </c>
      <c r="AR16" s="30">
        <v>209513686.12</v>
      </c>
      <c r="AS16" s="5">
        <v>24.462900000000001</v>
      </c>
      <c r="AT16" s="30">
        <v>11452823.26</v>
      </c>
      <c r="AU16" s="5">
        <v>4.0730000000000004</v>
      </c>
      <c r="AV16" s="30">
        <v>83228755.709999993</v>
      </c>
      <c r="AW16" s="5">
        <v>24.942799999999998</v>
      </c>
      <c r="AX16" s="30">
        <v>24911101.079999998</v>
      </c>
      <c r="AY16" s="5">
        <v>15.2804</v>
      </c>
      <c r="AZ16" s="30">
        <v>329983264.85000002</v>
      </c>
      <c r="BA16" s="5">
        <v>28.298100000000002</v>
      </c>
      <c r="BB16" s="30">
        <v>12584947.16</v>
      </c>
      <c r="BC16" s="5">
        <v>31.508900000000001</v>
      </c>
      <c r="BD16" s="30">
        <v>256270043.49000001</v>
      </c>
      <c r="BE16" s="5">
        <v>32.737200000000001</v>
      </c>
      <c r="BF16" s="30">
        <v>0</v>
      </c>
      <c r="BG16">
        <v>0</v>
      </c>
      <c r="BH16" s="30">
        <v>0</v>
      </c>
      <c r="BI16">
        <v>0</v>
      </c>
    </row>
    <row r="17" spans="1:61">
      <c r="A17" t="s">
        <v>205</v>
      </c>
      <c r="B17" s="30">
        <v>6885014483.3599997</v>
      </c>
      <c r="C17" s="5">
        <v>47.4373</v>
      </c>
      <c r="D17" s="30">
        <v>46915841.859999999</v>
      </c>
      <c r="E17" s="5">
        <v>68.938100000000006</v>
      </c>
      <c r="F17" s="30">
        <v>247752310.25999999</v>
      </c>
      <c r="G17" s="5">
        <v>26.7727</v>
      </c>
      <c r="H17" s="30">
        <v>377597166.42000002</v>
      </c>
      <c r="I17" s="5">
        <v>31.3767</v>
      </c>
      <c r="J17" s="30">
        <v>280550697.88999999</v>
      </c>
      <c r="K17" s="5">
        <v>43.8093</v>
      </c>
      <c r="L17" s="30">
        <v>101172356.13</v>
      </c>
      <c r="M17" s="5">
        <v>37.176099999999998</v>
      </c>
      <c r="N17" s="30">
        <v>609751836.90999997</v>
      </c>
      <c r="O17" s="5">
        <v>99.202100000000002</v>
      </c>
      <c r="P17" s="30">
        <v>7804931.0499999998</v>
      </c>
      <c r="Q17" s="5">
        <v>13.5273</v>
      </c>
      <c r="R17" s="30">
        <v>68672641.950000003</v>
      </c>
      <c r="S17" s="5">
        <v>60.5351</v>
      </c>
      <c r="T17" s="30">
        <v>513159589</v>
      </c>
      <c r="U17" s="5">
        <v>39.453600000000002</v>
      </c>
      <c r="V17" s="30">
        <v>145878581.38999999</v>
      </c>
      <c r="W17" s="5">
        <v>55.869199999999999</v>
      </c>
      <c r="X17" s="30">
        <v>774903567.42999995</v>
      </c>
      <c r="Y17" s="5">
        <v>55.691299999999998</v>
      </c>
      <c r="Z17" s="30">
        <v>735938439.88</v>
      </c>
      <c r="AA17" s="5">
        <v>54.1173</v>
      </c>
      <c r="AB17" s="30">
        <v>139450732.31999999</v>
      </c>
      <c r="AC17" s="5">
        <v>76.668000000000006</v>
      </c>
      <c r="AD17" s="30">
        <v>106411718.90000001</v>
      </c>
      <c r="AE17" s="5">
        <v>34.778500000000001</v>
      </c>
      <c r="AF17" s="30">
        <v>200457153.84</v>
      </c>
      <c r="AG17" s="5">
        <v>49.512900000000002</v>
      </c>
      <c r="AH17" s="30">
        <v>204417498</v>
      </c>
      <c r="AI17" s="5">
        <v>44.558799999999998</v>
      </c>
      <c r="AJ17" s="30">
        <v>220924832.69999999</v>
      </c>
      <c r="AK17" s="5">
        <v>44.078299999999999</v>
      </c>
      <c r="AL17" s="30">
        <v>53009706.189999998</v>
      </c>
      <c r="AM17" s="5">
        <v>27.680199999999999</v>
      </c>
      <c r="AN17" s="30">
        <v>219561966.69999999</v>
      </c>
      <c r="AO17" s="5">
        <v>64.317899999999995</v>
      </c>
      <c r="AP17" s="30">
        <v>20910408.390000001</v>
      </c>
      <c r="AQ17" s="5">
        <v>84.460899999999995</v>
      </c>
      <c r="AR17" s="30">
        <v>554314209.25999999</v>
      </c>
      <c r="AS17" s="5">
        <v>64.721999999999994</v>
      </c>
      <c r="AT17" s="30">
        <v>161190288.25999999</v>
      </c>
      <c r="AU17" s="5">
        <v>57.324599999999997</v>
      </c>
      <c r="AV17" s="30">
        <v>155137623.50999999</v>
      </c>
      <c r="AW17" s="5">
        <v>46.493099999999998</v>
      </c>
      <c r="AX17" s="30">
        <v>74736871.620000005</v>
      </c>
      <c r="AY17" s="5">
        <v>45.843499999999999</v>
      </c>
      <c r="AZ17" s="30">
        <v>373331746.12</v>
      </c>
      <c r="BA17" s="5">
        <v>32.015500000000003</v>
      </c>
      <c r="BB17" s="30">
        <v>20007906.34</v>
      </c>
      <c r="BC17" s="5">
        <v>50.093699999999998</v>
      </c>
      <c r="BD17" s="30">
        <v>235956891.90000001</v>
      </c>
      <c r="BE17" s="5">
        <v>30.142299999999999</v>
      </c>
      <c r="BF17" s="30">
        <v>0</v>
      </c>
      <c r="BG17">
        <v>0</v>
      </c>
      <c r="BH17" s="30">
        <v>235096969.13999999</v>
      </c>
      <c r="BI17" s="5">
        <v>103.1557</v>
      </c>
    </row>
    <row r="18" spans="1:61">
      <c r="A18" t="s">
        <v>206</v>
      </c>
      <c r="B18" s="30">
        <v>713297801.05999994</v>
      </c>
      <c r="C18" s="5">
        <v>4.9146000000000001</v>
      </c>
      <c r="D18" s="30">
        <v>7695875.8099999996</v>
      </c>
      <c r="E18" s="5">
        <v>11.308299999999999</v>
      </c>
      <c r="F18" s="30">
        <v>410284245.79000002</v>
      </c>
      <c r="G18" s="5">
        <v>44.336300000000001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18353498.969999999</v>
      </c>
      <c r="Q18" s="5">
        <v>31.809799999999999</v>
      </c>
      <c r="R18" s="30">
        <v>0</v>
      </c>
      <c r="S18">
        <v>0</v>
      </c>
      <c r="T18" s="30">
        <v>94019354</v>
      </c>
      <c r="U18" s="5">
        <v>7.2285000000000004</v>
      </c>
      <c r="V18" s="30">
        <v>0</v>
      </c>
      <c r="W18">
        <v>0</v>
      </c>
      <c r="X18" s="30">
        <v>0</v>
      </c>
      <c r="Y18">
        <v>0</v>
      </c>
      <c r="Z18" s="30">
        <v>0</v>
      </c>
      <c r="AA18">
        <v>0</v>
      </c>
      <c r="AB18" s="30">
        <v>4067200</v>
      </c>
      <c r="AC18" s="5">
        <v>2.2361</v>
      </c>
      <c r="AD18" s="30">
        <v>0</v>
      </c>
      <c r="AE18">
        <v>0</v>
      </c>
      <c r="AF18" s="30">
        <v>0</v>
      </c>
      <c r="AG18">
        <v>0</v>
      </c>
      <c r="AH18" s="30">
        <v>29727074</v>
      </c>
      <c r="AI18" s="5">
        <v>6.4798999999999998</v>
      </c>
      <c r="AJ18" s="30">
        <v>0</v>
      </c>
      <c r="AK18">
        <v>0</v>
      </c>
      <c r="AL18" s="30">
        <v>0</v>
      </c>
      <c r="AM18">
        <v>0</v>
      </c>
      <c r="AN18" s="30">
        <v>0</v>
      </c>
      <c r="AO18">
        <v>0</v>
      </c>
      <c r="AP18" s="30">
        <v>776304.49</v>
      </c>
      <c r="AQ18" s="5">
        <v>3.1356000000000002</v>
      </c>
      <c r="AR18" s="30">
        <v>80364332.870000005</v>
      </c>
      <c r="AS18" s="5">
        <v>9.3834</v>
      </c>
      <c r="AT18" s="30">
        <v>21649669.379999999</v>
      </c>
      <c r="AU18" s="5">
        <v>7.6993</v>
      </c>
      <c r="AV18" s="30">
        <v>14283120.6</v>
      </c>
      <c r="AW18" s="5">
        <v>4.2805</v>
      </c>
      <c r="AX18" s="30">
        <v>29760747.870000001</v>
      </c>
      <c r="AY18" s="5">
        <v>18.255199999999999</v>
      </c>
      <c r="AZ18" s="30">
        <v>0</v>
      </c>
      <c r="BA18">
        <v>0</v>
      </c>
      <c r="BB18" s="30">
        <v>2316377.2799999998</v>
      </c>
      <c r="BC18" s="5">
        <v>5.7995000000000001</v>
      </c>
      <c r="BD18" s="30">
        <v>0</v>
      </c>
      <c r="BE18">
        <v>0</v>
      </c>
      <c r="BF18" s="30">
        <v>0</v>
      </c>
      <c r="BG18">
        <v>0</v>
      </c>
      <c r="BH18" s="30">
        <v>0</v>
      </c>
      <c r="BI18">
        <v>0</v>
      </c>
    </row>
    <row r="19" spans="1:61">
      <c r="A19" t="s">
        <v>207</v>
      </c>
      <c r="B19" s="30">
        <v>-319869764</v>
      </c>
      <c r="C19" s="5">
        <v>-2.2039</v>
      </c>
      <c r="D19" s="30">
        <v>0</v>
      </c>
      <c r="E19">
        <v>0</v>
      </c>
      <c r="F19" s="30">
        <v>0</v>
      </c>
      <c r="G19" s="5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  <c r="T19" s="30">
        <v>0</v>
      </c>
      <c r="U19">
        <v>0</v>
      </c>
      <c r="V19" s="30">
        <v>0</v>
      </c>
      <c r="W19">
        <v>0</v>
      </c>
      <c r="X19" s="30">
        <v>0</v>
      </c>
      <c r="Y19" s="5">
        <v>0</v>
      </c>
      <c r="Z19" s="30">
        <v>0</v>
      </c>
      <c r="AA19">
        <v>0</v>
      </c>
      <c r="AB19" s="30">
        <v>-11421872.279999999</v>
      </c>
      <c r="AC19" s="5">
        <v>-6.2796000000000003</v>
      </c>
      <c r="AD19" s="30">
        <v>0</v>
      </c>
      <c r="AE19">
        <v>0</v>
      </c>
      <c r="AF19" s="30">
        <v>0</v>
      </c>
      <c r="AG19">
        <v>0</v>
      </c>
      <c r="AH19" s="30">
        <v>0</v>
      </c>
      <c r="AI19">
        <v>0</v>
      </c>
      <c r="AJ19" s="30">
        <v>0</v>
      </c>
      <c r="AK19" s="5">
        <v>0</v>
      </c>
      <c r="AL19" s="30">
        <v>3586734.51</v>
      </c>
      <c r="AM19" s="5">
        <v>1.8729</v>
      </c>
      <c r="AN19" s="30">
        <v>8938628.9000000004</v>
      </c>
      <c r="AO19" s="5">
        <v>2.6185</v>
      </c>
      <c r="AP19" s="30">
        <v>0</v>
      </c>
      <c r="AQ19">
        <v>0</v>
      </c>
      <c r="AR19" s="30">
        <v>0</v>
      </c>
      <c r="AS19" s="5">
        <v>0</v>
      </c>
      <c r="AT19" s="30">
        <v>0</v>
      </c>
      <c r="AU19">
        <v>0</v>
      </c>
      <c r="AV19" s="30">
        <v>0</v>
      </c>
      <c r="AW19">
        <v>0</v>
      </c>
      <c r="AX19" s="30">
        <v>0</v>
      </c>
      <c r="AY19">
        <v>0</v>
      </c>
      <c r="AZ19" s="30">
        <v>-320973255.13</v>
      </c>
      <c r="BA19" s="5">
        <v>-27.525500000000001</v>
      </c>
      <c r="BB19" s="30">
        <v>0</v>
      </c>
      <c r="BC19" s="5">
        <v>0</v>
      </c>
      <c r="BD19" s="30">
        <v>0</v>
      </c>
      <c r="BE19">
        <v>0</v>
      </c>
      <c r="BF19" s="30">
        <v>0</v>
      </c>
      <c r="BG19">
        <v>0</v>
      </c>
      <c r="BH19" s="30">
        <v>0</v>
      </c>
      <c r="BI19">
        <v>0</v>
      </c>
    </row>
    <row r="20" spans="1:61" ht="13.5" thickBot="1">
      <c r="A20" t="s">
        <v>208</v>
      </c>
      <c r="B20" s="30">
        <v>1640898516.8199999</v>
      </c>
      <c r="C20" s="5">
        <v>11.3057</v>
      </c>
      <c r="D20" s="30">
        <v>5944363.9199999999</v>
      </c>
      <c r="E20" s="5">
        <v>8.7346000000000004</v>
      </c>
      <c r="F20" s="30">
        <v>48164153.75</v>
      </c>
      <c r="G20" s="5">
        <v>5.2046999999999999</v>
      </c>
      <c r="H20" s="30">
        <v>172043094.15000001</v>
      </c>
      <c r="I20" s="5">
        <v>14.296099999999999</v>
      </c>
      <c r="J20" s="30">
        <v>133081442.61</v>
      </c>
      <c r="K20" s="5">
        <v>20.781300000000002</v>
      </c>
      <c r="L20" s="30">
        <v>56700744.810000002</v>
      </c>
      <c r="M20" s="5">
        <v>20.834900000000001</v>
      </c>
      <c r="N20" s="30">
        <v>0</v>
      </c>
      <c r="O20">
        <v>0</v>
      </c>
      <c r="P20" s="30">
        <v>6825218.9800000004</v>
      </c>
      <c r="Q20" s="5">
        <v>11.8293</v>
      </c>
      <c r="R20" s="30">
        <v>32606540.010000002</v>
      </c>
      <c r="S20" s="5">
        <v>28.742699999999999</v>
      </c>
      <c r="T20" s="30">
        <v>276566358</v>
      </c>
      <c r="U20" s="5">
        <v>21.263400000000001</v>
      </c>
      <c r="V20" s="30">
        <v>30914273.780000001</v>
      </c>
      <c r="W20" s="5">
        <v>11.839700000000001</v>
      </c>
      <c r="X20" s="30">
        <v>86244996.609999999</v>
      </c>
      <c r="Y20" s="5">
        <v>6.1982999999999997</v>
      </c>
      <c r="Z20" s="30">
        <v>132018640.34</v>
      </c>
      <c r="AA20" s="5">
        <v>9.7080000000000002</v>
      </c>
      <c r="AB20" s="30">
        <v>22207637.690000001</v>
      </c>
      <c r="AC20" s="5">
        <v>12.2094</v>
      </c>
      <c r="AD20" s="30">
        <v>50597412.57</v>
      </c>
      <c r="AE20" s="5">
        <v>16.5367</v>
      </c>
      <c r="AF20" s="30">
        <v>29233083.43</v>
      </c>
      <c r="AG20" s="5">
        <v>7.2206000000000001</v>
      </c>
      <c r="AH20" s="30">
        <v>52663963</v>
      </c>
      <c r="AI20" s="5">
        <v>11.479699999999999</v>
      </c>
      <c r="AJ20" s="30">
        <v>59252434.990000002</v>
      </c>
      <c r="AK20" s="5">
        <v>11.821899999999999</v>
      </c>
      <c r="AL20" s="30">
        <v>20089119.469999999</v>
      </c>
      <c r="AM20" s="5">
        <v>10.49</v>
      </c>
      <c r="AN20" s="30">
        <v>34588311.149999999</v>
      </c>
      <c r="AO20" s="5">
        <v>10.132199999999999</v>
      </c>
      <c r="AP20" s="30">
        <v>2361842</v>
      </c>
      <c r="AQ20" s="5">
        <v>9.5398999999999994</v>
      </c>
      <c r="AR20" s="30">
        <v>5012137.67</v>
      </c>
      <c r="AS20" s="5">
        <v>0.58520000000000005</v>
      </c>
      <c r="AT20" s="30">
        <v>4204503.59</v>
      </c>
      <c r="AU20" s="5">
        <v>1.4953000000000001</v>
      </c>
      <c r="AV20" s="30">
        <v>58988441.240000002</v>
      </c>
      <c r="AW20" s="5">
        <v>17.6782</v>
      </c>
      <c r="AX20" s="30">
        <v>23574109.030000001</v>
      </c>
      <c r="AY20" s="5">
        <v>14.4603</v>
      </c>
      <c r="AZ20" s="30">
        <v>41593613.100000001</v>
      </c>
      <c r="BA20" s="5">
        <v>3.5669</v>
      </c>
      <c r="BB20" s="30">
        <v>1930521.41</v>
      </c>
      <c r="BC20" s="5">
        <v>4.8334000000000001</v>
      </c>
      <c r="BD20" s="30">
        <v>253491559.52000001</v>
      </c>
      <c r="BE20" s="5">
        <v>32.382199999999997</v>
      </c>
      <c r="BF20" s="30">
        <v>0</v>
      </c>
      <c r="BG20">
        <v>0</v>
      </c>
      <c r="BH20" s="30">
        <v>0</v>
      </c>
      <c r="BI20">
        <v>0</v>
      </c>
    </row>
    <row r="21" spans="1:61" ht="14.25" thickTop="1" thickBot="1">
      <c r="A21" s="184" t="s">
        <v>209</v>
      </c>
      <c r="B21" s="185">
        <v>13644146855.4</v>
      </c>
      <c r="C21" s="186">
        <v>94.007400000000004</v>
      </c>
      <c r="D21" s="185">
        <v>68054995.379999995</v>
      </c>
      <c r="E21" s="186">
        <v>100</v>
      </c>
      <c r="F21" s="185">
        <v>925391078.65999997</v>
      </c>
      <c r="G21" s="186">
        <v>100</v>
      </c>
      <c r="H21" s="185">
        <v>954251844.30999994</v>
      </c>
      <c r="I21" s="186">
        <v>79.294300000000007</v>
      </c>
      <c r="J21" s="185">
        <v>640390565.17999995</v>
      </c>
      <c r="K21" s="186">
        <v>100</v>
      </c>
      <c r="L21" s="185">
        <v>272143351.48000002</v>
      </c>
      <c r="M21" s="186">
        <v>100</v>
      </c>
      <c r="N21" s="185">
        <v>614656391.90999997</v>
      </c>
      <c r="O21" s="186">
        <v>100</v>
      </c>
      <c r="P21" s="185">
        <v>57697542.579999998</v>
      </c>
      <c r="Q21" s="186">
        <v>100</v>
      </c>
      <c r="R21" s="185">
        <v>113442769.16</v>
      </c>
      <c r="S21" s="186">
        <v>100</v>
      </c>
      <c r="T21" s="185">
        <v>1300667170</v>
      </c>
      <c r="U21" s="186">
        <v>100</v>
      </c>
      <c r="V21" s="185">
        <v>261107555.11000001</v>
      </c>
      <c r="W21" s="186">
        <v>100</v>
      </c>
      <c r="X21" s="185">
        <v>1044023499.38</v>
      </c>
      <c r="Y21" s="186">
        <v>75.032700000000006</v>
      </c>
      <c r="Z21" s="185">
        <v>1250459698.6700001</v>
      </c>
      <c r="AA21" s="186">
        <v>91.952600000000004</v>
      </c>
      <c r="AB21" s="185">
        <v>181889172.84999999</v>
      </c>
      <c r="AC21" s="186">
        <v>100</v>
      </c>
      <c r="AD21" s="185">
        <v>305969726.99000001</v>
      </c>
      <c r="AE21" s="186">
        <v>100</v>
      </c>
      <c r="AF21" s="185">
        <v>344535676.11000001</v>
      </c>
      <c r="AG21" s="186">
        <v>85.100200000000001</v>
      </c>
      <c r="AH21" s="185">
        <v>458759030.54000002</v>
      </c>
      <c r="AI21" s="186">
        <v>100</v>
      </c>
      <c r="AJ21" s="185">
        <v>501210135.22000003</v>
      </c>
      <c r="AK21" s="186">
        <v>100</v>
      </c>
      <c r="AL21" s="185">
        <v>191507824.33000001</v>
      </c>
      <c r="AM21" s="186">
        <v>100</v>
      </c>
      <c r="AN21" s="185">
        <v>341369831.57999998</v>
      </c>
      <c r="AO21" s="186">
        <v>100</v>
      </c>
      <c r="AP21" s="185">
        <v>24757490.550000001</v>
      </c>
      <c r="AQ21" s="186">
        <v>100</v>
      </c>
      <c r="AR21" s="185">
        <v>856454370.00999999</v>
      </c>
      <c r="AS21" s="186">
        <v>100</v>
      </c>
      <c r="AT21" s="185">
        <v>223288308.47999999</v>
      </c>
      <c r="AU21" s="186">
        <v>79.408699999999996</v>
      </c>
      <c r="AV21" s="185">
        <v>333678858.31</v>
      </c>
      <c r="AW21" s="186">
        <v>100</v>
      </c>
      <c r="AX21" s="185">
        <v>163025990.69</v>
      </c>
      <c r="AY21" s="186">
        <v>100</v>
      </c>
      <c r="AZ21" s="185">
        <v>1166095989.8800001</v>
      </c>
      <c r="BA21" s="186">
        <v>100</v>
      </c>
      <c r="BB21" s="185">
        <v>39940981.799999997</v>
      </c>
      <c r="BC21" s="186">
        <v>100</v>
      </c>
      <c r="BD21" s="185">
        <v>782810954.50999999</v>
      </c>
      <c r="BE21" s="186">
        <v>100</v>
      </c>
      <c r="BF21" s="185">
        <v>-1339023.02</v>
      </c>
      <c r="BG21" s="186">
        <v>-3.0303</v>
      </c>
      <c r="BH21" s="185">
        <v>227905074.75</v>
      </c>
      <c r="BI21" s="186">
        <v>100</v>
      </c>
    </row>
    <row r="22" spans="1:61" ht="13.5" thickTop="1">
      <c r="A22" t="s">
        <v>295</v>
      </c>
      <c r="B22" s="30">
        <v>0</v>
      </c>
      <c r="C22">
        <v>0</v>
      </c>
      <c r="D22" s="30">
        <v>0</v>
      </c>
      <c r="E22">
        <v>0</v>
      </c>
      <c r="F22" s="30">
        <v>0</v>
      </c>
      <c r="G22">
        <v>0</v>
      </c>
      <c r="H22" s="30">
        <v>0</v>
      </c>
      <c r="I22">
        <v>0</v>
      </c>
      <c r="J22" s="30">
        <v>0</v>
      </c>
      <c r="K22">
        <v>0</v>
      </c>
      <c r="L22" s="30">
        <v>0</v>
      </c>
      <c r="M22">
        <v>0</v>
      </c>
      <c r="N22" s="30">
        <v>0</v>
      </c>
      <c r="O22">
        <v>0</v>
      </c>
      <c r="P22" s="30">
        <v>0</v>
      </c>
      <c r="Q22">
        <v>0</v>
      </c>
      <c r="R22" s="30">
        <v>0</v>
      </c>
      <c r="S22">
        <v>0</v>
      </c>
      <c r="T22" s="30">
        <v>0</v>
      </c>
      <c r="U22">
        <v>0</v>
      </c>
      <c r="V22" s="30">
        <v>0</v>
      </c>
      <c r="W22">
        <v>0</v>
      </c>
      <c r="X22" s="30">
        <v>0</v>
      </c>
      <c r="Y22">
        <v>0</v>
      </c>
      <c r="Z22" s="30">
        <v>0</v>
      </c>
      <c r="AA22">
        <v>0</v>
      </c>
      <c r="AB22" s="30">
        <v>0</v>
      </c>
      <c r="AC22">
        <v>0</v>
      </c>
      <c r="AD22" s="30">
        <v>0</v>
      </c>
      <c r="AE22">
        <v>0</v>
      </c>
      <c r="AF22" s="30">
        <v>0</v>
      </c>
      <c r="AG22">
        <v>0</v>
      </c>
      <c r="AH22" s="30">
        <v>0</v>
      </c>
      <c r="AI22">
        <v>0</v>
      </c>
      <c r="AJ22" s="30">
        <v>0</v>
      </c>
      <c r="AK22">
        <v>0</v>
      </c>
      <c r="AL22" s="30">
        <v>0</v>
      </c>
      <c r="AM22">
        <v>0</v>
      </c>
      <c r="AN22" s="30">
        <v>0</v>
      </c>
      <c r="AO22">
        <v>0</v>
      </c>
      <c r="AP22" s="30">
        <v>0</v>
      </c>
      <c r="AQ22">
        <v>0</v>
      </c>
      <c r="AR22" s="30">
        <v>0</v>
      </c>
      <c r="AS22">
        <v>0</v>
      </c>
      <c r="AT22" s="30">
        <v>0</v>
      </c>
      <c r="AU22">
        <v>0</v>
      </c>
      <c r="AV22" s="30">
        <v>0</v>
      </c>
      <c r="AW22">
        <v>0</v>
      </c>
      <c r="AX22" s="30">
        <v>0</v>
      </c>
      <c r="AY22">
        <v>0</v>
      </c>
      <c r="AZ22" s="30">
        <v>0</v>
      </c>
      <c r="BA22">
        <v>0</v>
      </c>
      <c r="BB22" s="30">
        <v>0</v>
      </c>
      <c r="BC22">
        <v>0</v>
      </c>
      <c r="BD22" s="30">
        <v>0</v>
      </c>
      <c r="BE22">
        <v>0</v>
      </c>
      <c r="BF22" s="30">
        <v>0</v>
      </c>
      <c r="BG22">
        <v>0</v>
      </c>
      <c r="BH22" s="30">
        <v>0</v>
      </c>
      <c r="BI22">
        <v>0</v>
      </c>
    </row>
    <row r="23" spans="1:61">
      <c r="A23" t="s">
        <v>296</v>
      </c>
      <c r="B23" s="30">
        <v>0</v>
      </c>
      <c r="C23">
        <v>0</v>
      </c>
      <c r="D23" s="30">
        <v>0</v>
      </c>
      <c r="E23">
        <v>0</v>
      </c>
      <c r="F23" s="30">
        <v>0</v>
      </c>
      <c r="G23">
        <v>0</v>
      </c>
      <c r="H23" s="30">
        <v>0</v>
      </c>
      <c r="I23">
        <v>0</v>
      </c>
      <c r="J23" s="30">
        <v>0</v>
      </c>
      <c r="K23">
        <v>0</v>
      </c>
      <c r="L23" s="30">
        <v>0</v>
      </c>
      <c r="M23">
        <v>0</v>
      </c>
      <c r="N23" s="30">
        <v>0</v>
      </c>
      <c r="O23">
        <v>0</v>
      </c>
      <c r="P23" s="30">
        <v>0</v>
      </c>
      <c r="Q23">
        <v>0</v>
      </c>
      <c r="R23" s="30">
        <v>0</v>
      </c>
      <c r="S23">
        <v>0</v>
      </c>
      <c r="T23" s="30">
        <v>0</v>
      </c>
      <c r="U23">
        <v>0</v>
      </c>
      <c r="V23" s="30">
        <v>0</v>
      </c>
      <c r="W23">
        <v>0</v>
      </c>
      <c r="X23" s="30">
        <v>0</v>
      </c>
      <c r="Y23">
        <v>0</v>
      </c>
      <c r="Z23" s="30">
        <v>0</v>
      </c>
      <c r="AA23">
        <v>0</v>
      </c>
      <c r="AB23" s="30">
        <v>0</v>
      </c>
      <c r="AC23">
        <v>0</v>
      </c>
      <c r="AD23" s="30">
        <v>0</v>
      </c>
      <c r="AE23">
        <v>0</v>
      </c>
      <c r="AF23" s="30">
        <v>0</v>
      </c>
      <c r="AG23">
        <v>0</v>
      </c>
      <c r="AH23" s="30">
        <v>0</v>
      </c>
      <c r="AI23">
        <v>0</v>
      </c>
      <c r="AJ23" s="30">
        <v>0</v>
      </c>
      <c r="AK23">
        <v>0</v>
      </c>
      <c r="AL23" s="30">
        <v>0</v>
      </c>
      <c r="AM23">
        <v>0</v>
      </c>
      <c r="AN23" s="30">
        <v>0</v>
      </c>
      <c r="AO23">
        <v>0</v>
      </c>
      <c r="AP23" s="30">
        <v>0</v>
      </c>
      <c r="AQ23">
        <v>0</v>
      </c>
      <c r="AR23" s="30">
        <v>0</v>
      </c>
      <c r="AS23">
        <v>0</v>
      </c>
      <c r="AT23" s="30">
        <v>0</v>
      </c>
      <c r="AU23">
        <v>0</v>
      </c>
      <c r="AV23" s="30">
        <v>0</v>
      </c>
      <c r="AW23">
        <v>0</v>
      </c>
      <c r="AX23" s="30">
        <v>0</v>
      </c>
      <c r="AY23">
        <v>0</v>
      </c>
      <c r="AZ23" s="30">
        <v>0</v>
      </c>
      <c r="BA23">
        <v>0</v>
      </c>
      <c r="BB23" s="30">
        <v>0</v>
      </c>
      <c r="BC23">
        <v>0</v>
      </c>
      <c r="BD23" s="30">
        <v>0</v>
      </c>
      <c r="BE23">
        <v>0</v>
      </c>
      <c r="BF23" s="30">
        <v>0</v>
      </c>
      <c r="BG23">
        <v>0</v>
      </c>
      <c r="BH23" s="30">
        <v>0</v>
      </c>
      <c r="BI23">
        <v>0</v>
      </c>
    </row>
    <row r="24" spans="1:61" ht="13.5" thickBot="1">
      <c r="A24" t="s">
        <v>297</v>
      </c>
      <c r="B24" s="30">
        <v>0</v>
      </c>
      <c r="C24">
        <v>0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0</v>
      </c>
      <c r="O24">
        <v>0</v>
      </c>
      <c r="P24" s="30">
        <v>0</v>
      </c>
      <c r="Q24">
        <v>0</v>
      </c>
      <c r="R24" s="30">
        <v>0</v>
      </c>
      <c r="S24">
        <v>0</v>
      </c>
      <c r="T24" s="30">
        <v>0</v>
      </c>
      <c r="U24">
        <v>0</v>
      </c>
      <c r="V24" s="30">
        <v>0</v>
      </c>
      <c r="W24">
        <v>0</v>
      </c>
      <c r="X24" s="30">
        <v>0</v>
      </c>
      <c r="Y24">
        <v>0</v>
      </c>
      <c r="Z24" s="30">
        <v>0</v>
      </c>
      <c r="AA24">
        <v>0</v>
      </c>
      <c r="AB24" s="30">
        <v>0</v>
      </c>
      <c r="AC24">
        <v>0</v>
      </c>
      <c r="AD24" s="30">
        <v>0</v>
      </c>
      <c r="AE24">
        <v>0</v>
      </c>
      <c r="AF24" s="30">
        <v>0</v>
      </c>
      <c r="AG24">
        <v>0</v>
      </c>
      <c r="AH24" s="30">
        <v>0</v>
      </c>
      <c r="AI24">
        <v>0</v>
      </c>
      <c r="AJ24" s="30">
        <v>0</v>
      </c>
      <c r="AK24">
        <v>0</v>
      </c>
      <c r="AL24" s="30">
        <v>0</v>
      </c>
      <c r="AM24">
        <v>0</v>
      </c>
      <c r="AN24" s="30">
        <v>0</v>
      </c>
      <c r="AO24">
        <v>0</v>
      </c>
      <c r="AP24" s="30">
        <v>0</v>
      </c>
      <c r="AQ24">
        <v>0</v>
      </c>
      <c r="AR24" s="30">
        <v>0</v>
      </c>
      <c r="AS24">
        <v>0</v>
      </c>
      <c r="AT24" s="30">
        <v>0</v>
      </c>
      <c r="AU24">
        <v>0</v>
      </c>
      <c r="AV24" s="30">
        <v>0</v>
      </c>
      <c r="AW24">
        <v>0</v>
      </c>
      <c r="AX24" s="30">
        <v>0</v>
      </c>
      <c r="AY24">
        <v>0</v>
      </c>
      <c r="AZ24" s="30">
        <v>0</v>
      </c>
      <c r="BA24">
        <v>0</v>
      </c>
      <c r="BB24" s="30">
        <v>0</v>
      </c>
      <c r="BC24">
        <v>0</v>
      </c>
      <c r="BD24" s="30">
        <v>0</v>
      </c>
      <c r="BE24">
        <v>0</v>
      </c>
      <c r="BF24" s="30">
        <v>0</v>
      </c>
      <c r="BG24">
        <v>0</v>
      </c>
      <c r="BH24" s="30">
        <v>0</v>
      </c>
      <c r="BI24">
        <v>0</v>
      </c>
    </row>
    <row r="25" spans="1:61" ht="14.25" thickTop="1" thickBot="1">
      <c r="A25" s="184" t="s">
        <v>210</v>
      </c>
      <c r="B25" s="185">
        <v>0</v>
      </c>
      <c r="C25" s="184">
        <v>0</v>
      </c>
      <c r="D25" s="185">
        <v>0</v>
      </c>
      <c r="E25" s="184">
        <v>0</v>
      </c>
      <c r="F25" s="185">
        <v>0</v>
      </c>
      <c r="G25" s="184">
        <v>0</v>
      </c>
      <c r="H25" s="185">
        <v>0</v>
      </c>
      <c r="I25" s="184">
        <v>0</v>
      </c>
      <c r="J25" s="185">
        <v>0</v>
      </c>
      <c r="K25" s="184">
        <v>0</v>
      </c>
      <c r="L25" s="185">
        <v>0</v>
      </c>
      <c r="M25" s="184">
        <v>0</v>
      </c>
      <c r="N25" s="185">
        <v>0</v>
      </c>
      <c r="O25" s="184">
        <v>0</v>
      </c>
      <c r="P25" s="185">
        <v>0</v>
      </c>
      <c r="Q25" s="184">
        <v>0</v>
      </c>
      <c r="R25" s="185">
        <v>0</v>
      </c>
      <c r="S25" s="184">
        <v>0</v>
      </c>
      <c r="T25" s="185">
        <v>0</v>
      </c>
      <c r="U25" s="184">
        <v>0</v>
      </c>
      <c r="V25" s="185">
        <v>0</v>
      </c>
      <c r="W25" s="184">
        <v>0</v>
      </c>
      <c r="X25" s="185">
        <v>0</v>
      </c>
      <c r="Y25" s="184">
        <v>0</v>
      </c>
      <c r="Z25" s="185">
        <v>0</v>
      </c>
      <c r="AA25" s="184">
        <v>0</v>
      </c>
      <c r="AB25" s="185">
        <v>0</v>
      </c>
      <c r="AC25" s="184">
        <v>0</v>
      </c>
      <c r="AD25" s="185">
        <v>0</v>
      </c>
      <c r="AE25" s="184">
        <v>0</v>
      </c>
      <c r="AF25" s="185">
        <v>0</v>
      </c>
      <c r="AG25" s="184">
        <v>0</v>
      </c>
      <c r="AH25" s="185">
        <v>0</v>
      </c>
      <c r="AI25" s="184">
        <v>0</v>
      </c>
      <c r="AJ25" s="185">
        <v>0</v>
      </c>
      <c r="AK25" s="184">
        <v>0</v>
      </c>
      <c r="AL25" s="185">
        <v>0</v>
      </c>
      <c r="AM25" s="184">
        <v>0</v>
      </c>
      <c r="AN25" s="185">
        <v>0</v>
      </c>
      <c r="AO25" s="184">
        <v>0</v>
      </c>
      <c r="AP25" s="185">
        <v>0</v>
      </c>
      <c r="AQ25" s="184">
        <v>0</v>
      </c>
      <c r="AR25" s="185">
        <v>0</v>
      </c>
      <c r="AS25" s="184">
        <v>0</v>
      </c>
      <c r="AT25" s="185">
        <v>0</v>
      </c>
      <c r="AU25" s="184">
        <v>0</v>
      </c>
      <c r="AV25" s="185">
        <v>0</v>
      </c>
      <c r="AW25" s="184">
        <v>0</v>
      </c>
      <c r="AX25" s="185">
        <v>0</v>
      </c>
      <c r="AY25" s="184">
        <v>0</v>
      </c>
      <c r="AZ25" s="185">
        <v>0</v>
      </c>
      <c r="BA25" s="184">
        <v>0</v>
      </c>
      <c r="BB25" s="185">
        <v>0</v>
      </c>
      <c r="BC25" s="184">
        <v>0</v>
      </c>
      <c r="BD25" s="185">
        <v>0</v>
      </c>
      <c r="BE25" s="184">
        <v>0</v>
      </c>
      <c r="BF25" s="185">
        <v>0</v>
      </c>
      <c r="BG25" s="184">
        <v>0</v>
      </c>
      <c r="BH25" s="185">
        <v>0</v>
      </c>
      <c r="BI25" s="184">
        <v>0</v>
      </c>
    </row>
    <row r="26" spans="1:61" ht="14.25" thickTop="1" thickBot="1">
      <c r="A26" s="184" t="s">
        <v>211</v>
      </c>
      <c r="B26" s="185">
        <v>13644146855.4</v>
      </c>
      <c r="C26" s="186">
        <v>94.007400000000004</v>
      </c>
      <c r="D26" s="185">
        <v>68054995.379999995</v>
      </c>
      <c r="E26" s="186">
        <v>100</v>
      </c>
      <c r="F26" s="185">
        <v>925391078.65999997</v>
      </c>
      <c r="G26" s="186">
        <v>100</v>
      </c>
      <c r="H26" s="185">
        <v>954251844.30999994</v>
      </c>
      <c r="I26" s="186">
        <v>79.294300000000007</v>
      </c>
      <c r="J26" s="185">
        <v>640390565.17999995</v>
      </c>
      <c r="K26" s="186">
        <v>100</v>
      </c>
      <c r="L26" s="185">
        <v>272143351.48000002</v>
      </c>
      <c r="M26" s="186">
        <v>100</v>
      </c>
      <c r="N26" s="185">
        <v>614656391.90999997</v>
      </c>
      <c r="O26" s="186">
        <v>100</v>
      </c>
      <c r="P26" s="185">
        <v>57697542.579999998</v>
      </c>
      <c r="Q26" s="186">
        <v>100</v>
      </c>
      <c r="R26" s="185">
        <v>113442769.16</v>
      </c>
      <c r="S26" s="186">
        <v>100</v>
      </c>
      <c r="T26" s="185">
        <v>1300667170</v>
      </c>
      <c r="U26" s="186">
        <v>100</v>
      </c>
      <c r="V26" s="185">
        <v>261107555.11000001</v>
      </c>
      <c r="W26" s="186">
        <v>100</v>
      </c>
      <c r="X26" s="185">
        <v>1044023499.38</v>
      </c>
      <c r="Y26" s="186">
        <v>75.032700000000006</v>
      </c>
      <c r="Z26" s="185">
        <v>1250459698.6700001</v>
      </c>
      <c r="AA26" s="186">
        <v>91.952600000000004</v>
      </c>
      <c r="AB26" s="185">
        <v>181889172.84999999</v>
      </c>
      <c r="AC26" s="186">
        <v>100</v>
      </c>
      <c r="AD26" s="185">
        <v>305969726.99000001</v>
      </c>
      <c r="AE26" s="186">
        <v>100</v>
      </c>
      <c r="AF26" s="185">
        <v>344535676.11000001</v>
      </c>
      <c r="AG26" s="186">
        <v>85.100200000000001</v>
      </c>
      <c r="AH26" s="185">
        <v>458759030.54000002</v>
      </c>
      <c r="AI26" s="186">
        <v>100</v>
      </c>
      <c r="AJ26" s="185">
        <v>501210135.22000003</v>
      </c>
      <c r="AK26" s="186">
        <v>100</v>
      </c>
      <c r="AL26" s="185">
        <v>191507824.33000001</v>
      </c>
      <c r="AM26" s="186">
        <v>100</v>
      </c>
      <c r="AN26" s="185">
        <v>341369831.57999998</v>
      </c>
      <c r="AO26" s="186">
        <v>100</v>
      </c>
      <c r="AP26" s="185">
        <v>24757490.550000001</v>
      </c>
      <c r="AQ26" s="186">
        <v>100</v>
      </c>
      <c r="AR26" s="185">
        <v>856454370.00999999</v>
      </c>
      <c r="AS26" s="186">
        <v>100</v>
      </c>
      <c r="AT26" s="185">
        <v>223288308.47999999</v>
      </c>
      <c r="AU26" s="186">
        <v>79.408699999999996</v>
      </c>
      <c r="AV26" s="185">
        <v>333678858.31</v>
      </c>
      <c r="AW26" s="186">
        <v>100</v>
      </c>
      <c r="AX26" s="185">
        <v>163025990.69</v>
      </c>
      <c r="AY26" s="186">
        <v>100</v>
      </c>
      <c r="AZ26" s="185">
        <v>1166095989.8800001</v>
      </c>
      <c r="BA26" s="186">
        <v>100</v>
      </c>
      <c r="BB26" s="185">
        <v>39940981.799999997</v>
      </c>
      <c r="BC26" s="186">
        <v>100</v>
      </c>
      <c r="BD26" s="185">
        <v>782810954.50999999</v>
      </c>
      <c r="BE26" s="186">
        <v>100</v>
      </c>
      <c r="BF26" s="185">
        <v>-1339023.02</v>
      </c>
      <c r="BG26" s="186">
        <v>-3.0303</v>
      </c>
      <c r="BH26" s="185">
        <v>227905074.75</v>
      </c>
      <c r="BI26" s="186">
        <v>100</v>
      </c>
    </row>
    <row r="27" spans="1:61" ht="13.5" thickTop="1">
      <c r="A27" t="s">
        <v>181</v>
      </c>
      <c r="B27" s="30">
        <v>620588164.77999997</v>
      </c>
      <c r="C27" s="5">
        <v>4.2758000000000003</v>
      </c>
      <c r="D27" s="30">
        <v>0</v>
      </c>
      <c r="E27">
        <v>0</v>
      </c>
      <c r="F27" s="30">
        <v>0</v>
      </c>
      <c r="G27">
        <v>0</v>
      </c>
      <c r="H27" s="30">
        <v>0</v>
      </c>
      <c r="I27">
        <v>0</v>
      </c>
      <c r="J27" s="30">
        <v>0</v>
      </c>
      <c r="K27">
        <v>0</v>
      </c>
      <c r="L27" s="30">
        <v>0</v>
      </c>
      <c r="M27">
        <v>0</v>
      </c>
      <c r="N27" s="30">
        <v>0</v>
      </c>
      <c r="O27">
        <v>0</v>
      </c>
      <c r="P27" s="30">
        <v>0</v>
      </c>
      <c r="Q27">
        <v>0</v>
      </c>
      <c r="R27" s="30">
        <v>0</v>
      </c>
      <c r="S27">
        <v>0</v>
      </c>
      <c r="T27" s="30">
        <v>0</v>
      </c>
      <c r="U27">
        <v>0</v>
      </c>
      <c r="V27" s="30">
        <v>0</v>
      </c>
      <c r="W27">
        <v>0</v>
      </c>
      <c r="X27" s="30">
        <v>347401917.87</v>
      </c>
      <c r="Y27" s="5">
        <v>24.967300000000002</v>
      </c>
      <c r="Z27" s="30">
        <v>109436360.2</v>
      </c>
      <c r="AA27" s="5">
        <v>8.0473999999999997</v>
      </c>
      <c r="AB27" s="30">
        <v>0</v>
      </c>
      <c r="AC27">
        <v>0</v>
      </c>
      <c r="AD27" s="30">
        <v>0</v>
      </c>
      <c r="AE27">
        <v>0</v>
      </c>
      <c r="AF27" s="30">
        <v>60323030.159999996</v>
      </c>
      <c r="AG27" s="5">
        <v>14.899800000000001</v>
      </c>
      <c r="AH27" s="30">
        <v>0</v>
      </c>
      <c r="AI27">
        <v>0</v>
      </c>
      <c r="AJ27" s="30">
        <v>0</v>
      </c>
      <c r="AK27">
        <v>0</v>
      </c>
      <c r="AL27" s="30">
        <v>0</v>
      </c>
      <c r="AM27">
        <v>0</v>
      </c>
      <c r="AN27" s="30">
        <v>0</v>
      </c>
      <c r="AO27">
        <v>0</v>
      </c>
      <c r="AP27" s="30">
        <v>0</v>
      </c>
      <c r="AQ27">
        <v>0</v>
      </c>
      <c r="AR27" s="30">
        <v>0</v>
      </c>
      <c r="AS27">
        <v>0</v>
      </c>
      <c r="AT27" s="30">
        <v>57900328.329999998</v>
      </c>
      <c r="AU27" s="5">
        <v>20.5913</v>
      </c>
      <c r="AV27" s="30">
        <v>0</v>
      </c>
      <c r="AW27">
        <v>0</v>
      </c>
      <c r="AX27" s="30">
        <v>0</v>
      </c>
      <c r="AY27">
        <v>0</v>
      </c>
      <c r="AZ27" s="30">
        <v>0</v>
      </c>
      <c r="BA27">
        <v>0</v>
      </c>
      <c r="BB27" s="30">
        <v>0</v>
      </c>
      <c r="BC27">
        <v>0</v>
      </c>
      <c r="BD27" s="30">
        <v>0</v>
      </c>
      <c r="BE27">
        <v>0</v>
      </c>
      <c r="BF27" s="30">
        <v>45526528.219999999</v>
      </c>
      <c r="BG27" s="5">
        <v>103.0303</v>
      </c>
      <c r="BH27" s="30">
        <v>0</v>
      </c>
      <c r="BI27">
        <v>0</v>
      </c>
    </row>
    <row r="28" spans="1:61">
      <c r="A28" t="s">
        <v>182</v>
      </c>
      <c r="B28" s="30">
        <v>0</v>
      </c>
      <c r="C28">
        <v>0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>
        <v>0</v>
      </c>
      <c r="N28" s="30">
        <v>0</v>
      </c>
      <c r="O28">
        <v>0</v>
      </c>
      <c r="P28" s="30">
        <v>0</v>
      </c>
      <c r="Q28">
        <v>0</v>
      </c>
      <c r="R28" s="30">
        <v>0</v>
      </c>
      <c r="S28">
        <v>0</v>
      </c>
      <c r="T28" s="30">
        <v>0</v>
      </c>
      <c r="U28">
        <v>0</v>
      </c>
      <c r="V28" s="30">
        <v>0</v>
      </c>
      <c r="W28">
        <v>0</v>
      </c>
      <c r="X28" s="30">
        <v>0</v>
      </c>
      <c r="Y28">
        <v>0</v>
      </c>
      <c r="Z28" s="30">
        <v>0</v>
      </c>
      <c r="AA28">
        <v>0</v>
      </c>
      <c r="AB28" s="30">
        <v>0</v>
      </c>
      <c r="AC28">
        <v>0</v>
      </c>
      <c r="AD28" s="30">
        <v>0</v>
      </c>
      <c r="AE28">
        <v>0</v>
      </c>
      <c r="AF28" s="30">
        <v>0</v>
      </c>
      <c r="AG28">
        <v>0</v>
      </c>
      <c r="AH28" s="30">
        <v>0</v>
      </c>
      <c r="AI28">
        <v>0</v>
      </c>
      <c r="AJ28" s="30">
        <v>0</v>
      </c>
      <c r="AK28">
        <v>0</v>
      </c>
      <c r="AL28" s="30">
        <v>0</v>
      </c>
      <c r="AM28">
        <v>0</v>
      </c>
      <c r="AN28" s="30">
        <v>0</v>
      </c>
      <c r="AO28">
        <v>0</v>
      </c>
      <c r="AP28" s="30">
        <v>0</v>
      </c>
      <c r="AQ28">
        <v>0</v>
      </c>
      <c r="AR28" s="30">
        <v>0</v>
      </c>
      <c r="AS28">
        <v>0</v>
      </c>
      <c r="AT28" s="30">
        <v>0</v>
      </c>
      <c r="AU28">
        <v>0</v>
      </c>
      <c r="AV28" s="30">
        <v>0</v>
      </c>
      <c r="AW28">
        <v>0</v>
      </c>
      <c r="AX28" s="30">
        <v>0</v>
      </c>
      <c r="AY28">
        <v>0</v>
      </c>
      <c r="AZ28" s="30">
        <v>0</v>
      </c>
      <c r="BA28">
        <v>0</v>
      </c>
      <c r="BB28" s="30">
        <v>0</v>
      </c>
      <c r="BC28">
        <v>0</v>
      </c>
      <c r="BD28" s="30">
        <v>0</v>
      </c>
      <c r="BE28">
        <v>0</v>
      </c>
      <c r="BF28" s="30">
        <v>0</v>
      </c>
      <c r="BG28">
        <v>0</v>
      </c>
      <c r="BH28" s="30">
        <v>0</v>
      </c>
      <c r="BI28">
        <v>0</v>
      </c>
    </row>
    <row r="29" spans="1:61" ht="13.5" thickBot="1">
      <c r="A29" t="s">
        <v>183</v>
      </c>
      <c r="B29" s="30">
        <v>0</v>
      </c>
      <c r="C29">
        <v>0</v>
      </c>
      <c r="D29" s="30">
        <v>0</v>
      </c>
      <c r="E29">
        <v>0</v>
      </c>
      <c r="F29" s="30">
        <v>0</v>
      </c>
      <c r="G29">
        <v>0</v>
      </c>
      <c r="H29" s="30">
        <v>0</v>
      </c>
      <c r="I29">
        <v>0</v>
      </c>
      <c r="J29" s="30">
        <v>0</v>
      </c>
      <c r="K29">
        <v>0</v>
      </c>
      <c r="L29" s="30">
        <v>0</v>
      </c>
      <c r="M29">
        <v>0</v>
      </c>
      <c r="N29" s="30">
        <v>0</v>
      </c>
      <c r="O29">
        <v>0</v>
      </c>
      <c r="P29" s="30">
        <v>0</v>
      </c>
      <c r="Q29">
        <v>0</v>
      </c>
      <c r="R29" s="30">
        <v>0</v>
      </c>
      <c r="S29">
        <v>0</v>
      </c>
      <c r="T29" s="30">
        <v>0</v>
      </c>
      <c r="U29">
        <v>0</v>
      </c>
      <c r="V29" s="30">
        <v>0</v>
      </c>
      <c r="W29">
        <v>0</v>
      </c>
      <c r="X29" s="30">
        <v>0</v>
      </c>
      <c r="Y29">
        <v>0</v>
      </c>
      <c r="Z29" s="30">
        <v>0</v>
      </c>
      <c r="AA29">
        <v>0</v>
      </c>
      <c r="AB29" s="30">
        <v>0</v>
      </c>
      <c r="AC29">
        <v>0</v>
      </c>
      <c r="AD29" s="30">
        <v>0</v>
      </c>
      <c r="AE29">
        <v>0</v>
      </c>
      <c r="AF29" s="30">
        <v>0</v>
      </c>
      <c r="AG29">
        <v>0</v>
      </c>
      <c r="AH29" s="30">
        <v>0</v>
      </c>
      <c r="AI29">
        <v>0</v>
      </c>
      <c r="AJ29" s="30">
        <v>0</v>
      </c>
      <c r="AK29">
        <v>0</v>
      </c>
      <c r="AL29" s="30">
        <v>0</v>
      </c>
      <c r="AM29">
        <v>0</v>
      </c>
      <c r="AN29" s="30">
        <v>0</v>
      </c>
      <c r="AO29">
        <v>0</v>
      </c>
      <c r="AP29" s="30">
        <v>0</v>
      </c>
      <c r="AQ29">
        <v>0</v>
      </c>
      <c r="AR29" s="30">
        <v>0</v>
      </c>
      <c r="AS29">
        <v>0</v>
      </c>
      <c r="AT29" s="30">
        <v>0</v>
      </c>
      <c r="AU29">
        <v>0</v>
      </c>
      <c r="AV29" s="30">
        <v>0</v>
      </c>
      <c r="AW29">
        <v>0</v>
      </c>
      <c r="AX29" s="30">
        <v>0</v>
      </c>
      <c r="AY29">
        <v>0</v>
      </c>
      <c r="AZ29" s="30">
        <v>0</v>
      </c>
      <c r="BA29">
        <v>0</v>
      </c>
      <c r="BB29" s="30">
        <v>0</v>
      </c>
      <c r="BC29">
        <v>0</v>
      </c>
      <c r="BD29" s="30">
        <v>0</v>
      </c>
      <c r="BE29">
        <v>0</v>
      </c>
      <c r="BF29" s="30">
        <v>0</v>
      </c>
      <c r="BG29">
        <v>0</v>
      </c>
      <c r="BH29" s="30">
        <v>0</v>
      </c>
      <c r="BI29">
        <v>0</v>
      </c>
    </row>
    <row r="30" spans="1:61" ht="14.25" thickTop="1" thickBot="1">
      <c r="A30" s="184" t="s">
        <v>184</v>
      </c>
      <c r="B30" s="185">
        <v>620588164.77999997</v>
      </c>
      <c r="C30" s="186">
        <v>4.2758000000000003</v>
      </c>
      <c r="D30" s="185">
        <v>0</v>
      </c>
      <c r="E30" s="184">
        <v>0</v>
      </c>
      <c r="F30" s="185">
        <v>0</v>
      </c>
      <c r="G30" s="184">
        <v>0</v>
      </c>
      <c r="H30" s="185">
        <v>0</v>
      </c>
      <c r="I30" s="184">
        <v>0</v>
      </c>
      <c r="J30" s="185">
        <v>0</v>
      </c>
      <c r="K30" s="184">
        <v>0</v>
      </c>
      <c r="L30" s="185">
        <v>0</v>
      </c>
      <c r="M30" s="184">
        <v>0</v>
      </c>
      <c r="N30" s="185">
        <v>0</v>
      </c>
      <c r="O30" s="184">
        <v>0</v>
      </c>
      <c r="P30" s="185">
        <v>0</v>
      </c>
      <c r="Q30" s="184">
        <v>0</v>
      </c>
      <c r="R30" s="185">
        <v>0</v>
      </c>
      <c r="S30" s="184">
        <v>0</v>
      </c>
      <c r="T30" s="185">
        <v>0</v>
      </c>
      <c r="U30" s="184">
        <v>0</v>
      </c>
      <c r="V30" s="185">
        <v>0</v>
      </c>
      <c r="W30" s="184">
        <v>0</v>
      </c>
      <c r="X30" s="185">
        <v>347401917.87</v>
      </c>
      <c r="Y30" s="186">
        <v>24.967300000000002</v>
      </c>
      <c r="Z30" s="185">
        <v>109436360.2</v>
      </c>
      <c r="AA30" s="186">
        <v>8.0473999999999997</v>
      </c>
      <c r="AB30" s="185">
        <v>0</v>
      </c>
      <c r="AC30" s="184">
        <v>0</v>
      </c>
      <c r="AD30" s="185">
        <v>0</v>
      </c>
      <c r="AE30" s="184">
        <v>0</v>
      </c>
      <c r="AF30" s="185">
        <v>60323030.159999996</v>
      </c>
      <c r="AG30" s="186">
        <v>14.899800000000001</v>
      </c>
      <c r="AH30" s="185">
        <v>0</v>
      </c>
      <c r="AI30" s="184">
        <v>0</v>
      </c>
      <c r="AJ30" s="185">
        <v>0</v>
      </c>
      <c r="AK30" s="184">
        <v>0</v>
      </c>
      <c r="AL30" s="185">
        <v>0</v>
      </c>
      <c r="AM30" s="184">
        <v>0</v>
      </c>
      <c r="AN30" s="185">
        <v>0</v>
      </c>
      <c r="AO30" s="184">
        <v>0</v>
      </c>
      <c r="AP30" s="185">
        <v>0</v>
      </c>
      <c r="AQ30" s="184">
        <v>0</v>
      </c>
      <c r="AR30" s="185">
        <v>0</v>
      </c>
      <c r="AS30" s="184">
        <v>0</v>
      </c>
      <c r="AT30" s="185">
        <v>57900328.329999998</v>
      </c>
      <c r="AU30" s="186">
        <v>20.5913</v>
      </c>
      <c r="AV30" s="185">
        <v>0</v>
      </c>
      <c r="AW30" s="184">
        <v>0</v>
      </c>
      <c r="AX30" s="185">
        <v>0</v>
      </c>
      <c r="AY30" s="184">
        <v>0</v>
      </c>
      <c r="AZ30" s="185">
        <v>0</v>
      </c>
      <c r="BA30" s="184">
        <v>0</v>
      </c>
      <c r="BB30" s="185">
        <v>0</v>
      </c>
      <c r="BC30" s="184">
        <v>0</v>
      </c>
      <c r="BD30" s="185">
        <v>0</v>
      </c>
      <c r="BE30" s="184">
        <v>0</v>
      </c>
      <c r="BF30" s="185">
        <v>45526528.219999999</v>
      </c>
      <c r="BG30" s="186">
        <v>103.0303</v>
      </c>
      <c r="BH30" s="185">
        <v>0</v>
      </c>
      <c r="BI30" s="184">
        <v>0</v>
      </c>
    </row>
    <row r="31" spans="1:61" ht="13.5" thickTop="1"/>
    <row r="32" spans="1:61" s="5" customFormat="1">
      <c r="A32" s="5" t="s">
        <v>185</v>
      </c>
      <c r="B32" s="5">
        <v>9324</v>
      </c>
      <c r="D32" s="5">
        <v>104</v>
      </c>
      <c r="F32" s="5">
        <v>5</v>
      </c>
      <c r="H32" s="5">
        <v>6</v>
      </c>
      <c r="J32" s="5">
        <v>8</v>
      </c>
      <c r="L32" s="5">
        <v>430</v>
      </c>
      <c r="N32" s="5">
        <v>405</v>
      </c>
      <c r="P32" s="5">
        <v>7</v>
      </c>
      <c r="R32" s="5">
        <v>117</v>
      </c>
      <c r="T32" s="5">
        <v>54</v>
      </c>
      <c r="V32" s="5">
        <v>217</v>
      </c>
      <c r="X32" s="5">
        <v>930</v>
      </c>
      <c r="Z32" s="5">
        <v>29</v>
      </c>
      <c r="AB32" s="5">
        <v>604</v>
      </c>
      <c r="AD32" s="5">
        <v>698</v>
      </c>
      <c r="AF32" s="5">
        <v>22</v>
      </c>
      <c r="AH32" s="5">
        <v>2531</v>
      </c>
      <c r="AJ32" s="5">
        <v>27</v>
      </c>
      <c r="AL32" s="5">
        <v>99</v>
      </c>
      <c r="AN32" s="5">
        <v>451</v>
      </c>
      <c r="AP32" s="5">
        <v>4</v>
      </c>
      <c r="AR32" s="5">
        <v>12</v>
      </c>
      <c r="AT32" s="5">
        <v>10</v>
      </c>
      <c r="AV32" s="5">
        <v>5</v>
      </c>
      <c r="AX32" s="5">
        <v>597</v>
      </c>
      <c r="AZ32" s="5">
        <v>30</v>
      </c>
      <c r="BB32" s="5">
        <v>5</v>
      </c>
      <c r="BD32" s="5">
        <v>1785</v>
      </c>
      <c r="BF32" s="5">
        <v>113</v>
      </c>
      <c r="BH32" s="5">
        <v>19</v>
      </c>
    </row>
    <row r="33" spans="1:61" s="5" customFormat="1" ht="13.5" thickBot="1">
      <c r="A33" s="187" t="s">
        <v>212</v>
      </c>
      <c r="B33" s="187">
        <v>1556618.73</v>
      </c>
      <c r="C33" s="187"/>
      <c r="D33" s="187">
        <v>654374.96</v>
      </c>
      <c r="E33" s="187"/>
      <c r="F33" s="187">
        <v>185078215.72999999</v>
      </c>
      <c r="G33" s="187"/>
      <c r="H33" s="187">
        <v>200571638.5</v>
      </c>
      <c r="I33" s="187"/>
      <c r="J33" s="187">
        <v>80048820.640000001</v>
      </c>
      <c r="K33" s="187"/>
      <c r="L33" s="187">
        <v>632891.52</v>
      </c>
      <c r="M33" s="187"/>
      <c r="N33" s="187">
        <v>1517670.1</v>
      </c>
      <c r="O33" s="187"/>
      <c r="P33" s="187">
        <v>8242506.0800000001</v>
      </c>
      <c r="Q33" s="187"/>
      <c r="R33" s="187">
        <v>969596.32</v>
      </c>
      <c r="S33" s="187"/>
      <c r="T33" s="187">
        <v>24086429.07</v>
      </c>
      <c r="U33" s="187"/>
      <c r="V33" s="187">
        <v>1203260.6200000001</v>
      </c>
      <c r="W33" s="187"/>
      <c r="X33" s="187">
        <v>1496156.36</v>
      </c>
      <c r="Y33" s="187"/>
      <c r="Z33" s="187">
        <v>46892967.549999997</v>
      </c>
      <c r="AA33" s="187"/>
      <c r="AB33" s="187">
        <v>301141.01</v>
      </c>
      <c r="AC33" s="187"/>
      <c r="AD33" s="187">
        <v>438352.04</v>
      </c>
      <c r="AE33" s="187"/>
      <c r="AF33" s="187">
        <v>18402668.469999999</v>
      </c>
      <c r="AG33" s="187"/>
      <c r="AH33" s="187">
        <v>181256.04</v>
      </c>
      <c r="AI33" s="187"/>
      <c r="AJ33" s="187">
        <v>18563338.34</v>
      </c>
      <c r="AK33" s="187"/>
      <c r="AL33" s="187">
        <v>1934422.47</v>
      </c>
      <c r="AM33" s="187"/>
      <c r="AN33" s="187">
        <v>756917.59</v>
      </c>
      <c r="AO33" s="187"/>
      <c r="AP33" s="187">
        <v>6189372.6399999997</v>
      </c>
      <c r="AQ33" s="187"/>
      <c r="AR33" s="187">
        <v>71371197.5</v>
      </c>
      <c r="AS33" s="187"/>
      <c r="AT33" s="187">
        <v>28118863.68</v>
      </c>
      <c r="AU33" s="187"/>
      <c r="AV33" s="187">
        <v>66735771.659999996</v>
      </c>
      <c r="AW33" s="187"/>
      <c r="AX33" s="187">
        <v>273075.36</v>
      </c>
      <c r="AY33" s="187"/>
      <c r="AZ33" s="187">
        <v>38869866.329999998</v>
      </c>
      <c r="BA33" s="187"/>
      <c r="BB33" s="187">
        <v>7988196.3600000003</v>
      </c>
      <c r="BC33" s="187"/>
      <c r="BD33" s="187">
        <v>438549.55</v>
      </c>
      <c r="BE33" s="187"/>
      <c r="BF33" s="187">
        <v>391039.87</v>
      </c>
      <c r="BG33" s="187"/>
      <c r="BH33" s="187">
        <v>11995003.93</v>
      </c>
      <c r="BI33" s="187"/>
    </row>
    <row r="34" spans="1:61" ht="13.5" thickTop="1">
      <c r="BF34" s="30" t="s">
        <v>333</v>
      </c>
    </row>
    <row r="35" spans="1:61">
      <c r="A35" s="286" t="s">
        <v>213</v>
      </c>
      <c r="B35" s="334" t="s">
        <v>20</v>
      </c>
      <c r="C35" s="334"/>
      <c r="D35" s="328" t="s">
        <v>919</v>
      </c>
      <c r="E35" s="328"/>
      <c r="F35" s="328" t="s">
        <v>920</v>
      </c>
      <c r="G35" s="328"/>
      <c r="H35" s="328" t="s">
        <v>921</v>
      </c>
      <c r="I35" s="328"/>
      <c r="J35" s="328" t="s">
        <v>922</v>
      </c>
      <c r="K35" s="328"/>
      <c r="L35" s="328" t="s">
        <v>923</v>
      </c>
      <c r="M35" s="328"/>
      <c r="N35" s="328" t="s">
        <v>924</v>
      </c>
      <c r="O35" s="328"/>
      <c r="P35" s="328" t="s">
        <v>925</v>
      </c>
      <c r="Q35" s="328"/>
      <c r="R35" s="328" t="s">
        <v>926</v>
      </c>
      <c r="S35" s="328"/>
      <c r="T35" s="328" t="s">
        <v>927</v>
      </c>
      <c r="U35" s="328"/>
      <c r="V35" s="328" t="s">
        <v>928</v>
      </c>
      <c r="W35" s="328"/>
      <c r="X35" s="328" t="s">
        <v>929</v>
      </c>
      <c r="Y35" s="328"/>
      <c r="Z35" s="328" t="s">
        <v>930</v>
      </c>
      <c r="AA35" s="328"/>
      <c r="AB35" s="328" t="s">
        <v>931</v>
      </c>
      <c r="AC35" s="328"/>
      <c r="AD35" s="328" t="s">
        <v>932</v>
      </c>
      <c r="AE35" s="328"/>
      <c r="AF35" s="328" t="s">
        <v>933</v>
      </c>
      <c r="AG35" s="328"/>
      <c r="AH35" s="328" t="s">
        <v>934</v>
      </c>
      <c r="AI35" s="328"/>
      <c r="AJ35" s="328" t="s">
        <v>935</v>
      </c>
      <c r="AK35" s="328"/>
      <c r="AL35" s="328" t="s">
        <v>936</v>
      </c>
      <c r="AM35" s="328"/>
      <c r="AN35" s="328" t="s">
        <v>937</v>
      </c>
      <c r="AO35" s="328"/>
      <c r="AP35" s="328" t="s">
        <v>938</v>
      </c>
      <c r="AQ35" s="328"/>
      <c r="AR35" s="328" t="s">
        <v>939</v>
      </c>
      <c r="AS35" s="328"/>
      <c r="AT35" s="328" t="s">
        <v>940</v>
      </c>
      <c r="AU35" s="328"/>
      <c r="AV35" s="328" t="s">
        <v>941</v>
      </c>
      <c r="AW35" s="328"/>
      <c r="AX35" s="328" t="s">
        <v>942</v>
      </c>
      <c r="AY35" s="328"/>
      <c r="AZ35" s="328" t="s">
        <v>943</v>
      </c>
      <c r="BA35" s="328"/>
      <c r="BB35" s="328" t="s">
        <v>944</v>
      </c>
      <c r="BC35" s="328"/>
      <c r="BD35" s="328" t="s">
        <v>945</v>
      </c>
      <c r="BE35" s="328"/>
      <c r="BF35" s="328" t="s">
        <v>946</v>
      </c>
      <c r="BG35" s="328"/>
      <c r="BH35" s="328" t="s">
        <v>947</v>
      </c>
      <c r="BI35" s="328"/>
    </row>
    <row r="36" spans="1:61">
      <c r="A36" s="178"/>
      <c r="B36" s="179"/>
      <c r="C36" s="178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329"/>
      <c r="V36" s="329"/>
      <c r="W36" s="329"/>
      <c r="X36" s="329"/>
      <c r="Y36" s="329"/>
      <c r="Z36" s="329"/>
      <c r="AA36" s="329"/>
      <c r="AB36" s="329"/>
      <c r="AC36" s="329"/>
      <c r="AD36" s="329"/>
      <c r="AE36" s="329"/>
      <c r="AF36" s="329"/>
      <c r="AG36" s="329"/>
      <c r="AH36" s="329"/>
      <c r="AI36" s="329"/>
      <c r="AJ36" s="329"/>
      <c r="AK36" s="329"/>
      <c r="AL36" s="329"/>
      <c r="AM36" s="329"/>
      <c r="AN36" s="329"/>
      <c r="AO36" s="329"/>
      <c r="AP36" s="329"/>
      <c r="AQ36" s="329"/>
      <c r="AR36" s="329"/>
      <c r="AS36" s="329"/>
      <c r="AT36" s="329"/>
      <c r="AU36" s="329"/>
      <c r="AV36" s="329"/>
      <c r="AW36" s="329"/>
      <c r="AX36" s="329"/>
      <c r="AY36" s="329"/>
      <c r="AZ36" s="329"/>
      <c r="BA36" s="329"/>
      <c r="BB36" s="329"/>
      <c r="BC36" s="329"/>
      <c r="BD36" s="329"/>
      <c r="BE36" s="329"/>
      <c r="BF36" s="329"/>
      <c r="BG36" s="329"/>
      <c r="BH36" s="329"/>
      <c r="BI36" s="329"/>
    </row>
    <row r="37" spans="1:61">
      <c r="A37" s="75"/>
      <c r="B37" s="180" t="s">
        <v>13</v>
      </c>
      <c r="C37" s="192" t="s">
        <v>14</v>
      </c>
      <c r="D37" s="180" t="s">
        <v>13</v>
      </c>
      <c r="E37" s="192" t="s">
        <v>14</v>
      </c>
      <c r="F37" s="180" t="s">
        <v>13</v>
      </c>
      <c r="G37" s="192" t="s">
        <v>14</v>
      </c>
      <c r="H37" s="180" t="s">
        <v>13</v>
      </c>
      <c r="I37" s="192" t="s">
        <v>14</v>
      </c>
      <c r="J37" s="180" t="s">
        <v>13</v>
      </c>
      <c r="K37" s="192" t="s">
        <v>14</v>
      </c>
      <c r="L37" s="180" t="s">
        <v>13</v>
      </c>
      <c r="M37" s="192" t="s">
        <v>14</v>
      </c>
      <c r="N37" s="180" t="s">
        <v>13</v>
      </c>
      <c r="O37" s="192" t="s">
        <v>14</v>
      </c>
      <c r="P37" s="180" t="s">
        <v>13</v>
      </c>
      <c r="Q37" s="192" t="s">
        <v>14</v>
      </c>
      <c r="R37" s="180" t="s">
        <v>13</v>
      </c>
      <c r="S37" s="192" t="s">
        <v>14</v>
      </c>
      <c r="T37" s="180" t="s">
        <v>13</v>
      </c>
      <c r="U37" s="192" t="s">
        <v>14</v>
      </c>
      <c r="V37" s="180" t="s">
        <v>13</v>
      </c>
      <c r="W37" s="192" t="s">
        <v>14</v>
      </c>
      <c r="X37" s="180" t="s">
        <v>13</v>
      </c>
      <c r="Y37" s="192" t="s">
        <v>14</v>
      </c>
      <c r="Z37" s="180" t="s">
        <v>13</v>
      </c>
      <c r="AA37" s="192" t="s">
        <v>14</v>
      </c>
      <c r="AB37" s="180" t="s">
        <v>13</v>
      </c>
      <c r="AC37" s="192" t="s">
        <v>14</v>
      </c>
      <c r="AD37" s="180" t="s">
        <v>13</v>
      </c>
      <c r="AE37" s="192" t="s">
        <v>14</v>
      </c>
      <c r="AF37" s="180" t="s">
        <v>13</v>
      </c>
      <c r="AG37" s="192" t="s">
        <v>14</v>
      </c>
      <c r="AH37" s="180" t="s">
        <v>13</v>
      </c>
      <c r="AI37" s="192" t="s">
        <v>14</v>
      </c>
      <c r="AJ37" s="180" t="s">
        <v>13</v>
      </c>
      <c r="AK37" s="192" t="s">
        <v>14</v>
      </c>
      <c r="AL37" s="180" t="s">
        <v>13</v>
      </c>
      <c r="AM37" s="192" t="s">
        <v>14</v>
      </c>
      <c r="AN37" s="180" t="s">
        <v>13</v>
      </c>
      <c r="AO37" s="192" t="s">
        <v>14</v>
      </c>
      <c r="AP37" s="180" t="s">
        <v>13</v>
      </c>
      <c r="AQ37" s="192" t="s">
        <v>14</v>
      </c>
      <c r="AR37" s="180" t="s">
        <v>13</v>
      </c>
      <c r="AS37" s="192" t="s">
        <v>14</v>
      </c>
      <c r="AT37" s="180" t="s">
        <v>13</v>
      </c>
      <c r="AU37" s="192" t="s">
        <v>14</v>
      </c>
      <c r="AV37" s="180" t="s">
        <v>13</v>
      </c>
      <c r="AW37" s="192" t="s">
        <v>14</v>
      </c>
      <c r="AX37" s="180" t="s">
        <v>13</v>
      </c>
      <c r="AY37" s="192" t="s">
        <v>14</v>
      </c>
      <c r="AZ37" s="180" t="s">
        <v>13</v>
      </c>
      <c r="BA37" s="192" t="s">
        <v>14</v>
      </c>
      <c r="BB37" s="180" t="s">
        <v>13</v>
      </c>
      <c r="BC37" s="192" t="s">
        <v>14</v>
      </c>
      <c r="BD37" s="180" t="s">
        <v>13</v>
      </c>
      <c r="BE37" s="192" t="s">
        <v>14</v>
      </c>
      <c r="BF37" s="180" t="s">
        <v>13</v>
      </c>
      <c r="BG37" s="192" t="s">
        <v>14</v>
      </c>
      <c r="BH37" s="180" t="s">
        <v>13</v>
      </c>
      <c r="BI37" s="192" t="s">
        <v>14</v>
      </c>
    </row>
    <row r="38" spans="1:61">
      <c r="A38" t="s">
        <v>214</v>
      </c>
      <c r="B38" s="30">
        <v>715125556.63999999</v>
      </c>
      <c r="C38" s="5">
        <v>4.9272</v>
      </c>
      <c r="D38" s="30">
        <v>2381906.4900000002</v>
      </c>
      <c r="E38" s="5">
        <v>3.5</v>
      </c>
      <c r="F38" s="30">
        <v>46882572.649999999</v>
      </c>
      <c r="G38" s="5">
        <v>5.0662000000000003</v>
      </c>
      <c r="H38" s="30">
        <v>-339450241.47000003</v>
      </c>
      <c r="I38" s="5">
        <v>-28.206900000000001</v>
      </c>
      <c r="J38" s="30">
        <v>5000584.53</v>
      </c>
      <c r="K38" s="5">
        <v>0.78090000000000004</v>
      </c>
      <c r="L38" s="30">
        <v>11852046.210000001</v>
      </c>
      <c r="M38" s="5">
        <v>4.3551000000000002</v>
      </c>
      <c r="N38" s="30">
        <v>4904555</v>
      </c>
      <c r="O38" s="5">
        <v>0.79790000000000005</v>
      </c>
      <c r="P38" s="30">
        <v>5116666.62</v>
      </c>
      <c r="Q38" s="5">
        <v>8.8681000000000001</v>
      </c>
      <c r="R38" s="30">
        <v>2167929</v>
      </c>
      <c r="S38" s="5">
        <v>1.911</v>
      </c>
      <c r="T38" s="30">
        <v>79808346</v>
      </c>
      <c r="U38" s="5">
        <v>6.1360000000000001</v>
      </c>
      <c r="V38" s="30">
        <v>717303.52</v>
      </c>
      <c r="W38" s="5">
        <v>0.2747</v>
      </c>
      <c r="X38" s="30">
        <v>9106095.4700000007</v>
      </c>
      <c r="Y38" s="5">
        <v>0.65439999999999998</v>
      </c>
      <c r="Z38" s="30">
        <v>106641959.18000001</v>
      </c>
      <c r="AA38" s="5">
        <v>7.8418999999999999</v>
      </c>
      <c r="AB38" s="30">
        <v>2546612.66</v>
      </c>
      <c r="AC38" s="5">
        <v>1.4000999999999999</v>
      </c>
      <c r="AD38" s="30">
        <v>11829041.01</v>
      </c>
      <c r="AE38" s="5">
        <v>3.8660999999999999</v>
      </c>
      <c r="AF38" s="30">
        <v>344535676.11000001</v>
      </c>
      <c r="AG38" s="5">
        <v>85.100200000000001</v>
      </c>
      <c r="AH38" s="30">
        <v>36279072.539999999</v>
      </c>
      <c r="AI38" s="5">
        <v>7.9081000000000001</v>
      </c>
      <c r="AJ38" s="30">
        <v>5923429.5499999998</v>
      </c>
      <c r="AK38" s="5">
        <v>1.1818</v>
      </c>
      <c r="AL38" s="30">
        <v>4552288.0599999996</v>
      </c>
      <c r="AM38" s="5">
        <v>2.3771</v>
      </c>
      <c r="AN38" s="30">
        <v>-109554149.40000001</v>
      </c>
      <c r="AO38" s="5">
        <v>-32.092500000000001</v>
      </c>
      <c r="AP38" s="30">
        <v>48287.54</v>
      </c>
      <c r="AQ38" s="5">
        <v>0.19500000000000001</v>
      </c>
      <c r="AR38" s="30">
        <v>7250004.0899999999</v>
      </c>
      <c r="AS38" s="5">
        <v>0.84650000000000003</v>
      </c>
      <c r="AT38" s="30">
        <v>24791023.989999998</v>
      </c>
      <c r="AU38" s="5">
        <v>8.8164999999999996</v>
      </c>
      <c r="AV38" s="30">
        <v>22040917.25</v>
      </c>
      <c r="AW38" s="5">
        <v>6.6054000000000004</v>
      </c>
      <c r="AX38" s="30">
        <v>10043161.09</v>
      </c>
      <c r="AY38" s="5">
        <v>6.1604999999999999</v>
      </c>
      <c r="AZ38" s="30">
        <v>404065191.69</v>
      </c>
      <c r="BA38" s="5">
        <v>34.6511</v>
      </c>
      <c r="BB38" s="30">
        <v>3101229.61</v>
      </c>
      <c r="BC38" s="5">
        <v>7.7645</v>
      </c>
      <c r="BD38" s="30">
        <v>21072982.199999999</v>
      </c>
      <c r="BE38" s="5">
        <v>2.6920000000000002</v>
      </c>
      <c r="BF38" s="30">
        <v>-1339023.02</v>
      </c>
      <c r="BG38" s="5">
        <v>-3.0303</v>
      </c>
      <c r="BH38" s="30">
        <v>-7189911.5300000003</v>
      </c>
      <c r="BI38" s="5">
        <v>-3.1547999999999998</v>
      </c>
    </row>
    <row r="39" spans="1:61">
      <c r="A39" t="s">
        <v>215</v>
      </c>
      <c r="B39" s="30">
        <v>-200110305.81</v>
      </c>
      <c r="C39" s="5">
        <v>-1.3787</v>
      </c>
      <c r="D39" s="30">
        <v>0</v>
      </c>
      <c r="E39">
        <v>0</v>
      </c>
      <c r="F39" s="30">
        <v>3046548.29</v>
      </c>
      <c r="G39" s="5">
        <v>0.32919999999999999</v>
      </c>
      <c r="H39" s="30">
        <v>18719776.829999998</v>
      </c>
      <c r="I39" s="5">
        <v>1.5555000000000001</v>
      </c>
      <c r="J39" s="30">
        <v>0</v>
      </c>
      <c r="K39" s="5">
        <v>0</v>
      </c>
      <c r="L39" s="30">
        <v>8943343.8699999992</v>
      </c>
      <c r="M39" s="5">
        <v>3.2863000000000002</v>
      </c>
      <c r="N39" s="30">
        <v>0</v>
      </c>
      <c r="O39">
        <v>0</v>
      </c>
      <c r="P39" s="30">
        <v>1012913.97</v>
      </c>
      <c r="Q39" s="5">
        <v>1.7556</v>
      </c>
      <c r="R39" s="30">
        <v>2410743.7999999998</v>
      </c>
      <c r="S39" s="5">
        <v>2.1251000000000002</v>
      </c>
      <c r="T39" s="30">
        <v>0</v>
      </c>
      <c r="U39">
        <v>0</v>
      </c>
      <c r="V39" s="30">
        <v>0</v>
      </c>
      <c r="W39">
        <v>0</v>
      </c>
      <c r="X39" s="30">
        <v>97984828.200000003</v>
      </c>
      <c r="Y39" s="5">
        <v>7.0419999999999998</v>
      </c>
      <c r="Z39" s="30">
        <v>0</v>
      </c>
      <c r="AA39">
        <v>0</v>
      </c>
      <c r="AB39" s="30">
        <v>0</v>
      </c>
      <c r="AC39">
        <v>0</v>
      </c>
      <c r="AD39" s="30">
        <v>4084354.8</v>
      </c>
      <c r="AE39" s="5">
        <v>1.3349</v>
      </c>
      <c r="AF39" s="30">
        <v>0</v>
      </c>
      <c r="AG39">
        <v>0</v>
      </c>
      <c r="AH39" s="30">
        <v>12408258</v>
      </c>
      <c r="AI39" s="5">
        <v>2.7046999999999999</v>
      </c>
      <c r="AJ39" s="30">
        <v>6072729.4299999997</v>
      </c>
      <c r="AK39" s="5">
        <v>1.2116</v>
      </c>
      <c r="AL39" s="30">
        <v>707678.47</v>
      </c>
      <c r="AM39" s="5">
        <v>0.3695</v>
      </c>
      <c r="AN39" s="30">
        <v>2223440.36</v>
      </c>
      <c r="AO39" s="5">
        <v>0.65129999999999999</v>
      </c>
      <c r="AP39" s="30">
        <v>0</v>
      </c>
      <c r="AQ39">
        <v>0</v>
      </c>
      <c r="AR39" s="30">
        <v>0</v>
      </c>
      <c r="AS39">
        <v>0</v>
      </c>
      <c r="AT39" s="30">
        <v>0</v>
      </c>
      <c r="AU39">
        <v>0</v>
      </c>
      <c r="AV39" s="30">
        <v>0</v>
      </c>
      <c r="AW39">
        <v>0</v>
      </c>
      <c r="AX39" s="30">
        <v>0</v>
      </c>
      <c r="AY39">
        <v>0</v>
      </c>
      <c r="AZ39" s="30">
        <v>-357722938.97000003</v>
      </c>
      <c r="BA39" s="5">
        <v>-30.677</v>
      </c>
      <c r="BB39" s="30">
        <v>0</v>
      </c>
      <c r="BC39">
        <v>0</v>
      </c>
      <c r="BD39" s="30">
        <v>0</v>
      </c>
      <c r="BE39">
        <v>0</v>
      </c>
      <c r="BF39" s="30">
        <v>0</v>
      </c>
      <c r="BG39">
        <v>0</v>
      </c>
      <c r="BH39" s="30">
        <v>-1982.86</v>
      </c>
      <c r="BI39" s="5">
        <v>-8.9999999999999998E-4</v>
      </c>
    </row>
    <row r="40" spans="1:61">
      <c r="A40" t="s">
        <v>216</v>
      </c>
      <c r="B40" s="30">
        <v>106193691.28</v>
      </c>
      <c r="C40" s="5">
        <v>0.73170000000000002</v>
      </c>
      <c r="D40" s="30">
        <v>0</v>
      </c>
      <c r="E40">
        <v>0</v>
      </c>
      <c r="F40" s="30">
        <v>0</v>
      </c>
      <c r="G40">
        <v>0</v>
      </c>
      <c r="H40" s="30">
        <v>38352158.960000001</v>
      </c>
      <c r="I40" s="5">
        <v>3.1869000000000001</v>
      </c>
      <c r="J40" s="30">
        <v>0</v>
      </c>
      <c r="K40">
        <v>0</v>
      </c>
      <c r="L40" s="30">
        <v>7113706.2199999997</v>
      </c>
      <c r="M40" s="5">
        <v>2.6139999999999999</v>
      </c>
      <c r="N40" s="30">
        <v>0</v>
      </c>
      <c r="O40">
        <v>0</v>
      </c>
      <c r="P40" s="30">
        <v>3048766.44</v>
      </c>
      <c r="Q40" s="5">
        <v>5.2839999999999998</v>
      </c>
      <c r="R40" s="30">
        <v>7737112.2000000002</v>
      </c>
      <c r="S40" s="5">
        <v>6.8202999999999996</v>
      </c>
      <c r="T40" s="30">
        <v>0</v>
      </c>
      <c r="U40">
        <v>0</v>
      </c>
      <c r="V40" s="30">
        <v>0</v>
      </c>
      <c r="W40">
        <v>0</v>
      </c>
      <c r="X40" s="30">
        <v>0</v>
      </c>
      <c r="Y40">
        <v>0</v>
      </c>
      <c r="Z40" s="30">
        <v>0</v>
      </c>
      <c r="AA40">
        <v>0</v>
      </c>
      <c r="AB40" s="30">
        <v>0</v>
      </c>
      <c r="AC40">
        <v>0</v>
      </c>
      <c r="AD40" s="30">
        <v>1003118.93</v>
      </c>
      <c r="AE40" s="5">
        <v>0.32779999999999998</v>
      </c>
      <c r="AF40" s="30">
        <v>0</v>
      </c>
      <c r="AG40">
        <v>0</v>
      </c>
      <c r="AH40" s="30">
        <v>0</v>
      </c>
      <c r="AI40">
        <v>0</v>
      </c>
      <c r="AJ40" s="30">
        <v>3012325.69</v>
      </c>
      <c r="AK40" s="5">
        <v>0.60099999999999998</v>
      </c>
      <c r="AL40" s="30">
        <v>0</v>
      </c>
      <c r="AM40">
        <v>0</v>
      </c>
      <c r="AN40" s="30">
        <v>44338532.420000002</v>
      </c>
      <c r="AO40" s="5">
        <v>12.9884</v>
      </c>
      <c r="AP40" s="30">
        <v>0</v>
      </c>
      <c r="AQ40">
        <v>0</v>
      </c>
      <c r="AR40" s="30">
        <v>0</v>
      </c>
      <c r="AS40">
        <v>0</v>
      </c>
      <c r="AT40" s="30">
        <v>0</v>
      </c>
      <c r="AU40">
        <v>0</v>
      </c>
      <c r="AV40" s="30">
        <v>0</v>
      </c>
      <c r="AW40">
        <v>0</v>
      </c>
      <c r="AX40" s="30">
        <v>1587970.42</v>
      </c>
      <c r="AY40" s="5">
        <v>0.97409999999999997</v>
      </c>
      <c r="AZ40" s="30">
        <v>0</v>
      </c>
      <c r="BA40">
        <v>0</v>
      </c>
      <c r="BB40" s="30">
        <v>0</v>
      </c>
      <c r="BC40">
        <v>0</v>
      </c>
      <c r="BD40" s="30">
        <v>0</v>
      </c>
      <c r="BE40">
        <v>0</v>
      </c>
      <c r="BF40" s="30">
        <v>0</v>
      </c>
      <c r="BG40">
        <v>0</v>
      </c>
      <c r="BH40" s="30">
        <v>0</v>
      </c>
      <c r="BI40">
        <v>0</v>
      </c>
    </row>
    <row r="41" spans="1:61">
      <c r="A41" t="s">
        <v>217</v>
      </c>
      <c r="B41" s="30">
        <v>360721550.35000002</v>
      </c>
      <c r="C41" s="5">
        <v>2.4853999999999998</v>
      </c>
      <c r="D41" s="30">
        <v>0</v>
      </c>
      <c r="E41">
        <v>0</v>
      </c>
      <c r="F41" s="30">
        <v>34676741.310000002</v>
      </c>
      <c r="G41" s="5">
        <v>3.7473000000000001</v>
      </c>
      <c r="H41" s="30">
        <v>27855006.280000001</v>
      </c>
      <c r="I41" s="5">
        <v>2.3146</v>
      </c>
      <c r="J41" s="30">
        <v>28122439.739999998</v>
      </c>
      <c r="K41" s="5">
        <v>4.3914999999999997</v>
      </c>
      <c r="L41" s="30">
        <v>8065610.54</v>
      </c>
      <c r="M41" s="5">
        <v>2.9636999999999998</v>
      </c>
      <c r="N41" s="30">
        <v>0</v>
      </c>
      <c r="O41">
        <v>0</v>
      </c>
      <c r="P41" s="30">
        <v>7613190.4000000004</v>
      </c>
      <c r="Q41" s="5">
        <v>13.195</v>
      </c>
      <c r="R41" s="30">
        <v>0</v>
      </c>
      <c r="S41">
        <v>0</v>
      </c>
      <c r="T41" s="30">
        <v>10530727</v>
      </c>
      <c r="U41" s="5">
        <v>0.80959999999999999</v>
      </c>
      <c r="V41" s="30">
        <v>0</v>
      </c>
      <c r="W41">
        <v>0</v>
      </c>
      <c r="X41" s="30">
        <v>0</v>
      </c>
      <c r="Y41">
        <v>0</v>
      </c>
      <c r="Z41" s="30">
        <v>0</v>
      </c>
      <c r="AA41">
        <v>0</v>
      </c>
      <c r="AB41" s="30">
        <v>1491929.14</v>
      </c>
      <c r="AC41" s="5">
        <v>0.82020000000000004</v>
      </c>
      <c r="AD41" s="30">
        <v>12169901.619999999</v>
      </c>
      <c r="AE41" s="5">
        <v>3.9775</v>
      </c>
      <c r="AF41" s="30">
        <v>0</v>
      </c>
      <c r="AG41">
        <v>0</v>
      </c>
      <c r="AH41" s="30">
        <v>5726785</v>
      </c>
      <c r="AI41" s="5">
        <v>1.2483</v>
      </c>
      <c r="AJ41" s="30">
        <v>35206758.009999998</v>
      </c>
      <c r="AK41" s="5">
        <v>7.0244</v>
      </c>
      <c r="AL41" s="30">
        <v>0</v>
      </c>
      <c r="AM41">
        <v>0</v>
      </c>
      <c r="AN41" s="30">
        <v>68386268.5</v>
      </c>
      <c r="AO41" s="5">
        <v>20.032900000000001</v>
      </c>
      <c r="AP41" s="30">
        <v>0</v>
      </c>
      <c r="AQ41">
        <v>0</v>
      </c>
      <c r="AR41" s="30">
        <v>12033180.140000001</v>
      </c>
      <c r="AS41" s="5">
        <v>1.405</v>
      </c>
      <c r="AT41" s="30">
        <v>0</v>
      </c>
      <c r="AU41">
        <v>0</v>
      </c>
      <c r="AV41" s="30">
        <v>8045863.0099999998</v>
      </c>
      <c r="AW41" s="5">
        <v>2.4113000000000002</v>
      </c>
      <c r="AX41" s="30">
        <v>4022931.51</v>
      </c>
      <c r="AY41" s="5">
        <v>2.4676999999999998</v>
      </c>
      <c r="AZ41" s="30">
        <v>93757933.900000006</v>
      </c>
      <c r="BA41" s="5">
        <v>8.0403000000000002</v>
      </c>
      <c r="BB41" s="30">
        <v>3016284.25</v>
      </c>
      <c r="BC41" s="5">
        <v>7.5518999999999998</v>
      </c>
      <c r="BD41" s="30">
        <v>0</v>
      </c>
      <c r="BE41">
        <v>0</v>
      </c>
      <c r="BF41" s="30">
        <v>0</v>
      </c>
      <c r="BG41">
        <v>0</v>
      </c>
      <c r="BH41" s="30">
        <v>0</v>
      </c>
      <c r="BI41">
        <v>0</v>
      </c>
    </row>
    <row r="42" spans="1:61">
      <c r="A42" t="s">
        <v>218</v>
      </c>
      <c r="B42" s="30">
        <v>1101199885.28</v>
      </c>
      <c r="C42" s="5">
        <v>7.5872000000000002</v>
      </c>
      <c r="D42" s="30">
        <v>2072517.81</v>
      </c>
      <c r="E42" s="5">
        <v>3.0453999999999999</v>
      </c>
      <c r="F42" s="30">
        <v>72283512.719999999</v>
      </c>
      <c r="G42" s="5">
        <v>7.8110999999999997</v>
      </c>
      <c r="H42" s="30">
        <v>231029012.83000001</v>
      </c>
      <c r="I42" s="5">
        <v>19.197500000000002</v>
      </c>
      <c r="J42" s="30">
        <v>14111426.09</v>
      </c>
      <c r="K42" s="5">
        <v>2.2035999999999998</v>
      </c>
      <c r="L42" s="30">
        <v>42093388.950000003</v>
      </c>
      <c r="M42" s="5">
        <v>15.4674</v>
      </c>
      <c r="N42" s="30">
        <v>193633013.90000001</v>
      </c>
      <c r="O42" s="5">
        <v>31.502600000000001</v>
      </c>
      <c r="P42" s="30">
        <v>7991025.8399999999</v>
      </c>
      <c r="Q42" s="5">
        <v>13.8499</v>
      </c>
      <c r="R42" s="30">
        <v>0</v>
      </c>
      <c r="S42">
        <v>0</v>
      </c>
      <c r="T42" s="30">
        <v>137141743</v>
      </c>
      <c r="U42" s="5">
        <v>10.544</v>
      </c>
      <c r="V42" s="30">
        <v>6575427.9800000004</v>
      </c>
      <c r="W42" s="5">
        <v>2.5183</v>
      </c>
      <c r="X42" s="30">
        <v>0</v>
      </c>
      <c r="Y42">
        <v>0</v>
      </c>
      <c r="Z42" s="30">
        <v>18509747.5</v>
      </c>
      <c r="AA42" s="5">
        <v>1.3611</v>
      </c>
      <c r="AB42" s="30">
        <v>5957059.5499999998</v>
      </c>
      <c r="AC42" s="5">
        <v>3.2751000000000001</v>
      </c>
      <c r="AD42" s="30">
        <v>35515108.439999998</v>
      </c>
      <c r="AE42" s="5">
        <v>11.6074</v>
      </c>
      <c r="AF42" s="30">
        <v>0</v>
      </c>
      <c r="AG42">
        <v>0</v>
      </c>
      <c r="AH42" s="30">
        <v>49551266</v>
      </c>
      <c r="AI42" s="5">
        <v>10.8012</v>
      </c>
      <c r="AJ42" s="30">
        <v>53666032.729999997</v>
      </c>
      <c r="AK42" s="5">
        <v>10.7073</v>
      </c>
      <c r="AL42" s="30">
        <v>20104414.100000001</v>
      </c>
      <c r="AM42" s="5">
        <v>10.497999999999999</v>
      </c>
      <c r="AN42" s="30">
        <v>17239062.719999999</v>
      </c>
      <c r="AO42" s="5">
        <v>5.05</v>
      </c>
      <c r="AP42" s="30">
        <v>0</v>
      </c>
      <c r="AQ42">
        <v>0</v>
      </c>
      <c r="AR42" s="30">
        <v>41285272.18</v>
      </c>
      <c r="AS42" s="5">
        <v>4.8205</v>
      </c>
      <c r="AT42" s="30">
        <v>4344672.78</v>
      </c>
      <c r="AU42" s="5">
        <v>1.5450999999999999</v>
      </c>
      <c r="AV42" s="30">
        <v>2282388.27</v>
      </c>
      <c r="AW42" s="5">
        <v>0.68400000000000005</v>
      </c>
      <c r="AX42" s="30">
        <v>5561740.6600000001</v>
      </c>
      <c r="AY42" s="5">
        <v>3.4116</v>
      </c>
      <c r="AZ42" s="30">
        <v>136162161.88999999</v>
      </c>
      <c r="BA42" s="5">
        <v>11.6768</v>
      </c>
      <c r="BB42" s="30">
        <v>3015000.96</v>
      </c>
      <c r="BC42" s="5">
        <v>7.5486000000000004</v>
      </c>
      <c r="BD42" s="30">
        <v>1074888.3799999999</v>
      </c>
      <c r="BE42" s="5">
        <v>0.13730000000000001</v>
      </c>
      <c r="BF42" s="30">
        <v>0</v>
      </c>
      <c r="BG42">
        <v>0</v>
      </c>
      <c r="BH42" s="30">
        <v>0</v>
      </c>
      <c r="BI42">
        <v>0</v>
      </c>
    </row>
    <row r="43" spans="1:61">
      <c r="A43" t="s">
        <v>219</v>
      </c>
      <c r="B43" s="30">
        <v>3408650706.75</v>
      </c>
      <c r="C43" s="5">
        <v>23.485399999999998</v>
      </c>
      <c r="D43" s="30">
        <v>36498989.770000003</v>
      </c>
      <c r="E43" s="5">
        <v>53.631599999999999</v>
      </c>
      <c r="F43" s="30">
        <v>247190869.90000001</v>
      </c>
      <c r="G43" s="5">
        <v>26.712</v>
      </c>
      <c r="H43" s="30">
        <v>192042702.19999999</v>
      </c>
      <c r="I43" s="5">
        <v>15.9579</v>
      </c>
      <c r="J43" s="30">
        <v>236411529.36000001</v>
      </c>
      <c r="K43" s="5">
        <v>36.916800000000002</v>
      </c>
      <c r="L43" s="30">
        <v>148769131.19</v>
      </c>
      <c r="M43" s="5">
        <v>54.665700000000001</v>
      </c>
      <c r="N43" s="30">
        <v>11306442.58</v>
      </c>
      <c r="O43" s="5">
        <v>1.8394999999999999</v>
      </c>
      <c r="P43" s="30">
        <v>10434727.529999999</v>
      </c>
      <c r="Q43" s="5">
        <v>18.0852</v>
      </c>
      <c r="R43" s="30">
        <v>29805921.370000001</v>
      </c>
      <c r="S43" s="5">
        <v>26.274000000000001</v>
      </c>
      <c r="T43" s="30">
        <v>251170997</v>
      </c>
      <c r="U43" s="5">
        <v>19.3109</v>
      </c>
      <c r="V43" s="30">
        <v>100768285.77</v>
      </c>
      <c r="W43" s="5">
        <v>38.592599999999997</v>
      </c>
      <c r="X43" s="30">
        <v>220826878.87</v>
      </c>
      <c r="Y43" s="5">
        <v>15.8706</v>
      </c>
      <c r="Z43" s="30">
        <v>363317049.25</v>
      </c>
      <c r="AA43" s="5">
        <v>26.7165</v>
      </c>
      <c r="AB43" s="30">
        <v>43896345.109999999</v>
      </c>
      <c r="AC43" s="5">
        <v>24.133600000000001</v>
      </c>
      <c r="AD43" s="30">
        <v>120566663.59999999</v>
      </c>
      <c r="AE43" s="5">
        <v>39.404800000000002</v>
      </c>
      <c r="AF43" s="30">
        <v>0</v>
      </c>
      <c r="AG43">
        <v>0</v>
      </c>
      <c r="AH43" s="30">
        <v>37906685</v>
      </c>
      <c r="AI43" s="5">
        <v>8.2629000000000001</v>
      </c>
      <c r="AJ43" s="30">
        <v>207155343.56</v>
      </c>
      <c r="AK43" s="5">
        <v>41.331000000000003</v>
      </c>
      <c r="AL43" s="30">
        <v>53629235.060000002</v>
      </c>
      <c r="AM43" s="5">
        <v>28.003699999999998</v>
      </c>
      <c r="AN43" s="30">
        <v>40355200.759999998</v>
      </c>
      <c r="AO43" s="5">
        <v>11.8215</v>
      </c>
      <c r="AP43" s="30">
        <v>9462899.8000000007</v>
      </c>
      <c r="AQ43" s="5">
        <v>38.2224</v>
      </c>
      <c r="AR43" s="30">
        <v>364618709.86000001</v>
      </c>
      <c r="AS43" s="5">
        <v>42.573</v>
      </c>
      <c r="AT43" s="30">
        <v>44504509.640000001</v>
      </c>
      <c r="AU43" s="5">
        <v>15.827299999999999</v>
      </c>
      <c r="AV43" s="30">
        <v>85150485.219999999</v>
      </c>
      <c r="AW43" s="5">
        <v>25.518699999999999</v>
      </c>
      <c r="AX43" s="30">
        <v>34983177.93</v>
      </c>
      <c r="AY43" s="5">
        <v>21.4587</v>
      </c>
      <c r="AZ43" s="30">
        <v>284869255.35000002</v>
      </c>
      <c r="BA43" s="5">
        <v>24.429300000000001</v>
      </c>
      <c r="BB43" s="30">
        <v>17051070.390000001</v>
      </c>
      <c r="BC43" s="5">
        <v>42.6907</v>
      </c>
      <c r="BD43" s="30">
        <v>116894172.98</v>
      </c>
      <c r="BE43" s="5">
        <v>14.932600000000001</v>
      </c>
      <c r="BF43" s="30">
        <v>0</v>
      </c>
      <c r="BG43">
        <v>0</v>
      </c>
      <c r="BH43" s="30">
        <v>99063427.700000003</v>
      </c>
      <c r="BI43" s="5">
        <v>43.466999999999999</v>
      </c>
    </row>
    <row r="44" spans="1:61">
      <c r="A44" t="s">
        <v>220</v>
      </c>
      <c r="B44" s="30">
        <v>4177660405.21</v>
      </c>
      <c r="C44" s="5">
        <v>28.783799999999999</v>
      </c>
      <c r="D44" s="30">
        <v>11135773.800000001</v>
      </c>
      <c r="E44" s="5">
        <v>16.3629</v>
      </c>
      <c r="F44" s="30">
        <v>265421699.43000001</v>
      </c>
      <c r="G44" s="5">
        <v>28.682099999999998</v>
      </c>
      <c r="H44" s="30">
        <v>472741556.75999999</v>
      </c>
      <c r="I44" s="5">
        <v>39.282899999999998</v>
      </c>
      <c r="J44" s="30">
        <v>209103155.59999999</v>
      </c>
      <c r="K44" s="5">
        <v>32.6524</v>
      </c>
      <c r="L44" s="30">
        <v>24969201.899999999</v>
      </c>
      <c r="M44" s="5">
        <v>9.1750000000000007</v>
      </c>
      <c r="N44" s="30">
        <v>0</v>
      </c>
      <c r="O44">
        <v>0</v>
      </c>
      <c r="P44" s="30">
        <v>12298410.199999999</v>
      </c>
      <c r="Q44" s="5">
        <v>21.315300000000001</v>
      </c>
      <c r="R44" s="30">
        <v>41916678.100000001</v>
      </c>
      <c r="S44" s="5">
        <v>36.949599999999997</v>
      </c>
      <c r="T44" s="30">
        <v>441752630</v>
      </c>
      <c r="U44" s="5">
        <v>33.963500000000003</v>
      </c>
      <c r="V44" s="30">
        <v>76288858.599999994</v>
      </c>
      <c r="W44" s="5">
        <v>29.217400000000001</v>
      </c>
      <c r="X44" s="30">
        <v>316671989.30000001</v>
      </c>
      <c r="Y44" s="5">
        <v>22.758800000000001</v>
      </c>
      <c r="Z44" s="30">
        <v>455483022.25</v>
      </c>
      <c r="AA44" s="5">
        <v>33.494</v>
      </c>
      <c r="AB44" s="30">
        <v>71453200.840000004</v>
      </c>
      <c r="AC44" s="5">
        <v>39.283900000000003</v>
      </c>
      <c r="AD44" s="30">
        <v>83854155.760000005</v>
      </c>
      <c r="AE44" s="5">
        <v>27.405999999999999</v>
      </c>
      <c r="AF44" s="30">
        <v>0</v>
      </c>
      <c r="AG44">
        <v>0</v>
      </c>
      <c r="AH44" s="30">
        <v>182120540</v>
      </c>
      <c r="AI44" s="5">
        <v>39.698500000000003</v>
      </c>
      <c r="AJ44" s="30">
        <v>132233574.59</v>
      </c>
      <c r="AK44" s="5">
        <v>26.382899999999999</v>
      </c>
      <c r="AL44" s="30">
        <v>55543920.520000003</v>
      </c>
      <c r="AM44" s="5">
        <v>29.003499999999999</v>
      </c>
      <c r="AN44" s="30">
        <v>155741137.59999999</v>
      </c>
      <c r="AO44" s="5">
        <v>45.622399999999999</v>
      </c>
      <c r="AP44" s="30">
        <v>7692818.71</v>
      </c>
      <c r="AQ44" s="5">
        <v>31.072700000000001</v>
      </c>
      <c r="AR44" s="30">
        <v>231028663.00999999</v>
      </c>
      <c r="AS44" s="5">
        <v>26.975000000000001</v>
      </c>
      <c r="AT44" s="30">
        <v>78397420.349999994</v>
      </c>
      <c r="AU44" s="5">
        <v>27.880700000000001</v>
      </c>
      <c r="AV44" s="30">
        <v>111821194.12</v>
      </c>
      <c r="AW44" s="5">
        <v>33.511600000000001</v>
      </c>
      <c r="AX44" s="30">
        <v>53858709.899999999</v>
      </c>
      <c r="AY44" s="5">
        <v>33.036900000000003</v>
      </c>
      <c r="AZ44" s="30">
        <v>244583693.59</v>
      </c>
      <c r="BA44" s="5">
        <v>20.974599999999999</v>
      </c>
      <c r="BB44" s="30">
        <v>8811045.2599999998</v>
      </c>
      <c r="BC44" s="5">
        <v>22.060199999999998</v>
      </c>
      <c r="BD44" s="30">
        <v>356807591.05000001</v>
      </c>
      <c r="BE44" s="5">
        <v>45.580300000000001</v>
      </c>
      <c r="BF44" s="30">
        <v>0</v>
      </c>
      <c r="BG44">
        <v>0</v>
      </c>
      <c r="BH44" s="30">
        <v>75929763.969999999</v>
      </c>
      <c r="BI44" s="5">
        <v>33.316400000000002</v>
      </c>
    </row>
    <row r="45" spans="1:61" ht="13.5" thickBot="1">
      <c r="A45" t="s">
        <v>221</v>
      </c>
      <c r="B45" s="30">
        <v>3974705365.6999998</v>
      </c>
      <c r="C45" s="5">
        <v>27.3855</v>
      </c>
      <c r="D45" s="30">
        <v>15965807.51</v>
      </c>
      <c r="E45" s="5">
        <v>23.4602</v>
      </c>
      <c r="F45" s="30">
        <v>255889134.36000001</v>
      </c>
      <c r="G45" s="5">
        <v>27.652000000000001</v>
      </c>
      <c r="H45" s="30">
        <v>312961871.92000002</v>
      </c>
      <c r="I45" s="5">
        <v>26.005800000000001</v>
      </c>
      <c r="J45" s="30">
        <v>147641429.86000001</v>
      </c>
      <c r="K45" s="5">
        <v>23.0549</v>
      </c>
      <c r="L45" s="30">
        <v>20336922.600000001</v>
      </c>
      <c r="M45" s="5">
        <v>7.4729000000000001</v>
      </c>
      <c r="N45" s="30">
        <v>404812380.43000001</v>
      </c>
      <c r="O45" s="5">
        <v>65.859899999999996</v>
      </c>
      <c r="P45" s="30">
        <v>10181841.58</v>
      </c>
      <c r="Q45" s="5">
        <v>17.646899999999999</v>
      </c>
      <c r="R45" s="30">
        <v>29404384.690000001</v>
      </c>
      <c r="S45" s="5">
        <v>25.92</v>
      </c>
      <c r="T45" s="30">
        <v>380262727</v>
      </c>
      <c r="U45" s="5">
        <v>29.236000000000001</v>
      </c>
      <c r="V45" s="30">
        <v>76757679.239999995</v>
      </c>
      <c r="W45" s="5">
        <v>29.396999999999998</v>
      </c>
      <c r="X45" s="30">
        <v>399433707.54000002</v>
      </c>
      <c r="Y45" s="5">
        <v>28.706800000000001</v>
      </c>
      <c r="Z45" s="30">
        <v>306507920.49000001</v>
      </c>
      <c r="AA45" s="5">
        <v>22.539100000000001</v>
      </c>
      <c r="AB45" s="30">
        <v>56544025.549999997</v>
      </c>
      <c r="AC45" s="5">
        <v>31.0871</v>
      </c>
      <c r="AD45" s="30">
        <v>36947382.829999998</v>
      </c>
      <c r="AE45" s="5">
        <v>12.0755</v>
      </c>
      <c r="AF45" s="30">
        <v>0</v>
      </c>
      <c r="AG45">
        <v>0</v>
      </c>
      <c r="AH45" s="30">
        <v>134766424</v>
      </c>
      <c r="AI45" s="5">
        <v>29.376300000000001</v>
      </c>
      <c r="AJ45" s="30">
        <v>57939941.659999996</v>
      </c>
      <c r="AK45" s="5">
        <v>11.56</v>
      </c>
      <c r="AL45" s="30">
        <v>56970288.119999997</v>
      </c>
      <c r="AM45" s="5">
        <v>29.7483</v>
      </c>
      <c r="AN45" s="30">
        <v>122640338.62</v>
      </c>
      <c r="AO45" s="5">
        <v>35.925899999999999</v>
      </c>
      <c r="AP45" s="30">
        <v>7553484.5</v>
      </c>
      <c r="AQ45" s="5">
        <v>30.509899999999998</v>
      </c>
      <c r="AR45" s="30">
        <v>200238540.72999999</v>
      </c>
      <c r="AS45" s="5">
        <v>23.379899999999999</v>
      </c>
      <c r="AT45" s="30">
        <v>71250681.719999999</v>
      </c>
      <c r="AU45" s="5">
        <v>25.339099999999998</v>
      </c>
      <c r="AV45" s="30">
        <v>104338010.44</v>
      </c>
      <c r="AW45" s="5">
        <v>31.268999999999998</v>
      </c>
      <c r="AX45" s="30">
        <v>52968299.18</v>
      </c>
      <c r="AY45" s="5">
        <v>32.490699999999997</v>
      </c>
      <c r="AZ45" s="30">
        <v>360380692.43000001</v>
      </c>
      <c r="BA45" s="5">
        <v>30.904900000000001</v>
      </c>
      <c r="BB45" s="30">
        <v>4946351.33</v>
      </c>
      <c r="BC45" s="5">
        <v>12.3842</v>
      </c>
      <c r="BD45" s="30">
        <v>286961319.89999998</v>
      </c>
      <c r="BE45" s="5">
        <v>36.657800000000002</v>
      </c>
      <c r="BF45" s="30">
        <v>0</v>
      </c>
      <c r="BG45">
        <v>0</v>
      </c>
      <c r="BH45" s="30">
        <v>60103777.469999999</v>
      </c>
      <c r="BI45" s="5">
        <v>26.372299999999999</v>
      </c>
    </row>
    <row r="46" spans="1:61" ht="14.25" thickTop="1" thickBot="1">
      <c r="A46" s="184" t="s">
        <v>20</v>
      </c>
      <c r="B46" s="185">
        <v>13644146855.4</v>
      </c>
      <c r="C46" s="186">
        <v>94.007400000000004</v>
      </c>
      <c r="D46" s="185">
        <v>68054995.379999995</v>
      </c>
      <c r="E46" s="186">
        <v>100</v>
      </c>
      <c r="F46" s="185">
        <v>925391078.65999997</v>
      </c>
      <c r="G46" s="186">
        <v>100</v>
      </c>
      <c r="H46" s="185">
        <v>954251844.30999994</v>
      </c>
      <c r="I46" s="186">
        <v>79.294300000000007</v>
      </c>
      <c r="J46" s="185">
        <v>640390565.17999995</v>
      </c>
      <c r="K46" s="186">
        <v>100</v>
      </c>
      <c r="L46" s="185">
        <v>272143351.48000002</v>
      </c>
      <c r="M46" s="186">
        <v>100</v>
      </c>
      <c r="N46" s="185">
        <v>614656391.90999997</v>
      </c>
      <c r="O46" s="186">
        <v>100</v>
      </c>
      <c r="P46" s="185">
        <v>57697542.579999998</v>
      </c>
      <c r="Q46" s="186">
        <v>100</v>
      </c>
      <c r="R46" s="185">
        <v>113442769.16</v>
      </c>
      <c r="S46" s="186">
        <v>100</v>
      </c>
      <c r="T46" s="185">
        <v>1300667170</v>
      </c>
      <c r="U46" s="186">
        <v>100</v>
      </c>
      <c r="V46" s="185">
        <v>261107555.11000001</v>
      </c>
      <c r="W46" s="186">
        <v>100</v>
      </c>
      <c r="X46" s="185">
        <v>1044023499.38</v>
      </c>
      <c r="Y46" s="186">
        <v>75.032700000000006</v>
      </c>
      <c r="Z46" s="185">
        <v>1250459698.6700001</v>
      </c>
      <c r="AA46" s="186">
        <v>91.952600000000004</v>
      </c>
      <c r="AB46" s="185">
        <v>181889172.84999999</v>
      </c>
      <c r="AC46" s="186">
        <v>100</v>
      </c>
      <c r="AD46" s="185">
        <v>305969726.99000001</v>
      </c>
      <c r="AE46" s="186">
        <v>100</v>
      </c>
      <c r="AF46" s="185">
        <v>344535676.11000001</v>
      </c>
      <c r="AG46" s="186">
        <v>85.100200000000001</v>
      </c>
      <c r="AH46" s="185">
        <v>458759030.54000002</v>
      </c>
      <c r="AI46" s="186">
        <v>100</v>
      </c>
      <c r="AJ46" s="185">
        <v>501210135.22000003</v>
      </c>
      <c r="AK46" s="186">
        <v>100</v>
      </c>
      <c r="AL46" s="185">
        <v>191507824.33000001</v>
      </c>
      <c r="AM46" s="186">
        <v>100</v>
      </c>
      <c r="AN46" s="185">
        <v>341369831.57999998</v>
      </c>
      <c r="AO46" s="186">
        <v>100</v>
      </c>
      <c r="AP46" s="185">
        <v>24757490.550000001</v>
      </c>
      <c r="AQ46" s="186">
        <v>100</v>
      </c>
      <c r="AR46" s="185">
        <v>856454370.00999999</v>
      </c>
      <c r="AS46" s="186">
        <v>100</v>
      </c>
      <c r="AT46" s="185">
        <v>223288308.47999999</v>
      </c>
      <c r="AU46" s="186">
        <v>79.408699999999996</v>
      </c>
      <c r="AV46" s="185">
        <v>333678858.31</v>
      </c>
      <c r="AW46" s="186">
        <v>100</v>
      </c>
      <c r="AX46" s="185">
        <v>163025990.69</v>
      </c>
      <c r="AY46" s="186">
        <v>100</v>
      </c>
      <c r="AZ46" s="185">
        <v>1166095989.8800001</v>
      </c>
      <c r="BA46" s="186">
        <v>100</v>
      </c>
      <c r="BB46" s="185">
        <v>39940981.799999997</v>
      </c>
      <c r="BC46" s="186">
        <v>100</v>
      </c>
      <c r="BD46" s="185">
        <v>782810954.50999999</v>
      </c>
      <c r="BE46" s="186">
        <v>100</v>
      </c>
      <c r="BF46" s="185">
        <v>-1339023.02</v>
      </c>
      <c r="BG46" s="186">
        <v>-3.0303</v>
      </c>
      <c r="BH46" s="185">
        <v>227905074.75</v>
      </c>
      <c r="BI46" s="186">
        <v>100</v>
      </c>
    </row>
    <row r="47" spans="1:61" ht="13.5" thickTop="1"/>
    <row r="48" spans="1:61">
      <c r="A48" t="s">
        <v>332</v>
      </c>
      <c r="B48" s="30">
        <v>9436895464.3999996</v>
      </c>
      <c r="D48" s="30">
        <v>1204475.57</v>
      </c>
      <c r="F48" s="30">
        <v>0</v>
      </c>
      <c r="H48" s="30">
        <v>1203429831</v>
      </c>
      <c r="J48" s="30">
        <v>640390565.20000005</v>
      </c>
      <c r="L48" s="30">
        <v>0</v>
      </c>
      <c r="N48" s="30">
        <v>451994859.80000001</v>
      </c>
      <c r="P48" s="30">
        <v>36349451.829999998</v>
      </c>
      <c r="R48" s="30">
        <v>113442769.2</v>
      </c>
      <c r="T48" s="30">
        <v>1300585076</v>
      </c>
      <c r="V48" s="30">
        <v>110145321.23999999</v>
      </c>
      <c r="X48" s="30">
        <v>598989538.35000002</v>
      </c>
      <c r="Z48" s="30">
        <v>1210402492</v>
      </c>
      <c r="AB48" s="30">
        <v>0</v>
      </c>
      <c r="AD48" s="30">
        <v>16701012.109999999</v>
      </c>
      <c r="AF48" s="30">
        <v>404415035.5</v>
      </c>
      <c r="AH48" s="30">
        <v>21208629.670000002</v>
      </c>
      <c r="AJ48" s="30">
        <v>499965501.89999998</v>
      </c>
      <c r="AL48" s="30">
        <v>11603.42</v>
      </c>
      <c r="AN48" s="30">
        <v>36245620.5</v>
      </c>
      <c r="AP48" s="30">
        <v>23767190.93</v>
      </c>
      <c r="AR48" s="30">
        <v>856454370.00999999</v>
      </c>
      <c r="AT48" s="30">
        <v>281188636.81</v>
      </c>
      <c r="AV48" s="30">
        <v>333678858.31</v>
      </c>
      <c r="AX48" s="30">
        <v>34235458.039999999</v>
      </c>
      <c r="AZ48" s="30">
        <v>1166095989.8800001</v>
      </c>
      <c r="BB48" s="30">
        <v>39940981.799999997</v>
      </c>
      <c r="BD48" s="30">
        <v>16823901.050000001</v>
      </c>
      <c r="BF48" s="30">
        <v>39228294.280000001</v>
      </c>
      <c r="BH48" s="30">
        <v>0</v>
      </c>
    </row>
  </sheetData>
  <mergeCells count="60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X35:Y36"/>
    <mergeCell ref="B35:C35"/>
    <mergeCell ref="D35:E36"/>
    <mergeCell ref="F35:G36"/>
    <mergeCell ref="H35:I36"/>
    <mergeCell ref="J35:K36"/>
    <mergeCell ref="L35:M36"/>
    <mergeCell ref="N35:O36"/>
    <mergeCell ref="P35:Q36"/>
    <mergeCell ref="R35:S36"/>
    <mergeCell ref="T35:U36"/>
    <mergeCell ref="V35:W36"/>
    <mergeCell ref="AV35:AW36"/>
    <mergeCell ref="Z35:AA36"/>
    <mergeCell ref="AB35:AC36"/>
    <mergeCell ref="AD35:AE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BF35:BG36"/>
    <mergeCell ref="BH35:BI36"/>
    <mergeCell ref="AX35:AY36"/>
    <mergeCell ref="AZ35:BA36"/>
    <mergeCell ref="BB35:BC36"/>
    <mergeCell ref="BD35:BE36"/>
  </mergeCells>
  <phoneticPr fontId="0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E48"/>
  <sheetViews>
    <sheetView workbookViewId="0" xr3:uid="{CAA03FB3-9A95-5D50-9E3C-B000AFB1AE50}"/>
  </sheetViews>
  <sheetFormatPr defaultRowHeight="12.75"/>
  <cols>
    <col min="1" max="1" width="45.5703125" bestFit="1" customWidth="1"/>
    <col min="2" max="2" width="12" style="30" bestFit="1" customWidth="1"/>
    <col min="3" max="3" width="4" bestFit="1" customWidth="1"/>
    <col min="4" max="4" width="11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2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1" style="30" bestFit="1" customWidth="1"/>
    <col min="17" max="17" width="4" bestFit="1" customWidth="1"/>
    <col min="18" max="18" width="12" style="30" bestFit="1" customWidth="1"/>
    <col min="19" max="19" width="4" bestFit="1" customWidth="1"/>
    <col min="20" max="20" width="12.5703125" style="30" bestFit="1" customWidth="1"/>
    <col min="21" max="21" width="4" bestFit="1" customWidth="1"/>
    <col min="22" max="22" width="12" style="30" bestFit="1" customWidth="1"/>
    <col min="23" max="23" width="4" bestFit="1" customWidth="1"/>
    <col min="24" max="24" width="12" style="30" bestFit="1" customWidth="1"/>
    <col min="25" max="25" width="4" bestFit="1" customWidth="1"/>
    <col min="26" max="26" width="12" style="30" bestFit="1" customWidth="1"/>
    <col min="27" max="27" width="4" bestFit="1" customWidth="1"/>
    <col min="28" max="28" width="12" style="30" bestFit="1" customWidth="1"/>
    <col min="29" max="29" width="4" bestFit="1" customWidth="1"/>
    <col min="30" max="30" width="12" style="30" bestFit="1" customWidth="1"/>
  </cols>
  <sheetData>
    <row r="1" spans="1:31">
      <c r="A1" s="1" t="s">
        <v>316</v>
      </c>
    </row>
    <row r="2" spans="1:31">
      <c r="D2" s="30" t="s">
        <v>333</v>
      </c>
      <c r="F2" s="30" t="s">
        <v>333</v>
      </c>
      <c r="P2" s="30" t="s">
        <v>333</v>
      </c>
      <c r="AD2" s="30" t="s">
        <v>333</v>
      </c>
    </row>
    <row r="3" spans="1:31">
      <c r="A3" s="286" t="s">
        <v>300</v>
      </c>
      <c r="B3" s="334" t="s">
        <v>20</v>
      </c>
      <c r="C3" s="334"/>
      <c r="D3" s="328" t="s">
        <v>951</v>
      </c>
      <c r="E3" s="328"/>
      <c r="F3" s="328" t="s">
        <v>952</v>
      </c>
      <c r="G3" s="328"/>
      <c r="H3" s="328" t="s">
        <v>953</v>
      </c>
      <c r="I3" s="328"/>
      <c r="J3" s="328" t="s">
        <v>954</v>
      </c>
      <c r="K3" s="328"/>
      <c r="L3" s="328" t="s">
        <v>955</v>
      </c>
      <c r="M3" s="328"/>
      <c r="N3" s="328" t="s">
        <v>956</v>
      </c>
      <c r="O3" s="328"/>
      <c r="P3" s="328" t="s">
        <v>957</v>
      </c>
      <c r="Q3" s="328"/>
      <c r="R3" s="328" t="s">
        <v>958</v>
      </c>
      <c r="S3" s="328"/>
      <c r="T3" s="328" t="s">
        <v>959</v>
      </c>
      <c r="U3" s="328"/>
      <c r="V3" s="328" t="s">
        <v>960</v>
      </c>
      <c r="W3" s="328"/>
      <c r="X3" s="328" t="s">
        <v>961</v>
      </c>
      <c r="Y3" s="328"/>
      <c r="Z3" s="328" t="s">
        <v>962</v>
      </c>
      <c r="AA3" s="328"/>
      <c r="AB3" s="328" t="s">
        <v>963</v>
      </c>
      <c r="AC3" s="328"/>
      <c r="AD3" s="328" t="s">
        <v>964</v>
      </c>
      <c r="AE3" s="328"/>
    </row>
    <row r="4" spans="1:31">
      <c r="A4" s="178" t="s">
        <v>302</v>
      </c>
      <c r="B4" s="179"/>
      <c r="C4" s="178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</row>
    <row r="5" spans="1:31">
      <c r="A5" s="75"/>
      <c r="B5" s="180" t="s">
        <v>13</v>
      </c>
      <c r="C5" s="192" t="s">
        <v>14</v>
      </c>
      <c r="D5" s="180" t="s">
        <v>13</v>
      </c>
      <c r="E5" s="192" t="s">
        <v>14</v>
      </c>
      <c r="F5" s="180" t="s">
        <v>13</v>
      </c>
      <c r="G5" s="192" t="s">
        <v>14</v>
      </c>
      <c r="H5" s="180" t="s">
        <v>13</v>
      </c>
      <c r="I5" s="192" t="s">
        <v>14</v>
      </c>
      <c r="J5" s="180" t="s">
        <v>13</v>
      </c>
      <c r="K5" s="192" t="s">
        <v>14</v>
      </c>
      <c r="L5" s="180" t="s">
        <v>13</v>
      </c>
      <c r="M5" s="192" t="s">
        <v>14</v>
      </c>
      <c r="N5" s="180" t="s">
        <v>13</v>
      </c>
      <c r="O5" s="192" t="s">
        <v>14</v>
      </c>
      <c r="P5" s="180" t="s">
        <v>13</v>
      </c>
      <c r="Q5" s="192" t="s">
        <v>14</v>
      </c>
      <c r="R5" s="180" t="s">
        <v>13</v>
      </c>
      <c r="S5" s="192" t="s">
        <v>14</v>
      </c>
      <c r="T5" s="180" t="s">
        <v>13</v>
      </c>
      <c r="U5" s="192" t="s">
        <v>14</v>
      </c>
      <c r="V5" s="180" t="s">
        <v>13</v>
      </c>
      <c r="W5" s="192" t="s">
        <v>14</v>
      </c>
      <c r="X5" s="180" t="s">
        <v>13</v>
      </c>
      <c r="Y5" s="192" t="s">
        <v>14</v>
      </c>
      <c r="Z5" s="180" t="s">
        <v>13</v>
      </c>
      <c r="AA5" s="192" t="s">
        <v>14</v>
      </c>
      <c r="AB5" s="180" t="s">
        <v>13</v>
      </c>
      <c r="AC5" s="192" t="s">
        <v>14</v>
      </c>
      <c r="AD5" s="180" t="s">
        <v>13</v>
      </c>
      <c r="AE5" s="192" t="s">
        <v>14</v>
      </c>
    </row>
    <row r="6" spans="1:31">
      <c r="A6" s="1" t="s">
        <v>158</v>
      </c>
    </row>
    <row r="7" spans="1:31">
      <c r="A7" t="s">
        <v>948</v>
      </c>
      <c r="B7" s="30">
        <v>13641872328.639999</v>
      </c>
      <c r="C7" s="5">
        <v>97.2744</v>
      </c>
      <c r="D7" s="30">
        <v>179808.45</v>
      </c>
      <c r="E7" s="5">
        <v>11.1645</v>
      </c>
      <c r="F7" s="30">
        <v>887461.76</v>
      </c>
      <c r="G7" s="5">
        <v>2.4870000000000001</v>
      </c>
      <c r="H7" s="30">
        <v>11772791.060000001</v>
      </c>
      <c r="I7" s="5">
        <v>100</v>
      </c>
      <c r="J7" s="30">
        <v>75915605.549999997</v>
      </c>
      <c r="K7" s="5">
        <v>100.0064</v>
      </c>
      <c r="L7" s="30">
        <v>621429673.05999994</v>
      </c>
      <c r="M7" s="5">
        <v>100</v>
      </c>
      <c r="N7" s="30">
        <v>812988588.51999998</v>
      </c>
      <c r="O7" s="5">
        <v>100</v>
      </c>
      <c r="P7" s="30">
        <v>116017.25</v>
      </c>
      <c r="Q7" s="5">
        <v>1.3339000000000001</v>
      </c>
      <c r="R7" s="30">
        <v>1465006581.73</v>
      </c>
      <c r="S7" s="5">
        <v>100</v>
      </c>
      <c r="T7" s="30">
        <v>714770116.42999995</v>
      </c>
      <c r="U7" s="5">
        <v>100</v>
      </c>
      <c r="V7" s="30">
        <v>541213.56999999995</v>
      </c>
      <c r="W7" s="5">
        <v>3.5455999999999999</v>
      </c>
      <c r="X7" s="30">
        <v>4203623149.4000001</v>
      </c>
      <c r="Y7" s="5">
        <v>100</v>
      </c>
      <c r="Z7" s="30">
        <v>420938368.5</v>
      </c>
      <c r="AA7" s="5">
        <v>100</v>
      </c>
      <c r="AB7" s="30">
        <v>5311953565.0200005</v>
      </c>
      <c r="AC7" s="5">
        <v>100.0547</v>
      </c>
      <c r="AD7" s="30">
        <v>1749388.34</v>
      </c>
      <c r="AE7" s="5">
        <v>0.53439999999999999</v>
      </c>
    </row>
    <row r="8" spans="1:31">
      <c r="A8" t="s">
        <v>611</v>
      </c>
      <c r="B8" s="30">
        <v>-2911462.36</v>
      </c>
      <c r="C8" s="5">
        <v>-2.0799999999999999E-2</v>
      </c>
      <c r="D8" s="30">
        <v>0</v>
      </c>
      <c r="E8">
        <v>0</v>
      </c>
      <c r="F8" s="30">
        <v>0</v>
      </c>
      <c r="G8">
        <v>0</v>
      </c>
      <c r="H8" s="30">
        <v>0</v>
      </c>
      <c r="I8">
        <v>0</v>
      </c>
      <c r="J8" s="30">
        <v>-4825.34</v>
      </c>
      <c r="K8" s="5">
        <v>-6.4000000000000003E-3</v>
      </c>
      <c r="L8" s="30">
        <v>0</v>
      </c>
      <c r="M8">
        <v>0</v>
      </c>
      <c r="N8" s="30">
        <v>0</v>
      </c>
      <c r="O8">
        <v>0</v>
      </c>
      <c r="P8" s="30">
        <v>0</v>
      </c>
      <c r="Q8">
        <v>0</v>
      </c>
      <c r="R8" s="30">
        <v>0</v>
      </c>
      <c r="S8">
        <v>0</v>
      </c>
      <c r="T8" s="30">
        <v>0</v>
      </c>
      <c r="U8">
        <v>0</v>
      </c>
      <c r="V8" s="30">
        <v>0</v>
      </c>
      <c r="W8">
        <v>0</v>
      </c>
      <c r="X8" s="30">
        <v>0</v>
      </c>
      <c r="Y8">
        <v>0</v>
      </c>
      <c r="Z8" s="30">
        <v>0</v>
      </c>
      <c r="AA8">
        <v>0</v>
      </c>
      <c r="AB8" s="30">
        <v>-2906637.02</v>
      </c>
      <c r="AC8" s="5">
        <v>-5.4699999999999999E-2</v>
      </c>
      <c r="AD8" s="30">
        <v>0</v>
      </c>
      <c r="AE8">
        <v>0</v>
      </c>
    </row>
    <row r="9" spans="1:31" ht="13.5" thickBot="1">
      <c r="A9" t="s">
        <v>949</v>
      </c>
      <c r="B9" s="30">
        <v>385159157.94</v>
      </c>
      <c r="C9" s="5">
        <v>2.7464</v>
      </c>
      <c r="D9" s="30">
        <v>1430733.03</v>
      </c>
      <c r="E9" s="5">
        <v>88.835499999999996</v>
      </c>
      <c r="F9" s="30">
        <v>34796718.18</v>
      </c>
      <c r="G9" s="5">
        <v>97.513000000000005</v>
      </c>
      <c r="H9" s="30">
        <v>0</v>
      </c>
      <c r="I9">
        <v>0</v>
      </c>
      <c r="J9" s="30">
        <v>0</v>
      </c>
      <c r="K9">
        <v>0</v>
      </c>
      <c r="L9" s="30">
        <v>0</v>
      </c>
      <c r="M9">
        <v>0</v>
      </c>
      <c r="N9" s="30">
        <v>0</v>
      </c>
      <c r="O9">
        <v>0</v>
      </c>
      <c r="P9" s="30">
        <v>8581771.8800000008</v>
      </c>
      <c r="Q9" s="5">
        <v>98.6661</v>
      </c>
      <c r="R9" s="30">
        <v>0</v>
      </c>
      <c r="S9">
        <v>0</v>
      </c>
      <c r="T9" s="30">
        <v>0</v>
      </c>
      <c r="U9">
        <v>0</v>
      </c>
      <c r="V9" s="30">
        <v>14723069.65</v>
      </c>
      <c r="W9" s="5">
        <v>96.454400000000007</v>
      </c>
      <c r="X9" s="30">
        <v>0</v>
      </c>
      <c r="Y9">
        <v>0</v>
      </c>
      <c r="Z9" s="30">
        <v>0</v>
      </c>
      <c r="AA9">
        <v>0</v>
      </c>
      <c r="AB9" s="30">
        <v>0</v>
      </c>
      <c r="AC9">
        <v>0</v>
      </c>
      <c r="AD9" s="30">
        <v>325626865.19999999</v>
      </c>
      <c r="AE9" s="5">
        <v>99.465599999999995</v>
      </c>
    </row>
    <row r="10" spans="1:31" ht="14.25" thickTop="1" thickBot="1">
      <c r="A10" s="184" t="s">
        <v>3</v>
      </c>
      <c r="B10" s="185">
        <v>14024120024.219999</v>
      </c>
      <c r="C10" s="184">
        <v>100</v>
      </c>
      <c r="D10" s="185">
        <v>1610541.48</v>
      </c>
      <c r="E10" s="186">
        <v>100</v>
      </c>
      <c r="F10" s="185">
        <v>35684179.939999998</v>
      </c>
      <c r="G10" s="186">
        <v>100</v>
      </c>
      <c r="H10" s="185">
        <v>11772791.060000001</v>
      </c>
      <c r="I10" s="186">
        <v>100</v>
      </c>
      <c r="J10" s="185">
        <v>75910780.209999993</v>
      </c>
      <c r="K10" s="186">
        <v>100</v>
      </c>
      <c r="L10" s="185">
        <v>621429673.05999994</v>
      </c>
      <c r="M10" s="186">
        <v>100</v>
      </c>
      <c r="N10" s="185">
        <v>812988588.51999998</v>
      </c>
      <c r="O10" s="186">
        <v>100</v>
      </c>
      <c r="P10" s="185">
        <v>8697789.1300000008</v>
      </c>
      <c r="Q10" s="186">
        <v>100</v>
      </c>
      <c r="R10" s="185">
        <v>1465006581.73</v>
      </c>
      <c r="S10" s="186">
        <v>100</v>
      </c>
      <c r="T10" s="185">
        <v>714770116.42999995</v>
      </c>
      <c r="U10" s="186">
        <v>100</v>
      </c>
      <c r="V10" s="185">
        <v>15264283.220000001</v>
      </c>
      <c r="W10" s="186">
        <v>100</v>
      </c>
      <c r="X10" s="185">
        <v>4203623149.4000001</v>
      </c>
      <c r="Y10" s="186">
        <v>100</v>
      </c>
      <c r="Z10" s="185">
        <v>420938368.5</v>
      </c>
      <c r="AA10" s="186">
        <v>100</v>
      </c>
      <c r="AB10" s="185">
        <v>5309046928</v>
      </c>
      <c r="AC10" s="186">
        <v>100</v>
      </c>
      <c r="AD10" s="185">
        <v>327376253.54000002</v>
      </c>
      <c r="AE10" s="186">
        <v>100</v>
      </c>
    </row>
    <row r="11" spans="1:31" ht="13.5" thickTop="1">
      <c r="A11" s="1" t="s">
        <v>199</v>
      </c>
    </row>
    <row r="12" spans="1:31">
      <c r="A12" t="s">
        <v>950</v>
      </c>
      <c r="B12" s="30">
        <v>4026801147.3000002</v>
      </c>
      <c r="C12" s="5">
        <v>28.7134</v>
      </c>
      <c r="D12" s="30">
        <v>179808.45</v>
      </c>
      <c r="E12" s="5">
        <v>11.1645</v>
      </c>
      <c r="F12" s="30">
        <v>887461.76</v>
      </c>
      <c r="G12" s="5">
        <v>2.4870000000000001</v>
      </c>
      <c r="H12" s="30">
        <v>11772791.060000001</v>
      </c>
      <c r="I12" s="5">
        <v>100</v>
      </c>
      <c r="J12" s="30">
        <v>3781740.27</v>
      </c>
      <c r="K12" s="5">
        <v>4.9817999999999998</v>
      </c>
      <c r="L12" s="30">
        <v>5238830.46</v>
      </c>
      <c r="M12" s="5">
        <v>0.84299999999999997</v>
      </c>
      <c r="N12" s="30">
        <v>0</v>
      </c>
      <c r="O12">
        <v>0</v>
      </c>
      <c r="P12" s="30">
        <v>116017.25</v>
      </c>
      <c r="Q12" s="5">
        <v>1.3339000000000001</v>
      </c>
      <c r="R12" s="30">
        <v>0</v>
      </c>
      <c r="S12">
        <v>0</v>
      </c>
      <c r="T12" s="30">
        <v>-19571159.059999999</v>
      </c>
      <c r="U12" s="5">
        <v>-2.7381000000000002</v>
      </c>
      <c r="V12" s="30">
        <v>541213.56999999995</v>
      </c>
      <c r="W12" s="5">
        <v>3.5455999999999999</v>
      </c>
      <c r="X12" s="30">
        <v>893249496.75999999</v>
      </c>
      <c r="Y12" s="5">
        <v>21.249500000000001</v>
      </c>
      <c r="Z12" s="30">
        <v>201959259.18000001</v>
      </c>
      <c r="AA12" s="5">
        <v>47.978299999999997</v>
      </c>
      <c r="AB12" s="30">
        <v>2926896299.2600002</v>
      </c>
      <c r="AC12" s="5">
        <v>55.130400000000002</v>
      </c>
      <c r="AD12" s="30">
        <v>1749388.34</v>
      </c>
      <c r="AE12" s="5">
        <v>0.53439999999999999</v>
      </c>
    </row>
    <row r="13" spans="1:31">
      <c r="A13" t="s">
        <v>201</v>
      </c>
      <c r="B13" s="30">
        <v>84737483.209999993</v>
      </c>
      <c r="C13" s="5">
        <v>0.60419999999999996</v>
      </c>
      <c r="D13" s="30">
        <v>0</v>
      </c>
      <c r="E13">
        <v>0</v>
      </c>
      <c r="F13" s="30">
        <v>0</v>
      </c>
      <c r="G13">
        <v>0</v>
      </c>
      <c r="H13" s="30">
        <v>0</v>
      </c>
      <c r="I13">
        <v>0</v>
      </c>
      <c r="J13" s="30">
        <v>0</v>
      </c>
      <c r="K13">
        <v>0</v>
      </c>
      <c r="L13" s="30">
        <v>0</v>
      </c>
      <c r="M13">
        <v>0</v>
      </c>
      <c r="N13" s="30">
        <v>84737483.209999993</v>
      </c>
      <c r="O13" s="5">
        <v>10.423</v>
      </c>
      <c r="P13" s="30">
        <v>0</v>
      </c>
      <c r="Q13">
        <v>0</v>
      </c>
      <c r="R13" s="30">
        <v>0</v>
      </c>
      <c r="S13">
        <v>0</v>
      </c>
      <c r="T13" s="30">
        <v>0</v>
      </c>
      <c r="U13">
        <v>0</v>
      </c>
      <c r="V13" s="30">
        <v>0</v>
      </c>
      <c r="W13">
        <v>0</v>
      </c>
      <c r="X13" s="30">
        <v>0</v>
      </c>
      <c r="Y13">
        <v>0</v>
      </c>
      <c r="Z13" s="30">
        <v>0</v>
      </c>
      <c r="AA13">
        <v>0</v>
      </c>
      <c r="AB13" s="30">
        <v>0</v>
      </c>
      <c r="AC13">
        <v>0</v>
      </c>
      <c r="AD13" s="30">
        <v>0</v>
      </c>
      <c r="AE13">
        <v>0</v>
      </c>
    </row>
    <row r="14" spans="1:31">
      <c r="A14" t="s">
        <v>202</v>
      </c>
      <c r="B14" s="30">
        <v>1702780390.9100001</v>
      </c>
      <c r="C14" s="5">
        <v>12.1418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4558926.24</v>
      </c>
      <c r="K14" s="5">
        <v>6.0056000000000003</v>
      </c>
      <c r="L14" s="30">
        <v>141237472.34999999</v>
      </c>
      <c r="M14" s="5">
        <v>22.727799999999998</v>
      </c>
      <c r="N14" s="30">
        <v>0</v>
      </c>
      <c r="O14">
        <v>0</v>
      </c>
      <c r="P14" s="30">
        <v>0</v>
      </c>
      <c r="Q14">
        <v>0</v>
      </c>
      <c r="R14" s="30">
        <v>178847059</v>
      </c>
      <c r="S14" s="5">
        <v>12.2079</v>
      </c>
      <c r="T14" s="30">
        <v>394233843.54000002</v>
      </c>
      <c r="U14" s="5">
        <v>55.155299999999997</v>
      </c>
      <c r="V14" s="30">
        <v>0</v>
      </c>
      <c r="W14">
        <v>0</v>
      </c>
      <c r="X14" s="30">
        <v>149815447</v>
      </c>
      <c r="Y14" s="5">
        <v>3.5640000000000001</v>
      </c>
      <c r="Z14" s="30">
        <v>0</v>
      </c>
      <c r="AA14">
        <v>0</v>
      </c>
      <c r="AB14" s="30">
        <v>834087642.77999997</v>
      </c>
      <c r="AC14" s="5">
        <v>15.710699999999999</v>
      </c>
      <c r="AD14" s="30">
        <v>0</v>
      </c>
      <c r="AE14">
        <v>0</v>
      </c>
    </row>
    <row r="15" spans="1:31">
      <c r="A15" t="s">
        <v>203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  <c r="V15" s="30">
        <v>0</v>
      </c>
      <c r="W15">
        <v>0</v>
      </c>
      <c r="X15" s="30">
        <v>0</v>
      </c>
      <c r="Y15">
        <v>0</v>
      </c>
      <c r="Z15" s="30">
        <v>0</v>
      </c>
      <c r="AA15">
        <v>0</v>
      </c>
      <c r="AB15" s="30">
        <v>0</v>
      </c>
      <c r="AC15">
        <v>0</v>
      </c>
      <c r="AD15" s="30">
        <v>0</v>
      </c>
      <c r="AE15">
        <v>0</v>
      </c>
    </row>
    <row r="16" spans="1:31">
      <c r="A16" t="s">
        <v>204</v>
      </c>
      <c r="B16" s="30">
        <v>3551443179.4000001</v>
      </c>
      <c r="C16" s="5">
        <v>25.323799999999999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28719525.449999999</v>
      </c>
      <c r="K16" s="5">
        <v>37.833300000000001</v>
      </c>
      <c r="L16" s="30">
        <v>315611076.23000002</v>
      </c>
      <c r="M16" s="5">
        <v>50.7879</v>
      </c>
      <c r="N16" s="30">
        <v>714975452.80999994</v>
      </c>
      <c r="O16" s="5">
        <v>87.944100000000006</v>
      </c>
      <c r="P16" s="30">
        <v>0</v>
      </c>
      <c r="Q16">
        <v>0</v>
      </c>
      <c r="R16" s="30">
        <v>810522690.73000002</v>
      </c>
      <c r="S16" s="5">
        <v>55.325499999999998</v>
      </c>
      <c r="T16" s="30">
        <v>271373052.11000001</v>
      </c>
      <c r="U16" s="5">
        <v>37.966500000000003</v>
      </c>
      <c r="V16" s="30">
        <v>0</v>
      </c>
      <c r="W16">
        <v>0</v>
      </c>
      <c r="X16" s="30">
        <v>137764353.25999999</v>
      </c>
      <c r="Y16" s="5">
        <v>3.2772999999999999</v>
      </c>
      <c r="Z16" s="30">
        <v>14650722.960000001</v>
      </c>
      <c r="AA16" s="5">
        <v>3.4805000000000001</v>
      </c>
      <c r="AB16" s="30">
        <v>1257826305.8499999</v>
      </c>
      <c r="AC16" s="5">
        <v>23.6921</v>
      </c>
      <c r="AD16" s="30">
        <v>0</v>
      </c>
      <c r="AE16">
        <v>0</v>
      </c>
    </row>
    <row r="17" spans="1:31">
      <c r="A17" t="s">
        <v>205</v>
      </c>
      <c r="B17" s="30">
        <v>655280819.53999996</v>
      </c>
      <c r="C17" s="5">
        <v>4.6725000000000003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  <c r="J17" s="30">
        <v>0</v>
      </c>
      <c r="K17">
        <v>0</v>
      </c>
      <c r="L17" s="30">
        <v>157012088.69999999</v>
      </c>
      <c r="M17" s="5">
        <v>25.266300000000001</v>
      </c>
      <c r="N17" s="30">
        <v>7741885.5</v>
      </c>
      <c r="O17" s="5">
        <v>0.95230000000000004</v>
      </c>
      <c r="P17" s="30">
        <v>0</v>
      </c>
      <c r="Q17">
        <v>0</v>
      </c>
      <c r="R17" s="30">
        <v>186887851</v>
      </c>
      <c r="S17" s="5">
        <v>12.7568</v>
      </c>
      <c r="T17" s="30">
        <v>66307290.640000001</v>
      </c>
      <c r="U17" s="5">
        <v>9.2766999999999999</v>
      </c>
      <c r="V17" s="30">
        <v>0</v>
      </c>
      <c r="W17">
        <v>0</v>
      </c>
      <c r="X17" s="30">
        <v>0</v>
      </c>
      <c r="Y17">
        <v>0</v>
      </c>
      <c r="Z17" s="30">
        <v>0</v>
      </c>
      <c r="AA17">
        <v>0</v>
      </c>
      <c r="AB17" s="30">
        <v>237331703.69999999</v>
      </c>
      <c r="AC17" s="5">
        <v>4.4702999999999999</v>
      </c>
      <c r="AD17" s="30">
        <v>0</v>
      </c>
      <c r="AE17">
        <v>0</v>
      </c>
    </row>
    <row r="18" spans="1:31">
      <c r="A18" t="s">
        <v>206</v>
      </c>
      <c r="B18" s="30">
        <v>3470334151.7399998</v>
      </c>
      <c r="C18" s="5">
        <v>24.7455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  <c r="R18" s="30">
        <v>243211913</v>
      </c>
      <c r="S18" s="5">
        <v>16.601400000000002</v>
      </c>
      <c r="T18" s="30">
        <v>0</v>
      </c>
      <c r="U18">
        <v>0</v>
      </c>
      <c r="V18" s="30">
        <v>0</v>
      </c>
      <c r="W18">
        <v>0</v>
      </c>
      <c r="X18" s="30">
        <v>3022793852.3800001</v>
      </c>
      <c r="Y18" s="5">
        <v>71.909199999999998</v>
      </c>
      <c r="Z18" s="30">
        <v>204328386.36000001</v>
      </c>
      <c r="AA18" s="5">
        <v>48.541200000000003</v>
      </c>
      <c r="AB18" s="30">
        <v>0</v>
      </c>
      <c r="AC18">
        <v>0</v>
      </c>
      <c r="AD18" s="30">
        <v>0</v>
      </c>
      <c r="AE18">
        <v>0</v>
      </c>
    </row>
    <row r="19" spans="1:31">
      <c r="A19" t="s">
        <v>207</v>
      </c>
      <c r="B19" s="30">
        <v>22317978.829999998</v>
      </c>
      <c r="C19" s="5">
        <v>0.15909999999999999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38855413.590000004</v>
      </c>
      <c r="K19" s="5">
        <v>51.185600000000001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  <c r="T19" s="30">
        <v>-16537434.76</v>
      </c>
      <c r="U19" s="5">
        <v>-2.3136999999999999</v>
      </c>
      <c r="V19" s="30">
        <v>0</v>
      </c>
      <c r="W19">
        <v>0</v>
      </c>
      <c r="X19" s="30">
        <v>0</v>
      </c>
      <c r="Y19">
        <v>0</v>
      </c>
      <c r="Z19" s="30">
        <v>0</v>
      </c>
      <c r="AA19">
        <v>0</v>
      </c>
      <c r="AB19" s="30">
        <v>0</v>
      </c>
      <c r="AC19">
        <v>0</v>
      </c>
      <c r="AD19" s="30">
        <v>0</v>
      </c>
      <c r="AE19">
        <v>0</v>
      </c>
    </row>
    <row r="20" spans="1:31" ht="13.5" thickBot="1">
      <c r="A20" t="s">
        <v>208</v>
      </c>
      <c r="B20" s="30">
        <v>128177177.70999999</v>
      </c>
      <c r="C20" s="5">
        <v>0.91400000000000003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2330205.3199999998</v>
      </c>
      <c r="M20" s="5">
        <v>0.375</v>
      </c>
      <c r="N20" s="30">
        <v>5533767</v>
      </c>
      <c r="O20" s="5">
        <v>0.68069999999999997</v>
      </c>
      <c r="P20" s="30">
        <v>0</v>
      </c>
      <c r="Q20">
        <v>0</v>
      </c>
      <c r="R20" s="30">
        <v>45537068</v>
      </c>
      <c r="S20" s="5">
        <v>3.1082999999999998</v>
      </c>
      <c r="T20" s="30">
        <v>18964523.960000001</v>
      </c>
      <c r="U20" s="5">
        <v>2.6532</v>
      </c>
      <c r="V20" s="30">
        <v>0</v>
      </c>
      <c r="W20">
        <v>0</v>
      </c>
      <c r="X20" s="30">
        <v>0</v>
      </c>
      <c r="Y20">
        <v>0</v>
      </c>
      <c r="Z20" s="30">
        <v>0</v>
      </c>
      <c r="AA20">
        <v>0</v>
      </c>
      <c r="AB20" s="30">
        <v>55811613.43</v>
      </c>
      <c r="AC20" s="5">
        <v>1.0512999999999999</v>
      </c>
      <c r="AD20" s="30">
        <v>0</v>
      </c>
      <c r="AE20">
        <v>0</v>
      </c>
    </row>
    <row r="21" spans="1:31" ht="14.25" thickTop="1" thickBot="1">
      <c r="A21" s="184" t="s">
        <v>209</v>
      </c>
      <c r="B21" s="185">
        <v>13641872328.639999</v>
      </c>
      <c r="C21" s="186">
        <v>97.2744</v>
      </c>
      <c r="D21" s="185">
        <v>179808.45</v>
      </c>
      <c r="E21" s="186">
        <v>11.1645</v>
      </c>
      <c r="F21" s="185">
        <v>887461.76</v>
      </c>
      <c r="G21" s="186">
        <v>2.4870000000000001</v>
      </c>
      <c r="H21" s="185">
        <v>11772791.060000001</v>
      </c>
      <c r="I21" s="186">
        <v>100</v>
      </c>
      <c r="J21" s="185">
        <v>75915605.549999997</v>
      </c>
      <c r="K21" s="186">
        <v>100.0064</v>
      </c>
      <c r="L21" s="185">
        <v>621429673.05999994</v>
      </c>
      <c r="M21" s="186">
        <v>100</v>
      </c>
      <c r="N21" s="185">
        <v>812988588.51999998</v>
      </c>
      <c r="O21" s="186">
        <v>100</v>
      </c>
      <c r="P21" s="185">
        <v>116017.25</v>
      </c>
      <c r="Q21" s="186">
        <v>1.3339000000000001</v>
      </c>
      <c r="R21" s="185">
        <v>1465006581.73</v>
      </c>
      <c r="S21" s="186">
        <v>100</v>
      </c>
      <c r="T21" s="185">
        <v>714770116.42999995</v>
      </c>
      <c r="U21" s="186">
        <v>100</v>
      </c>
      <c r="V21" s="185">
        <v>541213.56999999995</v>
      </c>
      <c r="W21" s="186">
        <v>3.5455999999999999</v>
      </c>
      <c r="X21" s="185">
        <v>4203623149.4000001</v>
      </c>
      <c r="Y21" s="186">
        <v>100</v>
      </c>
      <c r="Z21" s="185">
        <v>420938368.5</v>
      </c>
      <c r="AA21" s="186">
        <v>100</v>
      </c>
      <c r="AB21" s="185">
        <v>5311953565.0200005</v>
      </c>
      <c r="AC21" s="186">
        <v>100.0547</v>
      </c>
      <c r="AD21" s="185">
        <v>1749388.34</v>
      </c>
      <c r="AE21" s="186">
        <v>0.53439999999999999</v>
      </c>
    </row>
    <row r="22" spans="1:31" ht="13.5" thickTop="1">
      <c r="A22" t="s">
        <v>295</v>
      </c>
      <c r="B22" s="30">
        <v>0</v>
      </c>
      <c r="C22">
        <v>0</v>
      </c>
      <c r="D22" s="30">
        <v>0</v>
      </c>
      <c r="E22">
        <v>0</v>
      </c>
      <c r="F22" s="30">
        <v>0</v>
      </c>
      <c r="G22">
        <v>0</v>
      </c>
      <c r="H22" s="30">
        <v>0</v>
      </c>
      <c r="I22">
        <v>0</v>
      </c>
      <c r="J22" s="30">
        <v>0</v>
      </c>
      <c r="K22">
        <v>0</v>
      </c>
      <c r="L22" s="30">
        <v>0</v>
      </c>
      <c r="M22">
        <v>0</v>
      </c>
      <c r="N22" s="30">
        <v>0</v>
      </c>
      <c r="O22">
        <v>0</v>
      </c>
      <c r="P22" s="30">
        <v>0</v>
      </c>
      <c r="Q22">
        <v>0</v>
      </c>
      <c r="R22" s="30">
        <v>0</v>
      </c>
      <c r="S22">
        <v>0</v>
      </c>
      <c r="T22" s="30">
        <v>0</v>
      </c>
      <c r="U22">
        <v>0</v>
      </c>
      <c r="V22" s="30">
        <v>0</v>
      </c>
      <c r="W22">
        <v>0</v>
      </c>
      <c r="X22" s="30">
        <v>0</v>
      </c>
      <c r="Y22">
        <v>0</v>
      </c>
      <c r="Z22" s="30">
        <v>0</v>
      </c>
      <c r="AA22">
        <v>0</v>
      </c>
      <c r="AB22" s="30">
        <v>0</v>
      </c>
      <c r="AC22">
        <v>0</v>
      </c>
      <c r="AD22" s="30">
        <v>0</v>
      </c>
      <c r="AE22">
        <v>0</v>
      </c>
    </row>
    <row r="23" spans="1:31">
      <c r="A23" t="s">
        <v>296</v>
      </c>
      <c r="B23" s="30">
        <v>0</v>
      </c>
      <c r="C23">
        <v>0</v>
      </c>
      <c r="D23" s="30">
        <v>0</v>
      </c>
      <c r="E23">
        <v>0</v>
      </c>
      <c r="F23" s="30">
        <v>0</v>
      </c>
      <c r="G23">
        <v>0</v>
      </c>
      <c r="H23" s="30">
        <v>0</v>
      </c>
      <c r="I23">
        <v>0</v>
      </c>
      <c r="J23" s="30">
        <v>0</v>
      </c>
      <c r="K23">
        <v>0</v>
      </c>
      <c r="L23" s="30">
        <v>0</v>
      </c>
      <c r="M23">
        <v>0</v>
      </c>
      <c r="N23" s="30">
        <v>0</v>
      </c>
      <c r="O23">
        <v>0</v>
      </c>
      <c r="P23" s="30">
        <v>0</v>
      </c>
      <c r="Q23">
        <v>0</v>
      </c>
      <c r="R23" s="30">
        <v>0</v>
      </c>
      <c r="S23">
        <v>0</v>
      </c>
      <c r="T23" s="30">
        <v>0</v>
      </c>
      <c r="U23">
        <v>0</v>
      </c>
      <c r="V23" s="30">
        <v>0</v>
      </c>
      <c r="W23">
        <v>0</v>
      </c>
      <c r="X23" s="30">
        <v>0</v>
      </c>
      <c r="Y23">
        <v>0</v>
      </c>
      <c r="Z23" s="30">
        <v>0</v>
      </c>
      <c r="AA23">
        <v>0</v>
      </c>
      <c r="AB23" s="30">
        <v>0</v>
      </c>
      <c r="AC23">
        <v>0</v>
      </c>
      <c r="AD23" s="30">
        <v>0</v>
      </c>
      <c r="AE23">
        <v>0</v>
      </c>
    </row>
    <row r="24" spans="1:31" ht="13.5" thickBot="1">
      <c r="A24" t="s">
        <v>297</v>
      </c>
      <c r="B24" s="30">
        <v>0</v>
      </c>
      <c r="C24">
        <v>0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0</v>
      </c>
      <c r="O24">
        <v>0</v>
      </c>
      <c r="P24" s="30">
        <v>0</v>
      </c>
      <c r="Q24">
        <v>0</v>
      </c>
      <c r="R24" s="30">
        <v>0</v>
      </c>
      <c r="S24">
        <v>0</v>
      </c>
      <c r="T24" s="30">
        <v>0</v>
      </c>
      <c r="U24">
        <v>0</v>
      </c>
      <c r="V24" s="30">
        <v>0</v>
      </c>
      <c r="W24">
        <v>0</v>
      </c>
      <c r="X24" s="30">
        <v>0</v>
      </c>
      <c r="Y24">
        <v>0</v>
      </c>
      <c r="Z24" s="30">
        <v>0</v>
      </c>
      <c r="AA24">
        <v>0</v>
      </c>
      <c r="AB24" s="30">
        <v>0</v>
      </c>
      <c r="AC24">
        <v>0</v>
      </c>
      <c r="AD24" s="30">
        <v>0</v>
      </c>
      <c r="AE24">
        <v>0</v>
      </c>
    </row>
    <row r="25" spans="1:31" ht="14.25" thickTop="1" thickBot="1">
      <c r="A25" s="184" t="s">
        <v>210</v>
      </c>
      <c r="B25" s="185">
        <v>0</v>
      </c>
      <c r="C25" s="184">
        <v>0</v>
      </c>
      <c r="D25" s="185">
        <v>0</v>
      </c>
      <c r="E25" s="184">
        <v>0</v>
      </c>
      <c r="F25" s="185">
        <v>0</v>
      </c>
      <c r="G25" s="184">
        <v>0</v>
      </c>
      <c r="H25" s="185">
        <v>0</v>
      </c>
      <c r="I25" s="184">
        <v>0</v>
      </c>
      <c r="J25" s="185">
        <v>0</v>
      </c>
      <c r="K25" s="184">
        <v>0</v>
      </c>
      <c r="L25" s="185">
        <v>0</v>
      </c>
      <c r="M25" s="184">
        <v>0</v>
      </c>
      <c r="N25" s="185">
        <v>0</v>
      </c>
      <c r="O25" s="184">
        <v>0</v>
      </c>
      <c r="P25" s="185">
        <v>0</v>
      </c>
      <c r="Q25" s="184">
        <v>0</v>
      </c>
      <c r="R25" s="185">
        <v>0</v>
      </c>
      <c r="S25" s="184">
        <v>0</v>
      </c>
      <c r="T25" s="185">
        <v>0</v>
      </c>
      <c r="U25" s="184">
        <v>0</v>
      </c>
      <c r="V25" s="185">
        <v>0</v>
      </c>
      <c r="W25" s="184">
        <v>0</v>
      </c>
      <c r="X25" s="185">
        <v>0</v>
      </c>
      <c r="Y25" s="184">
        <v>0</v>
      </c>
      <c r="Z25" s="185">
        <v>0</v>
      </c>
      <c r="AA25" s="184">
        <v>0</v>
      </c>
      <c r="AB25" s="185">
        <v>0</v>
      </c>
      <c r="AC25" s="184">
        <v>0</v>
      </c>
      <c r="AD25" s="185">
        <v>0</v>
      </c>
      <c r="AE25" s="184">
        <v>0</v>
      </c>
    </row>
    <row r="26" spans="1:31" ht="14.25" thickTop="1" thickBot="1">
      <c r="A26" s="184" t="s">
        <v>211</v>
      </c>
      <c r="B26" s="185">
        <v>13641872328.639999</v>
      </c>
      <c r="C26" s="186">
        <v>97.2744</v>
      </c>
      <c r="D26" s="185">
        <v>179808.45</v>
      </c>
      <c r="E26" s="186">
        <v>11.1645</v>
      </c>
      <c r="F26" s="185">
        <v>887461.76</v>
      </c>
      <c r="G26" s="186">
        <v>2.4870000000000001</v>
      </c>
      <c r="H26" s="185">
        <v>11772791.060000001</v>
      </c>
      <c r="I26" s="186">
        <v>100</v>
      </c>
      <c r="J26" s="185">
        <v>75915605.549999997</v>
      </c>
      <c r="K26" s="186">
        <v>100.0064</v>
      </c>
      <c r="L26" s="185">
        <v>621429673.05999994</v>
      </c>
      <c r="M26" s="186">
        <v>100</v>
      </c>
      <c r="N26" s="185">
        <v>812988588.51999998</v>
      </c>
      <c r="O26" s="186">
        <v>100</v>
      </c>
      <c r="P26" s="185">
        <v>116017.25</v>
      </c>
      <c r="Q26" s="186">
        <v>1.3339000000000001</v>
      </c>
      <c r="R26" s="185">
        <v>1465006581.73</v>
      </c>
      <c r="S26" s="186">
        <v>100</v>
      </c>
      <c r="T26" s="185">
        <v>714770116.42999995</v>
      </c>
      <c r="U26" s="186">
        <v>100</v>
      </c>
      <c r="V26" s="185">
        <v>541213.56999999995</v>
      </c>
      <c r="W26" s="186">
        <v>3.5455999999999999</v>
      </c>
      <c r="X26" s="185">
        <v>4203623149.4000001</v>
      </c>
      <c r="Y26" s="186">
        <v>100</v>
      </c>
      <c r="Z26" s="185">
        <v>420938368.5</v>
      </c>
      <c r="AA26" s="186">
        <v>100</v>
      </c>
      <c r="AB26" s="185">
        <v>5311953565.0200005</v>
      </c>
      <c r="AC26" s="186">
        <v>100.0547</v>
      </c>
      <c r="AD26" s="185">
        <v>1749388.34</v>
      </c>
      <c r="AE26" s="186">
        <v>0.53439999999999999</v>
      </c>
    </row>
    <row r="27" spans="1:31" ht="13.5" thickTop="1">
      <c r="A27" t="s">
        <v>181</v>
      </c>
      <c r="B27" s="30">
        <v>385159157.94</v>
      </c>
      <c r="C27" s="5">
        <v>2.7464</v>
      </c>
      <c r="D27" s="30">
        <v>1430733.03</v>
      </c>
      <c r="E27" s="5">
        <v>88.835499999999996</v>
      </c>
      <c r="F27" s="30">
        <v>34796718.18</v>
      </c>
      <c r="G27" s="5">
        <v>97.513000000000005</v>
      </c>
      <c r="H27" s="30">
        <v>0</v>
      </c>
      <c r="I27">
        <v>0</v>
      </c>
      <c r="J27" s="30">
        <v>0</v>
      </c>
      <c r="K27">
        <v>0</v>
      </c>
      <c r="L27" s="30">
        <v>0</v>
      </c>
      <c r="M27">
        <v>0</v>
      </c>
      <c r="N27" s="30">
        <v>0</v>
      </c>
      <c r="O27">
        <v>0</v>
      </c>
      <c r="P27" s="30">
        <v>8581771.8800000008</v>
      </c>
      <c r="Q27" s="5">
        <v>98.6661</v>
      </c>
      <c r="R27" s="30">
        <v>0</v>
      </c>
      <c r="S27">
        <v>0</v>
      </c>
      <c r="T27" s="30">
        <v>0</v>
      </c>
      <c r="U27">
        <v>0</v>
      </c>
      <c r="V27" s="30">
        <v>14723069.65</v>
      </c>
      <c r="W27" s="5">
        <v>96.454400000000007</v>
      </c>
      <c r="X27" s="30">
        <v>0</v>
      </c>
      <c r="Y27">
        <v>0</v>
      </c>
      <c r="Z27" s="30">
        <v>0</v>
      </c>
      <c r="AA27">
        <v>0</v>
      </c>
      <c r="AB27" s="30">
        <v>0</v>
      </c>
      <c r="AC27">
        <v>0</v>
      </c>
      <c r="AD27" s="30">
        <v>325626865.19999999</v>
      </c>
      <c r="AE27" s="5">
        <v>99.465599999999995</v>
      </c>
    </row>
    <row r="28" spans="1:31">
      <c r="A28" t="s">
        <v>182</v>
      </c>
      <c r="B28" s="30">
        <v>0</v>
      </c>
      <c r="C28">
        <v>0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>
        <v>0</v>
      </c>
      <c r="N28" s="30">
        <v>0</v>
      </c>
      <c r="O28">
        <v>0</v>
      </c>
      <c r="P28" s="30">
        <v>0</v>
      </c>
      <c r="Q28">
        <v>0</v>
      </c>
      <c r="R28" s="30">
        <v>0</v>
      </c>
      <c r="S28">
        <v>0</v>
      </c>
      <c r="T28" s="30">
        <v>0</v>
      </c>
      <c r="U28">
        <v>0</v>
      </c>
      <c r="V28" s="30">
        <v>0</v>
      </c>
      <c r="W28">
        <v>0</v>
      </c>
      <c r="X28" s="30">
        <v>0</v>
      </c>
      <c r="Y28">
        <v>0</v>
      </c>
      <c r="Z28" s="30">
        <v>0</v>
      </c>
      <c r="AA28">
        <v>0</v>
      </c>
      <c r="AB28" s="30">
        <v>0</v>
      </c>
      <c r="AC28">
        <v>0</v>
      </c>
      <c r="AD28" s="30">
        <v>0</v>
      </c>
      <c r="AE28">
        <v>0</v>
      </c>
    </row>
    <row r="29" spans="1:31" ht="13.5" thickBot="1">
      <c r="A29" t="s">
        <v>183</v>
      </c>
      <c r="B29" s="30">
        <v>0</v>
      </c>
      <c r="C29">
        <v>0</v>
      </c>
      <c r="D29" s="30">
        <v>0</v>
      </c>
      <c r="E29">
        <v>0</v>
      </c>
      <c r="F29" s="30">
        <v>0</v>
      </c>
      <c r="G29">
        <v>0</v>
      </c>
      <c r="H29" s="30">
        <v>0</v>
      </c>
      <c r="I29">
        <v>0</v>
      </c>
      <c r="J29" s="30">
        <v>0</v>
      </c>
      <c r="K29">
        <v>0</v>
      </c>
      <c r="L29" s="30">
        <v>0</v>
      </c>
      <c r="M29">
        <v>0</v>
      </c>
      <c r="N29" s="30">
        <v>0</v>
      </c>
      <c r="O29">
        <v>0</v>
      </c>
      <c r="P29" s="30">
        <v>0</v>
      </c>
      <c r="Q29">
        <v>0</v>
      </c>
      <c r="R29" s="30">
        <v>0</v>
      </c>
      <c r="S29">
        <v>0</v>
      </c>
      <c r="T29" s="30">
        <v>0</v>
      </c>
      <c r="U29">
        <v>0</v>
      </c>
      <c r="V29" s="30">
        <v>0</v>
      </c>
      <c r="W29">
        <v>0</v>
      </c>
      <c r="X29" s="30">
        <v>0</v>
      </c>
      <c r="Y29">
        <v>0</v>
      </c>
      <c r="Z29" s="30">
        <v>0</v>
      </c>
      <c r="AA29">
        <v>0</v>
      </c>
      <c r="AB29" s="30">
        <v>0</v>
      </c>
      <c r="AC29">
        <v>0</v>
      </c>
      <c r="AD29" s="30">
        <v>0</v>
      </c>
      <c r="AE29">
        <v>0</v>
      </c>
    </row>
    <row r="30" spans="1:31" ht="14.25" thickTop="1" thickBot="1">
      <c r="A30" s="184" t="s">
        <v>184</v>
      </c>
      <c r="B30" s="185">
        <v>385159157.94</v>
      </c>
      <c r="C30" s="186">
        <v>2.7464</v>
      </c>
      <c r="D30" s="185">
        <v>1430733.03</v>
      </c>
      <c r="E30" s="186">
        <v>88.835499999999996</v>
      </c>
      <c r="F30" s="185">
        <v>34796718.18</v>
      </c>
      <c r="G30" s="186">
        <v>97.513000000000005</v>
      </c>
      <c r="H30" s="185">
        <v>0</v>
      </c>
      <c r="I30" s="184">
        <v>0</v>
      </c>
      <c r="J30" s="185">
        <v>0</v>
      </c>
      <c r="K30" s="184">
        <v>0</v>
      </c>
      <c r="L30" s="185">
        <v>0</v>
      </c>
      <c r="M30" s="184">
        <v>0</v>
      </c>
      <c r="N30" s="185">
        <v>0</v>
      </c>
      <c r="O30" s="184">
        <v>0</v>
      </c>
      <c r="P30" s="185">
        <v>8581771.8800000008</v>
      </c>
      <c r="Q30" s="186">
        <v>98.6661</v>
      </c>
      <c r="R30" s="185">
        <v>0</v>
      </c>
      <c r="S30" s="184">
        <v>0</v>
      </c>
      <c r="T30" s="185">
        <v>0</v>
      </c>
      <c r="U30" s="184">
        <v>0</v>
      </c>
      <c r="V30" s="185">
        <v>14723069.65</v>
      </c>
      <c r="W30" s="186">
        <v>96.454400000000007</v>
      </c>
      <c r="X30" s="185">
        <v>0</v>
      </c>
      <c r="Y30" s="184">
        <v>0</v>
      </c>
      <c r="Z30" s="185">
        <v>0</v>
      </c>
      <c r="AA30" s="184">
        <v>0</v>
      </c>
      <c r="AB30" s="185">
        <v>0</v>
      </c>
      <c r="AC30" s="184">
        <v>0</v>
      </c>
      <c r="AD30" s="185">
        <v>325626865.19999999</v>
      </c>
      <c r="AE30" s="186">
        <v>99.465599999999995</v>
      </c>
    </row>
    <row r="31" spans="1:31" ht="13.5" thickTop="1"/>
    <row r="32" spans="1:31" s="5" customFormat="1">
      <c r="A32" s="5" t="s">
        <v>185</v>
      </c>
      <c r="B32" s="5">
        <v>60060</v>
      </c>
      <c r="D32" s="5">
        <v>959</v>
      </c>
      <c r="F32" s="5">
        <v>18</v>
      </c>
      <c r="H32" s="5">
        <v>1</v>
      </c>
      <c r="J32" s="5">
        <v>123</v>
      </c>
      <c r="L32" s="5">
        <v>1159</v>
      </c>
      <c r="N32" s="5">
        <v>20</v>
      </c>
      <c r="P32" s="5">
        <v>3464</v>
      </c>
      <c r="R32" s="5">
        <v>7352</v>
      </c>
      <c r="T32" s="5">
        <v>1608</v>
      </c>
      <c r="V32" s="5">
        <v>3753</v>
      </c>
      <c r="X32" s="5">
        <v>15115</v>
      </c>
      <c r="Z32" s="5">
        <v>6942</v>
      </c>
      <c r="AB32" s="5">
        <v>18848</v>
      </c>
      <c r="AD32" s="5">
        <v>698</v>
      </c>
    </row>
    <row r="33" spans="1:31" s="5" customFormat="1" ht="13.5" thickBot="1">
      <c r="A33" s="187" t="s">
        <v>212</v>
      </c>
      <c r="B33" s="187">
        <v>233501.83</v>
      </c>
      <c r="C33" s="187"/>
      <c r="D33" s="187">
        <v>1679.4</v>
      </c>
      <c r="E33" s="187"/>
      <c r="F33" s="187">
        <v>1982454.44</v>
      </c>
      <c r="G33" s="187"/>
      <c r="H33" s="187">
        <v>11772791.060000001</v>
      </c>
      <c r="I33" s="187"/>
      <c r="J33" s="187">
        <v>617160.81000000006</v>
      </c>
      <c r="K33" s="187"/>
      <c r="L33" s="187">
        <v>536177.46</v>
      </c>
      <c r="M33" s="187"/>
      <c r="N33" s="187">
        <v>40649429.43</v>
      </c>
      <c r="O33" s="187"/>
      <c r="P33" s="187">
        <v>2510.91</v>
      </c>
      <c r="Q33" s="187"/>
      <c r="R33" s="187">
        <v>199266.4</v>
      </c>
      <c r="S33" s="187"/>
      <c r="T33" s="187">
        <v>444508.78</v>
      </c>
      <c r="U33" s="187"/>
      <c r="V33" s="187">
        <v>4067.22</v>
      </c>
      <c r="W33" s="187"/>
      <c r="X33" s="187">
        <v>278109.37</v>
      </c>
      <c r="Y33" s="187"/>
      <c r="Z33" s="187">
        <v>60636.47</v>
      </c>
      <c r="AA33" s="187"/>
      <c r="AB33" s="187">
        <v>281676.94</v>
      </c>
      <c r="AC33" s="187"/>
      <c r="AD33" s="187">
        <v>469020.42</v>
      </c>
      <c r="AE33" s="187"/>
    </row>
    <row r="34" spans="1:31" ht="13.5" thickTop="1">
      <c r="D34" s="30" t="s">
        <v>333</v>
      </c>
      <c r="F34" s="30" t="s">
        <v>333</v>
      </c>
      <c r="P34" s="30" t="s">
        <v>333</v>
      </c>
      <c r="AD34" s="30" t="s">
        <v>333</v>
      </c>
    </row>
    <row r="35" spans="1:31">
      <c r="A35" s="286" t="s">
        <v>213</v>
      </c>
      <c r="B35" s="334" t="s">
        <v>20</v>
      </c>
      <c r="C35" s="334"/>
      <c r="D35" s="328" t="s">
        <v>951</v>
      </c>
      <c r="E35" s="328"/>
      <c r="F35" s="328" t="s">
        <v>952</v>
      </c>
      <c r="G35" s="328"/>
      <c r="H35" s="328" t="s">
        <v>953</v>
      </c>
      <c r="I35" s="328"/>
      <c r="J35" s="328" t="s">
        <v>954</v>
      </c>
      <c r="K35" s="328"/>
      <c r="L35" s="328" t="s">
        <v>955</v>
      </c>
      <c r="M35" s="328"/>
      <c r="N35" s="328" t="s">
        <v>956</v>
      </c>
      <c r="O35" s="328"/>
      <c r="P35" s="328" t="s">
        <v>957</v>
      </c>
      <c r="Q35" s="328"/>
      <c r="R35" s="328" t="s">
        <v>958</v>
      </c>
      <c r="S35" s="328"/>
      <c r="T35" s="328" t="s">
        <v>959</v>
      </c>
      <c r="U35" s="328"/>
      <c r="V35" s="328" t="s">
        <v>960</v>
      </c>
      <c r="W35" s="328"/>
      <c r="X35" s="328" t="s">
        <v>961</v>
      </c>
      <c r="Y35" s="328"/>
      <c r="Z35" s="328" t="s">
        <v>962</v>
      </c>
      <c r="AA35" s="328"/>
      <c r="AB35" s="328" t="s">
        <v>963</v>
      </c>
      <c r="AC35" s="328"/>
      <c r="AD35" s="328" t="s">
        <v>964</v>
      </c>
      <c r="AE35" s="328"/>
    </row>
    <row r="36" spans="1:31">
      <c r="A36" s="178"/>
      <c r="B36" s="179"/>
      <c r="C36" s="178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329"/>
      <c r="V36" s="329"/>
      <c r="W36" s="329"/>
      <c r="X36" s="329"/>
      <c r="Y36" s="329"/>
      <c r="Z36" s="329"/>
      <c r="AA36" s="329"/>
      <c r="AB36" s="329"/>
      <c r="AC36" s="329"/>
      <c r="AD36" s="329"/>
      <c r="AE36" s="329"/>
    </row>
    <row r="37" spans="1:31">
      <c r="A37" s="75"/>
      <c r="B37" s="180" t="s">
        <v>13</v>
      </c>
      <c r="C37" s="192" t="s">
        <v>14</v>
      </c>
      <c r="D37" s="180" t="s">
        <v>13</v>
      </c>
      <c r="E37" s="192" t="s">
        <v>14</v>
      </c>
      <c r="F37" s="180" t="s">
        <v>13</v>
      </c>
      <c r="G37" s="192" t="s">
        <v>14</v>
      </c>
      <c r="H37" s="180" t="s">
        <v>13</v>
      </c>
      <c r="I37" s="192" t="s">
        <v>14</v>
      </c>
      <c r="J37" s="180" t="s">
        <v>13</v>
      </c>
      <c r="K37" s="192" t="s">
        <v>14</v>
      </c>
      <c r="L37" s="180" t="s">
        <v>13</v>
      </c>
      <c r="M37" s="192" t="s">
        <v>14</v>
      </c>
      <c r="N37" s="180" t="s">
        <v>13</v>
      </c>
      <c r="O37" s="192" t="s">
        <v>14</v>
      </c>
      <c r="P37" s="180" t="s">
        <v>13</v>
      </c>
      <c r="Q37" s="192" t="s">
        <v>14</v>
      </c>
      <c r="R37" s="180" t="s">
        <v>13</v>
      </c>
      <c r="S37" s="192" t="s">
        <v>14</v>
      </c>
      <c r="T37" s="180" t="s">
        <v>13</v>
      </c>
      <c r="U37" s="192" t="s">
        <v>14</v>
      </c>
      <c r="V37" s="180" t="s">
        <v>13</v>
      </c>
      <c r="W37" s="192" t="s">
        <v>14</v>
      </c>
      <c r="X37" s="180" t="s">
        <v>13</v>
      </c>
      <c r="Y37" s="192" t="s">
        <v>14</v>
      </c>
      <c r="Z37" s="180" t="s">
        <v>13</v>
      </c>
      <c r="AA37" s="192" t="s">
        <v>14</v>
      </c>
      <c r="AB37" s="180" t="s">
        <v>13</v>
      </c>
      <c r="AC37" s="192" t="s">
        <v>14</v>
      </c>
      <c r="AD37" s="180" t="s">
        <v>13</v>
      </c>
      <c r="AE37" s="192" t="s">
        <v>14</v>
      </c>
    </row>
    <row r="38" spans="1:31">
      <c r="A38" t="s">
        <v>214</v>
      </c>
      <c r="B38" s="30">
        <v>656821424.47000003</v>
      </c>
      <c r="C38" s="5">
        <v>4.6835000000000004</v>
      </c>
      <c r="D38" s="30">
        <v>179808.45</v>
      </c>
      <c r="E38" s="5">
        <v>11.1645</v>
      </c>
      <c r="F38" s="30">
        <v>887461.76</v>
      </c>
      <c r="G38" s="5">
        <v>2.4870000000000001</v>
      </c>
      <c r="H38" s="30">
        <v>11772791.060000001</v>
      </c>
      <c r="I38" s="5">
        <v>100</v>
      </c>
      <c r="J38" s="30">
        <v>3781740.27</v>
      </c>
      <c r="K38" s="5">
        <v>4.9817999999999998</v>
      </c>
      <c r="L38" s="30">
        <v>4237831.6399999997</v>
      </c>
      <c r="M38" s="5">
        <v>0.68189999999999995</v>
      </c>
      <c r="N38" s="30">
        <v>99570863.150000006</v>
      </c>
      <c r="O38" s="5">
        <v>12.2475</v>
      </c>
      <c r="P38" s="30">
        <v>116017.25</v>
      </c>
      <c r="Q38" s="5">
        <v>1.3339000000000001</v>
      </c>
      <c r="R38" s="30">
        <v>112330194.73</v>
      </c>
      <c r="S38" s="5">
        <v>7.6676000000000002</v>
      </c>
      <c r="T38" s="30">
        <v>-36108593.82</v>
      </c>
      <c r="U38" s="5">
        <v>-5.0518000000000001</v>
      </c>
      <c r="V38" s="30">
        <v>541213.56999999995</v>
      </c>
      <c r="W38" s="5">
        <v>3.5455999999999999</v>
      </c>
      <c r="X38" s="30">
        <v>212323172.16</v>
      </c>
      <c r="Y38" s="5">
        <v>5.0510000000000002</v>
      </c>
      <c r="Z38" s="30">
        <v>42641580.799999997</v>
      </c>
      <c r="AA38" s="5">
        <v>10.130100000000001</v>
      </c>
      <c r="AB38" s="30">
        <v>202797955.11000001</v>
      </c>
      <c r="AC38" s="5">
        <v>3.8199000000000001</v>
      </c>
      <c r="AD38" s="30">
        <v>1749388.34</v>
      </c>
      <c r="AE38" s="5">
        <v>0.53439999999999999</v>
      </c>
    </row>
    <row r="39" spans="1:31">
      <c r="A39" t="s">
        <v>215</v>
      </c>
      <c r="B39" s="30">
        <v>4053631429.1599998</v>
      </c>
      <c r="C39" s="5">
        <v>28.904699999999998</v>
      </c>
      <c r="D39" s="30">
        <v>0</v>
      </c>
      <c r="E39">
        <v>0</v>
      </c>
      <c r="F39" s="30">
        <v>0</v>
      </c>
      <c r="G39">
        <v>0</v>
      </c>
      <c r="H39" s="30">
        <v>0</v>
      </c>
      <c r="I39">
        <v>0</v>
      </c>
      <c r="J39" s="30">
        <v>0</v>
      </c>
      <c r="K39">
        <v>0</v>
      </c>
      <c r="L39" s="30">
        <v>119301265.37</v>
      </c>
      <c r="M39" s="5">
        <v>19.197900000000001</v>
      </c>
      <c r="N39" s="30">
        <v>27814879.09</v>
      </c>
      <c r="O39" s="5">
        <v>3.4213</v>
      </c>
      <c r="P39" s="30">
        <v>0</v>
      </c>
      <c r="Q39">
        <v>0</v>
      </c>
      <c r="R39" s="30">
        <v>213910248</v>
      </c>
      <c r="S39" s="5">
        <v>14.6013</v>
      </c>
      <c r="T39" s="30">
        <v>30975450.98</v>
      </c>
      <c r="U39" s="5">
        <v>4.3335999999999997</v>
      </c>
      <c r="V39" s="30">
        <v>0</v>
      </c>
      <c r="W39">
        <v>0</v>
      </c>
      <c r="X39" s="30">
        <v>3124891965.3400002</v>
      </c>
      <c r="Y39" s="5">
        <v>74.338099999999997</v>
      </c>
      <c r="Z39" s="30">
        <v>311509179.95999998</v>
      </c>
      <c r="AA39" s="5">
        <v>74.003500000000003</v>
      </c>
      <c r="AB39" s="30">
        <v>225228440.41999999</v>
      </c>
      <c r="AC39" s="5">
        <v>4.2423999999999999</v>
      </c>
      <c r="AD39" s="30">
        <v>0</v>
      </c>
      <c r="AE39">
        <v>0</v>
      </c>
    </row>
    <row r="40" spans="1:31">
      <c r="A40" t="s">
        <v>216</v>
      </c>
      <c r="B40" s="30">
        <v>275044345.23000002</v>
      </c>
      <c r="C40" s="5">
        <v>1.9612000000000001</v>
      </c>
      <c r="D40" s="30">
        <v>0</v>
      </c>
      <c r="E40">
        <v>0</v>
      </c>
      <c r="F40" s="30">
        <v>0</v>
      </c>
      <c r="G40">
        <v>0</v>
      </c>
      <c r="H40" s="30">
        <v>0</v>
      </c>
      <c r="I40">
        <v>0</v>
      </c>
      <c r="J40" s="30">
        <v>0</v>
      </c>
      <c r="K40">
        <v>0</v>
      </c>
      <c r="L40" s="30">
        <v>6038317.8099999996</v>
      </c>
      <c r="M40" s="5">
        <v>0.97170000000000001</v>
      </c>
      <c r="N40" s="30">
        <v>24073706.640000001</v>
      </c>
      <c r="O40" s="5">
        <v>2.9611000000000001</v>
      </c>
      <c r="P40" s="30">
        <v>0</v>
      </c>
      <c r="Q40">
        <v>0</v>
      </c>
      <c r="R40" s="30">
        <v>84571542</v>
      </c>
      <c r="S40" s="5">
        <v>5.7728000000000002</v>
      </c>
      <c r="T40" s="30">
        <v>2436124.7999999998</v>
      </c>
      <c r="U40" s="5">
        <v>0.34079999999999999</v>
      </c>
      <c r="V40" s="30">
        <v>0</v>
      </c>
      <c r="W40">
        <v>0</v>
      </c>
      <c r="X40" s="30">
        <v>105787769.2</v>
      </c>
      <c r="Y40" s="5">
        <v>2.5165999999999999</v>
      </c>
      <c r="Z40" s="30">
        <v>52136884.780000001</v>
      </c>
      <c r="AA40" s="5">
        <v>12.385899999999999</v>
      </c>
      <c r="AB40" s="30">
        <v>0</v>
      </c>
      <c r="AC40">
        <v>0</v>
      </c>
      <c r="AD40" s="30">
        <v>0</v>
      </c>
      <c r="AE40">
        <v>0</v>
      </c>
    </row>
    <row r="41" spans="1:31">
      <c r="A41" t="s">
        <v>217</v>
      </c>
      <c r="B41" s="30">
        <v>599919297.02999997</v>
      </c>
      <c r="C41" s="5">
        <v>4.2778</v>
      </c>
      <c r="D41" s="30">
        <v>0</v>
      </c>
      <c r="E41">
        <v>0</v>
      </c>
      <c r="F41" s="30">
        <v>0</v>
      </c>
      <c r="G41">
        <v>0</v>
      </c>
      <c r="H41" s="30">
        <v>0</v>
      </c>
      <c r="I41">
        <v>0</v>
      </c>
      <c r="J41" s="30">
        <v>0</v>
      </c>
      <c r="K41">
        <v>0</v>
      </c>
      <c r="L41" s="30">
        <v>44597276.869999997</v>
      </c>
      <c r="M41" s="5">
        <v>7.1765999999999996</v>
      </c>
      <c r="N41" s="30">
        <v>19372177.969999999</v>
      </c>
      <c r="O41" s="5">
        <v>2.3828</v>
      </c>
      <c r="P41" s="30">
        <v>0</v>
      </c>
      <c r="Q41">
        <v>0</v>
      </c>
      <c r="R41" s="30">
        <v>151778557</v>
      </c>
      <c r="S41" s="5">
        <v>10.360300000000001</v>
      </c>
      <c r="T41" s="30">
        <v>55629292.82</v>
      </c>
      <c r="U41" s="5">
        <v>7.7827999999999999</v>
      </c>
      <c r="V41" s="30">
        <v>0</v>
      </c>
      <c r="W41">
        <v>0</v>
      </c>
      <c r="X41" s="30">
        <v>138970432.09999999</v>
      </c>
      <c r="Y41" s="5">
        <v>3.306</v>
      </c>
      <c r="Z41" s="30">
        <v>0</v>
      </c>
      <c r="AA41">
        <v>0</v>
      </c>
      <c r="AB41" s="30">
        <v>189571560.27000001</v>
      </c>
      <c r="AC41" s="5">
        <v>3.5707</v>
      </c>
      <c r="AD41" s="30">
        <v>0</v>
      </c>
      <c r="AE41">
        <v>0</v>
      </c>
    </row>
    <row r="42" spans="1:31">
      <c r="A42" t="s">
        <v>218</v>
      </c>
      <c r="B42" s="30">
        <v>4858770665.2299995</v>
      </c>
      <c r="C42" s="5">
        <v>34.645800000000001</v>
      </c>
      <c r="D42" s="30">
        <v>0</v>
      </c>
      <c r="E42">
        <v>0</v>
      </c>
      <c r="F42" s="30">
        <v>0</v>
      </c>
      <c r="G42">
        <v>0</v>
      </c>
      <c r="H42" s="30">
        <v>0</v>
      </c>
      <c r="I42">
        <v>0</v>
      </c>
      <c r="J42" s="30">
        <v>68601686.030000001</v>
      </c>
      <c r="K42" s="5">
        <v>90.371499999999997</v>
      </c>
      <c r="L42" s="30">
        <v>181537108.38999999</v>
      </c>
      <c r="M42" s="5">
        <v>29.212800000000001</v>
      </c>
      <c r="N42" s="30">
        <v>201279038.78999999</v>
      </c>
      <c r="O42" s="5">
        <v>24.757899999999999</v>
      </c>
      <c r="P42" s="30">
        <v>0</v>
      </c>
      <c r="Q42">
        <v>0</v>
      </c>
      <c r="R42" s="30">
        <v>528049308</v>
      </c>
      <c r="S42" s="5">
        <v>36.044199999999996</v>
      </c>
      <c r="T42" s="30">
        <v>442621849.33999997</v>
      </c>
      <c r="U42" s="5">
        <v>61.9251</v>
      </c>
      <c r="V42" s="30">
        <v>0</v>
      </c>
      <c r="W42">
        <v>0</v>
      </c>
      <c r="X42" s="30">
        <v>621649810.60000002</v>
      </c>
      <c r="Y42" s="5">
        <v>14.788399999999999</v>
      </c>
      <c r="Z42" s="30">
        <v>14650722.960000001</v>
      </c>
      <c r="AA42" s="5">
        <v>3.4805000000000001</v>
      </c>
      <c r="AB42" s="30">
        <v>2800381141.1199999</v>
      </c>
      <c r="AC42" s="5">
        <v>52.747300000000003</v>
      </c>
      <c r="AD42" s="30">
        <v>0</v>
      </c>
      <c r="AE42">
        <v>0</v>
      </c>
    </row>
    <row r="43" spans="1:31">
      <c r="A43" t="s">
        <v>219</v>
      </c>
      <c r="B43" s="30">
        <v>2683968885.1999998</v>
      </c>
      <c r="C43" s="5">
        <v>19.138200000000001</v>
      </c>
      <c r="D43" s="30">
        <v>0</v>
      </c>
      <c r="E43">
        <v>0</v>
      </c>
      <c r="F43" s="30">
        <v>0</v>
      </c>
      <c r="G43">
        <v>0</v>
      </c>
      <c r="H43" s="30">
        <v>0</v>
      </c>
      <c r="I43">
        <v>0</v>
      </c>
      <c r="J43" s="30">
        <v>2028107.39</v>
      </c>
      <c r="K43" s="5">
        <v>2.6717</v>
      </c>
      <c r="L43" s="30">
        <v>221684543.91999999</v>
      </c>
      <c r="M43" s="5">
        <v>35.673299999999998</v>
      </c>
      <c r="N43" s="30">
        <v>192549793.88</v>
      </c>
      <c r="O43" s="5">
        <v>23.684200000000001</v>
      </c>
      <c r="P43" s="30">
        <v>0</v>
      </c>
      <c r="Q43">
        <v>0</v>
      </c>
      <c r="R43" s="30">
        <v>283901505</v>
      </c>
      <c r="S43" s="5">
        <v>19.378900000000002</v>
      </c>
      <c r="T43" s="30">
        <v>93538486.109999999</v>
      </c>
      <c r="U43" s="5">
        <v>13.086499999999999</v>
      </c>
      <c r="V43" s="30">
        <v>0</v>
      </c>
      <c r="W43">
        <v>0</v>
      </c>
      <c r="X43" s="30">
        <v>0</v>
      </c>
      <c r="Y43">
        <v>0</v>
      </c>
      <c r="Z43" s="30">
        <v>0</v>
      </c>
      <c r="AA43">
        <v>0</v>
      </c>
      <c r="AB43" s="30">
        <v>1890266448.9000001</v>
      </c>
      <c r="AC43" s="5">
        <v>35.604599999999998</v>
      </c>
      <c r="AD43" s="30">
        <v>0</v>
      </c>
      <c r="AE43">
        <v>0</v>
      </c>
    </row>
    <row r="44" spans="1:31">
      <c r="A44" t="s">
        <v>220</v>
      </c>
      <c r="B44" s="30">
        <v>126310490.77</v>
      </c>
      <c r="C44" s="5">
        <v>0.90069999999999995</v>
      </c>
      <c r="D44" s="30">
        <v>0</v>
      </c>
      <c r="E44">
        <v>0</v>
      </c>
      <c r="F44" s="30">
        <v>0</v>
      </c>
      <c r="G44">
        <v>0</v>
      </c>
      <c r="H44" s="30">
        <v>0</v>
      </c>
      <c r="I44">
        <v>0</v>
      </c>
      <c r="J44" s="30">
        <v>0</v>
      </c>
      <c r="K44">
        <v>0</v>
      </c>
      <c r="L44" s="30">
        <v>6804415.7999999998</v>
      </c>
      <c r="M44" s="5">
        <v>1.095</v>
      </c>
      <c r="N44" s="30">
        <v>15998209.5</v>
      </c>
      <c r="O44" s="5">
        <v>1.9678</v>
      </c>
      <c r="P44" s="30">
        <v>0</v>
      </c>
      <c r="Q44">
        <v>0</v>
      </c>
      <c r="R44" s="30">
        <v>14373462</v>
      </c>
      <c r="S44" s="5">
        <v>0.98109999999999997</v>
      </c>
      <c r="T44" s="30">
        <v>85426384.269999996</v>
      </c>
      <c r="U44" s="5">
        <v>11.951599999999999</v>
      </c>
      <c r="V44" s="30">
        <v>0</v>
      </c>
      <c r="W44">
        <v>0</v>
      </c>
      <c r="X44" s="30">
        <v>0</v>
      </c>
      <c r="Y44">
        <v>0</v>
      </c>
      <c r="Z44" s="30">
        <v>0</v>
      </c>
      <c r="AA44">
        <v>0</v>
      </c>
      <c r="AB44" s="30">
        <v>3708019.2</v>
      </c>
      <c r="AC44" s="5">
        <v>6.9800000000000001E-2</v>
      </c>
      <c r="AD44" s="30">
        <v>0</v>
      </c>
      <c r="AE44">
        <v>0</v>
      </c>
    </row>
    <row r="45" spans="1:31" ht="13.5" thickBot="1">
      <c r="A45" t="s">
        <v>221</v>
      </c>
      <c r="B45" s="30">
        <v>387405791.55000001</v>
      </c>
      <c r="C45" s="5">
        <v>2.7624</v>
      </c>
      <c r="D45" s="30">
        <v>0</v>
      </c>
      <c r="E45">
        <v>0</v>
      </c>
      <c r="F45" s="30">
        <v>0</v>
      </c>
      <c r="G45">
        <v>0</v>
      </c>
      <c r="H45" s="30">
        <v>0</v>
      </c>
      <c r="I45">
        <v>0</v>
      </c>
      <c r="J45" s="30">
        <v>1504071.86</v>
      </c>
      <c r="K45" s="5">
        <v>1.9814000000000001</v>
      </c>
      <c r="L45" s="30">
        <v>37228913.259999998</v>
      </c>
      <c r="M45" s="5">
        <v>5.9908000000000001</v>
      </c>
      <c r="N45" s="30">
        <v>232329919.5</v>
      </c>
      <c r="O45" s="5">
        <v>28.577300000000001</v>
      </c>
      <c r="P45" s="30">
        <v>0</v>
      </c>
      <c r="Q45">
        <v>0</v>
      </c>
      <c r="R45" s="30">
        <v>76091765</v>
      </c>
      <c r="S45" s="5">
        <v>5.194</v>
      </c>
      <c r="T45" s="30">
        <v>40251121.93</v>
      </c>
      <c r="U45" s="5">
        <v>5.6313000000000004</v>
      </c>
      <c r="V45" s="30">
        <v>0</v>
      </c>
      <c r="W45">
        <v>0</v>
      </c>
      <c r="X45" s="30">
        <v>0</v>
      </c>
      <c r="Y45">
        <v>0</v>
      </c>
      <c r="Z45" s="30">
        <v>0</v>
      </c>
      <c r="AA45">
        <v>0</v>
      </c>
      <c r="AB45" s="30">
        <v>0</v>
      </c>
      <c r="AC45">
        <v>0</v>
      </c>
      <c r="AD45" s="30">
        <v>0</v>
      </c>
      <c r="AE45">
        <v>0</v>
      </c>
    </row>
    <row r="46" spans="1:31" ht="14.25" thickTop="1" thickBot="1">
      <c r="A46" s="184" t="s">
        <v>20</v>
      </c>
      <c r="B46" s="185">
        <v>13641872328.639999</v>
      </c>
      <c r="C46" s="186">
        <v>97.2744</v>
      </c>
      <c r="D46" s="185">
        <v>179808.45</v>
      </c>
      <c r="E46" s="186">
        <v>11.1645</v>
      </c>
      <c r="F46" s="185">
        <v>887461.76</v>
      </c>
      <c r="G46" s="186">
        <v>2.4870000000000001</v>
      </c>
      <c r="H46" s="185">
        <v>11772791.060000001</v>
      </c>
      <c r="I46" s="186">
        <v>100</v>
      </c>
      <c r="J46" s="185">
        <v>75915605.549999997</v>
      </c>
      <c r="K46" s="186">
        <v>100.0064</v>
      </c>
      <c r="L46" s="185">
        <v>621429673.05999994</v>
      </c>
      <c r="M46" s="186">
        <v>100</v>
      </c>
      <c r="N46" s="185">
        <v>812988588.51999998</v>
      </c>
      <c r="O46" s="186">
        <v>100</v>
      </c>
      <c r="P46" s="185">
        <v>116017.25</v>
      </c>
      <c r="Q46" s="186">
        <v>1.3339000000000001</v>
      </c>
      <c r="R46" s="185">
        <v>1465006581.73</v>
      </c>
      <c r="S46" s="186">
        <v>100</v>
      </c>
      <c r="T46" s="185">
        <v>714770116.42999995</v>
      </c>
      <c r="U46" s="186">
        <v>100</v>
      </c>
      <c r="V46" s="185">
        <v>541213.56999999995</v>
      </c>
      <c r="W46" s="186">
        <v>3.5455999999999999</v>
      </c>
      <c r="X46" s="185">
        <v>4203623149.4000001</v>
      </c>
      <c r="Y46" s="186">
        <v>100</v>
      </c>
      <c r="Z46" s="185">
        <v>420938368.5</v>
      </c>
      <c r="AA46" s="186">
        <v>100</v>
      </c>
      <c r="AB46" s="185">
        <v>5311953565.0200005</v>
      </c>
      <c r="AC46" s="186">
        <v>100.0547</v>
      </c>
      <c r="AD46" s="185">
        <v>1749388.34</v>
      </c>
      <c r="AE46" s="186">
        <v>0.53439999999999999</v>
      </c>
    </row>
    <row r="47" spans="1:31" ht="13.5" thickTop="1"/>
    <row r="48" spans="1:31">
      <c r="A48" t="s">
        <v>332</v>
      </c>
      <c r="B48" s="30">
        <v>2391962396.3299999</v>
      </c>
      <c r="D48" s="30">
        <v>0</v>
      </c>
      <c r="F48" s="30">
        <v>35684179.939999998</v>
      </c>
      <c r="H48" s="30">
        <v>0</v>
      </c>
      <c r="J48" s="30">
        <v>66276928.270000003</v>
      </c>
      <c r="L48" s="30">
        <v>1316186.1399999999</v>
      </c>
      <c r="N48" s="30">
        <v>381112965.5</v>
      </c>
      <c r="P48" s="30">
        <v>0</v>
      </c>
      <c r="R48" s="30">
        <v>91292071.730000004</v>
      </c>
      <c r="T48" s="30">
        <v>87408577.819999993</v>
      </c>
      <c r="V48" s="30">
        <v>1143797.77</v>
      </c>
      <c r="X48" s="30">
        <v>629900768.47000003</v>
      </c>
      <c r="Z48" s="30">
        <v>657789.17000000004</v>
      </c>
      <c r="AB48" s="30">
        <v>937971462.61000001</v>
      </c>
      <c r="AD48" s="30">
        <v>159197668.91</v>
      </c>
    </row>
  </sheetData>
  <mergeCells count="30">
    <mergeCell ref="L3:M4"/>
    <mergeCell ref="B3:C3"/>
    <mergeCell ref="D3:E4"/>
    <mergeCell ref="F3:G4"/>
    <mergeCell ref="H3:I4"/>
    <mergeCell ref="J3:K4"/>
    <mergeCell ref="Z3:AA4"/>
    <mergeCell ref="AB3:AC4"/>
    <mergeCell ref="AD3:AE4"/>
    <mergeCell ref="B35:C35"/>
    <mergeCell ref="D35:E36"/>
    <mergeCell ref="F35:G36"/>
    <mergeCell ref="H35:I36"/>
    <mergeCell ref="J35:K36"/>
    <mergeCell ref="L35:M36"/>
    <mergeCell ref="N35:O36"/>
    <mergeCell ref="N3:O4"/>
    <mergeCell ref="P3:Q4"/>
    <mergeCell ref="R3:S4"/>
    <mergeCell ref="T3:U4"/>
    <mergeCell ref="V3:W4"/>
    <mergeCell ref="X3:Y4"/>
    <mergeCell ref="AB35:AC36"/>
    <mergeCell ref="AD35:AE36"/>
    <mergeCell ref="P35:Q36"/>
    <mergeCell ref="R35:S36"/>
    <mergeCell ref="T35:U36"/>
    <mergeCell ref="V35:W36"/>
    <mergeCell ref="X35:Y36"/>
    <mergeCell ref="Z35:AA36"/>
  </mergeCells>
  <phoneticPr fontId="0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BO48"/>
  <sheetViews>
    <sheetView workbookViewId="0" xr3:uid="{62E455AB-44C1-5DAA-A80F-CFF2989D01C0}"/>
  </sheetViews>
  <sheetFormatPr defaultRowHeight="12.75"/>
  <cols>
    <col min="1" max="1" width="45.5703125" bestFit="1" customWidth="1"/>
    <col min="2" max="2" width="12.42578125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2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12" style="30" bestFit="1" customWidth="1"/>
    <col min="19" max="19" width="4" bestFit="1" customWidth="1"/>
    <col min="20" max="20" width="12" style="30" bestFit="1" customWidth="1"/>
    <col min="21" max="21" width="4" bestFit="1" customWidth="1"/>
    <col min="22" max="22" width="12" style="30" bestFit="1" customWidth="1"/>
    <col min="23" max="23" width="4" bestFit="1" customWidth="1"/>
    <col min="24" max="24" width="12" style="30" bestFit="1" customWidth="1"/>
    <col min="25" max="25" width="4" bestFit="1" customWidth="1"/>
    <col min="26" max="26" width="12" style="30" bestFit="1" customWidth="1"/>
    <col min="27" max="27" width="4" bestFit="1" customWidth="1"/>
    <col min="28" max="28" width="12" style="30" bestFit="1" customWidth="1"/>
    <col min="29" max="29" width="4" bestFit="1" customWidth="1"/>
    <col min="30" max="30" width="12" style="30" bestFit="1" customWidth="1"/>
    <col min="31" max="31" width="4" bestFit="1" customWidth="1"/>
    <col min="32" max="32" width="12" style="30" bestFit="1" customWidth="1"/>
    <col min="33" max="33" width="4" bestFit="1" customWidth="1"/>
    <col min="34" max="34" width="12" style="30" bestFit="1" customWidth="1"/>
    <col min="35" max="35" width="4" bestFit="1" customWidth="1"/>
    <col min="36" max="36" width="12" style="30" bestFit="1" customWidth="1"/>
    <col min="37" max="37" width="4" bestFit="1" customWidth="1"/>
    <col min="38" max="38" width="12" style="30" bestFit="1" customWidth="1"/>
    <col min="39" max="39" width="4" bestFit="1" customWidth="1"/>
    <col min="40" max="40" width="11" style="30" bestFit="1" customWidth="1"/>
    <col min="41" max="41" width="4" bestFit="1" customWidth="1"/>
    <col min="42" max="42" width="12" style="30" bestFit="1" customWidth="1"/>
    <col min="43" max="43" width="4" bestFit="1" customWidth="1"/>
    <col min="44" max="44" width="12" style="30" bestFit="1" customWidth="1"/>
    <col min="45" max="45" width="4" bestFit="1" customWidth="1"/>
    <col min="46" max="46" width="12" style="30" bestFit="1" customWidth="1"/>
    <col min="47" max="47" width="4" bestFit="1" customWidth="1"/>
    <col min="48" max="48" width="12" style="30" bestFit="1" customWidth="1"/>
    <col min="49" max="49" width="4" bestFit="1" customWidth="1"/>
    <col min="50" max="50" width="12" style="30" bestFit="1" customWidth="1"/>
    <col min="51" max="51" width="4" bestFit="1" customWidth="1"/>
    <col min="52" max="52" width="12" style="30" bestFit="1" customWidth="1"/>
    <col min="53" max="53" width="4" bestFit="1" customWidth="1"/>
    <col min="54" max="54" width="12" style="30" bestFit="1" customWidth="1"/>
    <col min="55" max="55" width="4" bestFit="1" customWidth="1"/>
    <col min="56" max="56" width="12" style="30" bestFit="1" customWidth="1"/>
    <col min="57" max="57" width="4" bestFit="1" customWidth="1"/>
    <col min="58" max="58" width="12" style="30" bestFit="1" customWidth="1"/>
    <col min="59" max="59" width="4" bestFit="1" customWidth="1"/>
    <col min="60" max="60" width="12" style="30" bestFit="1" customWidth="1"/>
    <col min="61" max="61" width="4" bestFit="1" customWidth="1"/>
    <col min="62" max="62" width="12" style="30" bestFit="1" customWidth="1"/>
    <col min="63" max="63" width="4" bestFit="1" customWidth="1"/>
    <col min="64" max="64" width="12" style="30" bestFit="1" customWidth="1"/>
    <col min="65" max="65" width="4" bestFit="1" customWidth="1"/>
    <col min="66" max="66" width="12" style="30" bestFit="1" customWidth="1"/>
  </cols>
  <sheetData>
    <row r="1" spans="1:67">
      <c r="A1" s="1" t="s">
        <v>316</v>
      </c>
    </row>
    <row r="3" spans="1:67">
      <c r="A3" s="286" t="s">
        <v>300</v>
      </c>
      <c r="B3" s="334" t="s">
        <v>20</v>
      </c>
      <c r="C3" s="334"/>
      <c r="D3" s="328" t="s">
        <v>965</v>
      </c>
      <c r="E3" s="328"/>
      <c r="F3" s="328" t="s">
        <v>966</v>
      </c>
      <c r="G3" s="328"/>
      <c r="H3" s="328" t="s">
        <v>967</v>
      </c>
      <c r="I3" s="328"/>
      <c r="J3" s="328" t="s">
        <v>968</v>
      </c>
      <c r="K3" s="328"/>
      <c r="L3" s="328" t="s">
        <v>969</v>
      </c>
      <c r="M3" s="328"/>
      <c r="N3" s="328" t="s">
        <v>970</v>
      </c>
      <c r="O3" s="328"/>
      <c r="P3" s="328" t="s">
        <v>971</v>
      </c>
      <c r="Q3" s="328"/>
      <c r="R3" s="328" t="s">
        <v>972</v>
      </c>
      <c r="S3" s="328"/>
      <c r="T3" s="328" t="s">
        <v>973</v>
      </c>
      <c r="U3" s="328"/>
      <c r="V3" s="328" t="s">
        <v>974</v>
      </c>
      <c r="W3" s="328"/>
      <c r="X3" s="328" t="s">
        <v>975</v>
      </c>
      <c r="Y3" s="328"/>
      <c r="Z3" s="328" t="s">
        <v>976</v>
      </c>
      <c r="AA3" s="328"/>
      <c r="AB3" s="328" t="s">
        <v>977</v>
      </c>
      <c r="AC3" s="328"/>
      <c r="AD3" s="328" t="s">
        <v>978</v>
      </c>
      <c r="AE3" s="328"/>
      <c r="AF3" s="328" t="s">
        <v>979</v>
      </c>
      <c r="AG3" s="328"/>
      <c r="AH3" s="328" t="s">
        <v>980</v>
      </c>
      <c r="AI3" s="328"/>
      <c r="AJ3" s="328" t="s">
        <v>981</v>
      </c>
      <c r="AK3" s="328"/>
      <c r="AL3" s="328" t="s">
        <v>982</v>
      </c>
      <c r="AM3" s="328"/>
      <c r="AN3" s="328" t="s">
        <v>983</v>
      </c>
      <c r="AO3" s="328"/>
      <c r="AP3" s="328" t="s">
        <v>984</v>
      </c>
      <c r="AQ3" s="328"/>
      <c r="AR3" s="328" t="s">
        <v>985</v>
      </c>
      <c r="AS3" s="328"/>
      <c r="AT3" s="328" t="s">
        <v>986</v>
      </c>
      <c r="AU3" s="328"/>
      <c r="AV3" s="328" t="s">
        <v>987</v>
      </c>
      <c r="AW3" s="328"/>
      <c r="AX3" s="328" t="s">
        <v>988</v>
      </c>
      <c r="AY3" s="328"/>
      <c r="AZ3" s="328" t="s">
        <v>989</v>
      </c>
      <c r="BA3" s="328"/>
      <c r="BB3" s="328" t="s">
        <v>990</v>
      </c>
      <c r="BC3" s="328"/>
      <c r="BD3" s="328" t="s">
        <v>991</v>
      </c>
      <c r="BE3" s="328"/>
      <c r="BF3" s="328" t="s">
        <v>992</v>
      </c>
      <c r="BG3" s="328"/>
      <c r="BH3" s="328" t="s">
        <v>993</v>
      </c>
      <c r="BI3" s="328"/>
      <c r="BJ3" s="328" t="s">
        <v>994</v>
      </c>
      <c r="BK3" s="328"/>
      <c r="BL3" s="328" t="s">
        <v>995</v>
      </c>
      <c r="BM3" s="328"/>
      <c r="BN3" s="328" t="s">
        <v>996</v>
      </c>
      <c r="BO3" s="328"/>
    </row>
    <row r="4" spans="1:67">
      <c r="A4" s="178" t="s">
        <v>301</v>
      </c>
      <c r="B4" s="179"/>
      <c r="C4" s="178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</row>
    <row r="5" spans="1:67">
      <c r="A5" s="75"/>
      <c r="B5" s="180" t="s">
        <v>13</v>
      </c>
      <c r="C5" s="192" t="s">
        <v>14</v>
      </c>
      <c r="D5" s="180" t="s">
        <v>13</v>
      </c>
      <c r="E5" s="192" t="s">
        <v>14</v>
      </c>
      <c r="F5" s="180" t="s">
        <v>13</v>
      </c>
      <c r="G5" s="192" t="s">
        <v>14</v>
      </c>
      <c r="H5" s="180" t="s">
        <v>13</v>
      </c>
      <c r="I5" s="192" t="s">
        <v>14</v>
      </c>
      <c r="J5" s="180" t="s">
        <v>13</v>
      </c>
      <c r="K5" s="192" t="s">
        <v>14</v>
      </c>
      <c r="L5" s="180" t="s">
        <v>13</v>
      </c>
      <c r="M5" s="192" t="s">
        <v>14</v>
      </c>
      <c r="N5" s="180" t="s">
        <v>13</v>
      </c>
      <c r="O5" s="192" t="s">
        <v>14</v>
      </c>
      <c r="P5" s="180" t="s">
        <v>13</v>
      </c>
      <c r="Q5" s="192" t="s">
        <v>14</v>
      </c>
      <c r="R5" s="180" t="s">
        <v>13</v>
      </c>
      <c r="S5" s="192" t="s">
        <v>14</v>
      </c>
      <c r="T5" s="180" t="s">
        <v>13</v>
      </c>
      <c r="U5" s="192" t="s">
        <v>14</v>
      </c>
      <c r="V5" s="180" t="s">
        <v>13</v>
      </c>
      <c r="W5" s="192" t="s">
        <v>14</v>
      </c>
      <c r="X5" s="180" t="s">
        <v>13</v>
      </c>
      <c r="Y5" s="192" t="s">
        <v>14</v>
      </c>
      <c r="Z5" s="180" t="s">
        <v>13</v>
      </c>
      <c r="AA5" s="192" t="s">
        <v>14</v>
      </c>
      <c r="AB5" s="180" t="s">
        <v>13</v>
      </c>
      <c r="AC5" s="192" t="s">
        <v>14</v>
      </c>
      <c r="AD5" s="180" t="s">
        <v>13</v>
      </c>
      <c r="AE5" s="192" t="s">
        <v>14</v>
      </c>
      <c r="AF5" s="180" t="s">
        <v>13</v>
      </c>
      <c r="AG5" s="192" t="s">
        <v>14</v>
      </c>
      <c r="AH5" s="180" t="s">
        <v>13</v>
      </c>
      <c r="AI5" s="192" t="s">
        <v>14</v>
      </c>
      <c r="AJ5" s="180" t="s">
        <v>13</v>
      </c>
      <c r="AK5" s="192" t="s">
        <v>14</v>
      </c>
      <c r="AL5" s="180" t="s">
        <v>13</v>
      </c>
      <c r="AM5" s="192" t="s">
        <v>14</v>
      </c>
      <c r="AN5" s="180" t="s">
        <v>13</v>
      </c>
      <c r="AO5" s="192" t="s">
        <v>14</v>
      </c>
      <c r="AP5" s="180" t="s">
        <v>13</v>
      </c>
      <c r="AQ5" s="192" t="s">
        <v>14</v>
      </c>
      <c r="AR5" s="180" t="s">
        <v>13</v>
      </c>
      <c r="AS5" s="192" t="s">
        <v>14</v>
      </c>
      <c r="AT5" s="180" t="s">
        <v>13</v>
      </c>
      <c r="AU5" s="192" t="s">
        <v>14</v>
      </c>
      <c r="AV5" s="180" t="s">
        <v>13</v>
      </c>
      <c r="AW5" s="192" t="s">
        <v>14</v>
      </c>
      <c r="AX5" s="180" t="s">
        <v>13</v>
      </c>
      <c r="AY5" s="192" t="s">
        <v>14</v>
      </c>
      <c r="AZ5" s="180" t="s">
        <v>13</v>
      </c>
      <c r="BA5" s="192" t="s">
        <v>14</v>
      </c>
      <c r="BB5" s="180" t="s">
        <v>13</v>
      </c>
      <c r="BC5" s="192" t="s">
        <v>14</v>
      </c>
      <c r="BD5" s="180" t="s">
        <v>13</v>
      </c>
      <c r="BE5" s="192" t="s">
        <v>14</v>
      </c>
      <c r="BF5" s="180" t="s">
        <v>13</v>
      </c>
      <c r="BG5" s="192" t="s">
        <v>14</v>
      </c>
      <c r="BH5" s="180" t="s">
        <v>13</v>
      </c>
      <c r="BI5" s="192" t="s">
        <v>14</v>
      </c>
      <c r="BJ5" s="180" t="s">
        <v>13</v>
      </c>
      <c r="BK5" s="192" t="s">
        <v>14</v>
      </c>
      <c r="BL5" s="180" t="s">
        <v>13</v>
      </c>
      <c r="BM5" s="192" t="s">
        <v>14</v>
      </c>
      <c r="BN5" s="180" t="s">
        <v>13</v>
      </c>
      <c r="BO5" s="192" t="s">
        <v>14</v>
      </c>
    </row>
    <row r="6" spans="1:67">
      <c r="A6" s="1" t="s">
        <v>158</v>
      </c>
    </row>
    <row r="7" spans="1:67">
      <c r="A7" t="s">
        <v>948</v>
      </c>
      <c r="B7" s="30">
        <v>266293753401.13</v>
      </c>
      <c r="C7" s="5">
        <v>99.990600000000001</v>
      </c>
      <c r="D7" s="30">
        <v>60599390927.57</v>
      </c>
      <c r="E7" s="5">
        <v>100</v>
      </c>
      <c r="F7" s="30">
        <v>1291780639.49</v>
      </c>
      <c r="G7" s="5">
        <v>100</v>
      </c>
      <c r="H7" s="30">
        <v>8371376446.6700001</v>
      </c>
      <c r="I7" s="5">
        <v>100</v>
      </c>
      <c r="J7" s="30">
        <v>883851899.01999998</v>
      </c>
      <c r="K7" s="5">
        <v>100</v>
      </c>
      <c r="L7" s="30">
        <v>2781736833.5300002</v>
      </c>
      <c r="M7" s="5">
        <v>100</v>
      </c>
      <c r="N7" s="30">
        <v>20307694.73</v>
      </c>
      <c r="O7" s="5">
        <v>100</v>
      </c>
      <c r="P7" s="30">
        <v>1707406451.8099999</v>
      </c>
      <c r="Q7" s="5">
        <v>100</v>
      </c>
      <c r="R7" s="30">
        <v>766235944.15999997</v>
      </c>
      <c r="S7" s="5">
        <v>100</v>
      </c>
      <c r="T7" s="30">
        <v>60704359.840000004</v>
      </c>
      <c r="U7" s="5">
        <v>100</v>
      </c>
      <c r="V7" s="30">
        <v>3854246016.1300001</v>
      </c>
      <c r="W7" s="5">
        <v>100</v>
      </c>
      <c r="X7" s="30">
        <v>848130858.66999996</v>
      </c>
      <c r="Y7" s="5">
        <v>100</v>
      </c>
      <c r="Z7" s="30">
        <v>2418787691.75</v>
      </c>
      <c r="AA7" s="5">
        <v>100</v>
      </c>
      <c r="AB7" s="30">
        <v>19952681853.950001</v>
      </c>
      <c r="AC7" s="5">
        <v>100</v>
      </c>
      <c r="AD7" s="30">
        <v>132798752.66</v>
      </c>
      <c r="AE7" s="5">
        <v>100</v>
      </c>
      <c r="AF7" s="30">
        <v>1712101285.48</v>
      </c>
      <c r="AG7" s="5">
        <v>100</v>
      </c>
      <c r="AH7" s="30">
        <v>5847636725</v>
      </c>
      <c r="AI7" s="5">
        <v>100</v>
      </c>
      <c r="AJ7" s="30">
        <v>558747940.33000004</v>
      </c>
      <c r="AK7" s="5">
        <v>100</v>
      </c>
      <c r="AL7" s="30">
        <v>265623701</v>
      </c>
      <c r="AM7" s="5">
        <v>100</v>
      </c>
      <c r="AN7" s="30">
        <v>9169012155</v>
      </c>
      <c r="AO7" s="5">
        <v>100</v>
      </c>
      <c r="AP7" s="30">
        <v>1680848896.03</v>
      </c>
      <c r="AQ7" s="5">
        <v>100</v>
      </c>
      <c r="AR7" s="30">
        <v>191506613.15000001</v>
      </c>
      <c r="AS7" s="5">
        <v>100</v>
      </c>
      <c r="AT7" s="30">
        <v>32615728193.259998</v>
      </c>
      <c r="AU7" s="5">
        <v>99.923000000000002</v>
      </c>
      <c r="AV7" s="30">
        <v>1134295218.8599999</v>
      </c>
      <c r="AW7" s="5">
        <v>100</v>
      </c>
      <c r="AX7" s="30">
        <v>13747268461.049999</v>
      </c>
      <c r="AY7" s="5">
        <v>100</v>
      </c>
      <c r="AZ7" s="30">
        <v>266974850.53</v>
      </c>
      <c r="BA7" s="5">
        <v>100</v>
      </c>
      <c r="BB7" s="30">
        <v>5742896317.2299995</v>
      </c>
      <c r="BC7" s="5">
        <v>100</v>
      </c>
      <c r="BD7" s="30">
        <v>832140749.42999995</v>
      </c>
      <c r="BE7" s="5">
        <v>100</v>
      </c>
      <c r="BF7" s="30">
        <v>31401190000</v>
      </c>
      <c r="BG7" s="5">
        <v>100</v>
      </c>
      <c r="BH7" s="30">
        <v>14993047880</v>
      </c>
      <c r="BI7" s="5">
        <v>100</v>
      </c>
      <c r="BJ7" s="30">
        <v>40974472389</v>
      </c>
      <c r="BK7" s="5">
        <v>100</v>
      </c>
      <c r="BL7" s="30">
        <v>1061066267.26</v>
      </c>
      <c r="BM7" s="5">
        <v>100</v>
      </c>
      <c r="BN7" s="30">
        <v>409759388.54000002</v>
      </c>
      <c r="BO7" s="5">
        <v>100</v>
      </c>
    </row>
    <row r="8" spans="1:67">
      <c r="A8" t="s">
        <v>611</v>
      </c>
      <c r="B8" s="30">
        <v>0</v>
      </c>
      <c r="C8">
        <v>0</v>
      </c>
      <c r="D8" s="30">
        <v>0</v>
      </c>
      <c r="E8">
        <v>0</v>
      </c>
      <c r="F8" s="30">
        <v>0</v>
      </c>
      <c r="G8">
        <v>0</v>
      </c>
      <c r="H8" s="30">
        <v>0</v>
      </c>
      <c r="I8">
        <v>0</v>
      </c>
      <c r="J8" s="30">
        <v>0</v>
      </c>
      <c r="K8">
        <v>0</v>
      </c>
      <c r="L8" s="30">
        <v>0</v>
      </c>
      <c r="M8">
        <v>0</v>
      </c>
      <c r="N8" s="30">
        <v>0</v>
      </c>
      <c r="O8">
        <v>0</v>
      </c>
      <c r="P8" s="30">
        <v>0</v>
      </c>
      <c r="Q8">
        <v>0</v>
      </c>
      <c r="R8" s="30">
        <v>0</v>
      </c>
      <c r="S8">
        <v>0</v>
      </c>
      <c r="T8" s="30">
        <v>0</v>
      </c>
      <c r="U8">
        <v>0</v>
      </c>
      <c r="V8" s="30">
        <v>0</v>
      </c>
      <c r="W8">
        <v>0</v>
      </c>
      <c r="X8" s="30">
        <v>0</v>
      </c>
      <c r="Y8">
        <v>0</v>
      </c>
      <c r="Z8" s="30">
        <v>0</v>
      </c>
      <c r="AA8">
        <v>0</v>
      </c>
      <c r="AB8" s="30">
        <v>0</v>
      </c>
      <c r="AC8">
        <v>0</v>
      </c>
      <c r="AD8" s="30">
        <v>0</v>
      </c>
      <c r="AE8">
        <v>0</v>
      </c>
      <c r="AF8" s="30">
        <v>0</v>
      </c>
      <c r="AG8">
        <v>0</v>
      </c>
      <c r="AH8" s="30">
        <v>0</v>
      </c>
      <c r="AI8">
        <v>0</v>
      </c>
      <c r="AJ8" s="30">
        <v>0</v>
      </c>
      <c r="AK8">
        <v>0</v>
      </c>
      <c r="AL8" s="30">
        <v>0</v>
      </c>
      <c r="AM8">
        <v>0</v>
      </c>
      <c r="AN8" s="30">
        <v>0</v>
      </c>
      <c r="AO8">
        <v>0</v>
      </c>
      <c r="AP8" s="30">
        <v>0</v>
      </c>
      <c r="AQ8">
        <v>0</v>
      </c>
      <c r="AR8" s="30">
        <v>0</v>
      </c>
      <c r="AS8">
        <v>0</v>
      </c>
      <c r="AT8" s="30">
        <v>0</v>
      </c>
      <c r="AU8">
        <v>0</v>
      </c>
      <c r="AV8" s="30">
        <v>0</v>
      </c>
      <c r="AW8">
        <v>0</v>
      </c>
      <c r="AX8" s="30">
        <v>0</v>
      </c>
      <c r="AY8">
        <v>0</v>
      </c>
      <c r="AZ8" s="30">
        <v>0</v>
      </c>
      <c r="BA8">
        <v>0</v>
      </c>
      <c r="BB8" s="30">
        <v>0</v>
      </c>
      <c r="BC8">
        <v>0</v>
      </c>
      <c r="BD8" s="30">
        <v>0</v>
      </c>
      <c r="BE8">
        <v>0</v>
      </c>
      <c r="BF8" s="30">
        <v>0</v>
      </c>
      <c r="BG8">
        <v>0</v>
      </c>
      <c r="BH8" s="30">
        <v>0</v>
      </c>
      <c r="BI8">
        <v>0</v>
      </c>
      <c r="BJ8" s="30">
        <v>0</v>
      </c>
      <c r="BK8">
        <v>0</v>
      </c>
      <c r="BL8" s="30">
        <v>0</v>
      </c>
      <c r="BM8">
        <v>0</v>
      </c>
      <c r="BN8" s="30">
        <v>0</v>
      </c>
      <c r="BO8">
        <v>0</v>
      </c>
    </row>
    <row r="9" spans="1:67" ht="13.5" thickBot="1">
      <c r="A9" t="s">
        <v>949</v>
      </c>
      <c r="B9" s="30">
        <v>25121232.940000001</v>
      </c>
      <c r="C9" s="5">
        <v>9.4000000000000004E-3</v>
      </c>
      <c r="D9" s="30">
        <v>0</v>
      </c>
      <c r="E9">
        <v>0</v>
      </c>
      <c r="F9" s="30">
        <v>0</v>
      </c>
      <c r="G9">
        <v>0</v>
      </c>
      <c r="H9" s="30">
        <v>0</v>
      </c>
      <c r="I9">
        <v>0</v>
      </c>
      <c r="J9" s="30">
        <v>0</v>
      </c>
      <c r="K9">
        <v>0</v>
      </c>
      <c r="L9" s="30">
        <v>0</v>
      </c>
      <c r="M9">
        <v>0</v>
      </c>
      <c r="N9" s="30">
        <v>0</v>
      </c>
      <c r="O9">
        <v>0</v>
      </c>
      <c r="P9" s="30">
        <v>0</v>
      </c>
      <c r="Q9">
        <v>0</v>
      </c>
      <c r="R9" s="30">
        <v>0</v>
      </c>
      <c r="S9">
        <v>0</v>
      </c>
      <c r="T9" s="30">
        <v>0</v>
      </c>
      <c r="U9">
        <v>0</v>
      </c>
      <c r="V9" s="30">
        <v>0</v>
      </c>
      <c r="W9">
        <v>0</v>
      </c>
      <c r="X9" s="30">
        <v>0</v>
      </c>
      <c r="Y9">
        <v>0</v>
      </c>
      <c r="Z9" s="30">
        <v>0</v>
      </c>
      <c r="AA9">
        <v>0</v>
      </c>
      <c r="AB9" s="30">
        <v>0</v>
      </c>
      <c r="AC9">
        <v>0</v>
      </c>
      <c r="AD9" s="30">
        <v>0</v>
      </c>
      <c r="AE9">
        <v>0</v>
      </c>
      <c r="AF9" s="30">
        <v>0</v>
      </c>
      <c r="AG9">
        <v>0</v>
      </c>
      <c r="AH9" s="30">
        <v>0</v>
      </c>
      <c r="AI9">
        <v>0</v>
      </c>
      <c r="AJ9" s="30">
        <v>0</v>
      </c>
      <c r="AK9">
        <v>0</v>
      </c>
      <c r="AL9" s="30">
        <v>0</v>
      </c>
      <c r="AM9">
        <v>0</v>
      </c>
      <c r="AN9" s="30">
        <v>0</v>
      </c>
      <c r="AO9">
        <v>0</v>
      </c>
      <c r="AP9" s="30">
        <v>0</v>
      </c>
      <c r="AQ9">
        <v>0</v>
      </c>
      <c r="AR9" s="30">
        <v>0</v>
      </c>
      <c r="AS9">
        <v>0</v>
      </c>
      <c r="AT9" s="30">
        <v>25121232.940000001</v>
      </c>
      <c r="AU9" s="5">
        <v>7.6999999999999999E-2</v>
      </c>
      <c r="AV9" s="30">
        <v>0</v>
      </c>
      <c r="AW9">
        <v>0</v>
      </c>
      <c r="AX9" s="30">
        <v>0</v>
      </c>
      <c r="AY9">
        <v>0</v>
      </c>
      <c r="AZ9" s="30">
        <v>0</v>
      </c>
      <c r="BA9">
        <v>0</v>
      </c>
      <c r="BB9" s="30">
        <v>0</v>
      </c>
      <c r="BC9">
        <v>0</v>
      </c>
      <c r="BD9" s="30">
        <v>0</v>
      </c>
      <c r="BE9">
        <v>0</v>
      </c>
      <c r="BF9" s="30">
        <v>0</v>
      </c>
      <c r="BG9">
        <v>0</v>
      </c>
      <c r="BH9" s="30">
        <v>0</v>
      </c>
      <c r="BI9">
        <v>0</v>
      </c>
      <c r="BJ9" s="30">
        <v>0</v>
      </c>
      <c r="BK9">
        <v>0</v>
      </c>
      <c r="BL9" s="30">
        <v>0</v>
      </c>
      <c r="BM9">
        <v>0</v>
      </c>
      <c r="BN9" s="30">
        <v>0</v>
      </c>
      <c r="BO9">
        <v>0</v>
      </c>
    </row>
    <row r="10" spans="1:67" ht="14.25" thickTop="1" thickBot="1">
      <c r="A10" s="184" t="s">
        <v>3</v>
      </c>
      <c r="B10" s="185">
        <v>266318874634.07001</v>
      </c>
      <c r="C10" s="184">
        <v>100</v>
      </c>
      <c r="D10" s="185">
        <v>60599390927.57</v>
      </c>
      <c r="E10" s="186">
        <v>100</v>
      </c>
      <c r="F10" s="185">
        <v>1291780639.49</v>
      </c>
      <c r="G10" s="186">
        <v>100</v>
      </c>
      <c r="H10" s="185">
        <v>8371376446.6700001</v>
      </c>
      <c r="I10" s="186">
        <v>100</v>
      </c>
      <c r="J10" s="185">
        <v>883851899.01999998</v>
      </c>
      <c r="K10" s="186">
        <v>100</v>
      </c>
      <c r="L10" s="185">
        <v>2781736833.5300002</v>
      </c>
      <c r="M10" s="186">
        <v>100</v>
      </c>
      <c r="N10" s="185">
        <v>20307694.73</v>
      </c>
      <c r="O10" s="186">
        <v>100</v>
      </c>
      <c r="P10" s="185">
        <v>1707406451.8099999</v>
      </c>
      <c r="Q10" s="186">
        <v>100</v>
      </c>
      <c r="R10" s="185">
        <v>766235944.15999997</v>
      </c>
      <c r="S10" s="186">
        <v>100</v>
      </c>
      <c r="T10" s="185">
        <v>60704359.840000004</v>
      </c>
      <c r="U10" s="186">
        <v>100</v>
      </c>
      <c r="V10" s="185">
        <v>3854246016.1300001</v>
      </c>
      <c r="W10" s="186">
        <v>100</v>
      </c>
      <c r="X10" s="185">
        <v>848130858.66999996</v>
      </c>
      <c r="Y10" s="186">
        <v>100</v>
      </c>
      <c r="Z10" s="185">
        <v>2418787691.75</v>
      </c>
      <c r="AA10" s="186">
        <v>100</v>
      </c>
      <c r="AB10" s="185">
        <v>19952681853.950001</v>
      </c>
      <c r="AC10" s="186">
        <v>100</v>
      </c>
      <c r="AD10" s="185">
        <v>132798752.66</v>
      </c>
      <c r="AE10" s="186">
        <v>100</v>
      </c>
      <c r="AF10" s="185">
        <v>1712101285.48</v>
      </c>
      <c r="AG10" s="186">
        <v>100</v>
      </c>
      <c r="AH10" s="185">
        <v>5847636725</v>
      </c>
      <c r="AI10" s="186">
        <v>100</v>
      </c>
      <c r="AJ10" s="185">
        <v>558747940.33000004</v>
      </c>
      <c r="AK10" s="186">
        <v>100</v>
      </c>
      <c r="AL10" s="185">
        <v>265623701</v>
      </c>
      <c r="AM10" s="186">
        <v>100</v>
      </c>
      <c r="AN10" s="185">
        <v>9169012155</v>
      </c>
      <c r="AO10" s="186">
        <v>100</v>
      </c>
      <c r="AP10" s="185">
        <v>1680848896.03</v>
      </c>
      <c r="AQ10" s="186">
        <v>100</v>
      </c>
      <c r="AR10" s="185">
        <v>191506613.15000001</v>
      </c>
      <c r="AS10" s="186">
        <v>100</v>
      </c>
      <c r="AT10" s="185">
        <v>32640849426.200001</v>
      </c>
      <c r="AU10" s="186">
        <v>100</v>
      </c>
      <c r="AV10" s="185">
        <v>1134295218.8599999</v>
      </c>
      <c r="AW10" s="186">
        <v>100</v>
      </c>
      <c r="AX10" s="185">
        <v>13747268461.049999</v>
      </c>
      <c r="AY10" s="186">
        <v>100</v>
      </c>
      <c r="AZ10" s="185">
        <v>266974850.53</v>
      </c>
      <c r="BA10" s="186">
        <v>100</v>
      </c>
      <c r="BB10" s="185">
        <v>5742896317.2299995</v>
      </c>
      <c r="BC10" s="186">
        <v>100</v>
      </c>
      <c r="BD10" s="185">
        <v>832140749.42999995</v>
      </c>
      <c r="BE10" s="186">
        <v>100</v>
      </c>
      <c r="BF10" s="185">
        <v>31401190000</v>
      </c>
      <c r="BG10" s="186">
        <v>100</v>
      </c>
      <c r="BH10" s="185">
        <v>14993047880</v>
      </c>
      <c r="BI10" s="186">
        <v>100</v>
      </c>
      <c r="BJ10" s="185">
        <v>40974472389</v>
      </c>
      <c r="BK10" s="186">
        <v>100</v>
      </c>
      <c r="BL10" s="185">
        <v>1061066267.26</v>
      </c>
      <c r="BM10" s="186">
        <v>100</v>
      </c>
      <c r="BN10" s="185">
        <v>409759388.54000002</v>
      </c>
      <c r="BO10" s="186">
        <v>100</v>
      </c>
    </row>
    <row r="11" spans="1:67" ht="13.5" thickTop="1">
      <c r="A11" s="1" t="s">
        <v>199</v>
      </c>
    </row>
    <row r="12" spans="1:67">
      <c r="A12" t="s">
        <v>950</v>
      </c>
      <c r="B12" s="30">
        <v>27736087359.099998</v>
      </c>
      <c r="C12" s="5">
        <v>10.4146</v>
      </c>
      <c r="D12" s="30">
        <v>1775748463.29</v>
      </c>
      <c r="E12" s="5">
        <v>2.9302999999999999</v>
      </c>
      <c r="F12" s="30">
        <v>0</v>
      </c>
      <c r="G12">
        <v>0</v>
      </c>
      <c r="H12" s="30">
        <v>403774215.60000002</v>
      </c>
      <c r="I12" s="5">
        <v>4.8232999999999997</v>
      </c>
      <c r="J12" s="30">
        <v>111314848.77</v>
      </c>
      <c r="K12" s="5">
        <v>12.5943</v>
      </c>
      <c r="L12" s="30">
        <v>77266628.269999996</v>
      </c>
      <c r="M12" s="5">
        <v>2.7776000000000001</v>
      </c>
      <c r="N12" s="30">
        <v>0</v>
      </c>
      <c r="O12">
        <v>0</v>
      </c>
      <c r="P12" s="30">
        <v>399104506.16000003</v>
      </c>
      <c r="Q12" s="5">
        <v>23.3749</v>
      </c>
      <c r="R12" s="30">
        <v>101426825.8</v>
      </c>
      <c r="S12" s="5">
        <v>13.237</v>
      </c>
      <c r="T12" s="30">
        <v>1971529.93</v>
      </c>
      <c r="U12" s="5">
        <v>3.2477999999999998</v>
      </c>
      <c r="V12" s="30">
        <v>333709599.95999998</v>
      </c>
      <c r="W12" s="5">
        <v>8.6582000000000008</v>
      </c>
      <c r="X12" s="30">
        <v>128557662.31999999</v>
      </c>
      <c r="Y12" s="5">
        <v>15.1578</v>
      </c>
      <c r="Z12" s="30">
        <v>144363408.24000001</v>
      </c>
      <c r="AA12" s="5">
        <v>5.9683999999999999</v>
      </c>
      <c r="AB12" s="30">
        <v>289216555.27999997</v>
      </c>
      <c r="AC12" s="5">
        <v>1.4495</v>
      </c>
      <c r="AD12" s="30">
        <v>17798752.66</v>
      </c>
      <c r="AE12" s="5">
        <v>13.402799999999999</v>
      </c>
      <c r="AF12" s="30">
        <v>435597885.41000003</v>
      </c>
      <c r="AG12" s="5">
        <v>25.442299999999999</v>
      </c>
      <c r="AH12" s="30">
        <v>536633435.07999998</v>
      </c>
      <c r="AI12" s="5">
        <v>9.1768999999999998</v>
      </c>
      <c r="AJ12" s="30">
        <v>10894313.17</v>
      </c>
      <c r="AK12" s="5">
        <v>1.9498</v>
      </c>
      <c r="AL12" s="30">
        <v>0</v>
      </c>
      <c r="AM12">
        <v>0</v>
      </c>
      <c r="AN12" s="30">
        <v>0</v>
      </c>
      <c r="AO12">
        <v>0</v>
      </c>
      <c r="AP12" s="30">
        <v>20762364.100000001</v>
      </c>
      <c r="AQ12" s="5">
        <v>1.2352000000000001</v>
      </c>
      <c r="AR12" s="30">
        <v>191506613.15000001</v>
      </c>
      <c r="AS12" s="5">
        <v>100</v>
      </c>
      <c r="AT12" s="30">
        <v>4491129833.54</v>
      </c>
      <c r="AU12" s="5">
        <v>13.7592</v>
      </c>
      <c r="AV12" s="30">
        <v>1583539.98</v>
      </c>
      <c r="AW12" s="5">
        <v>0.1396</v>
      </c>
      <c r="AX12" s="30">
        <v>40673149.549999997</v>
      </c>
      <c r="AY12" s="5">
        <v>0.2959</v>
      </c>
      <c r="AZ12" s="30">
        <v>43324825.469999999</v>
      </c>
      <c r="BA12" s="5">
        <v>16.228100000000001</v>
      </c>
      <c r="BB12" s="30">
        <v>180309677.83000001</v>
      </c>
      <c r="BC12" s="5">
        <v>3.1396999999999999</v>
      </c>
      <c r="BD12" s="30">
        <v>104665920.63</v>
      </c>
      <c r="BE12" s="5">
        <v>12.5779</v>
      </c>
      <c r="BF12" s="30">
        <v>4337413257.3800001</v>
      </c>
      <c r="BG12" s="5">
        <v>13.812900000000001</v>
      </c>
      <c r="BH12" s="30">
        <v>3894503794.8200002</v>
      </c>
      <c r="BI12" s="5">
        <v>25.9754</v>
      </c>
      <c r="BJ12" s="30">
        <v>9632461672.2700005</v>
      </c>
      <c r="BK12" s="5">
        <v>23.508400000000002</v>
      </c>
      <c r="BL12" s="30">
        <v>0</v>
      </c>
      <c r="BM12">
        <v>0</v>
      </c>
      <c r="BN12" s="30">
        <v>30374080.440000001</v>
      </c>
      <c r="BO12" s="5">
        <v>7.4127000000000001</v>
      </c>
    </row>
    <row r="13" spans="1:67">
      <c r="A13" t="s">
        <v>201</v>
      </c>
      <c r="B13" s="30">
        <v>498022620.64999998</v>
      </c>
      <c r="C13" s="5">
        <v>0.187</v>
      </c>
      <c r="D13" s="30">
        <v>0</v>
      </c>
      <c r="E13">
        <v>0</v>
      </c>
      <c r="F13" s="30">
        <v>0</v>
      </c>
      <c r="G13">
        <v>0</v>
      </c>
      <c r="H13" s="30">
        <v>445240078.43000001</v>
      </c>
      <c r="I13" s="5">
        <v>5.3186</v>
      </c>
      <c r="J13" s="30">
        <v>0</v>
      </c>
      <c r="K13">
        <v>0</v>
      </c>
      <c r="L13" s="30">
        <v>0</v>
      </c>
      <c r="M13">
        <v>0</v>
      </c>
      <c r="N13" s="30">
        <v>0</v>
      </c>
      <c r="O13">
        <v>0</v>
      </c>
      <c r="P13" s="30">
        <v>0</v>
      </c>
      <c r="Q13">
        <v>0</v>
      </c>
      <c r="R13" s="30">
        <v>0</v>
      </c>
      <c r="S13">
        <v>0</v>
      </c>
      <c r="T13" s="30">
        <v>52782542.219999999</v>
      </c>
      <c r="U13" s="5">
        <v>86.950199999999995</v>
      </c>
      <c r="V13" s="30">
        <v>0</v>
      </c>
      <c r="W13">
        <v>0</v>
      </c>
      <c r="X13" s="30">
        <v>0</v>
      </c>
      <c r="Y13">
        <v>0</v>
      </c>
      <c r="Z13" s="30">
        <v>0</v>
      </c>
      <c r="AA13">
        <v>0</v>
      </c>
      <c r="AB13" s="30">
        <v>0</v>
      </c>
      <c r="AC13">
        <v>0</v>
      </c>
      <c r="AD13" s="30">
        <v>0</v>
      </c>
      <c r="AE13">
        <v>0</v>
      </c>
      <c r="AF13" s="30">
        <v>0</v>
      </c>
      <c r="AG13">
        <v>0</v>
      </c>
      <c r="AH13" s="30">
        <v>0</v>
      </c>
      <c r="AI13">
        <v>0</v>
      </c>
      <c r="AJ13" s="30">
        <v>0</v>
      </c>
      <c r="AK13">
        <v>0</v>
      </c>
      <c r="AL13" s="30">
        <v>0</v>
      </c>
      <c r="AM13">
        <v>0</v>
      </c>
      <c r="AN13" s="30">
        <v>0</v>
      </c>
      <c r="AO13">
        <v>0</v>
      </c>
      <c r="AP13" s="30">
        <v>0</v>
      </c>
      <c r="AQ13">
        <v>0</v>
      </c>
      <c r="AR13" s="30">
        <v>0</v>
      </c>
      <c r="AS13">
        <v>0</v>
      </c>
      <c r="AT13" s="30">
        <v>0</v>
      </c>
      <c r="AU13">
        <v>0</v>
      </c>
      <c r="AV13" s="30">
        <v>0</v>
      </c>
      <c r="AW13">
        <v>0</v>
      </c>
      <c r="AX13" s="30">
        <v>0</v>
      </c>
      <c r="AY13">
        <v>0</v>
      </c>
      <c r="AZ13" s="30">
        <v>0</v>
      </c>
      <c r="BA13">
        <v>0</v>
      </c>
      <c r="BB13" s="30">
        <v>0</v>
      </c>
      <c r="BC13">
        <v>0</v>
      </c>
      <c r="BD13" s="30">
        <v>0</v>
      </c>
      <c r="BE13">
        <v>0</v>
      </c>
      <c r="BF13" s="30">
        <v>0</v>
      </c>
      <c r="BG13">
        <v>0</v>
      </c>
      <c r="BH13" s="30">
        <v>0</v>
      </c>
      <c r="BI13">
        <v>0</v>
      </c>
      <c r="BJ13" s="30">
        <v>0</v>
      </c>
      <c r="BK13">
        <v>0</v>
      </c>
      <c r="BL13" s="30">
        <v>0</v>
      </c>
      <c r="BM13">
        <v>0</v>
      </c>
      <c r="BN13" s="30">
        <v>0</v>
      </c>
      <c r="BO13">
        <v>0</v>
      </c>
    </row>
    <row r="14" spans="1:67">
      <c r="A14" t="s">
        <v>202</v>
      </c>
      <c r="B14" s="30">
        <v>3463418170.7199998</v>
      </c>
      <c r="C14" s="5">
        <v>1.3005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3982656</v>
      </c>
      <c r="O14" s="5">
        <v>19.611599999999999</v>
      </c>
      <c r="P14" s="30">
        <v>31438852.329999998</v>
      </c>
      <c r="Q14" s="5">
        <v>1.8412999999999999</v>
      </c>
      <c r="R14" s="30">
        <v>39566208.780000001</v>
      </c>
      <c r="S14" s="5">
        <v>5.1637000000000004</v>
      </c>
      <c r="T14" s="30">
        <v>0</v>
      </c>
      <c r="U14">
        <v>0</v>
      </c>
      <c r="V14" s="30">
        <v>0</v>
      </c>
      <c r="W14">
        <v>0</v>
      </c>
      <c r="X14" s="30">
        <v>0</v>
      </c>
      <c r="Y14">
        <v>0</v>
      </c>
      <c r="Z14" s="30">
        <v>0</v>
      </c>
      <c r="AA14">
        <v>0</v>
      </c>
      <c r="AB14" s="30">
        <v>1776343157.47</v>
      </c>
      <c r="AC14" s="5">
        <v>8.9027999999999992</v>
      </c>
      <c r="AD14" s="30">
        <v>0</v>
      </c>
      <c r="AE14">
        <v>0</v>
      </c>
      <c r="AF14" s="30">
        <v>0</v>
      </c>
      <c r="AG14">
        <v>0</v>
      </c>
      <c r="AH14" s="30">
        <v>0</v>
      </c>
      <c r="AI14">
        <v>0</v>
      </c>
      <c r="AJ14" s="30">
        <v>0</v>
      </c>
      <c r="AK14">
        <v>0</v>
      </c>
      <c r="AL14" s="30">
        <v>12936469</v>
      </c>
      <c r="AM14" s="5">
        <v>4.8701999999999996</v>
      </c>
      <c r="AN14" s="30">
        <v>332496890</v>
      </c>
      <c r="AO14" s="5">
        <v>3.6263000000000001</v>
      </c>
      <c r="AP14" s="30">
        <v>272768434.26999998</v>
      </c>
      <c r="AQ14" s="5">
        <v>16.228000000000002</v>
      </c>
      <c r="AR14" s="30">
        <v>0</v>
      </c>
      <c r="AS14">
        <v>0</v>
      </c>
      <c r="AT14" s="30">
        <v>181899652.94999999</v>
      </c>
      <c r="AU14" s="5">
        <v>0.55730000000000002</v>
      </c>
      <c r="AV14" s="30">
        <v>534462074.04000002</v>
      </c>
      <c r="AW14" s="5">
        <v>47.118400000000001</v>
      </c>
      <c r="AX14" s="30">
        <v>226609453</v>
      </c>
      <c r="AY14" s="5">
        <v>1.6484000000000001</v>
      </c>
      <c r="AZ14" s="30">
        <v>0</v>
      </c>
      <c r="BA14">
        <v>0</v>
      </c>
      <c r="BB14" s="30">
        <v>0</v>
      </c>
      <c r="BC14">
        <v>0</v>
      </c>
      <c r="BD14" s="30">
        <v>998958.88</v>
      </c>
      <c r="BE14" s="5">
        <v>0.12</v>
      </c>
      <c r="BF14" s="30">
        <v>0</v>
      </c>
      <c r="BG14">
        <v>0</v>
      </c>
      <c r="BH14" s="30">
        <v>0</v>
      </c>
      <c r="BI14">
        <v>0</v>
      </c>
      <c r="BJ14" s="30">
        <v>0</v>
      </c>
      <c r="BK14">
        <v>0</v>
      </c>
      <c r="BL14" s="30">
        <v>49915364</v>
      </c>
      <c r="BM14" s="5">
        <v>4.7042999999999999</v>
      </c>
      <c r="BN14" s="30">
        <v>0</v>
      </c>
      <c r="BO14">
        <v>0</v>
      </c>
    </row>
    <row r="15" spans="1:67">
      <c r="A15" t="s">
        <v>203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  <c r="V15" s="30">
        <v>0</v>
      </c>
      <c r="W15">
        <v>0</v>
      </c>
      <c r="X15" s="30">
        <v>0</v>
      </c>
      <c r="Y15">
        <v>0</v>
      </c>
      <c r="Z15" s="30">
        <v>0</v>
      </c>
      <c r="AA15">
        <v>0</v>
      </c>
      <c r="AB15" s="30">
        <v>0</v>
      </c>
      <c r="AC15">
        <v>0</v>
      </c>
      <c r="AD15" s="30">
        <v>0</v>
      </c>
      <c r="AE15">
        <v>0</v>
      </c>
      <c r="AF15" s="30">
        <v>0</v>
      </c>
      <c r="AG15">
        <v>0</v>
      </c>
      <c r="AH15" s="30">
        <v>0</v>
      </c>
      <c r="AI15">
        <v>0</v>
      </c>
      <c r="AJ15" s="30">
        <v>0</v>
      </c>
      <c r="AK15">
        <v>0</v>
      </c>
      <c r="AL15" s="30">
        <v>0</v>
      </c>
      <c r="AM15">
        <v>0</v>
      </c>
      <c r="AN15" s="30">
        <v>0</v>
      </c>
      <c r="AO15">
        <v>0</v>
      </c>
      <c r="AP15" s="30">
        <v>0</v>
      </c>
      <c r="AQ15">
        <v>0</v>
      </c>
      <c r="AR15" s="30">
        <v>0</v>
      </c>
      <c r="AS15">
        <v>0</v>
      </c>
      <c r="AT15" s="30">
        <v>0</v>
      </c>
      <c r="AU15">
        <v>0</v>
      </c>
      <c r="AV15" s="30">
        <v>0</v>
      </c>
      <c r="AW15">
        <v>0</v>
      </c>
      <c r="AX15" s="30">
        <v>0</v>
      </c>
      <c r="AY15">
        <v>0</v>
      </c>
      <c r="AZ15" s="30">
        <v>0</v>
      </c>
      <c r="BA15">
        <v>0</v>
      </c>
      <c r="BB15" s="30">
        <v>0</v>
      </c>
      <c r="BC15">
        <v>0</v>
      </c>
      <c r="BD15" s="30">
        <v>0</v>
      </c>
      <c r="BE15">
        <v>0</v>
      </c>
      <c r="BF15" s="30">
        <v>0</v>
      </c>
      <c r="BG15">
        <v>0</v>
      </c>
      <c r="BH15" s="30">
        <v>0</v>
      </c>
      <c r="BI15">
        <v>0</v>
      </c>
      <c r="BJ15" s="30">
        <v>0</v>
      </c>
      <c r="BK15">
        <v>0</v>
      </c>
      <c r="BL15" s="30">
        <v>0</v>
      </c>
      <c r="BM15">
        <v>0</v>
      </c>
      <c r="BN15" s="30">
        <v>0</v>
      </c>
      <c r="BO15">
        <v>0</v>
      </c>
    </row>
    <row r="16" spans="1:67">
      <c r="A16" t="s">
        <v>204</v>
      </c>
      <c r="B16" s="30">
        <v>54859316676.010002</v>
      </c>
      <c r="C16" s="5">
        <v>20.5991</v>
      </c>
      <c r="D16" s="30">
        <v>4728592145.8000002</v>
      </c>
      <c r="E16" s="5">
        <v>7.8029999999999999</v>
      </c>
      <c r="F16" s="30">
        <v>1291780639.49</v>
      </c>
      <c r="G16" s="5">
        <v>100</v>
      </c>
      <c r="H16" s="30">
        <v>5890747950.3000002</v>
      </c>
      <c r="I16" s="5">
        <v>70.367699999999999</v>
      </c>
      <c r="J16" s="30">
        <v>396786361.14999998</v>
      </c>
      <c r="K16" s="5">
        <v>44.892899999999997</v>
      </c>
      <c r="L16" s="30">
        <v>0</v>
      </c>
      <c r="M16">
        <v>0</v>
      </c>
      <c r="N16" s="30">
        <v>8330158.7300000004</v>
      </c>
      <c r="O16" s="5">
        <v>41.0197</v>
      </c>
      <c r="P16" s="30">
        <v>12937866.91</v>
      </c>
      <c r="Q16" s="5">
        <v>0.75770000000000004</v>
      </c>
      <c r="R16" s="30">
        <v>479204213.77999997</v>
      </c>
      <c r="S16" s="5">
        <v>62.54</v>
      </c>
      <c r="T16" s="30">
        <v>0</v>
      </c>
      <c r="U16">
        <v>0</v>
      </c>
      <c r="V16" s="30">
        <v>2086329237.4000001</v>
      </c>
      <c r="W16" s="5">
        <v>54.130699999999997</v>
      </c>
      <c r="X16" s="30">
        <v>719573196.35000002</v>
      </c>
      <c r="Y16" s="5">
        <v>84.842200000000005</v>
      </c>
      <c r="Z16" s="30">
        <v>2244476943.1500001</v>
      </c>
      <c r="AA16" s="5">
        <v>92.793499999999995</v>
      </c>
      <c r="AB16" s="30">
        <v>14609361305.780001</v>
      </c>
      <c r="AC16" s="5">
        <v>73.22</v>
      </c>
      <c r="AD16" s="30">
        <v>115000000</v>
      </c>
      <c r="AE16" s="5">
        <v>86.597200000000001</v>
      </c>
      <c r="AF16" s="30">
        <v>5065302.05</v>
      </c>
      <c r="AG16" s="5">
        <v>0.2959</v>
      </c>
      <c r="AH16" s="30">
        <v>0</v>
      </c>
      <c r="AI16">
        <v>0</v>
      </c>
      <c r="AJ16" s="30">
        <v>0</v>
      </c>
      <c r="AK16">
        <v>0</v>
      </c>
      <c r="AL16" s="30">
        <v>146083151</v>
      </c>
      <c r="AM16" s="5">
        <v>54.996299999999998</v>
      </c>
      <c r="AN16" s="30">
        <v>6108897616</v>
      </c>
      <c r="AO16" s="5">
        <v>66.625500000000002</v>
      </c>
      <c r="AP16" s="30">
        <v>1387318097.6600001</v>
      </c>
      <c r="AQ16" s="5">
        <v>82.536799999999999</v>
      </c>
      <c r="AR16" s="30">
        <v>0</v>
      </c>
      <c r="AS16">
        <v>0</v>
      </c>
      <c r="AT16" s="30">
        <v>0</v>
      </c>
      <c r="AU16">
        <v>0</v>
      </c>
      <c r="AV16" s="30">
        <v>360144848.06999999</v>
      </c>
      <c r="AW16" s="5">
        <v>31.750499999999999</v>
      </c>
      <c r="AX16" s="30">
        <v>9687656731.3400002</v>
      </c>
      <c r="AY16" s="5">
        <v>70.469700000000003</v>
      </c>
      <c r="AZ16" s="30">
        <v>4252134</v>
      </c>
      <c r="BA16" s="5">
        <v>1.5927</v>
      </c>
      <c r="BB16" s="30">
        <v>3410791000.02</v>
      </c>
      <c r="BC16" s="5">
        <v>59.391500000000001</v>
      </c>
      <c r="BD16" s="30">
        <v>558150065.05999994</v>
      </c>
      <c r="BE16" s="5">
        <v>67.073999999999998</v>
      </c>
      <c r="BF16" s="30">
        <v>0</v>
      </c>
      <c r="BG16">
        <v>0</v>
      </c>
      <c r="BH16" s="30">
        <v>0</v>
      </c>
      <c r="BI16">
        <v>0</v>
      </c>
      <c r="BJ16" s="30">
        <v>0</v>
      </c>
      <c r="BK16">
        <v>0</v>
      </c>
      <c r="BL16" s="30">
        <v>603472767.25999999</v>
      </c>
      <c r="BM16" s="5">
        <v>56.874200000000002</v>
      </c>
      <c r="BN16" s="30">
        <v>4364944.71</v>
      </c>
      <c r="BO16" s="5">
        <v>1.0651999999999999</v>
      </c>
    </row>
    <row r="17" spans="1:67">
      <c r="A17" t="s">
        <v>205</v>
      </c>
      <c r="B17" s="30">
        <v>3989229998.3299999</v>
      </c>
      <c r="C17" s="5">
        <v>1.4979</v>
      </c>
      <c r="D17" s="30">
        <v>0</v>
      </c>
      <c r="E17">
        <v>0</v>
      </c>
      <c r="F17" s="30">
        <v>0</v>
      </c>
      <c r="G17">
        <v>0</v>
      </c>
      <c r="H17" s="30">
        <v>1347540950.4000001</v>
      </c>
      <c r="I17" s="5">
        <v>16.097000000000001</v>
      </c>
      <c r="J17" s="30">
        <v>0</v>
      </c>
      <c r="K17">
        <v>0</v>
      </c>
      <c r="L17" s="30">
        <v>0</v>
      </c>
      <c r="M17">
        <v>0</v>
      </c>
      <c r="N17" s="30">
        <v>3136342</v>
      </c>
      <c r="O17" s="5">
        <v>15.444100000000001</v>
      </c>
      <c r="P17" s="30">
        <v>0</v>
      </c>
      <c r="Q17">
        <v>0</v>
      </c>
      <c r="R17" s="30">
        <v>0</v>
      </c>
      <c r="S17">
        <v>0</v>
      </c>
      <c r="T17" s="30">
        <v>0</v>
      </c>
      <c r="U17">
        <v>0</v>
      </c>
      <c r="V17" s="30">
        <v>706201412.32000005</v>
      </c>
      <c r="W17" s="5">
        <v>18.322700000000001</v>
      </c>
      <c r="X17" s="30">
        <v>0</v>
      </c>
      <c r="Y17">
        <v>0</v>
      </c>
      <c r="Z17" s="30">
        <v>0</v>
      </c>
      <c r="AA17">
        <v>0</v>
      </c>
      <c r="AB17" s="30">
        <v>0</v>
      </c>
      <c r="AC17">
        <v>0</v>
      </c>
      <c r="AD17" s="30">
        <v>0</v>
      </c>
      <c r="AE17">
        <v>0</v>
      </c>
      <c r="AF17" s="30">
        <v>70205068.489999995</v>
      </c>
      <c r="AG17" s="5">
        <v>4.1005000000000003</v>
      </c>
      <c r="AH17" s="30">
        <v>0</v>
      </c>
      <c r="AI17">
        <v>0</v>
      </c>
      <c r="AJ17" s="30">
        <v>0</v>
      </c>
      <c r="AK17">
        <v>0</v>
      </c>
      <c r="AL17" s="30">
        <v>64772620</v>
      </c>
      <c r="AM17" s="5">
        <v>24.385100000000001</v>
      </c>
      <c r="AN17" s="30">
        <v>926863101</v>
      </c>
      <c r="AO17" s="5">
        <v>10.108599999999999</v>
      </c>
      <c r="AP17" s="30">
        <v>0</v>
      </c>
      <c r="AQ17">
        <v>0</v>
      </c>
      <c r="AR17" s="30">
        <v>0</v>
      </c>
      <c r="AS17">
        <v>0</v>
      </c>
      <c r="AT17" s="30">
        <v>0</v>
      </c>
      <c r="AU17">
        <v>0</v>
      </c>
      <c r="AV17" s="30">
        <v>238104756.77000001</v>
      </c>
      <c r="AW17" s="5">
        <v>20.991399999999999</v>
      </c>
      <c r="AX17" s="30">
        <v>0</v>
      </c>
      <c r="AY17">
        <v>0</v>
      </c>
      <c r="AZ17" s="30">
        <v>41896651.780000001</v>
      </c>
      <c r="BA17" s="5">
        <v>15.693099999999999</v>
      </c>
      <c r="BB17" s="30">
        <v>486481081.38999999</v>
      </c>
      <c r="BC17" s="5">
        <v>8.4710000000000001</v>
      </c>
      <c r="BD17" s="30">
        <v>0</v>
      </c>
      <c r="BE17">
        <v>0</v>
      </c>
      <c r="BF17" s="30">
        <v>0</v>
      </c>
      <c r="BG17">
        <v>0</v>
      </c>
      <c r="BH17" s="30">
        <v>0</v>
      </c>
      <c r="BI17">
        <v>0</v>
      </c>
      <c r="BJ17" s="30">
        <v>0</v>
      </c>
      <c r="BK17">
        <v>0</v>
      </c>
      <c r="BL17" s="30">
        <v>74570694</v>
      </c>
      <c r="BM17" s="5">
        <v>7.0278999999999998</v>
      </c>
      <c r="BN17" s="30">
        <v>29457320.18</v>
      </c>
      <c r="BO17" s="5">
        <v>7.1889000000000003</v>
      </c>
    </row>
    <row r="18" spans="1:67">
      <c r="A18" t="s">
        <v>206</v>
      </c>
      <c r="B18" s="30">
        <v>140608509132.81</v>
      </c>
      <c r="C18" s="5">
        <v>52.796999999999997</v>
      </c>
      <c r="D18" s="30">
        <v>54095050318.480003</v>
      </c>
      <c r="E18" s="5">
        <v>89.2667</v>
      </c>
      <c r="F18" s="30">
        <v>0</v>
      </c>
      <c r="G18">
        <v>0</v>
      </c>
      <c r="H18" s="30">
        <v>0</v>
      </c>
      <c r="I18">
        <v>0</v>
      </c>
      <c r="J18" s="30">
        <v>270566360.06</v>
      </c>
      <c r="K18" s="5">
        <v>30.612200000000001</v>
      </c>
      <c r="L18" s="30">
        <v>2704470205.2600002</v>
      </c>
      <c r="M18" s="5">
        <v>97.222399999999993</v>
      </c>
      <c r="N18" s="30">
        <v>3931836</v>
      </c>
      <c r="O18" s="5">
        <v>19.3613</v>
      </c>
      <c r="P18" s="30">
        <v>0</v>
      </c>
      <c r="Q18">
        <v>0</v>
      </c>
      <c r="R18" s="30">
        <v>95044334.819999993</v>
      </c>
      <c r="S18" s="5">
        <v>12.4041</v>
      </c>
      <c r="T18" s="30">
        <v>0</v>
      </c>
      <c r="U18">
        <v>0</v>
      </c>
      <c r="V18" s="30">
        <v>201066800.21000001</v>
      </c>
      <c r="W18" s="5">
        <v>5.2168000000000001</v>
      </c>
      <c r="X18" s="30">
        <v>0</v>
      </c>
      <c r="Y18">
        <v>0</v>
      </c>
      <c r="Z18" s="30">
        <v>0</v>
      </c>
      <c r="AA18">
        <v>0</v>
      </c>
      <c r="AB18" s="30">
        <v>1965486626.4200001</v>
      </c>
      <c r="AC18" s="5">
        <v>9.8506999999999998</v>
      </c>
      <c r="AD18" s="30">
        <v>0</v>
      </c>
      <c r="AE18">
        <v>0</v>
      </c>
      <c r="AF18" s="30">
        <v>1201210709.6700001</v>
      </c>
      <c r="AG18" s="5">
        <v>70.16</v>
      </c>
      <c r="AH18" s="30">
        <v>5311003289.9200001</v>
      </c>
      <c r="AI18" s="5">
        <v>90.823099999999997</v>
      </c>
      <c r="AJ18" s="30">
        <v>0</v>
      </c>
      <c r="AK18">
        <v>0</v>
      </c>
      <c r="AL18" s="30">
        <v>31172639</v>
      </c>
      <c r="AM18" s="5">
        <v>11.7356</v>
      </c>
      <c r="AN18" s="30">
        <v>1226275078</v>
      </c>
      <c r="AO18" s="5">
        <v>13.3741</v>
      </c>
      <c r="AP18" s="30">
        <v>0</v>
      </c>
      <c r="AQ18">
        <v>0</v>
      </c>
      <c r="AR18" s="30">
        <v>0</v>
      </c>
      <c r="AS18">
        <v>0</v>
      </c>
      <c r="AT18" s="30">
        <v>0</v>
      </c>
      <c r="AU18">
        <v>0</v>
      </c>
      <c r="AV18" s="30">
        <v>0</v>
      </c>
      <c r="AW18">
        <v>0</v>
      </c>
      <c r="AX18" s="30">
        <v>2358383663.8200002</v>
      </c>
      <c r="AY18" s="5">
        <v>17.1553</v>
      </c>
      <c r="AZ18" s="30">
        <v>162774740.62</v>
      </c>
      <c r="BA18" s="5">
        <v>60.970100000000002</v>
      </c>
      <c r="BB18" s="30">
        <v>770674379.5</v>
      </c>
      <c r="BC18" s="5">
        <v>13.419600000000001</v>
      </c>
      <c r="BD18" s="30">
        <v>93800565.290000007</v>
      </c>
      <c r="BE18" s="5">
        <v>11.2722</v>
      </c>
      <c r="BF18" s="30">
        <v>27063776742.619999</v>
      </c>
      <c r="BG18" s="5">
        <v>86.187100000000001</v>
      </c>
      <c r="BH18" s="30">
        <v>11098544085.18</v>
      </c>
      <c r="BI18" s="5">
        <v>74.024600000000007</v>
      </c>
      <c r="BJ18" s="30">
        <v>31342010716.73</v>
      </c>
      <c r="BK18" s="5">
        <v>76.491600000000005</v>
      </c>
      <c r="BL18" s="30">
        <v>267702998</v>
      </c>
      <c r="BM18" s="5">
        <v>25.229600000000001</v>
      </c>
      <c r="BN18" s="30">
        <v>345563043.20999998</v>
      </c>
      <c r="BO18" s="5">
        <v>84.333200000000005</v>
      </c>
    </row>
    <row r="19" spans="1:67">
      <c r="A19" t="s">
        <v>207</v>
      </c>
      <c r="B19" s="30">
        <v>34171150398.389999</v>
      </c>
      <c r="C19" s="5">
        <v>12.8309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105184329.04000001</v>
      </c>
      <c r="K19" s="5">
        <v>11.900700000000001</v>
      </c>
      <c r="L19" s="30">
        <v>0</v>
      </c>
      <c r="M19">
        <v>0</v>
      </c>
      <c r="N19" s="30">
        <v>0</v>
      </c>
      <c r="O19">
        <v>0</v>
      </c>
      <c r="P19" s="30">
        <v>1234334604.1099999</v>
      </c>
      <c r="Q19" s="5">
        <v>72.293000000000006</v>
      </c>
      <c r="R19" s="30">
        <v>50994360.979999997</v>
      </c>
      <c r="S19" s="5">
        <v>6.6551999999999998</v>
      </c>
      <c r="T19" s="30">
        <v>5950287.6900000004</v>
      </c>
      <c r="U19" s="5">
        <v>9.8020999999999994</v>
      </c>
      <c r="V19" s="30">
        <v>526938966.24000001</v>
      </c>
      <c r="W19" s="5">
        <v>13.6716</v>
      </c>
      <c r="X19" s="30">
        <v>0</v>
      </c>
      <c r="Y19">
        <v>0</v>
      </c>
      <c r="Z19" s="30">
        <v>29947340.359999999</v>
      </c>
      <c r="AA19" s="5">
        <v>1.2381</v>
      </c>
      <c r="AB19" s="30">
        <v>1312274209</v>
      </c>
      <c r="AC19" s="5">
        <v>6.5769000000000002</v>
      </c>
      <c r="AD19" s="30">
        <v>0</v>
      </c>
      <c r="AE19">
        <v>0</v>
      </c>
      <c r="AF19" s="30">
        <v>22319.86</v>
      </c>
      <c r="AG19" s="5">
        <v>1.2999999999999999E-3</v>
      </c>
      <c r="AH19" s="30">
        <v>0</v>
      </c>
      <c r="AI19">
        <v>0</v>
      </c>
      <c r="AJ19" s="30">
        <v>547853627.15999997</v>
      </c>
      <c r="AK19" s="5">
        <v>98.050200000000004</v>
      </c>
      <c r="AL19" s="30">
        <v>0</v>
      </c>
      <c r="AM19">
        <v>0</v>
      </c>
      <c r="AN19" s="30">
        <v>0</v>
      </c>
      <c r="AO19">
        <v>0</v>
      </c>
      <c r="AP19" s="30">
        <v>0</v>
      </c>
      <c r="AQ19">
        <v>0</v>
      </c>
      <c r="AR19" s="30">
        <v>0</v>
      </c>
      <c r="AS19">
        <v>0</v>
      </c>
      <c r="AT19" s="30">
        <v>27942698706.77</v>
      </c>
      <c r="AU19" s="5">
        <v>85.606499999999997</v>
      </c>
      <c r="AV19" s="30">
        <v>0</v>
      </c>
      <c r="AW19">
        <v>0</v>
      </c>
      <c r="AX19" s="30">
        <v>1433945463.3399999</v>
      </c>
      <c r="AY19" s="5">
        <v>10.4308</v>
      </c>
      <c r="AZ19" s="30">
        <v>11840765.779999999</v>
      </c>
      <c r="BA19" s="5">
        <v>4.4352</v>
      </c>
      <c r="BB19" s="30">
        <v>894640178.49000001</v>
      </c>
      <c r="BC19" s="5">
        <v>15.578200000000001</v>
      </c>
      <c r="BD19" s="30">
        <v>74525239.569999993</v>
      </c>
      <c r="BE19" s="5">
        <v>8.9558</v>
      </c>
      <c r="BF19" s="30">
        <v>0</v>
      </c>
      <c r="BG19">
        <v>0</v>
      </c>
      <c r="BH19" s="30">
        <v>0</v>
      </c>
      <c r="BI19">
        <v>0</v>
      </c>
      <c r="BJ19" s="30">
        <v>0</v>
      </c>
      <c r="BK19">
        <v>0</v>
      </c>
      <c r="BL19" s="30">
        <v>0</v>
      </c>
      <c r="BM19">
        <v>0</v>
      </c>
      <c r="BN19" s="30">
        <v>0</v>
      </c>
      <c r="BO19">
        <v>0</v>
      </c>
    </row>
    <row r="20" spans="1:67" ht="13.5" thickBot="1">
      <c r="A20" t="s">
        <v>208</v>
      </c>
      <c r="B20" s="30">
        <v>938428422.82000005</v>
      </c>
      <c r="C20" s="5">
        <v>0.35239999999999999</v>
      </c>
      <c r="D20" s="30">
        <v>0</v>
      </c>
      <c r="E20">
        <v>0</v>
      </c>
      <c r="F20" s="30">
        <v>0</v>
      </c>
      <c r="G20">
        <v>0</v>
      </c>
      <c r="H20" s="30">
        <v>284073251.94</v>
      </c>
      <c r="I20" s="5">
        <v>3.3934000000000002</v>
      </c>
      <c r="J20" s="30">
        <v>0</v>
      </c>
      <c r="K20">
        <v>0</v>
      </c>
      <c r="L20" s="30">
        <v>0</v>
      </c>
      <c r="M20">
        <v>0</v>
      </c>
      <c r="N20" s="30">
        <v>926702</v>
      </c>
      <c r="O20" s="5">
        <v>4.5632999999999999</v>
      </c>
      <c r="P20" s="30">
        <v>0</v>
      </c>
      <c r="Q20">
        <v>0</v>
      </c>
      <c r="R20" s="30">
        <v>0</v>
      </c>
      <c r="S20">
        <v>0</v>
      </c>
      <c r="T20" s="30">
        <v>0</v>
      </c>
      <c r="U20">
        <v>0</v>
      </c>
      <c r="V20" s="30">
        <v>0</v>
      </c>
      <c r="W20">
        <v>0</v>
      </c>
      <c r="X20" s="30">
        <v>0</v>
      </c>
      <c r="Y20">
        <v>0</v>
      </c>
      <c r="Z20" s="30">
        <v>0</v>
      </c>
      <c r="AA20">
        <v>0</v>
      </c>
      <c r="AB20" s="30">
        <v>0</v>
      </c>
      <c r="AC20">
        <v>0</v>
      </c>
      <c r="AD20" s="30">
        <v>0</v>
      </c>
      <c r="AE20">
        <v>0</v>
      </c>
      <c r="AF20" s="30">
        <v>0</v>
      </c>
      <c r="AG20">
        <v>0</v>
      </c>
      <c r="AH20" s="30">
        <v>0</v>
      </c>
      <c r="AI20">
        <v>0</v>
      </c>
      <c r="AJ20" s="30">
        <v>0</v>
      </c>
      <c r="AK20">
        <v>0</v>
      </c>
      <c r="AL20" s="30">
        <v>10658822</v>
      </c>
      <c r="AM20" s="5">
        <v>4.0128000000000004</v>
      </c>
      <c r="AN20" s="30">
        <v>574479470</v>
      </c>
      <c r="AO20" s="5">
        <v>6.2653999999999996</v>
      </c>
      <c r="AP20" s="30">
        <v>0</v>
      </c>
      <c r="AQ20">
        <v>0</v>
      </c>
      <c r="AR20" s="30">
        <v>0</v>
      </c>
      <c r="AS20">
        <v>0</v>
      </c>
      <c r="AT20" s="30">
        <v>0</v>
      </c>
      <c r="AU20">
        <v>0</v>
      </c>
      <c r="AV20" s="30">
        <v>0</v>
      </c>
      <c r="AW20">
        <v>0</v>
      </c>
      <c r="AX20" s="30">
        <v>0</v>
      </c>
      <c r="AY20">
        <v>0</v>
      </c>
      <c r="AZ20" s="30">
        <v>2885732.88</v>
      </c>
      <c r="BA20" s="5">
        <v>1.0809</v>
      </c>
      <c r="BB20" s="30">
        <v>0</v>
      </c>
      <c r="BC20">
        <v>0</v>
      </c>
      <c r="BD20" s="30">
        <v>0</v>
      </c>
      <c r="BE20">
        <v>0</v>
      </c>
      <c r="BF20" s="30">
        <v>0</v>
      </c>
      <c r="BG20">
        <v>0</v>
      </c>
      <c r="BH20" s="30">
        <v>0</v>
      </c>
      <c r="BI20">
        <v>0</v>
      </c>
      <c r="BJ20" s="30">
        <v>0</v>
      </c>
      <c r="BK20">
        <v>0</v>
      </c>
      <c r="BL20" s="30">
        <v>65404444</v>
      </c>
      <c r="BM20" s="5">
        <v>6.1639999999999997</v>
      </c>
      <c r="BN20" s="30">
        <v>0</v>
      </c>
      <c r="BO20">
        <v>0</v>
      </c>
    </row>
    <row r="21" spans="1:67" ht="14.25" thickTop="1" thickBot="1">
      <c r="A21" s="184" t="s">
        <v>209</v>
      </c>
      <c r="B21" s="185">
        <v>266264162778.82999</v>
      </c>
      <c r="C21" s="186">
        <v>99.979500000000002</v>
      </c>
      <c r="D21" s="185">
        <v>60599390927.57</v>
      </c>
      <c r="E21" s="186">
        <v>100</v>
      </c>
      <c r="F21" s="185">
        <v>1291780639.49</v>
      </c>
      <c r="G21" s="186">
        <v>100</v>
      </c>
      <c r="H21" s="185">
        <v>8371376446.6700001</v>
      </c>
      <c r="I21" s="186">
        <v>100</v>
      </c>
      <c r="J21" s="185">
        <v>883851899.01999998</v>
      </c>
      <c r="K21" s="186">
        <v>100</v>
      </c>
      <c r="L21" s="185">
        <v>2781736833.5300002</v>
      </c>
      <c r="M21" s="186">
        <v>100</v>
      </c>
      <c r="N21" s="185">
        <v>20307694.73</v>
      </c>
      <c r="O21" s="186">
        <v>100</v>
      </c>
      <c r="P21" s="185">
        <v>1677815829.51</v>
      </c>
      <c r="Q21" s="186">
        <v>98.266900000000007</v>
      </c>
      <c r="R21" s="185">
        <v>766235944.15999997</v>
      </c>
      <c r="S21" s="186">
        <v>100</v>
      </c>
      <c r="T21" s="185">
        <v>60704359.840000004</v>
      </c>
      <c r="U21" s="186">
        <v>100</v>
      </c>
      <c r="V21" s="185">
        <v>3854246016.1300001</v>
      </c>
      <c r="W21" s="186">
        <v>100</v>
      </c>
      <c r="X21" s="185">
        <v>848130858.66999996</v>
      </c>
      <c r="Y21" s="186">
        <v>100</v>
      </c>
      <c r="Z21" s="185">
        <v>2418787691.75</v>
      </c>
      <c r="AA21" s="186">
        <v>100</v>
      </c>
      <c r="AB21" s="185">
        <v>19952681853.950001</v>
      </c>
      <c r="AC21" s="186">
        <v>100</v>
      </c>
      <c r="AD21" s="185">
        <v>132798752.66</v>
      </c>
      <c r="AE21" s="186">
        <v>100</v>
      </c>
      <c r="AF21" s="185">
        <v>1712101285.48</v>
      </c>
      <c r="AG21" s="186">
        <v>100</v>
      </c>
      <c r="AH21" s="185">
        <v>5847636725</v>
      </c>
      <c r="AI21" s="186">
        <v>100</v>
      </c>
      <c r="AJ21" s="185">
        <v>558747940.33000004</v>
      </c>
      <c r="AK21" s="186">
        <v>100</v>
      </c>
      <c r="AL21" s="185">
        <v>265623701</v>
      </c>
      <c r="AM21" s="186">
        <v>100</v>
      </c>
      <c r="AN21" s="185">
        <v>9169012155</v>
      </c>
      <c r="AO21" s="186">
        <v>100</v>
      </c>
      <c r="AP21" s="185">
        <v>1680848896.03</v>
      </c>
      <c r="AQ21" s="186">
        <v>100</v>
      </c>
      <c r="AR21" s="185">
        <v>191506613.15000001</v>
      </c>
      <c r="AS21" s="186">
        <v>100</v>
      </c>
      <c r="AT21" s="185">
        <v>32615728193.259998</v>
      </c>
      <c r="AU21" s="186">
        <v>99.923000000000002</v>
      </c>
      <c r="AV21" s="185">
        <v>1134295218.8599999</v>
      </c>
      <c r="AW21" s="186">
        <v>100</v>
      </c>
      <c r="AX21" s="185">
        <v>13747268461.049999</v>
      </c>
      <c r="AY21" s="186">
        <v>100</v>
      </c>
      <c r="AZ21" s="185">
        <v>266974850.53</v>
      </c>
      <c r="BA21" s="186">
        <v>100</v>
      </c>
      <c r="BB21" s="185">
        <v>5742896317.2299995</v>
      </c>
      <c r="BC21" s="186">
        <v>100</v>
      </c>
      <c r="BD21" s="185">
        <v>832140749.42999995</v>
      </c>
      <c r="BE21" s="186">
        <v>100</v>
      </c>
      <c r="BF21" s="185">
        <v>31401190000</v>
      </c>
      <c r="BG21" s="186">
        <v>100</v>
      </c>
      <c r="BH21" s="185">
        <v>14993047880</v>
      </c>
      <c r="BI21" s="186">
        <v>100</v>
      </c>
      <c r="BJ21" s="185">
        <v>40974472389</v>
      </c>
      <c r="BK21" s="186">
        <v>100</v>
      </c>
      <c r="BL21" s="185">
        <v>1061066267.26</v>
      </c>
      <c r="BM21" s="186">
        <v>100</v>
      </c>
      <c r="BN21" s="185">
        <v>409759388.54000002</v>
      </c>
      <c r="BO21" s="186">
        <v>100</v>
      </c>
    </row>
    <row r="22" spans="1:67" ht="13.5" thickTop="1">
      <c r="A22" t="s">
        <v>295</v>
      </c>
      <c r="B22" s="30">
        <v>0</v>
      </c>
      <c r="C22">
        <v>0</v>
      </c>
      <c r="D22" s="30">
        <v>0</v>
      </c>
      <c r="E22">
        <v>0</v>
      </c>
      <c r="F22" s="30">
        <v>0</v>
      </c>
      <c r="G22">
        <v>0</v>
      </c>
      <c r="H22" s="30">
        <v>0</v>
      </c>
      <c r="I22">
        <v>0</v>
      </c>
      <c r="J22" s="30">
        <v>0</v>
      </c>
      <c r="K22">
        <v>0</v>
      </c>
      <c r="L22" s="30">
        <v>0</v>
      </c>
      <c r="M22">
        <v>0</v>
      </c>
      <c r="N22" s="30">
        <v>0</v>
      </c>
      <c r="O22">
        <v>0</v>
      </c>
      <c r="P22" s="30">
        <v>0</v>
      </c>
      <c r="Q22">
        <v>0</v>
      </c>
      <c r="R22" s="30">
        <v>0</v>
      </c>
      <c r="S22">
        <v>0</v>
      </c>
      <c r="T22" s="30">
        <v>0</v>
      </c>
      <c r="U22">
        <v>0</v>
      </c>
      <c r="V22" s="30">
        <v>0</v>
      </c>
      <c r="W22">
        <v>0</v>
      </c>
      <c r="X22" s="30">
        <v>0</v>
      </c>
      <c r="Y22">
        <v>0</v>
      </c>
      <c r="Z22" s="30">
        <v>0</v>
      </c>
      <c r="AA22">
        <v>0</v>
      </c>
      <c r="AB22" s="30">
        <v>0</v>
      </c>
      <c r="AC22">
        <v>0</v>
      </c>
      <c r="AD22" s="30">
        <v>0</v>
      </c>
      <c r="AE22">
        <v>0</v>
      </c>
      <c r="AF22" s="30">
        <v>0</v>
      </c>
      <c r="AG22">
        <v>0</v>
      </c>
      <c r="AH22" s="30">
        <v>0</v>
      </c>
      <c r="AI22">
        <v>0</v>
      </c>
      <c r="AJ22" s="30">
        <v>0</v>
      </c>
      <c r="AK22">
        <v>0</v>
      </c>
      <c r="AL22" s="30">
        <v>0</v>
      </c>
      <c r="AM22">
        <v>0</v>
      </c>
      <c r="AN22" s="30">
        <v>0</v>
      </c>
      <c r="AO22">
        <v>0</v>
      </c>
      <c r="AP22" s="30">
        <v>0</v>
      </c>
      <c r="AQ22">
        <v>0</v>
      </c>
      <c r="AR22" s="30">
        <v>0</v>
      </c>
      <c r="AS22">
        <v>0</v>
      </c>
      <c r="AT22" s="30">
        <v>0</v>
      </c>
      <c r="AU22">
        <v>0</v>
      </c>
      <c r="AV22" s="30">
        <v>0</v>
      </c>
      <c r="AW22">
        <v>0</v>
      </c>
      <c r="AX22" s="30">
        <v>0</v>
      </c>
      <c r="AY22">
        <v>0</v>
      </c>
      <c r="AZ22" s="30">
        <v>0</v>
      </c>
      <c r="BA22">
        <v>0</v>
      </c>
      <c r="BB22" s="30">
        <v>0</v>
      </c>
      <c r="BC22">
        <v>0</v>
      </c>
      <c r="BD22" s="30">
        <v>0</v>
      </c>
      <c r="BE22">
        <v>0</v>
      </c>
      <c r="BF22" s="30">
        <v>0</v>
      </c>
      <c r="BG22">
        <v>0</v>
      </c>
      <c r="BH22" s="30">
        <v>0</v>
      </c>
      <c r="BI22">
        <v>0</v>
      </c>
      <c r="BJ22" s="30">
        <v>0</v>
      </c>
      <c r="BK22">
        <v>0</v>
      </c>
      <c r="BL22" s="30">
        <v>0</v>
      </c>
      <c r="BM22">
        <v>0</v>
      </c>
      <c r="BN22" s="30">
        <v>0</v>
      </c>
      <c r="BO22">
        <v>0</v>
      </c>
    </row>
    <row r="23" spans="1:67">
      <c r="A23" t="s">
        <v>296</v>
      </c>
      <c r="B23" s="30">
        <v>0</v>
      </c>
      <c r="C23">
        <v>0</v>
      </c>
      <c r="D23" s="30">
        <v>0</v>
      </c>
      <c r="E23">
        <v>0</v>
      </c>
      <c r="F23" s="30">
        <v>0</v>
      </c>
      <c r="G23">
        <v>0</v>
      </c>
      <c r="H23" s="30">
        <v>0</v>
      </c>
      <c r="I23">
        <v>0</v>
      </c>
      <c r="J23" s="30">
        <v>0</v>
      </c>
      <c r="K23">
        <v>0</v>
      </c>
      <c r="L23" s="30">
        <v>0</v>
      </c>
      <c r="M23">
        <v>0</v>
      </c>
      <c r="N23" s="30">
        <v>0</v>
      </c>
      <c r="O23">
        <v>0</v>
      </c>
      <c r="P23" s="30">
        <v>0</v>
      </c>
      <c r="Q23">
        <v>0</v>
      </c>
      <c r="R23" s="30">
        <v>0</v>
      </c>
      <c r="S23">
        <v>0</v>
      </c>
      <c r="T23" s="30">
        <v>0</v>
      </c>
      <c r="U23">
        <v>0</v>
      </c>
      <c r="V23" s="30">
        <v>0</v>
      </c>
      <c r="W23">
        <v>0</v>
      </c>
      <c r="X23" s="30">
        <v>0</v>
      </c>
      <c r="Y23">
        <v>0</v>
      </c>
      <c r="Z23" s="30">
        <v>0</v>
      </c>
      <c r="AA23">
        <v>0</v>
      </c>
      <c r="AB23" s="30">
        <v>0</v>
      </c>
      <c r="AC23">
        <v>0</v>
      </c>
      <c r="AD23" s="30">
        <v>0</v>
      </c>
      <c r="AE23">
        <v>0</v>
      </c>
      <c r="AF23" s="30">
        <v>0</v>
      </c>
      <c r="AG23">
        <v>0</v>
      </c>
      <c r="AH23" s="30">
        <v>0</v>
      </c>
      <c r="AI23">
        <v>0</v>
      </c>
      <c r="AJ23" s="30">
        <v>0</v>
      </c>
      <c r="AK23">
        <v>0</v>
      </c>
      <c r="AL23" s="30">
        <v>0</v>
      </c>
      <c r="AM23">
        <v>0</v>
      </c>
      <c r="AN23" s="30">
        <v>0</v>
      </c>
      <c r="AO23">
        <v>0</v>
      </c>
      <c r="AP23" s="30">
        <v>0</v>
      </c>
      <c r="AQ23">
        <v>0</v>
      </c>
      <c r="AR23" s="30">
        <v>0</v>
      </c>
      <c r="AS23">
        <v>0</v>
      </c>
      <c r="AT23" s="30">
        <v>0</v>
      </c>
      <c r="AU23">
        <v>0</v>
      </c>
      <c r="AV23" s="30">
        <v>0</v>
      </c>
      <c r="AW23">
        <v>0</v>
      </c>
      <c r="AX23" s="30">
        <v>0</v>
      </c>
      <c r="AY23">
        <v>0</v>
      </c>
      <c r="AZ23" s="30">
        <v>0</v>
      </c>
      <c r="BA23">
        <v>0</v>
      </c>
      <c r="BB23" s="30">
        <v>0</v>
      </c>
      <c r="BC23">
        <v>0</v>
      </c>
      <c r="BD23" s="30">
        <v>0</v>
      </c>
      <c r="BE23">
        <v>0</v>
      </c>
      <c r="BF23" s="30">
        <v>0</v>
      </c>
      <c r="BG23">
        <v>0</v>
      </c>
      <c r="BH23" s="30">
        <v>0</v>
      </c>
      <c r="BI23">
        <v>0</v>
      </c>
      <c r="BJ23" s="30">
        <v>0</v>
      </c>
      <c r="BK23">
        <v>0</v>
      </c>
      <c r="BL23" s="30">
        <v>0</v>
      </c>
      <c r="BM23">
        <v>0</v>
      </c>
      <c r="BN23" s="30">
        <v>0</v>
      </c>
      <c r="BO23">
        <v>0</v>
      </c>
    </row>
    <row r="24" spans="1:67" ht="13.5" thickBot="1">
      <c r="A24" t="s">
        <v>297</v>
      </c>
      <c r="B24" s="30">
        <v>29590622.300000001</v>
      </c>
      <c r="C24" s="5">
        <v>1.11E-2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0</v>
      </c>
      <c r="O24">
        <v>0</v>
      </c>
      <c r="P24" s="30">
        <v>29590622.300000001</v>
      </c>
      <c r="Q24" s="5">
        <v>1.7331000000000001</v>
      </c>
      <c r="R24" s="30">
        <v>0</v>
      </c>
      <c r="S24">
        <v>0</v>
      </c>
      <c r="T24" s="30">
        <v>0</v>
      </c>
      <c r="U24">
        <v>0</v>
      </c>
      <c r="V24" s="30">
        <v>0</v>
      </c>
      <c r="W24">
        <v>0</v>
      </c>
      <c r="X24" s="30">
        <v>0</v>
      </c>
      <c r="Y24">
        <v>0</v>
      </c>
      <c r="Z24" s="30">
        <v>0</v>
      </c>
      <c r="AA24">
        <v>0</v>
      </c>
      <c r="AB24" s="30">
        <v>0</v>
      </c>
      <c r="AC24">
        <v>0</v>
      </c>
      <c r="AD24" s="30">
        <v>0</v>
      </c>
      <c r="AE24">
        <v>0</v>
      </c>
      <c r="AF24" s="30">
        <v>0</v>
      </c>
      <c r="AG24">
        <v>0</v>
      </c>
      <c r="AH24" s="30">
        <v>0</v>
      </c>
      <c r="AI24">
        <v>0</v>
      </c>
      <c r="AJ24" s="30">
        <v>0</v>
      </c>
      <c r="AK24">
        <v>0</v>
      </c>
      <c r="AL24" s="30">
        <v>0</v>
      </c>
      <c r="AM24">
        <v>0</v>
      </c>
      <c r="AN24" s="30">
        <v>0</v>
      </c>
      <c r="AO24">
        <v>0</v>
      </c>
      <c r="AP24" s="30">
        <v>0</v>
      </c>
      <c r="AQ24">
        <v>0</v>
      </c>
      <c r="AR24" s="30">
        <v>0</v>
      </c>
      <c r="AS24">
        <v>0</v>
      </c>
      <c r="AT24" s="30">
        <v>0</v>
      </c>
      <c r="AU24">
        <v>0</v>
      </c>
      <c r="AV24" s="30">
        <v>0</v>
      </c>
      <c r="AW24">
        <v>0</v>
      </c>
      <c r="AX24" s="30">
        <v>0</v>
      </c>
      <c r="AY24">
        <v>0</v>
      </c>
      <c r="AZ24" s="30">
        <v>0</v>
      </c>
      <c r="BA24">
        <v>0</v>
      </c>
      <c r="BB24" s="30">
        <v>0</v>
      </c>
      <c r="BC24">
        <v>0</v>
      </c>
      <c r="BD24" s="30">
        <v>0</v>
      </c>
      <c r="BE24">
        <v>0</v>
      </c>
      <c r="BF24" s="30">
        <v>0</v>
      </c>
      <c r="BG24">
        <v>0</v>
      </c>
      <c r="BH24" s="30">
        <v>0</v>
      </c>
      <c r="BI24">
        <v>0</v>
      </c>
      <c r="BJ24" s="30">
        <v>0</v>
      </c>
      <c r="BK24">
        <v>0</v>
      </c>
      <c r="BL24" s="30">
        <v>0</v>
      </c>
      <c r="BM24">
        <v>0</v>
      </c>
      <c r="BN24" s="30">
        <v>0</v>
      </c>
      <c r="BO24">
        <v>0</v>
      </c>
    </row>
    <row r="25" spans="1:67" ht="14.25" thickTop="1" thickBot="1">
      <c r="A25" s="184" t="s">
        <v>210</v>
      </c>
      <c r="B25" s="185">
        <v>29590622.300000001</v>
      </c>
      <c r="C25" s="186">
        <v>1.11E-2</v>
      </c>
      <c r="D25" s="185">
        <v>0</v>
      </c>
      <c r="E25" s="184">
        <v>0</v>
      </c>
      <c r="F25" s="185">
        <v>0</v>
      </c>
      <c r="G25" s="184">
        <v>0</v>
      </c>
      <c r="H25" s="185">
        <v>0</v>
      </c>
      <c r="I25" s="184">
        <v>0</v>
      </c>
      <c r="J25" s="185">
        <v>0</v>
      </c>
      <c r="K25" s="184">
        <v>0</v>
      </c>
      <c r="L25" s="185">
        <v>0</v>
      </c>
      <c r="M25" s="184">
        <v>0</v>
      </c>
      <c r="N25" s="185">
        <v>0</v>
      </c>
      <c r="O25" s="184">
        <v>0</v>
      </c>
      <c r="P25" s="185">
        <v>29590622.300000001</v>
      </c>
      <c r="Q25" s="186">
        <v>1.7331000000000001</v>
      </c>
      <c r="R25" s="185">
        <v>0</v>
      </c>
      <c r="S25" s="184">
        <v>0</v>
      </c>
      <c r="T25" s="185">
        <v>0</v>
      </c>
      <c r="U25" s="184">
        <v>0</v>
      </c>
      <c r="V25" s="185">
        <v>0</v>
      </c>
      <c r="W25" s="184">
        <v>0</v>
      </c>
      <c r="X25" s="185">
        <v>0</v>
      </c>
      <c r="Y25" s="184">
        <v>0</v>
      </c>
      <c r="Z25" s="185">
        <v>0</v>
      </c>
      <c r="AA25" s="184">
        <v>0</v>
      </c>
      <c r="AB25" s="185">
        <v>0</v>
      </c>
      <c r="AC25" s="184">
        <v>0</v>
      </c>
      <c r="AD25" s="185">
        <v>0</v>
      </c>
      <c r="AE25" s="184">
        <v>0</v>
      </c>
      <c r="AF25" s="185">
        <v>0</v>
      </c>
      <c r="AG25" s="184">
        <v>0</v>
      </c>
      <c r="AH25" s="185">
        <v>0</v>
      </c>
      <c r="AI25" s="184">
        <v>0</v>
      </c>
      <c r="AJ25" s="185">
        <v>0</v>
      </c>
      <c r="AK25" s="184">
        <v>0</v>
      </c>
      <c r="AL25" s="185">
        <v>0</v>
      </c>
      <c r="AM25" s="184">
        <v>0</v>
      </c>
      <c r="AN25" s="185">
        <v>0</v>
      </c>
      <c r="AO25" s="184">
        <v>0</v>
      </c>
      <c r="AP25" s="185">
        <v>0</v>
      </c>
      <c r="AQ25" s="184">
        <v>0</v>
      </c>
      <c r="AR25" s="185">
        <v>0</v>
      </c>
      <c r="AS25" s="184">
        <v>0</v>
      </c>
      <c r="AT25" s="185">
        <v>0</v>
      </c>
      <c r="AU25" s="184">
        <v>0</v>
      </c>
      <c r="AV25" s="185">
        <v>0</v>
      </c>
      <c r="AW25" s="184">
        <v>0</v>
      </c>
      <c r="AX25" s="185">
        <v>0</v>
      </c>
      <c r="AY25" s="184">
        <v>0</v>
      </c>
      <c r="AZ25" s="185">
        <v>0</v>
      </c>
      <c r="BA25" s="184">
        <v>0</v>
      </c>
      <c r="BB25" s="185">
        <v>0</v>
      </c>
      <c r="BC25" s="184">
        <v>0</v>
      </c>
      <c r="BD25" s="185">
        <v>0</v>
      </c>
      <c r="BE25" s="184">
        <v>0</v>
      </c>
      <c r="BF25" s="185">
        <v>0</v>
      </c>
      <c r="BG25" s="184">
        <v>0</v>
      </c>
      <c r="BH25" s="185">
        <v>0</v>
      </c>
      <c r="BI25" s="184">
        <v>0</v>
      </c>
      <c r="BJ25" s="185">
        <v>0</v>
      </c>
      <c r="BK25" s="184">
        <v>0</v>
      </c>
      <c r="BL25" s="185">
        <v>0</v>
      </c>
      <c r="BM25" s="184">
        <v>0</v>
      </c>
      <c r="BN25" s="185">
        <v>0</v>
      </c>
      <c r="BO25" s="184">
        <v>0</v>
      </c>
    </row>
    <row r="26" spans="1:67" ht="14.25" thickTop="1" thickBot="1">
      <c r="A26" s="184" t="s">
        <v>211</v>
      </c>
      <c r="B26" s="185">
        <v>266293753401.13</v>
      </c>
      <c r="C26" s="186">
        <v>99.990600000000001</v>
      </c>
      <c r="D26" s="185">
        <v>60599390927.57</v>
      </c>
      <c r="E26" s="186">
        <v>100</v>
      </c>
      <c r="F26" s="185">
        <v>1291780639.49</v>
      </c>
      <c r="G26" s="186">
        <v>100</v>
      </c>
      <c r="H26" s="185">
        <v>8371376446.6700001</v>
      </c>
      <c r="I26" s="186">
        <v>100</v>
      </c>
      <c r="J26" s="185">
        <v>883851899.01999998</v>
      </c>
      <c r="K26" s="186">
        <v>100</v>
      </c>
      <c r="L26" s="185">
        <v>2781736833.5300002</v>
      </c>
      <c r="M26" s="186">
        <v>100</v>
      </c>
      <c r="N26" s="185">
        <v>20307694.73</v>
      </c>
      <c r="O26" s="186">
        <v>100</v>
      </c>
      <c r="P26" s="185">
        <v>1707406451.8099999</v>
      </c>
      <c r="Q26" s="186">
        <v>100</v>
      </c>
      <c r="R26" s="185">
        <v>766235944.15999997</v>
      </c>
      <c r="S26" s="186">
        <v>100</v>
      </c>
      <c r="T26" s="185">
        <v>60704359.840000004</v>
      </c>
      <c r="U26" s="186">
        <v>100</v>
      </c>
      <c r="V26" s="185">
        <v>3854246016.1300001</v>
      </c>
      <c r="W26" s="186">
        <v>100</v>
      </c>
      <c r="X26" s="185">
        <v>848130858.66999996</v>
      </c>
      <c r="Y26" s="186">
        <v>100</v>
      </c>
      <c r="Z26" s="185">
        <v>2418787691.75</v>
      </c>
      <c r="AA26" s="186">
        <v>100</v>
      </c>
      <c r="AB26" s="185">
        <v>19952681853.950001</v>
      </c>
      <c r="AC26" s="186">
        <v>100</v>
      </c>
      <c r="AD26" s="185">
        <v>132798752.66</v>
      </c>
      <c r="AE26" s="186">
        <v>100</v>
      </c>
      <c r="AF26" s="185">
        <v>1712101285.48</v>
      </c>
      <c r="AG26" s="186">
        <v>100</v>
      </c>
      <c r="AH26" s="185">
        <v>5847636725</v>
      </c>
      <c r="AI26" s="186">
        <v>100</v>
      </c>
      <c r="AJ26" s="185">
        <v>558747940.33000004</v>
      </c>
      <c r="AK26" s="186">
        <v>100</v>
      </c>
      <c r="AL26" s="185">
        <v>265623701</v>
      </c>
      <c r="AM26" s="186">
        <v>100</v>
      </c>
      <c r="AN26" s="185">
        <v>9169012155</v>
      </c>
      <c r="AO26" s="186">
        <v>100</v>
      </c>
      <c r="AP26" s="185">
        <v>1680848896.03</v>
      </c>
      <c r="AQ26" s="186">
        <v>100</v>
      </c>
      <c r="AR26" s="185">
        <v>191506613.15000001</v>
      </c>
      <c r="AS26" s="186">
        <v>100</v>
      </c>
      <c r="AT26" s="185">
        <v>32615728193.259998</v>
      </c>
      <c r="AU26" s="186">
        <v>99.923000000000002</v>
      </c>
      <c r="AV26" s="185">
        <v>1134295218.8599999</v>
      </c>
      <c r="AW26" s="186">
        <v>100</v>
      </c>
      <c r="AX26" s="185">
        <v>13747268461.049999</v>
      </c>
      <c r="AY26" s="186">
        <v>100</v>
      </c>
      <c r="AZ26" s="185">
        <v>266974850.53</v>
      </c>
      <c r="BA26" s="186">
        <v>100</v>
      </c>
      <c r="BB26" s="185">
        <v>5742896317.2299995</v>
      </c>
      <c r="BC26" s="186">
        <v>100</v>
      </c>
      <c r="BD26" s="185">
        <v>832140749.42999995</v>
      </c>
      <c r="BE26" s="186">
        <v>100</v>
      </c>
      <c r="BF26" s="185">
        <v>31401190000</v>
      </c>
      <c r="BG26" s="186">
        <v>100</v>
      </c>
      <c r="BH26" s="185">
        <v>14993047880</v>
      </c>
      <c r="BI26" s="186">
        <v>100</v>
      </c>
      <c r="BJ26" s="185">
        <v>40974472389</v>
      </c>
      <c r="BK26" s="186">
        <v>100</v>
      </c>
      <c r="BL26" s="185">
        <v>1061066267.26</v>
      </c>
      <c r="BM26" s="186">
        <v>100</v>
      </c>
      <c r="BN26" s="185">
        <v>409759388.54000002</v>
      </c>
      <c r="BO26" s="186">
        <v>100</v>
      </c>
    </row>
    <row r="27" spans="1:67" ht="13.5" thickTop="1">
      <c r="A27" t="s">
        <v>181</v>
      </c>
      <c r="B27" s="30">
        <v>25121232.940000001</v>
      </c>
      <c r="C27" s="5">
        <v>9.4000000000000004E-3</v>
      </c>
      <c r="D27" s="30">
        <v>0</v>
      </c>
      <c r="E27">
        <v>0</v>
      </c>
      <c r="F27" s="30">
        <v>0</v>
      </c>
      <c r="G27">
        <v>0</v>
      </c>
      <c r="H27" s="30">
        <v>0</v>
      </c>
      <c r="I27">
        <v>0</v>
      </c>
      <c r="J27" s="30">
        <v>0</v>
      </c>
      <c r="K27">
        <v>0</v>
      </c>
      <c r="L27" s="30">
        <v>0</v>
      </c>
      <c r="M27">
        <v>0</v>
      </c>
      <c r="N27" s="30">
        <v>0</v>
      </c>
      <c r="O27">
        <v>0</v>
      </c>
      <c r="P27" s="30">
        <v>0</v>
      </c>
      <c r="Q27">
        <v>0</v>
      </c>
      <c r="R27" s="30">
        <v>0</v>
      </c>
      <c r="S27">
        <v>0</v>
      </c>
      <c r="T27" s="30">
        <v>0</v>
      </c>
      <c r="U27">
        <v>0</v>
      </c>
      <c r="V27" s="30">
        <v>0</v>
      </c>
      <c r="W27">
        <v>0</v>
      </c>
      <c r="X27" s="30">
        <v>0</v>
      </c>
      <c r="Y27">
        <v>0</v>
      </c>
      <c r="Z27" s="30">
        <v>0</v>
      </c>
      <c r="AA27">
        <v>0</v>
      </c>
      <c r="AB27" s="30">
        <v>0</v>
      </c>
      <c r="AC27">
        <v>0</v>
      </c>
      <c r="AD27" s="30">
        <v>0</v>
      </c>
      <c r="AE27">
        <v>0</v>
      </c>
      <c r="AF27" s="30">
        <v>0</v>
      </c>
      <c r="AG27">
        <v>0</v>
      </c>
      <c r="AH27" s="30">
        <v>0</v>
      </c>
      <c r="AI27">
        <v>0</v>
      </c>
      <c r="AJ27" s="30">
        <v>0</v>
      </c>
      <c r="AK27">
        <v>0</v>
      </c>
      <c r="AL27" s="30">
        <v>0</v>
      </c>
      <c r="AM27">
        <v>0</v>
      </c>
      <c r="AN27" s="30">
        <v>0</v>
      </c>
      <c r="AO27">
        <v>0</v>
      </c>
      <c r="AP27" s="30">
        <v>0</v>
      </c>
      <c r="AQ27">
        <v>0</v>
      </c>
      <c r="AR27" s="30">
        <v>0</v>
      </c>
      <c r="AS27">
        <v>0</v>
      </c>
      <c r="AT27" s="30">
        <v>25121232.940000001</v>
      </c>
      <c r="AU27" s="5">
        <v>7.6999999999999999E-2</v>
      </c>
      <c r="AV27" s="30">
        <v>0</v>
      </c>
      <c r="AW27">
        <v>0</v>
      </c>
      <c r="AX27" s="30">
        <v>0</v>
      </c>
      <c r="AY27">
        <v>0</v>
      </c>
      <c r="AZ27" s="30">
        <v>0</v>
      </c>
      <c r="BA27">
        <v>0</v>
      </c>
      <c r="BB27" s="30">
        <v>0</v>
      </c>
      <c r="BC27">
        <v>0</v>
      </c>
      <c r="BD27" s="30">
        <v>0</v>
      </c>
      <c r="BE27">
        <v>0</v>
      </c>
      <c r="BF27" s="30">
        <v>0</v>
      </c>
      <c r="BG27">
        <v>0</v>
      </c>
      <c r="BH27" s="30">
        <v>0</v>
      </c>
      <c r="BI27">
        <v>0</v>
      </c>
      <c r="BJ27" s="30">
        <v>0</v>
      </c>
      <c r="BK27">
        <v>0</v>
      </c>
      <c r="BL27" s="30">
        <v>0</v>
      </c>
      <c r="BM27">
        <v>0</v>
      </c>
      <c r="BN27" s="30">
        <v>0</v>
      </c>
      <c r="BO27">
        <v>0</v>
      </c>
    </row>
    <row r="28" spans="1:67">
      <c r="A28" t="s">
        <v>182</v>
      </c>
      <c r="B28" s="30">
        <v>0</v>
      </c>
      <c r="C28">
        <v>0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>
        <v>0</v>
      </c>
      <c r="N28" s="30">
        <v>0</v>
      </c>
      <c r="O28">
        <v>0</v>
      </c>
      <c r="P28" s="30">
        <v>0</v>
      </c>
      <c r="Q28">
        <v>0</v>
      </c>
      <c r="R28" s="30">
        <v>0</v>
      </c>
      <c r="S28">
        <v>0</v>
      </c>
      <c r="T28" s="30">
        <v>0</v>
      </c>
      <c r="U28">
        <v>0</v>
      </c>
      <c r="V28" s="30">
        <v>0</v>
      </c>
      <c r="W28">
        <v>0</v>
      </c>
      <c r="X28" s="30">
        <v>0</v>
      </c>
      <c r="Y28">
        <v>0</v>
      </c>
      <c r="Z28" s="30">
        <v>0</v>
      </c>
      <c r="AA28">
        <v>0</v>
      </c>
      <c r="AB28" s="30">
        <v>0</v>
      </c>
      <c r="AC28">
        <v>0</v>
      </c>
      <c r="AD28" s="30">
        <v>0</v>
      </c>
      <c r="AE28">
        <v>0</v>
      </c>
      <c r="AF28" s="30">
        <v>0</v>
      </c>
      <c r="AG28">
        <v>0</v>
      </c>
      <c r="AH28" s="30">
        <v>0</v>
      </c>
      <c r="AI28">
        <v>0</v>
      </c>
      <c r="AJ28" s="30">
        <v>0</v>
      </c>
      <c r="AK28">
        <v>0</v>
      </c>
      <c r="AL28" s="30">
        <v>0</v>
      </c>
      <c r="AM28">
        <v>0</v>
      </c>
      <c r="AN28" s="30">
        <v>0</v>
      </c>
      <c r="AO28">
        <v>0</v>
      </c>
      <c r="AP28" s="30">
        <v>0</v>
      </c>
      <c r="AQ28">
        <v>0</v>
      </c>
      <c r="AR28" s="30">
        <v>0</v>
      </c>
      <c r="AS28">
        <v>0</v>
      </c>
      <c r="AT28" s="30">
        <v>0</v>
      </c>
      <c r="AU28">
        <v>0</v>
      </c>
      <c r="AV28" s="30">
        <v>0</v>
      </c>
      <c r="AW28">
        <v>0</v>
      </c>
      <c r="AX28" s="30">
        <v>0</v>
      </c>
      <c r="AY28">
        <v>0</v>
      </c>
      <c r="AZ28" s="30">
        <v>0</v>
      </c>
      <c r="BA28">
        <v>0</v>
      </c>
      <c r="BB28" s="30">
        <v>0</v>
      </c>
      <c r="BC28">
        <v>0</v>
      </c>
      <c r="BD28" s="30">
        <v>0</v>
      </c>
      <c r="BE28">
        <v>0</v>
      </c>
      <c r="BF28" s="30">
        <v>0</v>
      </c>
      <c r="BG28">
        <v>0</v>
      </c>
      <c r="BH28" s="30">
        <v>0</v>
      </c>
      <c r="BI28">
        <v>0</v>
      </c>
      <c r="BJ28" s="30">
        <v>0</v>
      </c>
      <c r="BK28">
        <v>0</v>
      </c>
      <c r="BL28" s="30">
        <v>0</v>
      </c>
      <c r="BM28">
        <v>0</v>
      </c>
      <c r="BN28" s="30">
        <v>0</v>
      </c>
      <c r="BO28">
        <v>0</v>
      </c>
    </row>
    <row r="29" spans="1:67" ht="13.5" thickBot="1">
      <c r="A29" t="s">
        <v>183</v>
      </c>
      <c r="B29" s="30">
        <v>0</v>
      </c>
      <c r="C29">
        <v>0</v>
      </c>
      <c r="D29" s="30">
        <v>0</v>
      </c>
      <c r="E29">
        <v>0</v>
      </c>
      <c r="F29" s="30">
        <v>0</v>
      </c>
      <c r="G29">
        <v>0</v>
      </c>
      <c r="H29" s="30">
        <v>0</v>
      </c>
      <c r="I29">
        <v>0</v>
      </c>
      <c r="J29" s="30">
        <v>0</v>
      </c>
      <c r="K29">
        <v>0</v>
      </c>
      <c r="L29" s="30">
        <v>0</v>
      </c>
      <c r="M29">
        <v>0</v>
      </c>
      <c r="N29" s="30">
        <v>0</v>
      </c>
      <c r="O29">
        <v>0</v>
      </c>
      <c r="P29" s="30">
        <v>0</v>
      </c>
      <c r="Q29">
        <v>0</v>
      </c>
      <c r="R29" s="30">
        <v>0</v>
      </c>
      <c r="S29">
        <v>0</v>
      </c>
      <c r="T29" s="30">
        <v>0</v>
      </c>
      <c r="U29">
        <v>0</v>
      </c>
      <c r="V29" s="30">
        <v>0</v>
      </c>
      <c r="W29">
        <v>0</v>
      </c>
      <c r="X29" s="30">
        <v>0</v>
      </c>
      <c r="Y29">
        <v>0</v>
      </c>
      <c r="Z29" s="30">
        <v>0</v>
      </c>
      <c r="AA29">
        <v>0</v>
      </c>
      <c r="AB29" s="30">
        <v>0</v>
      </c>
      <c r="AC29">
        <v>0</v>
      </c>
      <c r="AD29" s="30">
        <v>0</v>
      </c>
      <c r="AE29">
        <v>0</v>
      </c>
      <c r="AF29" s="30">
        <v>0</v>
      </c>
      <c r="AG29">
        <v>0</v>
      </c>
      <c r="AH29" s="30">
        <v>0</v>
      </c>
      <c r="AI29">
        <v>0</v>
      </c>
      <c r="AJ29" s="30">
        <v>0</v>
      </c>
      <c r="AK29">
        <v>0</v>
      </c>
      <c r="AL29" s="30">
        <v>0</v>
      </c>
      <c r="AM29">
        <v>0</v>
      </c>
      <c r="AN29" s="30">
        <v>0</v>
      </c>
      <c r="AO29">
        <v>0</v>
      </c>
      <c r="AP29" s="30">
        <v>0</v>
      </c>
      <c r="AQ29">
        <v>0</v>
      </c>
      <c r="AR29" s="30">
        <v>0</v>
      </c>
      <c r="AS29">
        <v>0</v>
      </c>
      <c r="AT29" s="30">
        <v>0</v>
      </c>
      <c r="AU29">
        <v>0</v>
      </c>
      <c r="AV29" s="30">
        <v>0</v>
      </c>
      <c r="AW29">
        <v>0</v>
      </c>
      <c r="AX29" s="30">
        <v>0</v>
      </c>
      <c r="AY29">
        <v>0</v>
      </c>
      <c r="AZ29" s="30">
        <v>0</v>
      </c>
      <c r="BA29">
        <v>0</v>
      </c>
      <c r="BB29" s="30">
        <v>0</v>
      </c>
      <c r="BC29">
        <v>0</v>
      </c>
      <c r="BD29" s="30">
        <v>0</v>
      </c>
      <c r="BE29">
        <v>0</v>
      </c>
      <c r="BF29" s="30">
        <v>0</v>
      </c>
      <c r="BG29">
        <v>0</v>
      </c>
      <c r="BH29" s="30">
        <v>0</v>
      </c>
      <c r="BI29">
        <v>0</v>
      </c>
      <c r="BJ29" s="30">
        <v>0</v>
      </c>
      <c r="BK29">
        <v>0</v>
      </c>
      <c r="BL29" s="30">
        <v>0</v>
      </c>
      <c r="BM29">
        <v>0</v>
      </c>
      <c r="BN29" s="30">
        <v>0</v>
      </c>
      <c r="BO29">
        <v>0</v>
      </c>
    </row>
    <row r="30" spans="1:67" ht="14.25" thickTop="1" thickBot="1">
      <c r="A30" s="184" t="s">
        <v>184</v>
      </c>
      <c r="B30" s="185">
        <v>25121232.940000001</v>
      </c>
      <c r="C30" s="186">
        <v>9.4000000000000004E-3</v>
      </c>
      <c r="D30" s="185">
        <v>0</v>
      </c>
      <c r="E30" s="184">
        <v>0</v>
      </c>
      <c r="F30" s="185">
        <v>0</v>
      </c>
      <c r="G30" s="184">
        <v>0</v>
      </c>
      <c r="H30" s="185">
        <v>0</v>
      </c>
      <c r="I30" s="184">
        <v>0</v>
      </c>
      <c r="J30" s="185">
        <v>0</v>
      </c>
      <c r="K30" s="184">
        <v>0</v>
      </c>
      <c r="L30" s="185">
        <v>0</v>
      </c>
      <c r="M30" s="184">
        <v>0</v>
      </c>
      <c r="N30" s="185">
        <v>0</v>
      </c>
      <c r="O30" s="184">
        <v>0</v>
      </c>
      <c r="P30" s="185">
        <v>0</v>
      </c>
      <c r="Q30" s="184">
        <v>0</v>
      </c>
      <c r="R30" s="185">
        <v>0</v>
      </c>
      <c r="S30" s="184">
        <v>0</v>
      </c>
      <c r="T30" s="185">
        <v>0</v>
      </c>
      <c r="U30" s="184">
        <v>0</v>
      </c>
      <c r="V30" s="185">
        <v>0</v>
      </c>
      <c r="W30" s="184">
        <v>0</v>
      </c>
      <c r="X30" s="185">
        <v>0</v>
      </c>
      <c r="Y30" s="184">
        <v>0</v>
      </c>
      <c r="Z30" s="185">
        <v>0</v>
      </c>
      <c r="AA30" s="184">
        <v>0</v>
      </c>
      <c r="AB30" s="185">
        <v>0</v>
      </c>
      <c r="AC30" s="184">
        <v>0</v>
      </c>
      <c r="AD30" s="185">
        <v>0</v>
      </c>
      <c r="AE30" s="184">
        <v>0</v>
      </c>
      <c r="AF30" s="185">
        <v>0</v>
      </c>
      <c r="AG30" s="184">
        <v>0</v>
      </c>
      <c r="AH30" s="185">
        <v>0</v>
      </c>
      <c r="AI30" s="184">
        <v>0</v>
      </c>
      <c r="AJ30" s="185">
        <v>0</v>
      </c>
      <c r="AK30" s="184">
        <v>0</v>
      </c>
      <c r="AL30" s="185">
        <v>0</v>
      </c>
      <c r="AM30" s="184">
        <v>0</v>
      </c>
      <c r="AN30" s="185">
        <v>0</v>
      </c>
      <c r="AO30" s="184">
        <v>0</v>
      </c>
      <c r="AP30" s="185">
        <v>0</v>
      </c>
      <c r="AQ30" s="184">
        <v>0</v>
      </c>
      <c r="AR30" s="185">
        <v>0</v>
      </c>
      <c r="AS30" s="184">
        <v>0</v>
      </c>
      <c r="AT30" s="185">
        <v>25121232.940000001</v>
      </c>
      <c r="AU30" s="186">
        <v>7.6999999999999999E-2</v>
      </c>
      <c r="AV30" s="185">
        <v>0</v>
      </c>
      <c r="AW30" s="184">
        <v>0</v>
      </c>
      <c r="AX30" s="185">
        <v>0</v>
      </c>
      <c r="AY30" s="184">
        <v>0</v>
      </c>
      <c r="AZ30" s="185">
        <v>0</v>
      </c>
      <c r="BA30" s="184">
        <v>0</v>
      </c>
      <c r="BB30" s="185">
        <v>0</v>
      </c>
      <c r="BC30" s="184">
        <v>0</v>
      </c>
      <c r="BD30" s="185">
        <v>0</v>
      </c>
      <c r="BE30" s="184">
        <v>0</v>
      </c>
      <c r="BF30" s="185">
        <v>0</v>
      </c>
      <c r="BG30" s="184">
        <v>0</v>
      </c>
      <c r="BH30" s="185">
        <v>0</v>
      </c>
      <c r="BI30" s="184">
        <v>0</v>
      </c>
      <c r="BJ30" s="185">
        <v>0</v>
      </c>
      <c r="BK30" s="184">
        <v>0</v>
      </c>
      <c r="BL30" s="185">
        <v>0</v>
      </c>
      <c r="BM30" s="184">
        <v>0</v>
      </c>
      <c r="BN30" s="185">
        <v>0</v>
      </c>
      <c r="BO30" s="184">
        <v>0</v>
      </c>
    </row>
    <row r="31" spans="1:67" ht="13.5" thickTop="1"/>
    <row r="32" spans="1:67" s="5" customFormat="1">
      <c r="A32" s="5" t="s">
        <v>185</v>
      </c>
      <c r="B32" s="5">
        <v>462345</v>
      </c>
      <c r="D32" s="5">
        <v>196948</v>
      </c>
      <c r="F32" s="5">
        <v>37</v>
      </c>
      <c r="H32" s="5">
        <v>8174</v>
      </c>
      <c r="J32" s="5">
        <v>11</v>
      </c>
      <c r="L32" s="5">
        <v>1247</v>
      </c>
      <c r="N32" s="5">
        <v>97</v>
      </c>
      <c r="P32" s="5">
        <v>2205</v>
      </c>
      <c r="R32" s="5">
        <v>12</v>
      </c>
      <c r="T32" s="5">
        <v>8</v>
      </c>
      <c r="V32" s="5">
        <v>16876</v>
      </c>
      <c r="X32" s="5">
        <v>173</v>
      </c>
      <c r="Z32" s="5">
        <v>51</v>
      </c>
      <c r="AB32" s="5">
        <v>6418</v>
      </c>
      <c r="AD32" s="5">
        <v>393</v>
      </c>
      <c r="AF32" s="5">
        <v>1894</v>
      </c>
      <c r="AH32" s="5">
        <v>7873</v>
      </c>
      <c r="AJ32" s="5">
        <v>673</v>
      </c>
      <c r="AL32" s="5">
        <v>5</v>
      </c>
      <c r="AN32" s="5">
        <v>18259</v>
      </c>
      <c r="AP32" s="5">
        <v>22</v>
      </c>
      <c r="AR32" s="5">
        <v>64</v>
      </c>
      <c r="AT32" s="5">
        <v>1491</v>
      </c>
      <c r="AV32" s="5">
        <v>2655</v>
      </c>
      <c r="AX32" s="5">
        <v>19737</v>
      </c>
      <c r="AZ32" s="5">
        <v>116</v>
      </c>
      <c r="BB32" s="5">
        <v>33819</v>
      </c>
      <c r="BD32" s="5">
        <v>168</v>
      </c>
      <c r="BF32" s="5">
        <v>369</v>
      </c>
      <c r="BH32" s="5">
        <v>1134</v>
      </c>
      <c r="BJ32" s="5">
        <v>141384</v>
      </c>
      <c r="BL32" s="5">
        <v>22</v>
      </c>
      <c r="BN32" s="5">
        <v>10</v>
      </c>
    </row>
    <row r="33" spans="1:67" s="5" customFormat="1" ht="13.5" thickBot="1">
      <c r="A33" s="187" t="s">
        <v>212</v>
      </c>
      <c r="B33" s="187">
        <v>576017.64</v>
      </c>
      <c r="C33" s="187"/>
      <c r="D33" s="187">
        <v>307692.34000000003</v>
      </c>
      <c r="E33" s="187"/>
      <c r="F33" s="187">
        <v>34912990.270000003</v>
      </c>
      <c r="G33" s="187"/>
      <c r="H33" s="187">
        <v>1024146.86</v>
      </c>
      <c r="I33" s="187"/>
      <c r="J33" s="187">
        <v>80350172.640000001</v>
      </c>
      <c r="K33" s="187"/>
      <c r="L33" s="187">
        <v>2230743.25</v>
      </c>
      <c r="M33" s="187"/>
      <c r="N33" s="187">
        <v>209357.68</v>
      </c>
      <c r="O33" s="187"/>
      <c r="P33" s="187">
        <v>774333.99</v>
      </c>
      <c r="Q33" s="187"/>
      <c r="R33" s="187">
        <v>63852995.350000001</v>
      </c>
      <c r="S33" s="187"/>
      <c r="T33" s="187">
        <v>7588044.9800000004</v>
      </c>
      <c r="U33" s="187"/>
      <c r="V33" s="187">
        <v>228386.23</v>
      </c>
      <c r="W33" s="187"/>
      <c r="X33" s="187">
        <v>4902490.51</v>
      </c>
      <c r="Y33" s="187"/>
      <c r="Z33" s="187">
        <v>47427209.640000001</v>
      </c>
      <c r="AA33" s="187"/>
      <c r="AB33" s="187">
        <v>3108862.86</v>
      </c>
      <c r="AC33" s="187"/>
      <c r="AD33" s="187">
        <v>337910.31</v>
      </c>
      <c r="AE33" s="187"/>
      <c r="AF33" s="187">
        <v>903960.55</v>
      </c>
      <c r="AG33" s="187"/>
      <c r="AH33" s="187">
        <v>742745.68</v>
      </c>
      <c r="AI33" s="187"/>
      <c r="AJ33" s="187">
        <v>830234.68</v>
      </c>
      <c r="AK33" s="187"/>
      <c r="AL33" s="187">
        <v>53124740.119999997</v>
      </c>
      <c r="AM33" s="187"/>
      <c r="AN33" s="187">
        <v>502163.98</v>
      </c>
      <c r="AO33" s="187"/>
      <c r="AP33" s="187">
        <v>76402222.549999997</v>
      </c>
      <c r="AQ33" s="187"/>
      <c r="AR33" s="187">
        <v>2992290.83</v>
      </c>
      <c r="AS33" s="187"/>
      <c r="AT33" s="187">
        <v>21891917.789999999</v>
      </c>
      <c r="AU33" s="187"/>
      <c r="AV33" s="187">
        <v>427229.84</v>
      </c>
      <c r="AW33" s="187"/>
      <c r="AX33" s="187">
        <v>696522.7</v>
      </c>
      <c r="AY33" s="187"/>
      <c r="AZ33" s="187">
        <v>2301507.33</v>
      </c>
      <c r="BA33" s="187"/>
      <c r="BB33" s="187">
        <v>169812.72</v>
      </c>
      <c r="BC33" s="187"/>
      <c r="BD33" s="187">
        <v>4953218.75</v>
      </c>
      <c r="BE33" s="187"/>
      <c r="BF33" s="187">
        <v>85098075.879999995</v>
      </c>
      <c r="BG33" s="187"/>
      <c r="BH33" s="187">
        <v>13221382.609999999</v>
      </c>
      <c r="BI33" s="187"/>
      <c r="BJ33" s="187">
        <v>289809.83</v>
      </c>
      <c r="BK33" s="187"/>
      <c r="BL33" s="187">
        <v>48230284.859999999</v>
      </c>
      <c r="BM33" s="187"/>
      <c r="BN33" s="187">
        <v>40975938.850000001</v>
      </c>
      <c r="BO33" s="187"/>
    </row>
    <row r="34" spans="1:67" ht="13.5" thickTop="1"/>
    <row r="35" spans="1:67">
      <c r="A35" s="286" t="s">
        <v>213</v>
      </c>
      <c r="B35" s="334" t="s">
        <v>20</v>
      </c>
      <c r="C35" s="334"/>
      <c r="D35" s="328" t="s">
        <v>965</v>
      </c>
      <c r="E35" s="328"/>
      <c r="F35" s="328" t="s">
        <v>966</v>
      </c>
      <c r="G35" s="328"/>
      <c r="H35" s="328" t="s">
        <v>967</v>
      </c>
      <c r="I35" s="328"/>
      <c r="J35" s="328" t="s">
        <v>968</v>
      </c>
      <c r="K35" s="328"/>
      <c r="L35" s="328" t="s">
        <v>969</v>
      </c>
      <c r="M35" s="328"/>
      <c r="N35" s="328" t="s">
        <v>970</v>
      </c>
      <c r="O35" s="328"/>
      <c r="P35" s="328" t="s">
        <v>971</v>
      </c>
      <c r="Q35" s="328"/>
      <c r="R35" s="328" t="s">
        <v>972</v>
      </c>
      <c r="S35" s="328"/>
      <c r="T35" s="328" t="s">
        <v>973</v>
      </c>
      <c r="U35" s="328"/>
      <c r="V35" s="328" t="s">
        <v>974</v>
      </c>
      <c r="W35" s="328"/>
      <c r="X35" s="328" t="s">
        <v>975</v>
      </c>
      <c r="Y35" s="328"/>
      <c r="Z35" s="328" t="s">
        <v>976</v>
      </c>
      <c r="AA35" s="328"/>
      <c r="AB35" s="328" t="s">
        <v>977</v>
      </c>
      <c r="AC35" s="328"/>
      <c r="AD35" s="328" t="s">
        <v>978</v>
      </c>
      <c r="AE35" s="328"/>
      <c r="AF35" s="328" t="s">
        <v>979</v>
      </c>
      <c r="AG35" s="328"/>
      <c r="AH35" s="328" t="s">
        <v>980</v>
      </c>
      <c r="AI35" s="328"/>
      <c r="AJ35" s="328" t="s">
        <v>981</v>
      </c>
      <c r="AK35" s="328"/>
      <c r="AL35" s="328" t="s">
        <v>982</v>
      </c>
      <c r="AM35" s="328"/>
      <c r="AN35" s="328" t="s">
        <v>983</v>
      </c>
      <c r="AO35" s="328"/>
      <c r="AP35" s="328" t="s">
        <v>984</v>
      </c>
      <c r="AQ35" s="328"/>
      <c r="AR35" s="328" t="s">
        <v>985</v>
      </c>
      <c r="AS35" s="328"/>
      <c r="AT35" s="328" t="s">
        <v>986</v>
      </c>
      <c r="AU35" s="328"/>
      <c r="AV35" s="328" t="s">
        <v>987</v>
      </c>
      <c r="AW35" s="328"/>
      <c r="AX35" s="328" t="s">
        <v>988</v>
      </c>
      <c r="AY35" s="328"/>
      <c r="AZ35" s="328" t="s">
        <v>989</v>
      </c>
      <c r="BA35" s="328"/>
      <c r="BB35" s="328" t="s">
        <v>990</v>
      </c>
      <c r="BC35" s="328"/>
      <c r="BD35" s="328" t="s">
        <v>991</v>
      </c>
      <c r="BE35" s="328"/>
      <c r="BF35" s="328" t="s">
        <v>992</v>
      </c>
      <c r="BG35" s="328"/>
      <c r="BH35" s="328" t="s">
        <v>993</v>
      </c>
      <c r="BI35" s="328"/>
      <c r="BJ35" s="328" t="s">
        <v>994</v>
      </c>
      <c r="BK35" s="328"/>
      <c r="BL35" s="328" t="s">
        <v>995</v>
      </c>
      <c r="BM35" s="328"/>
      <c r="BN35" s="328" t="s">
        <v>996</v>
      </c>
      <c r="BO35" s="328"/>
    </row>
    <row r="36" spans="1:67">
      <c r="A36" s="178"/>
      <c r="B36" s="179"/>
      <c r="C36" s="178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329"/>
      <c r="V36" s="329"/>
      <c r="W36" s="329"/>
      <c r="X36" s="329"/>
      <c r="Y36" s="329"/>
      <c r="Z36" s="329"/>
      <c r="AA36" s="329"/>
      <c r="AB36" s="329"/>
      <c r="AC36" s="329"/>
      <c r="AD36" s="329"/>
      <c r="AE36" s="329"/>
      <c r="AF36" s="329"/>
      <c r="AG36" s="329"/>
      <c r="AH36" s="329"/>
      <c r="AI36" s="329"/>
      <c r="AJ36" s="329"/>
      <c r="AK36" s="329"/>
      <c r="AL36" s="329"/>
      <c r="AM36" s="329"/>
      <c r="AN36" s="329"/>
      <c r="AO36" s="329"/>
      <c r="AP36" s="329"/>
      <c r="AQ36" s="329"/>
      <c r="AR36" s="329"/>
      <c r="AS36" s="329"/>
      <c r="AT36" s="329"/>
      <c r="AU36" s="329"/>
      <c r="AV36" s="329"/>
      <c r="AW36" s="329"/>
      <c r="AX36" s="329"/>
      <c r="AY36" s="329"/>
      <c r="AZ36" s="329"/>
      <c r="BA36" s="329"/>
      <c r="BB36" s="329"/>
      <c r="BC36" s="329"/>
      <c r="BD36" s="329"/>
      <c r="BE36" s="329"/>
      <c r="BF36" s="329"/>
      <c r="BG36" s="329"/>
      <c r="BH36" s="329"/>
      <c r="BI36" s="329"/>
      <c r="BJ36" s="329"/>
      <c r="BK36" s="329"/>
      <c r="BL36" s="329"/>
      <c r="BM36" s="329"/>
      <c r="BN36" s="329"/>
      <c r="BO36" s="329"/>
    </row>
    <row r="37" spans="1:67">
      <c r="A37" s="75"/>
      <c r="B37" s="180" t="s">
        <v>13</v>
      </c>
      <c r="C37" s="192" t="s">
        <v>14</v>
      </c>
      <c r="D37" s="180" t="s">
        <v>13</v>
      </c>
      <c r="E37" s="192" t="s">
        <v>14</v>
      </c>
      <c r="F37" s="180" t="s">
        <v>13</v>
      </c>
      <c r="G37" s="192" t="s">
        <v>14</v>
      </c>
      <c r="H37" s="180" t="s">
        <v>13</v>
      </c>
      <c r="I37" s="192" t="s">
        <v>14</v>
      </c>
      <c r="J37" s="180" t="s">
        <v>13</v>
      </c>
      <c r="K37" s="192" t="s">
        <v>14</v>
      </c>
      <c r="L37" s="180" t="s">
        <v>13</v>
      </c>
      <c r="M37" s="192" t="s">
        <v>14</v>
      </c>
      <c r="N37" s="180" t="s">
        <v>13</v>
      </c>
      <c r="O37" s="192" t="s">
        <v>14</v>
      </c>
      <c r="P37" s="180" t="s">
        <v>13</v>
      </c>
      <c r="Q37" s="192" t="s">
        <v>14</v>
      </c>
      <c r="R37" s="180" t="s">
        <v>13</v>
      </c>
      <c r="S37" s="192" t="s">
        <v>14</v>
      </c>
      <c r="T37" s="180" t="s">
        <v>13</v>
      </c>
      <c r="U37" s="192" t="s">
        <v>14</v>
      </c>
      <c r="V37" s="180" t="s">
        <v>13</v>
      </c>
      <c r="W37" s="192" t="s">
        <v>14</v>
      </c>
      <c r="X37" s="180" t="s">
        <v>13</v>
      </c>
      <c r="Y37" s="192" t="s">
        <v>14</v>
      </c>
      <c r="Z37" s="180" t="s">
        <v>13</v>
      </c>
      <c r="AA37" s="192" t="s">
        <v>14</v>
      </c>
      <c r="AB37" s="180" t="s">
        <v>13</v>
      </c>
      <c r="AC37" s="192" t="s">
        <v>14</v>
      </c>
      <c r="AD37" s="180" t="s">
        <v>13</v>
      </c>
      <c r="AE37" s="192" t="s">
        <v>14</v>
      </c>
      <c r="AF37" s="180" t="s">
        <v>13</v>
      </c>
      <c r="AG37" s="192" t="s">
        <v>14</v>
      </c>
      <c r="AH37" s="180" t="s">
        <v>13</v>
      </c>
      <c r="AI37" s="192" t="s">
        <v>14</v>
      </c>
      <c r="AJ37" s="180" t="s">
        <v>13</v>
      </c>
      <c r="AK37" s="192" t="s">
        <v>14</v>
      </c>
      <c r="AL37" s="180" t="s">
        <v>13</v>
      </c>
      <c r="AM37" s="192" t="s">
        <v>14</v>
      </c>
      <c r="AN37" s="180" t="s">
        <v>13</v>
      </c>
      <c r="AO37" s="192" t="s">
        <v>14</v>
      </c>
      <c r="AP37" s="180" t="s">
        <v>13</v>
      </c>
      <c r="AQ37" s="192" t="s">
        <v>14</v>
      </c>
      <c r="AR37" s="180" t="s">
        <v>13</v>
      </c>
      <c r="AS37" s="192" t="s">
        <v>14</v>
      </c>
      <c r="AT37" s="180" t="s">
        <v>13</v>
      </c>
      <c r="AU37" s="192" t="s">
        <v>14</v>
      </c>
      <c r="AV37" s="180" t="s">
        <v>13</v>
      </c>
      <c r="AW37" s="192" t="s">
        <v>14</v>
      </c>
      <c r="AX37" s="180" t="s">
        <v>13</v>
      </c>
      <c r="AY37" s="192" t="s">
        <v>14</v>
      </c>
      <c r="AZ37" s="180" t="s">
        <v>13</v>
      </c>
      <c r="BA37" s="192" t="s">
        <v>14</v>
      </c>
      <c r="BB37" s="180" t="s">
        <v>13</v>
      </c>
      <c r="BC37" s="192" t="s">
        <v>14</v>
      </c>
      <c r="BD37" s="180" t="s">
        <v>13</v>
      </c>
      <c r="BE37" s="192" t="s">
        <v>14</v>
      </c>
      <c r="BF37" s="180" t="s">
        <v>13</v>
      </c>
      <c r="BG37" s="192" t="s">
        <v>14</v>
      </c>
      <c r="BH37" s="180" t="s">
        <v>13</v>
      </c>
      <c r="BI37" s="192" t="s">
        <v>14</v>
      </c>
      <c r="BJ37" s="180" t="s">
        <v>13</v>
      </c>
      <c r="BK37" s="192" t="s">
        <v>14</v>
      </c>
      <c r="BL37" s="180" t="s">
        <v>13</v>
      </c>
      <c r="BM37" s="192" t="s">
        <v>14</v>
      </c>
      <c r="BN37" s="180" t="s">
        <v>13</v>
      </c>
      <c r="BO37" s="192" t="s">
        <v>14</v>
      </c>
    </row>
    <row r="38" spans="1:67">
      <c r="A38" t="s">
        <v>214</v>
      </c>
      <c r="B38" s="30">
        <v>11611891623.860001</v>
      </c>
      <c r="C38" s="5">
        <v>4.3601000000000001</v>
      </c>
      <c r="D38" s="30">
        <v>1775748463.29</v>
      </c>
      <c r="E38" s="5">
        <v>2.9302999999999999</v>
      </c>
      <c r="F38" s="30">
        <v>22220113.379999999</v>
      </c>
      <c r="G38" s="5">
        <v>1.7201</v>
      </c>
      <c r="H38" s="30">
        <v>403774215.60000002</v>
      </c>
      <c r="I38" s="5">
        <v>4.8232999999999997</v>
      </c>
      <c r="J38" s="30">
        <v>111314848.77</v>
      </c>
      <c r="K38" s="5">
        <v>12.5943</v>
      </c>
      <c r="L38" s="30">
        <v>77266628.269999996</v>
      </c>
      <c r="M38" s="5">
        <v>2.7776000000000001</v>
      </c>
      <c r="N38" s="30">
        <v>294892.73</v>
      </c>
      <c r="O38" s="5">
        <v>1.4520999999999999</v>
      </c>
      <c r="P38" s="30">
        <v>451555167.14999998</v>
      </c>
      <c r="Q38" s="5">
        <v>26.4468</v>
      </c>
      <c r="R38" s="30">
        <v>9419538.0199999996</v>
      </c>
      <c r="S38" s="5">
        <v>1.2293000000000001</v>
      </c>
      <c r="T38" s="30">
        <v>1971529.93</v>
      </c>
      <c r="U38" s="5">
        <v>3.2477999999999998</v>
      </c>
      <c r="V38" s="30">
        <v>48302147.899999999</v>
      </c>
      <c r="W38" s="5">
        <v>1.2532000000000001</v>
      </c>
      <c r="X38" s="30">
        <v>0</v>
      </c>
      <c r="Y38">
        <v>0</v>
      </c>
      <c r="Z38" s="30">
        <v>24387574.66</v>
      </c>
      <c r="AA38" s="5">
        <v>1.0083</v>
      </c>
      <c r="AB38" s="30">
        <v>234113022.71000001</v>
      </c>
      <c r="AC38" s="5">
        <v>1.1733</v>
      </c>
      <c r="AD38" s="30">
        <v>17798752.66</v>
      </c>
      <c r="AE38" s="5">
        <v>13.402799999999999</v>
      </c>
      <c r="AF38" s="30">
        <v>373941088.82999998</v>
      </c>
      <c r="AG38" s="5">
        <v>21.841100000000001</v>
      </c>
      <c r="AH38" s="30">
        <v>536633435.07999998</v>
      </c>
      <c r="AI38" s="5">
        <v>9.1768999999999998</v>
      </c>
      <c r="AJ38" s="30">
        <v>558747940.33000004</v>
      </c>
      <c r="AK38" s="5">
        <v>100</v>
      </c>
      <c r="AL38" s="30">
        <v>8614780</v>
      </c>
      <c r="AM38" s="5">
        <v>3.2431999999999999</v>
      </c>
      <c r="AN38" s="30">
        <v>263525996</v>
      </c>
      <c r="AO38" s="5">
        <v>2.8740999999999999</v>
      </c>
      <c r="AP38" s="30">
        <v>16296552.210000001</v>
      </c>
      <c r="AQ38" s="5">
        <v>0.96950000000000003</v>
      </c>
      <c r="AR38" s="30">
        <v>0</v>
      </c>
      <c r="AS38">
        <v>0</v>
      </c>
      <c r="AT38" s="30">
        <v>2468283632.8899999</v>
      </c>
      <c r="AU38" s="5">
        <v>7.5618999999999996</v>
      </c>
      <c r="AV38" s="30">
        <v>1583539.98</v>
      </c>
      <c r="AW38" s="5">
        <v>0.1396</v>
      </c>
      <c r="AX38" s="30">
        <v>40673149.549999997</v>
      </c>
      <c r="AY38" s="5">
        <v>0.2959</v>
      </c>
      <c r="AZ38" s="30">
        <v>55165591.25</v>
      </c>
      <c r="BA38" s="5">
        <v>20.6632</v>
      </c>
      <c r="BB38" s="30">
        <v>180309677.83000001</v>
      </c>
      <c r="BC38" s="5">
        <v>3.1396999999999999</v>
      </c>
      <c r="BD38" s="30">
        <v>1362320.67</v>
      </c>
      <c r="BE38" s="5">
        <v>0.16370000000000001</v>
      </c>
      <c r="BF38" s="30">
        <v>292413257.38</v>
      </c>
      <c r="BG38" s="5">
        <v>0.93120000000000003</v>
      </c>
      <c r="BH38" s="30">
        <v>1289503794.8199999</v>
      </c>
      <c r="BI38" s="5">
        <v>8.6006999999999998</v>
      </c>
      <c r="BJ38" s="30">
        <v>2252461672.27</v>
      </c>
      <c r="BK38" s="5">
        <v>5.4972000000000003</v>
      </c>
      <c r="BL38" s="30">
        <v>63834219.259999998</v>
      </c>
      <c r="BM38" s="5">
        <v>6.016</v>
      </c>
      <c r="BN38" s="30">
        <v>30374080.440000001</v>
      </c>
      <c r="BO38" s="5">
        <v>7.4127000000000001</v>
      </c>
    </row>
    <row r="39" spans="1:67">
      <c r="A39" t="s">
        <v>215</v>
      </c>
      <c r="B39" s="30">
        <v>172657617742.35001</v>
      </c>
      <c r="C39" s="5">
        <v>64.831199999999995</v>
      </c>
      <c r="D39" s="30">
        <v>19830266310.880001</v>
      </c>
      <c r="E39" s="5">
        <v>32.723500000000001</v>
      </c>
      <c r="F39" s="30">
        <v>363988905.69</v>
      </c>
      <c r="G39" s="5">
        <v>28.177299999999999</v>
      </c>
      <c r="H39" s="30">
        <v>2428685720.77</v>
      </c>
      <c r="I39" s="5">
        <v>29.011800000000001</v>
      </c>
      <c r="J39" s="30">
        <v>505721367.64999998</v>
      </c>
      <c r="K39" s="5">
        <v>57.2179</v>
      </c>
      <c r="L39" s="30">
        <v>1684673242.9000001</v>
      </c>
      <c r="M39" s="5">
        <v>60.561900000000001</v>
      </c>
      <c r="N39" s="30">
        <v>15963314</v>
      </c>
      <c r="O39" s="5">
        <v>78.607200000000006</v>
      </c>
      <c r="P39" s="30">
        <v>714523722.38</v>
      </c>
      <c r="Q39" s="5">
        <v>41.848500000000001</v>
      </c>
      <c r="R39" s="30">
        <v>665533110.04999995</v>
      </c>
      <c r="S39" s="5">
        <v>86.857500000000002</v>
      </c>
      <c r="T39" s="30">
        <v>49656539.280000001</v>
      </c>
      <c r="U39" s="5">
        <v>81.800600000000003</v>
      </c>
      <c r="V39" s="30">
        <v>2719974324.25</v>
      </c>
      <c r="W39" s="5">
        <v>70.570899999999995</v>
      </c>
      <c r="X39" s="30">
        <v>559965258.47000003</v>
      </c>
      <c r="Y39" s="5">
        <v>66.023499999999999</v>
      </c>
      <c r="Z39" s="30">
        <v>2242072308.1399999</v>
      </c>
      <c r="AA39" s="5">
        <v>92.694100000000006</v>
      </c>
      <c r="AB39" s="30">
        <v>16971548590.120001</v>
      </c>
      <c r="AC39" s="5">
        <v>85.058999999999997</v>
      </c>
      <c r="AD39" s="30">
        <v>61000000</v>
      </c>
      <c r="AE39" s="5">
        <v>45.934199999999997</v>
      </c>
      <c r="AF39" s="30">
        <v>671371724.83000004</v>
      </c>
      <c r="AG39" s="5">
        <v>39.213299999999997</v>
      </c>
      <c r="AH39" s="30">
        <v>5165902601.9700003</v>
      </c>
      <c r="AI39" s="5">
        <v>88.341700000000003</v>
      </c>
      <c r="AJ39" s="30">
        <v>0</v>
      </c>
      <c r="AK39">
        <v>0</v>
      </c>
      <c r="AL39" s="30">
        <v>178157450</v>
      </c>
      <c r="AM39" s="5">
        <v>67.071399999999997</v>
      </c>
      <c r="AN39" s="30">
        <v>6214119506</v>
      </c>
      <c r="AO39" s="5">
        <v>67.773099999999999</v>
      </c>
      <c r="AP39" s="30">
        <v>358263007.45999998</v>
      </c>
      <c r="AQ39" s="5">
        <v>21.314399999999999</v>
      </c>
      <c r="AR39" s="30">
        <v>145981808.16999999</v>
      </c>
      <c r="AS39" s="5">
        <v>76.228099999999998</v>
      </c>
      <c r="AT39" s="30">
        <v>19561694202.34</v>
      </c>
      <c r="AU39" s="5">
        <v>59.930100000000003</v>
      </c>
      <c r="AV39" s="30">
        <v>761465568.91999996</v>
      </c>
      <c r="AW39" s="5">
        <v>67.131200000000007</v>
      </c>
      <c r="AX39" s="30">
        <v>8390161085.79</v>
      </c>
      <c r="AY39" s="5">
        <v>61.031500000000001</v>
      </c>
      <c r="AZ39" s="30">
        <v>132389765.09999999</v>
      </c>
      <c r="BA39" s="5">
        <v>49.588900000000002</v>
      </c>
      <c r="BB39" s="30">
        <v>3448217124.54</v>
      </c>
      <c r="BC39" s="5">
        <v>60.043199999999999</v>
      </c>
      <c r="BD39" s="30">
        <v>675964971.64999998</v>
      </c>
      <c r="BE39" s="5">
        <v>81.231999999999999</v>
      </c>
      <c r="BF39" s="30">
        <v>28747442632.919998</v>
      </c>
      <c r="BG39" s="5">
        <v>91.548900000000003</v>
      </c>
      <c r="BH39" s="30">
        <v>12007655454.9</v>
      </c>
      <c r="BI39" s="5">
        <v>80.088200000000001</v>
      </c>
      <c r="BJ39" s="30">
        <v>36527527497.580002</v>
      </c>
      <c r="BK39" s="5">
        <v>89.147000000000006</v>
      </c>
      <c r="BL39" s="30">
        <v>624987565</v>
      </c>
      <c r="BM39" s="5">
        <v>58.901800000000001</v>
      </c>
      <c r="BN39" s="30">
        <v>232743060.59999999</v>
      </c>
      <c r="BO39" s="5">
        <v>56.799900000000001</v>
      </c>
    </row>
    <row r="40" spans="1:67">
      <c r="A40" t="s">
        <v>216</v>
      </c>
      <c r="B40" s="30">
        <v>33405435185.990002</v>
      </c>
      <c r="C40" s="5">
        <v>12.5434</v>
      </c>
      <c r="D40" s="30">
        <v>8439532178.8999996</v>
      </c>
      <c r="E40" s="5">
        <v>13.9268</v>
      </c>
      <c r="F40" s="30">
        <v>412786441.47000003</v>
      </c>
      <c r="G40" s="5">
        <v>31.954799999999999</v>
      </c>
      <c r="H40" s="30">
        <v>1697738725.6700001</v>
      </c>
      <c r="I40" s="5">
        <v>20.2803</v>
      </c>
      <c r="J40" s="30">
        <v>133197916.17</v>
      </c>
      <c r="K40" s="5">
        <v>15.0702</v>
      </c>
      <c r="L40" s="30">
        <v>642816303.41999996</v>
      </c>
      <c r="M40" s="5">
        <v>23.108499999999999</v>
      </c>
      <c r="N40" s="30">
        <v>2057902</v>
      </c>
      <c r="O40" s="5">
        <v>10.133599999999999</v>
      </c>
      <c r="P40" s="30">
        <v>268537350.05000001</v>
      </c>
      <c r="Q40" s="5">
        <v>15.7278</v>
      </c>
      <c r="R40" s="30">
        <v>82225905.680000007</v>
      </c>
      <c r="S40" s="5">
        <v>10.7311</v>
      </c>
      <c r="T40" s="30">
        <v>9076290.6300000008</v>
      </c>
      <c r="U40" s="5">
        <v>14.951599999999999</v>
      </c>
      <c r="V40" s="30">
        <v>695552193.98000002</v>
      </c>
      <c r="W40" s="5">
        <v>18.046399999999998</v>
      </c>
      <c r="X40" s="30">
        <v>155613654.16</v>
      </c>
      <c r="Y40" s="5">
        <v>18.347799999999999</v>
      </c>
      <c r="Z40" s="30">
        <v>110066148.67</v>
      </c>
      <c r="AA40" s="5">
        <v>4.5505000000000004</v>
      </c>
      <c r="AB40" s="30">
        <v>2417976291.8000002</v>
      </c>
      <c r="AC40" s="5">
        <v>12.118600000000001</v>
      </c>
      <c r="AD40" s="30">
        <v>23000000</v>
      </c>
      <c r="AE40" s="5">
        <v>17.319400000000002</v>
      </c>
      <c r="AF40" s="30">
        <v>434900759.42000002</v>
      </c>
      <c r="AG40" s="5">
        <v>25.401599999999998</v>
      </c>
      <c r="AH40" s="30">
        <v>114165314.79000001</v>
      </c>
      <c r="AI40" s="5">
        <v>1.9522999999999999</v>
      </c>
      <c r="AJ40" s="30">
        <v>0</v>
      </c>
      <c r="AK40">
        <v>0</v>
      </c>
      <c r="AL40" s="30">
        <v>46657354</v>
      </c>
      <c r="AM40" s="5">
        <v>17.565200000000001</v>
      </c>
      <c r="AN40" s="30">
        <v>1930253184</v>
      </c>
      <c r="AO40" s="5">
        <v>21.0519</v>
      </c>
      <c r="AP40" s="30">
        <v>673116634.58000004</v>
      </c>
      <c r="AQ40" s="5">
        <v>40.046199999999999</v>
      </c>
      <c r="AR40" s="30">
        <v>25102437.170000002</v>
      </c>
      <c r="AS40" s="5">
        <v>13.107900000000001</v>
      </c>
      <c r="AT40" s="30">
        <v>6138806515.0100002</v>
      </c>
      <c r="AU40" s="5">
        <v>18.807099999999998</v>
      </c>
      <c r="AV40" s="30">
        <v>247457147.41999999</v>
      </c>
      <c r="AW40" s="5">
        <v>21.815899999999999</v>
      </c>
      <c r="AX40" s="30">
        <v>4243264519.3099999</v>
      </c>
      <c r="AY40" s="5">
        <v>30.866199999999999</v>
      </c>
      <c r="AZ40" s="30">
        <v>45227939.509999998</v>
      </c>
      <c r="BA40" s="5">
        <v>16.940899999999999</v>
      </c>
      <c r="BB40" s="30">
        <v>1710923424.5899999</v>
      </c>
      <c r="BC40" s="5">
        <v>29.792000000000002</v>
      </c>
      <c r="BD40" s="30">
        <v>144749689.99000001</v>
      </c>
      <c r="BE40" s="5">
        <v>17.3949</v>
      </c>
      <c r="BF40" s="30">
        <v>768792260.29999995</v>
      </c>
      <c r="BG40" s="5">
        <v>2.4483000000000001</v>
      </c>
      <c r="BH40" s="30">
        <v>873065095.98000002</v>
      </c>
      <c r="BI40" s="5">
        <v>5.8231000000000002</v>
      </c>
      <c r="BJ40" s="30">
        <v>595984109.54999995</v>
      </c>
      <c r="BK40" s="5">
        <v>1.4544999999999999</v>
      </c>
      <c r="BL40" s="30">
        <v>214206885</v>
      </c>
      <c r="BM40" s="5">
        <v>20.187899999999999</v>
      </c>
      <c r="BN40" s="30">
        <v>108584612.77</v>
      </c>
      <c r="BO40" s="5">
        <v>26.499600000000001</v>
      </c>
    </row>
    <row r="41" spans="1:67">
      <c r="A41" t="s">
        <v>217</v>
      </c>
      <c r="B41" s="30">
        <v>48598046484.830002</v>
      </c>
      <c r="C41" s="5">
        <v>18.248100000000001</v>
      </c>
      <c r="D41" s="30">
        <v>30553843974.5</v>
      </c>
      <c r="E41" s="5">
        <v>50.419400000000003</v>
      </c>
      <c r="F41" s="30">
        <v>492785178.94999999</v>
      </c>
      <c r="G41" s="5">
        <v>38.1477</v>
      </c>
      <c r="H41" s="30">
        <v>3841177784.6300001</v>
      </c>
      <c r="I41" s="5">
        <v>45.884700000000002</v>
      </c>
      <c r="J41" s="30">
        <v>133617766.43000001</v>
      </c>
      <c r="K41" s="5">
        <v>15.117699999999999</v>
      </c>
      <c r="L41" s="30">
        <v>376980658.94</v>
      </c>
      <c r="M41" s="5">
        <v>13.552</v>
      </c>
      <c r="N41" s="30">
        <v>1991586</v>
      </c>
      <c r="O41" s="5">
        <v>9.8071000000000002</v>
      </c>
      <c r="P41" s="30">
        <v>272790212.23000002</v>
      </c>
      <c r="Q41" s="5">
        <v>15.976900000000001</v>
      </c>
      <c r="R41" s="30">
        <v>9057390.4100000001</v>
      </c>
      <c r="S41" s="5">
        <v>1.1820999999999999</v>
      </c>
      <c r="T41" s="30">
        <v>0</v>
      </c>
      <c r="U41">
        <v>0</v>
      </c>
      <c r="V41" s="30">
        <v>390417350</v>
      </c>
      <c r="W41" s="5">
        <v>10.1295</v>
      </c>
      <c r="X41" s="30">
        <v>132551946.04000001</v>
      </c>
      <c r="Y41" s="5">
        <v>15.6287</v>
      </c>
      <c r="Z41" s="30">
        <v>42261660.280000001</v>
      </c>
      <c r="AA41" s="5">
        <v>1.7472000000000001</v>
      </c>
      <c r="AB41" s="30">
        <v>329043949.31999999</v>
      </c>
      <c r="AC41" s="5">
        <v>1.6491</v>
      </c>
      <c r="AD41" s="30">
        <v>31000000</v>
      </c>
      <c r="AE41" s="5">
        <v>23.343599999999999</v>
      </c>
      <c r="AF41" s="30">
        <v>231887712.40000001</v>
      </c>
      <c r="AG41" s="5">
        <v>13.544</v>
      </c>
      <c r="AH41" s="30">
        <v>30935373.16</v>
      </c>
      <c r="AI41" s="5">
        <v>0.52900000000000003</v>
      </c>
      <c r="AJ41" s="30">
        <v>0</v>
      </c>
      <c r="AK41">
        <v>0</v>
      </c>
      <c r="AL41" s="30">
        <v>32194117</v>
      </c>
      <c r="AM41" s="5">
        <v>12.120200000000001</v>
      </c>
      <c r="AN41" s="30">
        <v>761113469</v>
      </c>
      <c r="AO41" s="5">
        <v>8.3009000000000004</v>
      </c>
      <c r="AP41" s="30">
        <v>612410337.67999995</v>
      </c>
      <c r="AQ41" s="5">
        <v>36.434600000000003</v>
      </c>
      <c r="AR41" s="30">
        <v>20422367.809999999</v>
      </c>
      <c r="AS41" s="5">
        <v>10.664099999999999</v>
      </c>
      <c r="AT41" s="30">
        <v>4446943843.0200005</v>
      </c>
      <c r="AU41" s="5">
        <v>13.623900000000001</v>
      </c>
      <c r="AV41" s="30">
        <v>123788962.54000001</v>
      </c>
      <c r="AW41" s="5">
        <v>10.9133</v>
      </c>
      <c r="AX41" s="30">
        <v>1073169706.4</v>
      </c>
      <c r="AY41" s="5">
        <v>7.8064</v>
      </c>
      <c r="AZ41" s="30">
        <v>34191554.670000002</v>
      </c>
      <c r="BA41" s="5">
        <v>12.807</v>
      </c>
      <c r="BB41" s="30">
        <v>403446090.26999998</v>
      </c>
      <c r="BC41" s="5">
        <v>7.0251000000000001</v>
      </c>
      <c r="BD41" s="30">
        <v>10063767.119999999</v>
      </c>
      <c r="BE41" s="5">
        <v>1.2094</v>
      </c>
      <c r="BF41" s="30">
        <v>1592541849.4000001</v>
      </c>
      <c r="BG41" s="5">
        <v>5.0716000000000001</v>
      </c>
      <c r="BH41" s="30">
        <v>822823534.29999995</v>
      </c>
      <c r="BI41" s="5">
        <v>5.4880000000000004</v>
      </c>
      <c r="BJ41" s="30">
        <v>1598499109.5999999</v>
      </c>
      <c r="BK41" s="5">
        <v>3.9011999999999998</v>
      </c>
      <c r="BL41" s="30">
        <v>158037598</v>
      </c>
      <c r="BM41" s="5">
        <v>14.8942</v>
      </c>
      <c r="BN41" s="30">
        <v>38057634.729999997</v>
      </c>
      <c r="BO41" s="5">
        <v>9.2878000000000007</v>
      </c>
    </row>
    <row r="42" spans="1:67">
      <c r="A42" t="s">
        <v>218</v>
      </c>
      <c r="B42" s="30">
        <v>0</v>
      </c>
      <c r="C42">
        <v>0</v>
      </c>
      <c r="D42" s="30">
        <v>0</v>
      </c>
      <c r="E42">
        <v>0</v>
      </c>
      <c r="F42" s="30">
        <v>0</v>
      </c>
      <c r="G42">
        <v>0</v>
      </c>
      <c r="H42" s="30">
        <v>0</v>
      </c>
      <c r="I42">
        <v>0</v>
      </c>
      <c r="J42" s="30">
        <v>0</v>
      </c>
      <c r="K42">
        <v>0</v>
      </c>
      <c r="L42" s="30">
        <v>0</v>
      </c>
      <c r="M42">
        <v>0</v>
      </c>
      <c r="N42" s="30">
        <v>0</v>
      </c>
      <c r="O42">
        <v>0</v>
      </c>
      <c r="P42" s="30">
        <v>0</v>
      </c>
      <c r="Q42">
        <v>0</v>
      </c>
      <c r="R42" s="30">
        <v>0</v>
      </c>
      <c r="S42">
        <v>0</v>
      </c>
      <c r="T42" s="30">
        <v>0</v>
      </c>
      <c r="U42">
        <v>0</v>
      </c>
      <c r="V42" s="30">
        <v>0</v>
      </c>
      <c r="W42">
        <v>0</v>
      </c>
      <c r="X42" s="30">
        <v>0</v>
      </c>
      <c r="Y42">
        <v>0</v>
      </c>
      <c r="Z42" s="30">
        <v>0</v>
      </c>
      <c r="AA42">
        <v>0</v>
      </c>
      <c r="AB42" s="30">
        <v>0</v>
      </c>
      <c r="AC42">
        <v>0</v>
      </c>
      <c r="AD42" s="30">
        <v>0</v>
      </c>
      <c r="AE42">
        <v>0</v>
      </c>
      <c r="AF42" s="30">
        <v>0</v>
      </c>
      <c r="AG42">
        <v>0</v>
      </c>
      <c r="AH42" s="30">
        <v>0</v>
      </c>
      <c r="AI42">
        <v>0</v>
      </c>
      <c r="AJ42" s="30">
        <v>0</v>
      </c>
      <c r="AK42">
        <v>0</v>
      </c>
      <c r="AL42" s="30">
        <v>0</v>
      </c>
      <c r="AM42">
        <v>0</v>
      </c>
      <c r="AN42" s="30">
        <v>0</v>
      </c>
      <c r="AO42">
        <v>0</v>
      </c>
      <c r="AP42" s="30">
        <v>0</v>
      </c>
      <c r="AQ42">
        <v>0</v>
      </c>
      <c r="AR42" s="30">
        <v>0</v>
      </c>
      <c r="AS42">
        <v>0</v>
      </c>
      <c r="AT42" s="30">
        <v>0</v>
      </c>
      <c r="AU42">
        <v>0</v>
      </c>
      <c r="AV42" s="30">
        <v>0</v>
      </c>
      <c r="AW42">
        <v>0</v>
      </c>
      <c r="AX42" s="30">
        <v>0</v>
      </c>
      <c r="AY42">
        <v>0</v>
      </c>
      <c r="AZ42" s="30">
        <v>0</v>
      </c>
      <c r="BA42">
        <v>0</v>
      </c>
      <c r="BB42" s="30">
        <v>0</v>
      </c>
      <c r="BC42">
        <v>0</v>
      </c>
      <c r="BD42" s="30">
        <v>0</v>
      </c>
      <c r="BE42">
        <v>0</v>
      </c>
      <c r="BF42" s="30">
        <v>0</v>
      </c>
      <c r="BG42">
        <v>0</v>
      </c>
      <c r="BH42" s="30">
        <v>0</v>
      </c>
      <c r="BI42">
        <v>0</v>
      </c>
      <c r="BJ42" s="30">
        <v>0</v>
      </c>
      <c r="BK42">
        <v>0</v>
      </c>
      <c r="BL42" s="30">
        <v>0</v>
      </c>
      <c r="BM42">
        <v>0</v>
      </c>
      <c r="BN42" s="30">
        <v>0</v>
      </c>
      <c r="BO42">
        <v>0</v>
      </c>
    </row>
    <row r="43" spans="1:67">
      <c r="A43" t="s">
        <v>219</v>
      </c>
      <c r="B43" s="30">
        <v>0</v>
      </c>
      <c r="C43">
        <v>0</v>
      </c>
      <c r="D43" s="30">
        <v>0</v>
      </c>
      <c r="E43">
        <v>0</v>
      </c>
      <c r="F43" s="30">
        <v>0</v>
      </c>
      <c r="G43">
        <v>0</v>
      </c>
      <c r="H43" s="30">
        <v>0</v>
      </c>
      <c r="I43">
        <v>0</v>
      </c>
      <c r="J43" s="30">
        <v>0</v>
      </c>
      <c r="K43">
        <v>0</v>
      </c>
      <c r="L43" s="30">
        <v>0</v>
      </c>
      <c r="M43">
        <v>0</v>
      </c>
      <c r="N43" s="30">
        <v>0</v>
      </c>
      <c r="O43">
        <v>0</v>
      </c>
      <c r="P43" s="30">
        <v>0</v>
      </c>
      <c r="Q43">
        <v>0</v>
      </c>
      <c r="R43" s="30">
        <v>0</v>
      </c>
      <c r="S43">
        <v>0</v>
      </c>
      <c r="T43" s="30">
        <v>0</v>
      </c>
      <c r="U43">
        <v>0</v>
      </c>
      <c r="V43" s="30">
        <v>0</v>
      </c>
      <c r="W43">
        <v>0</v>
      </c>
      <c r="X43" s="30">
        <v>0</v>
      </c>
      <c r="Y43">
        <v>0</v>
      </c>
      <c r="Z43" s="30">
        <v>0</v>
      </c>
      <c r="AA43">
        <v>0</v>
      </c>
      <c r="AB43" s="30">
        <v>0</v>
      </c>
      <c r="AC43">
        <v>0</v>
      </c>
      <c r="AD43" s="30">
        <v>0</v>
      </c>
      <c r="AE43">
        <v>0</v>
      </c>
      <c r="AF43" s="30">
        <v>0</v>
      </c>
      <c r="AG43">
        <v>0</v>
      </c>
      <c r="AH43" s="30">
        <v>0</v>
      </c>
      <c r="AI43">
        <v>0</v>
      </c>
      <c r="AJ43" s="30">
        <v>0</v>
      </c>
      <c r="AK43">
        <v>0</v>
      </c>
      <c r="AL43" s="30">
        <v>0</v>
      </c>
      <c r="AM43">
        <v>0</v>
      </c>
      <c r="AN43" s="30">
        <v>0</v>
      </c>
      <c r="AO43">
        <v>0</v>
      </c>
      <c r="AP43" s="30">
        <v>0</v>
      </c>
      <c r="AQ43">
        <v>0</v>
      </c>
      <c r="AR43" s="30">
        <v>0</v>
      </c>
      <c r="AS43">
        <v>0</v>
      </c>
      <c r="AT43" s="30">
        <v>0</v>
      </c>
      <c r="AU43">
        <v>0</v>
      </c>
      <c r="AV43" s="30">
        <v>0</v>
      </c>
      <c r="AW43">
        <v>0</v>
      </c>
      <c r="AX43" s="30">
        <v>0</v>
      </c>
      <c r="AY43">
        <v>0</v>
      </c>
      <c r="AZ43" s="30">
        <v>0</v>
      </c>
      <c r="BA43">
        <v>0</v>
      </c>
      <c r="BB43" s="30">
        <v>0</v>
      </c>
      <c r="BC43">
        <v>0</v>
      </c>
      <c r="BD43" s="30">
        <v>0</v>
      </c>
      <c r="BE43">
        <v>0</v>
      </c>
      <c r="BF43" s="30">
        <v>0</v>
      </c>
      <c r="BG43">
        <v>0</v>
      </c>
      <c r="BH43" s="30">
        <v>0</v>
      </c>
      <c r="BI43">
        <v>0</v>
      </c>
      <c r="BJ43" s="30">
        <v>0</v>
      </c>
      <c r="BK43">
        <v>0</v>
      </c>
      <c r="BL43" s="30">
        <v>0</v>
      </c>
      <c r="BM43">
        <v>0</v>
      </c>
      <c r="BN43" s="30">
        <v>0</v>
      </c>
      <c r="BO43">
        <v>0</v>
      </c>
    </row>
    <row r="44" spans="1:67">
      <c r="A44" t="s">
        <v>220</v>
      </c>
      <c r="B44" s="30">
        <v>20762364.100000001</v>
      </c>
      <c r="C44" s="5">
        <v>7.7999999999999996E-3</v>
      </c>
      <c r="D44" s="30">
        <v>0</v>
      </c>
      <c r="E44">
        <v>0</v>
      </c>
      <c r="F44" s="30">
        <v>0</v>
      </c>
      <c r="G44">
        <v>0</v>
      </c>
      <c r="H44" s="30">
        <v>0</v>
      </c>
      <c r="I44">
        <v>0</v>
      </c>
      <c r="J44" s="30">
        <v>0</v>
      </c>
      <c r="K44">
        <v>0</v>
      </c>
      <c r="L44" s="30">
        <v>0</v>
      </c>
      <c r="M44">
        <v>0</v>
      </c>
      <c r="N44" s="30">
        <v>0</v>
      </c>
      <c r="O44">
        <v>0</v>
      </c>
      <c r="P44" s="30">
        <v>0</v>
      </c>
      <c r="Q44">
        <v>0</v>
      </c>
      <c r="R44" s="30">
        <v>0</v>
      </c>
      <c r="S44">
        <v>0</v>
      </c>
      <c r="T44" s="30">
        <v>0</v>
      </c>
      <c r="U44">
        <v>0</v>
      </c>
      <c r="V44" s="30">
        <v>0</v>
      </c>
      <c r="W44">
        <v>0</v>
      </c>
      <c r="X44" s="30">
        <v>0</v>
      </c>
      <c r="Y44">
        <v>0</v>
      </c>
      <c r="Z44" s="30">
        <v>0</v>
      </c>
      <c r="AA44">
        <v>0</v>
      </c>
      <c r="AB44" s="30">
        <v>0</v>
      </c>
      <c r="AC44">
        <v>0</v>
      </c>
      <c r="AD44" s="30">
        <v>0</v>
      </c>
      <c r="AE44">
        <v>0</v>
      </c>
      <c r="AF44" s="30">
        <v>0</v>
      </c>
      <c r="AG44">
        <v>0</v>
      </c>
      <c r="AH44" s="30">
        <v>0</v>
      </c>
      <c r="AI44">
        <v>0</v>
      </c>
      <c r="AJ44" s="30">
        <v>0</v>
      </c>
      <c r="AK44">
        <v>0</v>
      </c>
      <c r="AL44" s="30">
        <v>0</v>
      </c>
      <c r="AM44">
        <v>0</v>
      </c>
      <c r="AN44" s="30">
        <v>0</v>
      </c>
      <c r="AO44">
        <v>0</v>
      </c>
      <c r="AP44" s="30">
        <v>20762364.100000001</v>
      </c>
      <c r="AQ44" s="5">
        <v>1.2352000000000001</v>
      </c>
      <c r="AR44" s="30">
        <v>0</v>
      </c>
      <c r="AS44">
        <v>0</v>
      </c>
      <c r="AT44" s="30">
        <v>0</v>
      </c>
      <c r="AU44">
        <v>0</v>
      </c>
      <c r="AV44" s="30">
        <v>0</v>
      </c>
      <c r="AW44">
        <v>0</v>
      </c>
      <c r="AX44" s="30">
        <v>0</v>
      </c>
      <c r="AY44">
        <v>0</v>
      </c>
      <c r="AZ44" s="30">
        <v>0</v>
      </c>
      <c r="BA44">
        <v>0</v>
      </c>
      <c r="BB44" s="30">
        <v>0</v>
      </c>
      <c r="BC44">
        <v>0</v>
      </c>
      <c r="BD44" s="30">
        <v>0</v>
      </c>
      <c r="BE44">
        <v>0</v>
      </c>
      <c r="BF44" s="30">
        <v>0</v>
      </c>
      <c r="BG44">
        <v>0</v>
      </c>
      <c r="BH44" s="30">
        <v>0</v>
      </c>
      <c r="BI44">
        <v>0</v>
      </c>
      <c r="BJ44" s="30">
        <v>0</v>
      </c>
      <c r="BK44">
        <v>0</v>
      </c>
      <c r="BL44" s="30">
        <v>0</v>
      </c>
      <c r="BM44">
        <v>0</v>
      </c>
      <c r="BN44" s="30">
        <v>0</v>
      </c>
      <c r="BO44">
        <v>0</v>
      </c>
    </row>
    <row r="45" spans="1:67" ht="13.5" thickBot="1">
      <c r="A45" t="s">
        <v>221</v>
      </c>
      <c r="B45" s="30">
        <v>0</v>
      </c>
      <c r="C45">
        <v>0</v>
      </c>
      <c r="D45" s="30">
        <v>0</v>
      </c>
      <c r="E45">
        <v>0</v>
      </c>
      <c r="F45" s="30">
        <v>0</v>
      </c>
      <c r="G45">
        <v>0</v>
      </c>
      <c r="H45" s="30">
        <v>0</v>
      </c>
      <c r="I45">
        <v>0</v>
      </c>
      <c r="J45" s="30">
        <v>0</v>
      </c>
      <c r="K45">
        <v>0</v>
      </c>
      <c r="L45" s="30">
        <v>0</v>
      </c>
      <c r="M45">
        <v>0</v>
      </c>
      <c r="N45" s="30">
        <v>0</v>
      </c>
      <c r="O45">
        <v>0</v>
      </c>
      <c r="P45" s="30">
        <v>0</v>
      </c>
      <c r="Q45">
        <v>0</v>
      </c>
      <c r="R45" s="30">
        <v>0</v>
      </c>
      <c r="S45">
        <v>0</v>
      </c>
      <c r="T45" s="30">
        <v>0</v>
      </c>
      <c r="U45">
        <v>0</v>
      </c>
      <c r="V45" s="30">
        <v>0</v>
      </c>
      <c r="W45">
        <v>0</v>
      </c>
      <c r="X45" s="30">
        <v>0</v>
      </c>
      <c r="Y45">
        <v>0</v>
      </c>
      <c r="Z45" s="30">
        <v>0</v>
      </c>
      <c r="AA45">
        <v>0</v>
      </c>
      <c r="AB45" s="30">
        <v>0</v>
      </c>
      <c r="AC45">
        <v>0</v>
      </c>
      <c r="AD45" s="30">
        <v>0</v>
      </c>
      <c r="AE45">
        <v>0</v>
      </c>
      <c r="AF45" s="30">
        <v>0</v>
      </c>
      <c r="AG45">
        <v>0</v>
      </c>
      <c r="AH45" s="30">
        <v>0</v>
      </c>
      <c r="AI45">
        <v>0</v>
      </c>
      <c r="AJ45" s="30">
        <v>0</v>
      </c>
      <c r="AK45">
        <v>0</v>
      </c>
      <c r="AL45" s="30">
        <v>0</v>
      </c>
      <c r="AM45">
        <v>0</v>
      </c>
      <c r="AN45" s="30">
        <v>0</v>
      </c>
      <c r="AO45">
        <v>0</v>
      </c>
      <c r="AP45" s="30">
        <v>0</v>
      </c>
      <c r="AQ45">
        <v>0</v>
      </c>
      <c r="AR45" s="30">
        <v>0</v>
      </c>
      <c r="AS45">
        <v>0</v>
      </c>
      <c r="AT45" s="30">
        <v>0</v>
      </c>
      <c r="AU45">
        <v>0</v>
      </c>
      <c r="AV45" s="30">
        <v>0</v>
      </c>
      <c r="AW45">
        <v>0</v>
      </c>
      <c r="AX45" s="30">
        <v>0</v>
      </c>
      <c r="AY45">
        <v>0</v>
      </c>
      <c r="AZ45" s="30">
        <v>0</v>
      </c>
      <c r="BA45">
        <v>0</v>
      </c>
      <c r="BB45" s="30">
        <v>0</v>
      </c>
      <c r="BC45">
        <v>0</v>
      </c>
      <c r="BD45" s="30">
        <v>0</v>
      </c>
      <c r="BE45">
        <v>0</v>
      </c>
      <c r="BF45" s="30">
        <v>0</v>
      </c>
      <c r="BG45">
        <v>0</v>
      </c>
      <c r="BH45" s="30">
        <v>0</v>
      </c>
      <c r="BI45">
        <v>0</v>
      </c>
      <c r="BJ45" s="30">
        <v>0</v>
      </c>
      <c r="BK45">
        <v>0</v>
      </c>
      <c r="BL45" s="30">
        <v>0</v>
      </c>
      <c r="BM45">
        <v>0</v>
      </c>
      <c r="BN45" s="30">
        <v>0</v>
      </c>
      <c r="BO45">
        <v>0</v>
      </c>
    </row>
    <row r="46" spans="1:67" ht="14.25" thickTop="1" thickBot="1">
      <c r="A46" s="184" t="s">
        <v>20</v>
      </c>
      <c r="B46" s="185">
        <v>266293753401.13</v>
      </c>
      <c r="C46" s="186">
        <v>99.990600000000001</v>
      </c>
      <c r="D46" s="185">
        <v>60599390927.57</v>
      </c>
      <c r="E46" s="186">
        <v>100</v>
      </c>
      <c r="F46" s="185">
        <v>1291780639.49</v>
      </c>
      <c r="G46" s="186">
        <v>100</v>
      </c>
      <c r="H46" s="185">
        <v>8371376446.6700001</v>
      </c>
      <c r="I46" s="186">
        <v>100</v>
      </c>
      <c r="J46" s="185">
        <v>883851899.01999998</v>
      </c>
      <c r="K46" s="186">
        <v>100</v>
      </c>
      <c r="L46" s="185">
        <v>2781736833.5300002</v>
      </c>
      <c r="M46" s="186">
        <v>100</v>
      </c>
      <c r="N46" s="185">
        <v>20307694.73</v>
      </c>
      <c r="O46" s="186">
        <v>100</v>
      </c>
      <c r="P46" s="185">
        <v>1707406451.8099999</v>
      </c>
      <c r="Q46" s="186">
        <v>100</v>
      </c>
      <c r="R46" s="185">
        <v>766235944.15999997</v>
      </c>
      <c r="S46" s="186">
        <v>100</v>
      </c>
      <c r="T46" s="185">
        <v>60704359.840000004</v>
      </c>
      <c r="U46" s="186">
        <v>100</v>
      </c>
      <c r="V46" s="185">
        <v>3854246016.1300001</v>
      </c>
      <c r="W46" s="186">
        <v>100</v>
      </c>
      <c r="X46" s="185">
        <v>848130858.66999996</v>
      </c>
      <c r="Y46" s="186">
        <v>100</v>
      </c>
      <c r="Z46" s="185">
        <v>2418787691.75</v>
      </c>
      <c r="AA46" s="186">
        <v>100</v>
      </c>
      <c r="AB46" s="185">
        <v>19952681853.950001</v>
      </c>
      <c r="AC46" s="186">
        <v>100</v>
      </c>
      <c r="AD46" s="185">
        <v>132798752.66</v>
      </c>
      <c r="AE46" s="186">
        <v>100</v>
      </c>
      <c r="AF46" s="185">
        <v>1712101285.48</v>
      </c>
      <c r="AG46" s="186">
        <v>100</v>
      </c>
      <c r="AH46" s="185">
        <v>5847636725</v>
      </c>
      <c r="AI46" s="186">
        <v>100</v>
      </c>
      <c r="AJ46" s="185">
        <v>558747940.33000004</v>
      </c>
      <c r="AK46" s="186">
        <v>100</v>
      </c>
      <c r="AL46" s="185">
        <v>265623701</v>
      </c>
      <c r="AM46" s="186">
        <v>100</v>
      </c>
      <c r="AN46" s="185">
        <v>9169012155</v>
      </c>
      <c r="AO46" s="186">
        <v>100</v>
      </c>
      <c r="AP46" s="185">
        <v>1680848896.03</v>
      </c>
      <c r="AQ46" s="186">
        <v>100</v>
      </c>
      <c r="AR46" s="185">
        <v>191506613.15000001</v>
      </c>
      <c r="AS46" s="186">
        <v>100</v>
      </c>
      <c r="AT46" s="185">
        <v>32615728193.259998</v>
      </c>
      <c r="AU46" s="186">
        <v>99.923000000000002</v>
      </c>
      <c r="AV46" s="185">
        <v>1134295218.8599999</v>
      </c>
      <c r="AW46" s="186">
        <v>100</v>
      </c>
      <c r="AX46" s="185">
        <v>13747268461.049999</v>
      </c>
      <c r="AY46" s="186">
        <v>100</v>
      </c>
      <c r="AZ46" s="185">
        <v>266974850.53</v>
      </c>
      <c r="BA46" s="186">
        <v>100</v>
      </c>
      <c r="BB46" s="185">
        <v>5742896317.2299995</v>
      </c>
      <c r="BC46" s="186">
        <v>100</v>
      </c>
      <c r="BD46" s="185">
        <v>832140749.42999995</v>
      </c>
      <c r="BE46" s="186">
        <v>100</v>
      </c>
      <c r="BF46" s="185">
        <v>31401190000</v>
      </c>
      <c r="BG46" s="186">
        <v>100</v>
      </c>
      <c r="BH46" s="185">
        <v>14993047880</v>
      </c>
      <c r="BI46" s="186">
        <v>100</v>
      </c>
      <c r="BJ46" s="185">
        <v>40974472389</v>
      </c>
      <c r="BK46" s="186">
        <v>100</v>
      </c>
      <c r="BL46" s="185">
        <v>1061066267.26</v>
      </c>
      <c r="BM46" s="186">
        <v>100</v>
      </c>
      <c r="BN46" s="185">
        <v>409759388.54000002</v>
      </c>
      <c r="BO46" s="186">
        <v>100</v>
      </c>
    </row>
    <row r="47" spans="1:67" ht="13.5" thickTop="1"/>
    <row r="48" spans="1:67">
      <c r="A48" t="s">
        <v>332</v>
      </c>
      <c r="B48" s="30">
        <v>96341137165.600006</v>
      </c>
      <c r="D48" s="30">
        <v>11616196157</v>
      </c>
      <c r="F48" s="30">
        <v>1291780640</v>
      </c>
      <c r="H48" s="30">
        <v>75158.12</v>
      </c>
      <c r="J48" s="30">
        <v>839659304.07000005</v>
      </c>
      <c r="L48" s="30">
        <v>297884685.50999999</v>
      </c>
      <c r="N48" s="30">
        <v>20307694.73</v>
      </c>
      <c r="P48" s="30">
        <v>1247212769.6400001</v>
      </c>
      <c r="R48" s="30">
        <v>0</v>
      </c>
      <c r="T48" s="30">
        <v>0</v>
      </c>
      <c r="V48" s="30">
        <v>1927508432.6700001</v>
      </c>
      <c r="X48" s="30">
        <v>813994439.70000005</v>
      </c>
      <c r="Z48" s="30">
        <v>2418787691.75</v>
      </c>
      <c r="AB48" s="30">
        <v>8600326259.5300007</v>
      </c>
      <c r="AD48" s="30">
        <v>132798752.7</v>
      </c>
      <c r="AF48" s="30">
        <v>0</v>
      </c>
      <c r="AH48" s="30">
        <v>2696273751</v>
      </c>
      <c r="AJ48" s="30">
        <v>508051616</v>
      </c>
      <c r="AL48" s="30">
        <v>265623700.59999999</v>
      </c>
      <c r="AN48" s="30">
        <v>1095158000</v>
      </c>
      <c r="AP48" s="30">
        <v>1668363189</v>
      </c>
      <c r="AR48" s="30">
        <v>173035254.09999999</v>
      </c>
      <c r="AT48" s="30">
        <v>5625001585</v>
      </c>
      <c r="AV48" s="30">
        <v>390310984.5</v>
      </c>
      <c r="AX48" s="30">
        <v>4107751564</v>
      </c>
      <c r="AZ48" s="30">
        <v>0</v>
      </c>
      <c r="BB48" s="30">
        <v>2182300600.5500002</v>
      </c>
      <c r="BD48" s="30">
        <v>832140749.42999995</v>
      </c>
      <c r="BF48" s="30">
        <v>31401190000</v>
      </c>
      <c r="BH48" s="30">
        <v>14993047880</v>
      </c>
      <c r="BJ48" s="30">
        <v>1100040000</v>
      </c>
      <c r="BL48" s="30">
        <v>96316306</v>
      </c>
      <c r="BN48" s="30">
        <v>0</v>
      </c>
    </row>
  </sheetData>
  <mergeCells count="66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Z35:AA36"/>
    <mergeCell ref="BJ3:BK4"/>
    <mergeCell ref="BL3:BM4"/>
    <mergeCell ref="BN3:BO4"/>
    <mergeCell ref="B35:C35"/>
    <mergeCell ref="D35:E36"/>
    <mergeCell ref="F35:G36"/>
    <mergeCell ref="H35:I36"/>
    <mergeCell ref="J35:K36"/>
    <mergeCell ref="L35:M36"/>
    <mergeCell ref="N35:O36"/>
    <mergeCell ref="AX3:AY4"/>
    <mergeCell ref="AZ3:BA4"/>
    <mergeCell ref="BB3:BC4"/>
    <mergeCell ref="BD3:BE4"/>
    <mergeCell ref="BF3:BG4"/>
    <mergeCell ref="P35:Q36"/>
    <mergeCell ref="R35:S36"/>
    <mergeCell ref="T35:U36"/>
    <mergeCell ref="V35:W36"/>
    <mergeCell ref="X35:Y36"/>
    <mergeCell ref="AX35:AY36"/>
    <mergeCell ref="AB35:AC36"/>
    <mergeCell ref="AD35:AE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AV35:AW36"/>
    <mergeCell ref="BL35:BM36"/>
    <mergeCell ref="BN35:BO36"/>
    <mergeCell ref="AZ35:BA36"/>
    <mergeCell ref="BB35:BC36"/>
    <mergeCell ref="BD35:BE36"/>
    <mergeCell ref="BF35:BG36"/>
    <mergeCell ref="BH35:BI36"/>
    <mergeCell ref="BJ35:BK36"/>
  </mergeCells>
  <phoneticPr fontId="0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Y67"/>
  <sheetViews>
    <sheetView workbookViewId="0" xr3:uid="{E6B2BAC2-667D-5CCD-8069-8C8F7D962337}"/>
  </sheetViews>
  <sheetFormatPr defaultRowHeight="12.75"/>
  <cols>
    <col min="1" max="1" width="46.42578125" bestFit="1" customWidth="1"/>
    <col min="2" max="2" width="12.5703125" style="30" bestFit="1" customWidth="1"/>
    <col min="3" max="3" width="4" bestFit="1" customWidth="1"/>
    <col min="4" max="4" width="12.140625" style="30" bestFit="1" customWidth="1"/>
    <col min="5" max="5" width="4" bestFit="1" customWidth="1"/>
    <col min="6" max="6" width="12.140625" style="30" bestFit="1" customWidth="1"/>
    <col min="7" max="7" width="4" bestFit="1" customWidth="1"/>
    <col min="8" max="8" width="12.140625" style="30" bestFit="1" customWidth="1"/>
    <col min="9" max="9" width="4" bestFit="1" customWidth="1"/>
    <col min="10" max="10" width="12.140625" style="30" bestFit="1" customWidth="1"/>
    <col min="11" max="11" width="4" bestFit="1" customWidth="1"/>
    <col min="12" max="12" width="12.140625" style="30" bestFit="1" customWidth="1"/>
    <col min="13" max="13" width="4" bestFit="1" customWidth="1"/>
    <col min="14" max="14" width="12.140625" style="30" bestFit="1" customWidth="1"/>
    <col min="15" max="15" width="4" bestFit="1" customWidth="1"/>
    <col min="16" max="16" width="12.140625" style="30" bestFit="1" customWidth="1"/>
    <col min="17" max="17" width="4" bestFit="1" customWidth="1"/>
    <col min="18" max="18" width="12.140625" style="30" bestFit="1" customWidth="1"/>
    <col min="19" max="19" width="4" bestFit="1" customWidth="1"/>
    <col min="20" max="20" width="12.140625" style="30" bestFit="1" customWidth="1"/>
    <col min="21" max="21" width="4" bestFit="1" customWidth="1"/>
    <col min="22" max="22" width="12.140625" style="30" bestFit="1" customWidth="1"/>
    <col min="23" max="23" width="4" bestFit="1" customWidth="1"/>
    <col min="24" max="24" width="12.140625" style="30" bestFit="1" customWidth="1"/>
    <col min="25" max="25" width="4" bestFit="1" customWidth="1"/>
    <col min="26" max="26" width="12.140625" style="30" bestFit="1" customWidth="1"/>
    <col min="27" max="27" width="4" bestFit="1" customWidth="1"/>
    <col min="28" max="28" width="12.140625" style="30" bestFit="1" customWidth="1"/>
    <col min="29" max="29" width="4" bestFit="1" customWidth="1"/>
    <col min="30" max="30" width="12.140625" style="30" bestFit="1" customWidth="1"/>
    <col min="31" max="31" width="4" bestFit="1" customWidth="1"/>
    <col min="32" max="32" width="12.140625" style="30" bestFit="1" customWidth="1"/>
    <col min="33" max="33" width="4" bestFit="1" customWidth="1"/>
    <col min="34" max="34" width="12.140625" style="30" bestFit="1" customWidth="1"/>
    <col min="35" max="35" width="4" bestFit="1" customWidth="1"/>
    <col min="36" max="36" width="12.140625" style="30" bestFit="1" customWidth="1"/>
    <col min="37" max="37" width="4" bestFit="1" customWidth="1"/>
    <col min="38" max="38" width="12.140625" style="30" bestFit="1" customWidth="1"/>
    <col min="39" max="39" width="4" bestFit="1" customWidth="1"/>
    <col min="40" max="40" width="12.140625" style="30" bestFit="1" customWidth="1"/>
    <col min="41" max="41" width="4" bestFit="1" customWidth="1"/>
    <col min="42" max="42" width="12.140625" style="30" bestFit="1" customWidth="1"/>
    <col min="43" max="43" width="4" bestFit="1" customWidth="1"/>
    <col min="44" max="44" width="12.140625" style="30" bestFit="1" customWidth="1"/>
    <col min="45" max="45" width="4" bestFit="1" customWidth="1"/>
    <col min="46" max="46" width="12.140625" style="30" bestFit="1" customWidth="1"/>
    <col min="47" max="47" width="4" bestFit="1" customWidth="1"/>
    <col min="48" max="48" width="12.140625" style="30" bestFit="1" customWidth="1"/>
    <col min="49" max="49" width="4" bestFit="1" customWidth="1"/>
    <col min="50" max="50" width="12.7109375" style="30" bestFit="1" customWidth="1"/>
    <col min="51" max="51" width="4" bestFit="1" customWidth="1"/>
    <col min="52" max="52" width="12.7109375" style="30" bestFit="1" customWidth="1"/>
    <col min="53" max="53" width="4" bestFit="1" customWidth="1"/>
    <col min="54" max="54" width="12.140625" style="30" bestFit="1" customWidth="1"/>
    <col min="55" max="55" width="4" bestFit="1" customWidth="1"/>
    <col min="56" max="56" width="12.140625" style="30" bestFit="1" customWidth="1"/>
    <col min="57" max="57" width="4" bestFit="1" customWidth="1"/>
    <col min="58" max="58" width="12.140625" style="30" bestFit="1" customWidth="1"/>
    <col min="59" max="59" width="4" bestFit="1" customWidth="1"/>
    <col min="60" max="60" width="12.140625" style="30" bestFit="1" customWidth="1"/>
    <col min="61" max="61" width="4" bestFit="1" customWidth="1"/>
    <col min="62" max="62" width="12.140625" style="30" bestFit="1" customWidth="1"/>
    <col min="63" max="63" width="4" bestFit="1" customWidth="1"/>
    <col min="64" max="64" width="12.140625" style="30" bestFit="1" customWidth="1"/>
    <col min="65" max="65" width="4" bestFit="1" customWidth="1"/>
    <col min="66" max="66" width="12.140625" style="30" bestFit="1" customWidth="1"/>
    <col min="67" max="67" width="4" bestFit="1" customWidth="1"/>
    <col min="68" max="68" width="12.140625" style="30" bestFit="1" customWidth="1"/>
    <col min="69" max="69" width="4" bestFit="1" customWidth="1"/>
    <col min="70" max="70" width="12.140625" style="30" bestFit="1" customWidth="1"/>
    <col min="71" max="71" width="4" bestFit="1" customWidth="1"/>
    <col min="72" max="72" width="12.140625" style="30" bestFit="1" customWidth="1"/>
    <col min="73" max="73" width="4" bestFit="1" customWidth="1"/>
    <col min="74" max="74" width="12.140625" style="30" bestFit="1" customWidth="1"/>
    <col min="75" max="75" width="4" bestFit="1" customWidth="1"/>
    <col min="76" max="76" width="12.140625" style="30" bestFit="1" customWidth="1"/>
    <col min="77" max="77" width="4" bestFit="1" customWidth="1"/>
    <col min="78" max="78" width="12.140625" style="30" bestFit="1" customWidth="1"/>
    <col min="79" max="79" width="4" bestFit="1" customWidth="1"/>
    <col min="80" max="80" width="12.7109375" style="30" bestFit="1" customWidth="1"/>
    <col min="81" max="81" width="4" bestFit="1" customWidth="1"/>
    <col min="82" max="82" width="12.140625" style="30" bestFit="1" customWidth="1"/>
    <col min="83" max="83" width="4" bestFit="1" customWidth="1"/>
    <col min="84" max="84" width="12.140625" style="30" bestFit="1" customWidth="1"/>
    <col min="85" max="85" width="4" bestFit="1" customWidth="1"/>
    <col min="86" max="86" width="12.140625" style="30" bestFit="1" customWidth="1"/>
    <col min="87" max="87" width="4" bestFit="1" customWidth="1"/>
    <col min="88" max="88" width="11.140625" style="30" bestFit="1" customWidth="1"/>
    <col min="89" max="89" width="4" bestFit="1" customWidth="1"/>
    <col min="90" max="90" width="12.140625" style="30" bestFit="1" customWidth="1"/>
    <col min="91" max="91" width="4" bestFit="1" customWidth="1"/>
    <col min="92" max="92" width="12.140625" style="30" bestFit="1" customWidth="1"/>
    <col min="93" max="93" width="4" bestFit="1" customWidth="1"/>
    <col min="94" max="94" width="12.140625" style="30" bestFit="1" customWidth="1"/>
    <col min="95" max="95" width="4" bestFit="1" customWidth="1"/>
    <col min="96" max="96" width="12.140625" style="30" bestFit="1" customWidth="1"/>
    <col min="97" max="97" width="4" bestFit="1" customWidth="1"/>
    <col min="98" max="98" width="12.140625" style="30" bestFit="1" customWidth="1"/>
    <col min="99" max="99" width="4" bestFit="1" customWidth="1"/>
    <col min="100" max="100" width="12.140625" style="30" bestFit="1" customWidth="1"/>
    <col min="101" max="101" width="4" bestFit="1" customWidth="1"/>
    <col min="102" max="102" width="11.140625" style="30" bestFit="1" customWidth="1"/>
    <col min="103" max="103" width="4" bestFit="1" customWidth="1"/>
    <col min="104" max="104" width="12.140625" style="30" bestFit="1" customWidth="1"/>
    <col min="105" max="105" width="4" bestFit="1" customWidth="1"/>
    <col min="106" max="106" width="12.7109375" style="30" bestFit="1" customWidth="1"/>
    <col min="107" max="107" width="4" bestFit="1" customWidth="1"/>
    <col min="108" max="108" width="11.140625" style="30" bestFit="1" customWidth="1"/>
    <col min="109" max="109" width="4" bestFit="1" customWidth="1"/>
    <col min="110" max="110" width="12.140625" style="30" bestFit="1" customWidth="1"/>
    <col min="111" max="111" width="4" bestFit="1" customWidth="1"/>
    <col min="112" max="112" width="12.140625" style="30" bestFit="1" customWidth="1"/>
    <col min="113" max="113" width="4" bestFit="1" customWidth="1"/>
    <col min="114" max="114" width="12.140625" style="30" bestFit="1" customWidth="1"/>
    <col min="115" max="115" width="4" bestFit="1" customWidth="1"/>
    <col min="116" max="116" width="12.140625" style="30" bestFit="1" customWidth="1"/>
    <col min="117" max="117" width="4" bestFit="1" customWidth="1"/>
    <col min="118" max="118" width="12.140625" style="30" bestFit="1" customWidth="1"/>
    <col min="119" max="119" width="4" bestFit="1" customWidth="1"/>
    <col min="120" max="120" width="12.7109375" style="30" bestFit="1" customWidth="1"/>
    <col min="121" max="121" width="4" bestFit="1" customWidth="1"/>
    <col min="122" max="122" width="12.7109375" style="30" bestFit="1" customWidth="1"/>
    <col min="123" max="123" width="4" bestFit="1" customWidth="1"/>
    <col min="124" max="124" width="12.7109375" style="30" bestFit="1" customWidth="1"/>
    <col min="125" max="125" width="4" bestFit="1" customWidth="1"/>
    <col min="126" max="126" width="12.140625" style="30" bestFit="1" customWidth="1"/>
    <col min="127" max="127" width="4" bestFit="1" customWidth="1"/>
    <col min="128" max="128" width="12.140625" style="30" bestFit="1" customWidth="1"/>
    <col min="129" max="129" width="4" bestFit="1" customWidth="1"/>
    <col min="130" max="130" width="12.140625" style="30" bestFit="1" customWidth="1"/>
    <col min="131" max="131" width="4" bestFit="1" customWidth="1"/>
    <col min="132" max="132" width="12.140625" style="30" bestFit="1" customWidth="1"/>
    <col min="133" max="133" width="4" bestFit="1" customWidth="1"/>
    <col min="134" max="134" width="12.140625" style="30" bestFit="1" customWidth="1"/>
    <col min="135" max="135" width="4" bestFit="1" customWidth="1"/>
    <col min="136" max="136" width="12.140625" style="30" bestFit="1" customWidth="1"/>
    <col min="137" max="137" width="4" bestFit="1" customWidth="1"/>
    <col min="138" max="138" width="12.140625" style="30" bestFit="1" customWidth="1"/>
    <col min="139" max="139" width="4" bestFit="1" customWidth="1"/>
    <col min="140" max="140" width="11.140625" style="30" bestFit="1" customWidth="1"/>
    <col min="141" max="141" width="4" bestFit="1" customWidth="1"/>
    <col min="142" max="142" width="12.140625" style="30" bestFit="1" customWidth="1"/>
    <col min="143" max="143" width="4" bestFit="1" customWidth="1"/>
    <col min="144" max="144" width="12.140625" style="30" bestFit="1" customWidth="1"/>
    <col min="145" max="145" width="4" bestFit="1" customWidth="1"/>
    <col min="146" max="146" width="11.140625" style="30" bestFit="1" customWidth="1"/>
    <col min="147" max="147" width="4" bestFit="1" customWidth="1"/>
    <col min="148" max="148" width="12.140625" style="30" bestFit="1" customWidth="1"/>
    <col min="149" max="149" width="4" bestFit="1" customWidth="1"/>
    <col min="150" max="150" width="12.140625" style="30" bestFit="1" customWidth="1"/>
    <col min="151" max="151" width="4" bestFit="1" customWidth="1"/>
    <col min="152" max="152" width="12.140625" style="30" bestFit="1" customWidth="1"/>
    <col min="153" max="153" width="4" bestFit="1" customWidth="1"/>
    <col min="154" max="154" width="12.140625" style="30" bestFit="1" customWidth="1"/>
    <col min="155" max="155" width="4" bestFit="1" customWidth="1"/>
  </cols>
  <sheetData>
    <row r="1" spans="1:155">
      <c r="A1" s="1" t="s">
        <v>316</v>
      </c>
    </row>
    <row r="2" spans="1:155">
      <c r="AD2" s="30" t="s">
        <v>333</v>
      </c>
      <c r="AP2" s="30" t="s">
        <v>333</v>
      </c>
      <c r="BN2" s="30" t="s">
        <v>333</v>
      </c>
      <c r="BT2" s="30" t="s">
        <v>333</v>
      </c>
      <c r="CJ2" s="30" t="s">
        <v>333</v>
      </c>
      <c r="DF2" s="30" t="s">
        <v>333</v>
      </c>
      <c r="DH2" s="30" t="s">
        <v>333</v>
      </c>
      <c r="DV2" s="30" t="s">
        <v>333</v>
      </c>
      <c r="DZ2" s="30" t="s">
        <v>333</v>
      </c>
      <c r="EP2" s="30" t="s">
        <v>333</v>
      </c>
      <c r="EX2" s="30" t="s">
        <v>333</v>
      </c>
    </row>
    <row r="3" spans="1:155">
      <c r="A3" s="286" t="s">
        <v>300</v>
      </c>
      <c r="B3" s="334" t="s">
        <v>20</v>
      </c>
      <c r="C3" s="334"/>
      <c r="D3" s="328" t="s">
        <v>997</v>
      </c>
      <c r="E3" s="328"/>
      <c r="F3" s="328" t="s">
        <v>998</v>
      </c>
      <c r="G3" s="328"/>
      <c r="H3" s="328" t="s">
        <v>999</v>
      </c>
      <c r="I3" s="328"/>
      <c r="J3" s="328" t="s">
        <v>1000</v>
      </c>
      <c r="K3" s="328"/>
      <c r="L3" s="328" t="s">
        <v>1001</v>
      </c>
      <c r="M3" s="328"/>
      <c r="N3" s="328" t="s">
        <v>1002</v>
      </c>
      <c r="O3" s="328"/>
      <c r="P3" s="328" t="s">
        <v>1003</v>
      </c>
      <c r="Q3" s="328"/>
      <c r="R3" s="328" t="s">
        <v>1004</v>
      </c>
      <c r="S3" s="328"/>
      <c r="T3" s="328" t="s">
        <v>1005</v>
      </c>
      <c r="U3" s="328"/>
      <c r="V3" s="328" t="s">
        <v>1006</v>
      </c>
      <c r="W3" s="328"/>
      <c r="X3" s="328" t="s">
        <v>1007</v>
      </c>
      <c r="Y3" s="328"/>
      <c r="Z3" s="328" t="s">
        <v>1008</v>
      </c>
      <c r="AA3" s="328"/>
      <c r="AB3" s="328" t="s">
        <v>1009</v>
      </c>
      <c r="AC3" s="328"/>
      <c r="AD3" s="328" t="s">
        <v>1010</v>
      </c>
      <c r="AE3" s="328"/>
      <c r="AF3" s="328" t="s">
        <v>1011</v>
      </c>
      <c r="AG3" s="328"/>
      <c r="AH3" s="328" t="s">
        <v>1012</v>
      </c>
      <c r="AI3" s="328"/>
      <c r="AJ3" s="328" t="s">
        <v>1013</v>
      </c>
      <c r="AK3" s="328"/>
      <c r="AL3" s="328" t="s">
        <v>1014</v>
      </c>
      <c r="AM3" s="328"/>
      <c r="AN3" s="328" t="s">
        <v>1015</v>
      </c>
      <c r="AO3" s="328"/>
      <c r="AP3" s="328" t="s">
        <v>1016</v>
      </c>
      <c r="AQ3" s="328"/>
      <c r="AR3" s="328" t="s">
        <v>1017</v>
      </c>
      <c r="AS3" s="328"/>
      <c r="AT3" s="328" t="s">
        <v>1018</v>
      </c>
      <c r="AU3" s="328"/>
      <c r="AV3" s="328" t="s">
        <v>1019</v>
      </c>
      <c r="AW3" s="328"/>
      <c r="AX3" s="328" t="s">
        <v>1020</v>
      </c>
      <c r="AY3" s="328"/>
      <c r="AZ3" s="328" t="s">
        <v>1021</v>
      </c>
      <c r="BA3" s="328"/>
      <c r="BB3" s="328" t="s">
        <v>1022</v>
      </c>
      <c r="BC3" s="328"/>
      <c r="BD3" s="328" t="s">
        <v>1023</v>
      </c>
      <c r="BE3" s="328"/>
      <c r="BF3" s="328" t="s">
        <v>1024</v>
      </c>
      <c r="BG3" s="328"/>
      <c r="BH3" s="328" t="s">
        <v>1025</v>
      </c>
      <c r="BI3" s="328"/>
      <c r="BJ3" s="328" t="s">
        <v>1026</v>
      </c>
      <c r="BK3" s="328"/>
      <c r="BL3" s="328" t="s">
        <v>1027</v>
      </c>
      <c r="BM3" s="328"/>
      <c r="BN3" s="328" t="s">
        <v>1028</v>
      </c>
      <c r="BO3" s="328"/>
      <c r="BP3" s="328" t="s">
        <v>1029</v>
      </c>
      <c r="BQ3" s="328"/>
      <c r="BR3" s="328" t="s">
        <v>1030</v>
      </c>
      <c r="BS3" s="328"/>
      <c r="BT3" s="328" t="s">
        <v>1031</v>
      </c>
      <c r="BU3" s="328"/>
      <c r="BV3" s="328" t="s">
        <v>1032</v>
      </c>
      <c r="BW3" s="328"/>
      <c r="BX3" s="328" t="s">
        <v>1033</v>
      </c>
      <c r="BY3" s="328"/>
      <c r="BZ3" s="328" t="s">
        <v>1034</v>
      </c>
      <c r="CA3" s="328"/>
      <c r="CB3" s="328" t="s">
        <v>1035</v>
      </c>
      <c r="CC3" s="328"/>
      <c r="CD3" s="328" t="s">
        <v>1036</v>
      </c>
      <c r="CE3" s="328"/>
      <c r="CF3" s="328" t="s">
        <v>1037</v>
      </c>
      <c r="CG3" s="328"/>
      <c r="CH3" s="328" t="s">
        <v>1038</v>
      </c>
      <c r="CI3" s="328"/>
      <c r="CJ3" s="328" t="s">
        <v>1039</v>
      </c>
      <c r="CK3" s="328"/>
      <c r="CL3" s="328" t="s">
        <v>1040</v>
      </c>
      <c r="CM3" s="328"/>
      <c r="CN3" s="328" t="s">
        <v>1041</v>
      </c>
      <c r="CO3" s="328"/>
      <c r="CP3" s="328" t="s">
        <v>1042</v>
      </c>
      <c r="CQ3" s="328"/>
      <c r="CR3" s="328" t="s">
        <v>1043</v>
      </c>
      <c r="CS3" s="328"/>
      <c r="CT3" s="328" t="s">
        <v>1044</v>
      </c>
      <c r="CU3" s="328"/>
      <c r="CV3" s="328" t="s">
        <v>1045</v>
      </c>
      <c r="CW3" s="328"/>
      <c r="CX3" s="328" t="s">
        <v>1046</v>
      </c>
      <c r="CY3" s="328"/>
      <c r="CZ3" s="328" t="s">
        <v>1047</v>
      </c>
      <c r="DA3" s="328"/>
      <c r="DB3" s="328" t="s">
        <v>1048</v>
      </c>
      <c r="DC3" s="328"/>
      <c r="DD3" s="328" t="s">
        <v>1049</v>
      </c>
      <c r="DE3" s="328"/>
      <c r="DF3" s="328" t="s">
        <v>1050</v>
      </c>
      <c r="DG3" s="328"/>
      <c r="DH3" s="328" t="s">
        <v>1051</v>
      </c>
      <c r="DI3" s="328"/>
      <c r="DJ3" s="328" t="s">
        <v>1052</v>
      </c>
      <c r="DK3" s="328"/>
      <c r="DL3" s="328" t="s">
        <v>1053</v>
      </c>
      <c r="DM3" s="328"/>
      <c r="DN3" s="328" t="s">
        <v>1054</v>
      </c>
      <c r="DO3" s="328"/>
      <c r="DP3" s="328" t="s">
        <v>1055</v>
      </c>
      <c r="DQ3" s="328"/>
      <c r="DR3" s="328" t="s">
        <v>1056</v>
      </c>
      <c r="DS3" s="328"/>
      <c r="DT3" s="328" t="s">
        <v>1057</v>
      </c>
      <c r="DU3" s="328"/>
      <c r="DV3" s="328" t="s">
        <v>1058</v>
      </c>
      <c r="DW3" s="328"/>
      <c r="DX3" s="328" t="s">
        <v>1059</v>
      </c>
      <c r="DY3" s="328"/>
      <c r="DZ3" s="328" t="s">
        <v>1060</v>
      </c>
      <c r="EA3" s="328"/>
      <c r="EB3" s="328" t="s">
        <v>1061</v>
      </c>
      <c r="EC3" s="328"/>
      <c r="ED3" s="328" t="s">
        <v>1062</v>
      </c>
      <c r="EE3" s="328"/>
      <c r="EF3" s="328" t="s">
        <v>1063</v>
      </c>
      <c r="EG3" s="328"/>
      <c r="EH3" s="328" t="s">
        <v>1064</v>
      </c>
      <c r="EI3" s="328"/>
      <c r="EJ3" s="328" t="s">
        <v>1065</v>
      </c>
      <c r="EK3" s="328"/>
      <c r="EL3" s="328" t="s">
        <v>1066</v>
      </c>
      <c r="EM3" s="328"/>
      <c r="EN3" s="328" t="s">
        <v>1067</v>
      </c>
      <c r="EO3" s="328"/>
      <c r="EP3" s="328" t="s">
        <v>1068</v>
      </c>
      <c r="EQ3" s="328"/>
      <c r="ER3" s="328" t="s">
        <v>1069</v>
      </c>
      <c r="ES3" s="328"/>
      <c r="ET3" s="328" t="s">
        <v>1070</v>
      </c>
      <c r="EU3" s="328"/>
      <c r="EV3" s="328" t="s">
        <v>1071</v>
      </c>
      <c r="EW3" s="328"/>
      <c r="EX3" s="328" t="s">
        <v>1072</v>
      </c>
      <c r="EY3" s="328"/>
    </row>
    <row r="4" spans="1:155">
      <c r="A4" s="178" t="s">
        <v>311</v>
      </c>
      <c r="B4" s="179"/>
      <c r="C4" s="178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  <c r="CJ4" s="329"/>
      <c r="CK4" s="329"/>
      <c r="CL4" s="329"/>
      <c r="CM4" s="329"/>
      <c r="CN4" s="329"/>
      <c r="CO4" s="329"/>
      <c r="CP4" s="329"/>
      <c r="CQ4" s="329"/>
      <c r="CR4" s="329"/>
      <c r="CS4" s="329"/>
      <c r="CT4" s="329"/>
      <c r="CU4" s="329"/>
      <c r="CV4" s="329"/>
      <c r="CW4" s="329"/>
      <c r="CX4" s="329"/>
      <c r="CY4" s="329"/>
      <c r="CZ4" s="329"/>
      <c r="DA4" s="329"/>
      <c r="DB4" s="329"/>
      <c r="DC4" s="329"/>
      <c r="DD4" s="329"/>
      <c r="DE4" s="329"/>
      <c r="DF4" s="329"/>
      <c r="DG4" s="329"/>
      <c r="DH4" s="329"/>
      <c r="DI4" s="329"/>
      <c r="DJ4" s="329"/>
      <c r="DK4" s="329"/>
      <c r="DL4" s="329"/>
      <c r="DM4" s="329"/>
      <c r="DN4" s="329"/>
      <c r="DO4" s="329"/>
      <c r="DP4" s="329"/>
      <c r="DQ4" s="329"/>
      <c r="DR4" s="329"/>
      <c r="DS4" s="329"/>
      <c r="DT4" s="329"/>
      <c r="DU4" s="329"/>
      <c r="DV4" s="329"/>
      <c r="DW4" s="329"/>
      <c r="DX4" s="329"/>
      <c r="DY4" s="329"/>
      <c r="DZ4" s="329"/>
      <c r="EA4" s="329"/>
      <c r="EB4" s="329"/>
      <c r="EC4" s="329"/>
      <c r="ED4" s="329"/>
      <c r="EE4" s="329"/>
      <c r="EF4" s="329"/>
      <c r="EG4" s="329"/>
      <c r="EH4" s="329"/>
      <c r="EI4" s="329"/>
      <c r="EJ4" s="329"/>
      <c r="EK4" s="329"/>
      <c r="EL4" s="329"/>
      <c r="EM4" s="329"/>
      <c r="EN4" s="329"/>
      <c r="EO4" s="329"/>
      <c r="EP4" s="329"/>
      <c r="EQ4" s="329"/>
      <c r="ER4" s="329"/>
      <c r="ES4" s="329"/>
      <c r="ET4" s="329"/>
      <c r="EU4" s="329"/>
      <c r="EV4" s="329"/>
      <c r="EW4" s="329"/>
      <c r="EX4" s="329"/>
      <c r="EY4" s="329"/>
    </row>
    <row r="5" spans="1:155">
      <c r="A5" s="75"/>
      <c r="B5" s="180" t="s">
        <v>13</v>
      </c>
      <c r="C5" s="192" t="s">
        <v>14</v>
      </c>
      <c r="D5" s="180" t="s">
        <v>13</v>
      </c>
      <c r="E5" s="192" t="s">
        <v>14</v>
      </c>
      <c r="F5" s="180" t="s">
        <v>13</v>
      </c>
      <c r="G5" s="192" t="s">
        <v>14</v>
      </c>
      <c r="H5" s="180" t="s">
        <v>13</v>
      </c>
      <c r="I5" s="192" t="s">
        <v>14</v>
      </c>
      <c r="J5" s="180" t="s">
        <v>13</v>
      </c>
      <c r="K5" s="192" t="s">
        <v>14</v>
      </c>
      <c r="L5" s="180" t="s">
        <v>13</v>
      </c>
      <c r="M5" s="192" t="s">
        <v>14</v>
      </c>
      <c r="N5" s="180" t="s">
        <v>13</v>
      </c>
      <c r="O5" s="192" t="s">
        <v>14</v>
      </c>
      <c r="P5" s="180" t="s">
        <v>13</v>
      </c>
      <c r="Q5" s="192" t="s">
        <v>14</v>
      </c>
      <c r="R5" s="180" t="s">
        <v>13</v>
      </c>
      <c r="S5" s="192" t="s">
        <v>14</v>
      </c>
      <c r="T5" s="180" t="s">
        <v>13</v>
      </c>
      <c r="U5" s="192" t="s">
        <v>14</v>
      </c>
      <c r="V5" s="180" t="s">
        <v>13</v>
      </c>
      <c r="W5" s="192" t="s">
        <v>14</v>
      </c>
      <c r="X5" s="180" t="s">
        <v>13</v>
      </c>
      <c r="Y5" s="192" t="s">
        <v>14</v>
      </c>
      <c r="Z5" s="180" t="s">
        <v>13</v>
      </c>
      <c r="AA5" s="192" t="s">
        <v>14</v>
      </c>
      <c r="AB5" s="180" t="s">
        <v>13</v>
      </c>
      <c r="AC5" s="192" t="s">
        <v>14</v>
      </c>
      <c r="AD5" s="180" t="s">
        <v>13</v>
      </c>
      <c r="AE5" s="192" t="s">
        <v>14</v>
      </c>
      <c r="AF5" s="180" t="s">
        <v>13</v>
      </c>
      <c r="AG5" s="192" t="s">
        <v>14</v>
      </c>
      <c r="AH5" s="180" t="s">
        <v>13</v>
      </c>
      <c r="AI5" s="192" t="s">
        <v>14</v>
      </c>
      <c r="AJ5" s="180" t="s">
        <v>13</v>
      </c>
      <c r="AK5" s="192" t="s">
        <v>14</v>
      </c>
      <c r="AL5" s="180" t="s">
        <v>13</v>
      </c>
      <c r="AM5" s="192" t="s">
        <v>14</v>
      </c>
      <c r="AN5" s="180" t="s">
        <v>13</v>
      </c>
      <c r="AO5" s="192" t="s">
        <v>14</v>
      </c>
      <c r="AP5" s="180" t="s">
        <v>13</v>
      </c>
      <c r="AQ5" s="192" t="s">
        <v>14</v>
      </c>
      <c r="AR5" s="180" t="s">
        <v>13</v>
      </c>
      <c r="AS5" s="192" t="s">
        <v>14</v>
      </c>
      <c r="AT5" s="180" t="s">
        <v>13</v>
      </c>
      <c r="AU5" s="192" t="s">
        <v>14</v>
      </c>
      <c r="AV5" s="180" t="s">
        <v>13</v>
      </c>
      <c r="AW5" s="192" t="s">
        <v>14</v>
      </c>
      <c r="AX5" s="180" t="s">
        <v>13</v>
      </c>
      <c r="AY5" s="192" t="s">
        <v>14</v>
      </c>
      <c r="AZ5" s="180" t="s">
        <v>13</v>
      </c>
      <c r="BA5" s="192" t="s">
        <v>14</v>
      </c>
      <c r="BB5" s="180" t="s">
        <v>13</v>
      </c>
      <c r="BC5" s="192" t="s">
        <v>14</v>
      </c>
      <c r="BD5" s="180" t="s">
        <v>13</v>
      </c>
      <c r="BE5" s="192" t="s">
        <v>14</v>
      </c>
      <c r="BF5" s="180" t="s">
        <v>13</v>
      </c>
      <c r="BG5" s="192" t="s">
        <v>14</v>
      </c>
      <c r="BH5" s="180" t="s">
        <v>13</v>
      </c>
      <c r="BI5" s="192" t="s">
        <v>14</v>
      </c>
      <c r="BJ5" s="180" t="s">
        <v>13</v>
      </c>
      <c r="BK5" s="192" t="s">
        <v>14</v>
      </c>
      <c r="BL5" s="180" t="s">
        <v>13</v>
      </c>
      <c r="BM5" s="192" t="s">
        <v>14</v>
      </c>
      <c r="BN5" s="180" t="s">
        <v>13</v>
      </c>
      <c r="BO5" s="192" t="s">
        <v>14</v>
      </c>
      <c r="BP5" s="180" t="s">
        <v>13</v>
      </c>
      <c r="BQ5" s="192" t="s">
        <v>14</v>
      </c>
      <c r="BR5" s="180" t="s">
        <v>13</v>
      </c>
      <c r="BS5" s="192" t="s">
        <v>14</v>
      </c>
      <c r="BT5" s="180" t="s">
        <v>13</v>
      </c>
      <c r="BU5" s="192" t="s">
        <v>14</v>
      </c>
      <c r="BV5" s="180" t="s">
        <v>13</v>
      </c>
      <c r="BW5" s="192" t="s">
        <v>14</v>
      </c>
      <c r="BX5" s="180" t="s">
        <v>13</v>
      </c>
      <c r="BY5" s="192" t="s">
        <v>14</v>
      </c>
      <c r="BZ5" s="180" t="s">
        <v>13</v>
      </c>
      <c r="CA5" s="192" t="s">
        <v>14</v>
      </c>
      <c r="CB5" s="180" t="s">
        <v>13</v>
      </c>
      <c r="CC5" s="192" t="s">
        <v>14</v>
      </c>
      <c r="CD5" s="180" t="s">
        <v>13</v>
      </c>
      <c r="CE5" s="192" t="s">
        <v>14</v>
      </c>
      <c r="CF5" s="180" t="s">
        <v>13</v>
      </c>
      <c r="CG5" s="192" t="s">
        <v>14</v>
      </c>
      <c r="CH5" s="180" t="s">
        <v>13</v>
      </c>
      <c r="CI5" s="192" t="s">
        <v>14</v>
      </c>
      <c r="CJ5" s="180" t="s">
        <v>13</v>
      </c>
      <c r="CK5" s="192" t="s">
        <v>14</v>
      </c>
      <c r="CL5" s="180" t="s">
        <v>13</v>
      </c>
      <c r="CM5" s="192" t="s">
        <v>14</v>
      </c>
      <c r="CN5" s="180" t="s">
        <v>13</v>
      </c>
      <c r="CO5" s="192" t="s">
        <v>14</v>
      </c>
      <c r="CP5" s="180" t="s">
        <v>13</v>
      </c>
      <c r="CQ5" s="192" t="s">
        <v>14</v>
      </c>
      <c r="CR5" s="180" t="s">
        <v>13</v>
      </c>
      <c r="CS5" s="192" t="s">
        <v>14</v>
      </c>
      <c r="CT5" s="180" t="s">
        <v>13</v>
      </c>
      <c r="CU5" s="192" t="s">
        <v>14</v>
      </c>
      <c r="CV5" s="180" t="s">
        <v>13</v>
      </c>
      <c r="CW5" s="192" t="s">
        <v>14</v>
      </c>
      <c r="CX5" s="180" t="s">
        <v>13</v>
      </c>
      <c r="CY5" s="192" t="s">
        <v>14</v>
      </c>
      <c r="CZ5" s="180" t="s">
        <v>13</v>
      </c>
      <c r="DA5" s="192" t="s">
        <v>14</v>
      </c>
      <c r="DB5" s="180" t="s">
        <v>13</v>
      </c>
      <c r="DC5" s="192" t="s">
        <v>14</v>
      </c>
      <c r="DD5" s="180" t="s">
        <v>13</v>
      </c>
      <c r="DE5" s="192" t="s">
        <v>14</v>
      </c>
      <c r="DF5" s="180" t="s">
        <v>13</v>
      </c>
      <c r="DG5" s="192" t="s">
        <v>14</v>
      </c>
      <c r="DH5" s="180" t="s">
        <v>13</v>
      </c>
      <c r="DI5" s="192" t="s">
        <v>14</v>
      </c>
      <c r="DJ5" s="180" t="s">
        <v>13</v>
      </c>
      <c r="DK5" s="192" t="s">
        <v>14</v>
      </c>
      <c r="DL5" s="180" t="s">
        <v>13</v>
      </c>
      <c r="DM5" s="192" t="s">
        <v>14</v>
      </c>
      <c r="DN5" s="180" t="s">
        <v>13</v>
      </c>
      <c r="DO5" s="192" t="s">
        <v>14</v>
      </c>
      <c r="DP5" s="180" t="s">
        <v>13</v>
      </c>
      <c r="DQ5" s="192" t="s">
        <v>14</v>
      </c>
      <c r="DR5" s="180" t="s">
        <v>13</v>
      </c>
      <c r="DS5" s="192" t="s">
        <v>14</v>
      </c>
      <c r="DT5" s="180" t="s">
        <v>13</v>
      </c>
      <c r="DU5" s="192" t="s">
        <v>14</v>
      </c>
      <c r="DV5" s="180" t="s">
        <v>13</v>
      </c>
      <c r="DW5" s="192" t="s">
        <v>14</v>
      </c>
      <c r="DX5" s="180" t="s">
        <v>13</v>
      </c>
      <c r="DY5" s="192" t="s">
        <v>14</v>
      </c>
      <c r="DZ5" s="180" t="s">
        <v>13</v>
      </c>
      <c r="EA5" s="192" t="s">
        <v>14</v>
      </c>
      <c r="EB5" s="180" t="s">
        <v>13</v>
      </c>
      <c r="EC5" s="192" t="s">
        <v>14</v>
      </c>
      <c r="ED5" s="180" t="s">
        <v>13</v>
      </c>
      <c r="EE5" s="192" t="s">
        <v>14</v>
      </c>
      <c r="EF5" s="180" t="s">
        <v>13</v>
      </c>
      <c r="EG5" s="192" t="s">
        <v>14</v>
      </c>
      <c r="EH5" s="180" t="s">
        <v>13</v>
      </c>
      <c r="EI5" s="192" t="s">
        <v>14</v>
      </c>
      <c r="EJ5" s="180" t="s">
        <v>13</v>
      </c>
      <c r="EK5" s="192" t="s">
        <v>14</v>
      </c>
      <c r="EL5" s="180" t="s">
        <v>13</v>
      </c>
      <c r="EM5" s="192" t="s">
        <v>14</v>
      </c>
      <c r="EN5" s="180" t="s">
        <v>13</v>
      </c>
      <c r="EO5" s="192" t="s">
        <v>14</v>
      </c>
      <c r="EP5" s="180" t="s">
        <v>13</v>
      </c>
      <c r="EQ5" s="192" t="s">
        <v>14</v>
      </c>
      <c r="ER5" s="180" t="s">
        <v>13</v>
      </c>
      <c r="ES5" s="192" t="s">
        <v>14</v>
      </c>
      <c r="ET5" s="180" t="s">
        <v>13</v>
      </c>
      <c r="EU5" s="192" t="s">
        <v>14</v>
      </c>
      <c r="EV5" s="180" t="s">
        <v>13</v>
      </c>
      <c r="EW5" s="192" t="s">
        <v>14</v>
      </c>
      <c r="EX5" s="180" t="s">
        <v>13</v>
      </c>
      <c r="EY5" s="192" t="s">
        <v>14</v>
      </c>
    </row>
    <row r="6" spans="1:155">
      <c r="A6" s="1" t="s">
        <v>158</v>
      </c>
    </row>
    <row r="7" spans="1:155">
      <c r="A7" t="s">
        <v>610</v>
      </c>
      <c r="B7" s="30">
        <v>7648060422.9099998</v>
      </c>
      <c r="C7" s="5">
        <v>5.9836999999999998</v>
      </c>
      <c r="D7" s="30">
        <v>0</v>
      </c>
      <c r="E7">
        <v>0</v>
      </c>
      <c r="F7" s="30">
        <v>0</v>
      </c>
      <c r="G7">
        <v>0</v>
      </c>
      <c r="H7" s="30">
        <v>0</v>
      </c>
      <c r="I7">
        <v>0</v>
      </c>
      <c r="J7" s="30">
        <v>0</v>
      </c>
      <c r="K7">
        <v>0</v>
      </c>
      <c r="L7" s="30">
        <v>0</v>
      </c>
      <c r="M7">
        <v>0</v>
      </c>
      <c r="N7" s="30">
        <v>75452025.969999999</v>
      </c>
      <c r="O7" s="5">
        <v>4.2689000000000004</v>
      </c>
      <c r="P7" s="30">
        <v>5279065.9000000004</v>
      </c>
      <c r="Q7" s="5">
        <v>2.3020999999999998</v>
      </c>
      <c r="R7" s="30">
        <v>0</v>
      </c>
      <c r="S7">
        <v>0</v>
      </c>
      <c r="T7" s="30">
        <v>203778380.75999999</v>
      </c>
      <c r="U7" s="5">
        <v>92.724800000000002</v>
      </c>
      <c r="V7" s="30">
        <v>0</v>
      </c>
      <c r="W7">
        <v>0</v>
      </c>
      <c r="X7" s="30">
        <v>421693983.13999999</v>
      </c>
      <c r="Y7" s="5">
        <v>97.463099999999997</v>
      </c>
      <c r="Z7" s="30">
        <v>203186519.69999999</v>
      </c>
      <c r="AA7" s="5">
        <v>5.0778999999999996</v>
      </c>
      <c r="AB7" s="30">
        <v>0</v>
      </c>
      <c r="AC7">
        <v>0</v>
      </c>
      <c r="AD7" s="30">
        <v>0</v>
      </c>
      <c r="AE7">
        <v>0</v>
      </c>
      <c r="AF7" s="30">
        <v>209313964.06999999</v>
      </c>
      <c r="AG7" s="5">
        <v>18.308199999999999</v>
      </c>
      <c r="AH7" s="30">
        <v>311132156.75999999</v>
      </c>
      <c r="AI7" s="5">
        <v>88.982799999999997</v>
      </c>
      <c r="AJ7" s="30">
        <v>959825769.04999995</v>
      </c>
      <c r="AK7" s="5">
        <v>84.008799999999994</v>
      </c>
      <c r="AL7" s="30">
        <v>0</v>
      </c>
      <c r="AM7">
        <v>0</v>
      </c>
      <c r="AN7" s="30">
        <v>13049265</v>
      </c>
      <c r="AO7" s="5">
        <v>15.220499999999999</v>
      </c>
      <c r="AP7" s="30">
        <v>0</v>
      </c>
      <c r="AQ7">
        <v>0</v>
      </c>
      <c r="AR7" s="30">
        <v>0</v>
      </c>
      <c r="AS7">
        <v>0</v>
      </c>
      <c r="AT7" s="30">
        <v>0</v>
      </c>
      <c r="AU7">
        <v>0</v>
      </c>
      <c r="AV7" s="30">
        <v>0</v>
      </c>
      <c r="AW7">
        <v>0</v>
      </c>
      <c r="AX7" s="30">
        <v>0</v>
      </c>
      <c r="AY7">
        <v>0</v>
      </c>
      <c r="AZ7" s="30">
        <v>0</v>
      </c>
      <c r="BA7">
        <v>0</v>
      </c>
      <c r="BB7" s="30">
        <v>0</v>
      </c>
      <c r="BC7">
        <v>0</v>
      </c>
      <c r="BD7" s="30">
        <v>0</v>
      </c>
      <c r="BE7">
        <v>0</v>
      </c>
      <c r="BF7" s="30">
        <v>3074726.92</v>
      </c>
      <c r="BG7" s="5">
        <v>0.90649999999999997</v>
      </c>
      <c r="BH7" s="30">
        <v>0</v>
      </c>
      <c r="BI7">
        <v>0</v>
      </c>
      <c r="BJ7" s="30">
        <v>0</v>
      </c>
      <c r="BK7">
        <v>0</v>
      </c>
      <c r="BL7" s="30">
        <v>236265703.40000001</v>
      </c>
      <c r="BM7" s="5">
        <v>9.3600999999999992</v>
      </c>
      <c r="BN7" s="30">
        <v>0</v>
      </c>
      <c r="BO7">
        <v>0</v>
      </c>
      <c r="BP7" s="30">
        <v>17772881.75</v>
      </c>
      <c r="BQ7" s="5">
        <v>10.226900000000001</v>
      </c>
      <c r="BR7" s="30">
        <v>0</v>
      </c>
      <c r="BS7">
        <v>0</v>
      </c>
      <c r="BT7" s="30">
        <v>0</v>
      </c>
      <c r="BU7">
        <v>0</v>
      </c>
      <c r="BV7" s="30">
        <v>0</v>
      </c>
      <c r="BW7">
        <v>0</v>
      </c>
      <c r="BX7" s="30">
        <v>0</v>
      </c>
      <c r="BY7">
        <v>0</v>
      </c>
      <c r="BZ7" s="30">
        <v>0</v>
      </c>
      <c r="CA7">
        <v>0</v>
      </c>
      <c r="CB7" s="30">
        <v>0</v>
      </c>
      <c r="CC7">
        <v>0</v>
      </c>
      <c r="CD7" s="30">
        <v>0</v>
      </c>
      <c r="CE7">
        <v>0</v>
      </c>
      <c r="CF7" s="30">
        <v>0</v>
      </c>
      <c r="CG7">
        <v>0</v>
      </c>
      <c r="CH7" s="30">
        <v>599540</v>
      </c>
      <c r="CI7" s="5">
        <v>2.3199999999999998E-2</v>
      </c>
      <c r="CJ7" s="30">
        <v>0</v>
      </c>
      <c r="CK7">
        <v>0</v>
      </c>
      <c r="CL7" s="30">
        <v>0</v>
      </c>
      <c r="CM7">
        <v>0</v>
      </c>
      <c r="CN7" s="30">
        <v>5272724.0199999996</v>
      </c>
      <c r="CO7" s="5">
        <v>2.4304999999999999</v>
      </c>
      <c r="CP7" s="30">
        <v>0</v>
      </c>
      <c r="CQ7">
        <v>0</v>
      </c>
      <c r="CR7" s="30">
        <v>0</v>
      </c>
      <c r="CS7">
        <v>0</v>
      </c>
      <c r="CT7" s="30">
        <v>0</v>
      </c>
      <c r="CU7">
        <v>0</v>
      </c>
      <c r="CV7" s="30">
        <v>0</v>
      </c>
      <c r="CW7">
        <v>0</v>
      </c>
      <c r="CX7" s="30">
        <v>0</v>
      </c>
      <c r="CY7">
        <v>0</v>
      </c>
      <c r="CZ7" s="30">
        <v>0</v>
      </c>
      <c r="DA7">
        <v>0</v>
      </c>
      <c r="DB7" s="30">
        <v>0</v>
      </c>
      <c r="DC7">
        <v>0</v>
      </c>
      <c r="DD7" s="30">
        <v>0</v>
      </c>
      <c r="DE7">
        <v>0</v>
      </c>
      <c r="DF7" s="30">
        <v>0</v>
      </c>
      <c r="DG7">
        <v>0</v>
      </c>
      <c r="DH7" s="30">
        <v>0</v>
      </c>
      <c r="DI7">
        <v>0</v>
      </c>
      <c r="DJ7" s="30">
        <v>89503110.969999999</v>
      </c>
      <c r="DK7" s="5">
        <v>49.650599999999997</v>
      </c>
      <c r="DL7" s="30">
        <v>76389469.140000001</v>
      </c>
      <c r="DM7" s="5">
        <v>89.966800000000006</v>
      </c>
      <c r="DN7" s="30">
        <v>3173598.92</v>
      </c>
      <c r="DO7" s="5">
        <v>2.3149000000000002</v>
      </c>
      <c r="DP7" s="30">
        <v>0</v>
      </c>
      <c r="DQ7">
        <v>0</v>
      </c>
      <c r="DR7" s="30">
        <v>0</v>
      </c>
      <c r="DS7">
        <v>0</v>
      </c>
      <c r="DT7" s="30">
        <v>0</v>
      </c>
      <c r="DU7">
        <v>0</v>
      </c>
      <c r="DV7" s="30">
        <v>0</v>
      </c>
      <c r="DW7">
        <v>0</v>
      </c>
      <c r="DX7" s="30">
        <v>4705217010.3699999</v>
      </c>
      <c r="DY7" s="5">
        <v>75.940799999999996</v>
      </c>
      <c r="DZ7" s="30">
        <v>0</v>
      </c>
      <c r="EA7">
        <v>0</v>
      </c>
      <c r="EB7" s="30">
        <v>5723965</v>
      </c>
      <c r="EC7" s="5">
        <v>0.39400000000000002</v>
      </c>
      <c r="ED7" s="30">
        <v>15846865</v>
      </c>
      <c r="EE7" s="5">
        <v>0.58609999999999995</v>
      </c>
      <c r="EF7" s="30">
        <v>0</v>
      </c>
      <c r="EG7">
        <v>0</v>
      </c>
      <c r="EH7" s="30">
        <v>55194720.770000003</v>
      </c>
      <c r="EI7" s="5">
        <v>7.8794000000000004</v>
      </c>
      <c r="EJ7" s="30">
        <v>0</v>
      </c>
      <c r="EK7">
        <v>0</v>
      </c>
      <c r="EL7" s="30">
        <v>0</v>
      </c>
      <c r="EM7">
        <v>0</v>
      </c>
      <c r="EN7" s="30">
        <v>12574626</v>
      </c>
      <c r="EO7" s="5">
        <v>1.9641</v>
      </c>
      <c r="EP7" s="30">
        <v>0</v>
      </c>
      <c r="EQ7">
        <v>0</v>
      </c>
      <c r="ER7" s="30">
        <v>8148840</v>
      </c>
      <c r="ES7" s="5">
        <v>3.8893</v>
      </c>
      <c r="ET7" s="30">
        <v>10591510.300000001</v>
      </c>
      <c r="EU7" s="5">
        <v>5.1313000000000004</v>
      </c>
      <c r="EV7" s="30">
        <v>0</v>
      </c>
      <c r="EW7">
        <v>0</v>
      </c>
      <c r="EX7" s="30">
        <v>0</v>
      </c>
      <c r="EY7">
        <v>0</v>
      </c>
    </row>
    <row r="8" spans="1:155">
      <c r="A8" t="s">
        <v>191</v>
      </c>
      <c r="B8" s="30">
        <v>110095234131.46001</v>
      </c>
      <c r="C8" s="5">
        <v>86.135900000000007</v>
      </c>
      <c r="D8" s="30">
        <v>8719980353.0799999</v>
      </c>
      <c r="E8" s="5">
        <v>100</v>
      </c>
      <c r="F8" s="30">
        <v>1441985781.29</v>
      </c>
      <c r="G8" s="5">
        <v>92.899799999999999</v>
      </c>
      <c r="H8" s="30">
        <v>631372958.04999995</v>
      </c>
      <c r="I8" s="5">
        <v>100</v>
      </c>
      <c r="J8" s="30">
        <v>30307390.07</v>
      </c>
      <c r="K8" s="5">
        <v>97.799300000000002</v>
      </c>
      <c r="L8" s="30">
        <v>163150006.86000001</v>
      </c>
      <c r="M8" s="5">
        <v>100</v>
      </c>
      <c r="N8" s="30">
        <v>1584404751.3699999</v>
      </c>
      <c r="O8" s="5">
        <v>89.641099999999994</v>
      </c>
      <c r="P8" s="30">
        <v>210303799.81999999</v>
      </c>
      <c r="Q8" s="5">
        <v>91.709500000000006</v>
      </c>
      <c r="R8" s="30">
        <v>353147528.63</v>
      </c>
      <c r="S8" s="5">
        <v>100</v>
      </c>
      <c r="T8" s="30">
        <v>15988389</v>
      </c>
      <c r="U8" s="5">
        <v>7.2751999999999999</v>
      </c>
      <c r="V8" s="30">
        <v>1066228843.52</v>
      </c>
      <c r="W8" s="5">
        <v>96.181799999999996</v>
      </c>
      <c r="X8" s="30">
        <v>10976478.15</v>
      </c>
      <c r="Y8" s="5">
        <v>2.5369000000000002</v>
      </c>
      <c r="Z8" s="30">
        <v>3608057774.4899998</v>
      </c>
      <c r="AA8" s="5">
        <v>90.170599999999993</v>
      </c>
      <c r="AB8" s="30">
        <v>178624561.91</v>
      </c>
      <c r="AC8" s="5">
        <v>96.277699999999996</v>
      </c>
      <c r="AD8" s="30">
        <v>13434692.73</v>
      </c>
      <c r="AE8" s="5">
        <v>2.8904999999999998</v>
      </c>
      <c r="AF8" s="30">
        <v>694907166.16999996</v>
      </c>
      <c r="AG8" s="5">
        <v>60.781999999999996</v>
      </c>
      <c r="AH8" s="30">
        <v>6621728.0999999996</v>
      </c>
      <c r="AI8" s="5">
        <v>1.8937999999999999</v>
      </c>
      <c r="AJ8" s="30">
        <v>182704297.00999999</v>
      </c>
      <c r="AK8" s="5">
        <v>15.991199999999999</v>
      </c>
      <c r="AL8" s="30">
        <v>383992935.62</v>
      </c>
      <c r="AM8" s="5">
        <v>100</v>
      </c>
      <c r="AN8" s="30">
        <v>56409971.68</v>
      </c>
      <c r="AO8" s="5">
        <v>65.796099999999996</v>
      </c>
      <c r="AP8" s="30">
        <v>139487.48000000001</v>
      </c>
      <c r="AQ8" s="5">
        <v>1.1214</v>
      </c>
      <c r="AR8" s="30">
        <v>2263453744.8499999</v>
      </c>
      <c r="AS8" s="5">
        <v>91.928799999999995</v>
      </c>
      <c r="AT8" s="30">
        <v>907454725.91999996</v>
      </c>
      <c r="AU8" s="5">
        <v>100</v>
      </c>
      <c r="AV8" s="30">
        <v>8032834326.1199999</v>
      </c>
      <c r="AW8" s="5">
        <v>100</v>
      </c>
      <c r="AX8" s="30">
        <v>519880929.45999998</v>
      </c>
      <c r="AY8" s="5">
        <v>77.844899999999996</v>
      </c>
      <c r="AZ8" s="30">
        <v>2002122219.77</v>
      </c>
      <c r="BA8" s="5">
        <v>76.476699999999994</v>
      </c>
      <c r="BB8" s="30">
        <v>2903029109.6399999</v>
      </c>
      <c r="BC8" s="5">
        <v>85.213999999999999</v>
      </c>
      <c r="BD8" s="30">
        <v>63825311.359999999</v>
      </c>
      <c r="BE8" s="5">
        <v>22.241399999999999</v>
      </c>
      <c r="BF8" s="30">
        <v>295566760.75</v>
      </c>
      <c r="BG8" s="5">
        <v>87.138499999999993</v>
      </c>
      <c r="BH8" s="30">
        <v>693662448.57000005</v>
      </c>
      <c r="BI8" s="5">
        <v>100</v>
      </c>
      <c r="BJ8" s="30">
        <v>4097777339.4499998</v>
      </c>
      <c r="BK8" s="5">
        <v>100</v>
      </c>
      <c r="BL8" s="30">
        <v>2287904294.8000002</v>
      </c>
      <c r="BM8" s="5">
        <v>90.639899999999997</v>
      </c>
      <c r="BN8" s="30">
        <v>83917334.459999993</v>
      </c>
      <c r="BO8" s="5">
        <v>3.5767000000000002</v>
      </c>
      <c r="BP8" s="30">
        <v>156013094.96000001</v>
      </c>
      <c r="BQ8" s="5">
        <v>89.773099999999999</v>
      </c>
      <c r="BR8" s="30">
        <v>777300465.47000003</v>
      </c>
      <c r="BS8" s="5">
        <v>100</v>
      </c>
      <c r="BT8" s="30">
        <v>-322671</v>
      </c>
      <c r="BU8" s="5">
        <v>-0.1804</v>
      </c>
      <c r="BV8" s="30">
        <v>147957895.19999999</v>
      </c>
      <c r="BW8" s="5">
        <v>98.809899999999999</v>
      </c>
      <c r="BX8" s="30">
        <v>1138200203.74</v>
      </c>
      <c r="BY8" s="5">
        <v>100</v>
      </c>
      <c r="BZ8" s="30">
        <v>430243022.17000002</v>
      </c>
      <c r="CA8" s="5">
        <v>100</v>
      </c>
      <c r="CB8" s="30">
        <v>4055871526.6999998</v>
      </c>
      <c r="CC8" s="5">
        <v>100</v>
      </c>
      <c r="CD8" s="30">
        <v>264977728.46000001</v>
      </c>
      <c r="CE8" s="5">
        <v>100</v>
      </c>
      <c r="CF8" s="30">
        <v>5088920919.1700001</v>
      </c>
      <c r="CG8" s="5">
        <v>92.985399999999998</v>
      </c>
      <c r="CH8" s="30">
        <v>2587551496.5999999</v>
      </c>
      <c r="CI8" s="5">
        <v>99.976799999999997</v>
      </c>
      <c r="CJ8" s="30">
        <v>475995.9</v>
      </c>
      <c r="CK8" s="5">
        <v>1.3927</v>
      </c>
      <c r="CL8" s="30">
        <v>453392439.66000003</v>
      </c>
      <c r="CM8" s="5">
        <v>100</v>
      </c>
      <c r="CN8" s="30">
        <v>204219770.05000001</v>
      </c>
      <c r="CO8" s="5">
        <v>94.134900000000002</v>
      </c>
      <c r="CP8" s="30">
        <v>241160020.19</v>
      </c>
      <c r="CQ8" s="5">
        <v>100</v>
      </c>
      <c r="CR8" s="30">
        <v>679583229.54999995</v>
      </c>
      <c r="CS8" s="5">
        <v>98.499700000000004</v>
      </c>
      <c r="CT8" s="30">
        <v>8629556421.2800007</v>
      </c>
      <c r="CU8" s="5">
        <v>100</v>
      </c>
      <c r="CV8" s="30">
        <v>1228201107.8699999</v>
      </c>
      <c r="CW8" s="5">
        <v>95.134600000000006</v>
      </c>
      <c r="CX8" s="30">
        <v>132769498</v>
      </c>
      <c r="CY8" s="5">
        <v>100</v>
      </c>
      <c r="CZ8" s="30">
        <v>25015681689.150002</v>
      </c>
      <c r="DA8" s="5">
        <v>100</v>
      </c>
      <c r="DB8" s="30">
        <v>98280720.840000004</v>
      </c>
      <c r="DC8" s="5">
        <v>83.9452</v>
      </c>
      <c r="DD8" s="30">
        <v>1008467.36</v>
      </c>
      <c r="DE8" s="5">
        <v>100</v>
      </c>
      <c r="DF8" s="30">
        <v>755684.28</v>
      </c>
      <c r="DG8" s="5">
        <v>0.2268</v>
      </c>
      <c r="DH8" s="30">
        <v>3398119.74</v>
      </c>
      <c r="DI8" s="5">
        <v>0.82220000000000004</v>
      </c>
      <c r="DJ8" s="30">
        <v>83142304.620000005</v>
      </c>
      <c r="DK8" s="5">
        <v>46.122100000000003</v>
      </c>
      <c r="DL8" s="30">
        <v>8519011.0399999991</v>
      </c>
      <c r="DM8" s="5">
        <v>10.033200000000001</v>
      </c>
      <c r="DN8" s="30">
        <v>99357610.349999994</v>
      </c>
      <c r="DO8" s="5">
        <v>72.473200000000006</v>
      </c>
      <c r="DP8" s="30">
        <v>430484689.08999997</v>
      </c>
      <c r="DQ8" s="5">
        <v>100</v>
      </c>
      <c r="DR8" s="30">
        <v>1275625814.47</v>
      </c>
      <c r="DS8" s="5">
        <v>100</v>
      </c>
      <c r="DT8" s="30">
        <v>334862738.37</v>
      </c>
      <c r="DU8" s="5">
        <v>100</v>
      </c>
      <c r="DV8" s="30">
        <v>3128807.4</v>
      </c>
      <c r="DW8" s="5">
        <v>6.8502999999999998</v>
      </c>
      <c r="DX8" s="30">
        <v>36071794.869999997</v>
      </c>
      <c r="DY8" s="5">
        <v>0.58220000000000005</v>
      </c>
      <c r="DZ8" s="30">
        <v>8166.8</v>
      </c>
      <c r="EA8" s="5">
        <v>5.4999999999999997E-3</v>
      </c>
      <c r="EB8" s="30">
        <v>1407796478.0899999</v>
      </c>
      <c r="EC8" s="5">
        <v>96.897199999999998</v>
      </c>
      <c r="ED8" s="30">
        <v>2610773374.7800002</v>
      </c>
      <c r="EE8" s="5">
        <v>96.566000000000003</v>
      </c>
      <c r="EF8" s="30">
        <v>800928070.88</v>
      </c>
      <c r="EG8" s="5">
        <v>76.155199999999994</v>
      </c>
      <c r="EH8" s="30">
        <v>387716088.82999998</v>
      </c>
      <c r="EI8" s="5">
        <v>55.3491</v>
      </c>
      <c r="EJ8" s="30">
        <v>5686828.3200000003</v>
      </c>
      <c r="EK8" s="5">
        <v>100</v>
      </c>
      <c r="EL8" s="30">
        <v>6360525432.2799997</v>
      </c>
      <c r="EM8" s="5">
        <v>100</v>
      </c>
      <c r="EN8" s="30">
        <v>564245262.70000005</v>
      </c>
      <c r="EO8" s="5">
        <v>88.130799999999994</v>
      </c>
      <c r="EP8" s="30">
        <v>2979265</v>
      </c>
      <c r="EQ8" s="5">
        <v>1.2493000000000001</v>
      </c>
      <c r="ER8" s="30">
        <v>201373180.44</v>
      </c>
      <c r="ES8" s="5">
        <v>96.110699999999994</v>
      </c>
      <c r="ET8" s="30">
        <v>187699621.43000001</v>
      </c>
      <c r="EU8" s="5">
        <v>90.934899999999999</v>
      </c>
      <c r="EV8" s="30">
        <v>452842755.17000002</v>
      </c>
      <c r="EW8" s="5">
        <v>83.840999999999994</v>
      </c>
      <c r="EX8" s="30">
        <v>2102551.0099999998</v>
      </c>
      <c r="EY8" s="5">
        <v>0.2954</v>
      </c>
    </row>
    <row r="9" spans="1:155">
      <c r="A9" t="s">
        <v>192</v>
      </c>
      <c r="B9" s="30">
        <v>1067436866.15</v>
      </c>
      <c r="C9" s="5">
        <v>0.83509999999999995</v>
      </c>
      <c r="D9" s="30">
        <v>0</v>
      </c>
      <c r="E9">
        <v>0</v>
      </c>
      <c r="F9" s="30">
        <v>0</v>
      </c>
      <c r="G9">
        <v>0</v>
      </c>
      <c r="H9" s="30">
        <v>0</v>
      </c>
      <c r="I9">
        <v>0</v>
      </c>
      <c r="J9" s="30">
        <v>681977.8</v>
      </c>
      <c r="K9" s="5">
        <v>2.2006999999999999</v>
      </c>
      <c r="L9" s="30">
        <v>0</v>
      </c>
      <c r="M9">
        <v>0</v>
      </c>
      <c r="N9" s="30">
        <v>105163163.43000001</v>
      </c>
      <c r="O9" s="5">
        <v>5.9497999999999998</v>
      </c>
      <c r="P9" s="30">
        <v>1110431.7</v>
      </c>
      <c r="Q9" s="5">
        <v>0.48420000000000002</v>
      </c>
      <c r="R9" s="30">
        <v>0</v>
      </c>
      <c r="S9">
        <v>0</v>
      </c>
      <c r="T9" s="30">
        <v>0</v>
      </c>
      <c r="U9">
        <v>0</v>
      </c>
      <c r="V9" s="30">
        <v>42326984.520000003</v>
      </c>
      <c r="W9" s="5">
        <v>3.8182</v>
      </c>
      <c r="X9" s="30">
        <v>0</v>
      </c>
      <c r="Y9">
        <v>0</v>
      </c>
      <c r="Z9" s="30">
        <v>145188485.15000001</v>
      </c>
      <c r="AA9" s="5">
        <v>3.6284999999999998</v>
      </c>
      <c r="AB9" s="30">
        <v>6905965.0899999999</v>
      </c>
      <c r="AC9" s="5">
        <v>3.7223000000000002</v>
      </c>
      <c r="AD9" s="30">
        <v>0</v>
      </c>
      <c r="AE9">
        <v>0</v>
      </c>
      <c r="AF9" s="30">
        <v>10158926.15</v>
      </c>
      <c r="AG9" s="5">
        <v>0.88859999999999995</v>
      </c>
      <c r="AH9" s="30">
        <v>0</v>
      </c>
      <c r="AI9">
        <v>0</v>
      </c>
      <c r="AJ9" s="30">
        <v>0</v>
      </c>
      <c r="AK9">
        <v>0</v>
      </c>
      <c r="AL9" s="30">
        <v>0</v>
      </c>
      <c r="AM9">
        <v>0</v>
      </c>
      <c r="AN9" s="30">
        <v>15255313.35</v>
      </c>
      <c r="AO9" s="5">
        <v>17.793700000000001</v>
      </c>
      <c r="AP9" s="30">
        <v>0</v>
      </c>
      <c r="AQ9">
        <v>0</v>
      </c>
      <c r="AR9" s="30">
        <v>93076147.969999999</v>
      </c>
      <c r="AS9" s="5">
        <v>3.7801999999999998</v>
      </c>
      <c r="AT9" s="30">
        <v>0</v>
      </c>
      <c r="AU9">
        <v>0</v>
      </c>
      <c r="AV9" s="30">
        <v>0</v>
      </c>
      <c r="AW9">
        <v>0</v>
      </c>
      <c r="AX9" s="30">
        <v>25383913.32</v>
      </c>
      <c r="AY9" s="5">
        <v>3.8008999999999999</v>
      </c>
      <c r="AZ9" s="30">
        <v>91985385.390000001</v>
      </c>
      <c r="BA9" s="5">
        <v>3.5135999999999998</v>
      </c>
      <c r="BB9" s="30">
        <v>141478324.34</v>
      </c>
      <c r="BC9" s="5">
        <v>4.1528999999999998</v>
      </c>
      <c r="BD9" s="30">
        <v>0</v>
      </c>
      <c r="BE9">
        <v>0</v>
      </c>
      <c r="BF9" s="30">
        <v>13300582.77</v>
      </c>
      <c r="BG9" s="5">
        <v>3.9213</v>
      </c>
      <c r="BH9" s="30">
        <v>0</v>
      </c>
      <c r="BI9">
        <v>0</v>
      </c>
      <c r="BJ9" s="30">
        <v>0</v>
      </c>
      <c r="BK9">
        <v>0</v>
      </c>
      <c r="BL9" s="30">
        <v>0</v>
      </c>
      <c r="BM9">
        <v>0</v>
      </c>
      <c r="BN9" s="30">
        <v>0</v>
      </c>
      <c r="BO9">
        <v>0</v>
      </c>
      <c r="BP9" s="30">
        <v>0</v>
      </c>
      <c r="BQ9">
        <v>0</v>
      </c>
      <c r="BR9" s="30">
        <v>0</v>
      </c>
      <c r="BS9">
        <v>0</v>
      </c>
      <c r="BT9" s="30">
        <v>0</v>
      </c>
      <c r="BU9">
        <v>0</v>
      </c>
      <c r="BV9" s="30">
        <v>1781987.9</v>
      </c>
      <c r="BW9" s="5">
        <v>1.1900999999999999</v>
      </c>
      <c r="BX9" s="30">
        <v>0</v>
      </c>
      <c r="BY9">
        <v>0</v>
      </c>
      <c r="BZ9" s="30">
        <v>0</v>
      </c>
      <c r="CA9">
        <v>0</v>
      </c>
      <c r="CB9" s="30">
        <v>0</v>
      </c>
      <c r="CC9">
        <v>0</v>
      </c>
      <c r="CD9" s="30">
        <v>0</v>
      </c>
      <c r="CE9">
        <v>0</v>
      </c>
      <c r="CF9" s="30">
        <v>0</v>
      </c>
      <c r="CG9">
        <v>0</v>
      </c>
      <c r="CH9" s="30">
        <v>8</v>
      </c>
      <c r="CI9" s="5">
        <v>0</v>
      </c>
      <c r="CJ9" s="30">
        <v>0</v>
      </c>
      <c r="CK9">
        <v>0</v>
      </c>
      <c r="CL9" s="30">
        <v>0</v>
      </c>
      <c r="CM9">
        <v>0</v>
      </c>
      <c r="CN9" s="30">
        <v>5315978.5</v>
      </c>
      <c r="CO9" s="5">
        <v>2.4504000000000001</v>
      </c>
      <c r="CP9" s="30">
        <v>0</v>
      </c>
      <c r="CQ9">
        <v>0</v>
      </c>
      <c r="CR9" s="30">
        <v>10351194.1</v>
      </c>
      <c r="CS9" s="5">
        <v>1.5003</v>
      </c>
      <c r="CT9" s="30">
        <v>0</v>
      </c>
      <c r="CU9">
        <v>0</v>
      </c>
      <c r="CV9" s="30">
        <v>0</v>
      </c>
      <c r="CW9">
        <v>0</v>
      </c>
      <c r="CX9" s="30">
        <v>0</v>
      </c>
      <c r="CY9">
        <v>0</v>
      </c>
      <c r="CZ9" s="30">
        <v>0</v>
      </c>
      <c r="DA9">
        <v>0</v>
      </c>
      <c r="DB9" s="30">
        <v>8431745.6400000006</v>
      </c>
      <c r="DC9" s="5">
        <v>7.2019000000000002</v>
      </c>
      <c r="DD9" s="30">
        <v>0</v>
      </c>
      <c r="DE9">
        <v>0</v>
      </c>
      <c r="DF9" s="30">
        <v>0</v>
      </c>
      <c r="DG9">
        <v>0</v>
      </c>
      <c r="DH9" s="30">
        <v>0</v>
      </c>
      <c r="DI9">
        <v>0</v>
      </c>
      <c r="DJ9" s="30">
        <v>7620381.1500000004</v>
      </c>
      <c r="DK9" s="5">
        <v>4.2272999999999996</v>
      </c>
      <c r="DL9" s="30">
        <v>0</v>
      </c>
      <c r="DM9">
        <v>0</v>
      </c>
      <c r="DN9" s="30">
        <v>7574959.4000000004</v>
      </c>
      <c r="DO9" s="5">
        <v>5.5252999999999997</v>
      </c>
      <c r="DP9" s="30">
        <v>0</v>
      </c>
      <c r="DQ9">
        <v>0</v>
      </c>
      <c r="DR9" s="30">
        <v>0</v>
      </c>
      <c r="DS9">
        <v>0</v>
      </c>
      <c r="DT9" s="30">
        <v>0</v>
      </c>
      <c r="DU9">
        <v>0</v>
      </c>
      <c r="DV9" s="30">
        <v>0</v>
      </c>
      <c r="DW9">
        <v>0</v>
      </c>
      <c r="DX9" s="30">
        <v>0</v>
      </c>
      <c r="DY9">
        <v>0</v>
      </c>
      <c r="DZ9" s="30">
        <v>0</v>
      </c>
      <c r="EA9">
        <v>0</v>
      </c>
      <c r="EB9" s="30">
        <v>34616982.899999999</v>
      </c>
      <c r="EC9" s="5">
        <v>2.3826999999999998</v>
      </c>
      <c r="ED9" s="30">
        <v>44857362.030000001</v>
      </c>
      <c r="EE9" s="5">
        <v>1.6592</v>
      </c>
      <c r="EF9" s="30">
        <v>36469769.119999997</v>
      </c>
      <c r="EG9" s="5">
        <v>3.4676999999999998</v>
      </c>
      <c r="EH9" s="30">
        <v>123003154.98</v>
      </c>
      <c r="EI9" s="5">
        <v>17.5595</v>
      </c>
      <c r="EJ9" s="30">
        <v>0</v>
      </c>
      <c r="EK9">
        <v>0</v>
      </c>
      <c r="EL9" s="30">
        <v>0</v>
      </c>
      <c r="EM9">
        <v>0</v>
      </c>
      <c r="EN9" s="30">
        <v>0</v>
      </c>
      <c r="EO9">
        <v>0</v>
      </c>
      <c r="EP9" s="30">
        <v>0</v>
      </c>
      <c r="EQ9">
        <v>0</v>
      </c>
      <c r="ER9" s="30">
        <v>0</v>
      </c>
      <c r="ES9">
        <v>0</v>
      </c>
      <c r="ET9" s="30">
        <v>8119909.2000000002</v>
      </c>
      <c r="EU9" s="5">
        <v>3.9339</v>
      </c>
      <c r="EV9" s="30">
        <v>87277832.25</v>
      </c>
      <c r="EW9" s="5">
        <v>16.158999999999999</v>
      </c>
      <c r="EX9" s="30">
        <v>0</v>
      </c>
      <c r="EY9">
        <v>0</v>
      </c>
    </row>
    <row r="10" spans="1:155">
      <c r="A10" t="s">
        <v>164</v>
      </c>
      <c r="B10" s="30">
        <v>8766282867.2900009</v>
      </c>
      <c r="C10" s="5">
        <v>6.8585000000000003</v>
      </c>
      <c r="D10" s="30">
        <v>0</v>
      </c>
      <c r="E10">
        <v>0</v>
      </c>
      <c r="F10" s="30">
        <v>110209404.94</v>
      </c>
      <c r="G10" s="5">
        <v>7.1002000000000001</v>
      </c>
      <c r="H10" s="30">
        <v>0</v>
      </c>
      <c r="I10">
        <v>0</v>
      </c>
      <c r="J10" s="30">
        <v>0</v>
      </c>
      <c r="K10">
        <v>0</v>
      </c>
      <c r="L10" s="30">
        <v>0</v>
      </c>
      <c r="M10">
        <v>0</v>
      </c>
      <c r="N10" s="30">
        <v>2477505</v>
      </c>
      <c r="O10" s="5">
        <v>0.14019999999999999</v>
      </c>
      <c r="P10" s="30">
        <v>12621939.98</v>
      </c>
      <c r="Q10" s="5">
        <v>5.5042</v>
      </c>
      <c r="R10" s="30">
        <v>0</v>
      </c>
      <c r="S10">
        <v>0</v>
      </c>
      <c r="T10" s="30">
        <v>0</v>
      </c>
      <c r="U10">
        <v>0</v>
      </c>
      <c r="V10" s="30">
        <v>0</v>
      </c>
      <c r="W10">
        <v>0</v>
      </c>
      <c r="X10" s="30">
        <v>0</v>
      </c>
      <c r="Y10">
        <v>0</v>
      </c>
      <c r="Z10" s="30">
        <v>20885354.170000002</v>
      </c>
      <c r="AA10" s="5">
        <v>0.52200000000000002</v>
      </c>
      <c r="AB10" s="30">
        <v>0</v>
      </c>
      <c r="AC10">
        <v>0</v>
      </c>
      <c r="AD10" s="30">
        <v>451345750.62</v>
      </c>
      <c r="AE10" s="5">
        <v>97.109499999999997</v>
      </c>
      <c r="AF10" s="30">
        <v>228897052.71000001</v>
      </c>
      <c r="AG10" s="5">
        <v>20.021100000000001</v>
      </c>
      <c r="AH10" s="30">
        <v>31900453.149999999</v>
      </c>
      <c r="AI10" s="5">
        <v>9.1234000000000002</v>
      </c>
      <c r="AJ10" s="30">
        <v>0</v>
      </c>
      <c r="AK10">
        <v>0</v>
      </c>
      <c r="AL10" s="30">
        <v>0</v>
      </c>
      <c r="AM10">
        <v>0</v>
      </c>
      <c r="AN10" s="30">
        <v>1020000</v>
      </c>
      <c r="AO10" s="5">
        <v>1.1897</v>
      </c>
      <c r="AP10" s="30">
        <v>12298757.24</v>
      </c>
      <c r="AQ10" s="5">
        <v>98.878600000000006</v>
      </c>
      <c r="AR10" s="30">
        <v>105652111.73</v>
      </c>
      <c r="AS10" s="5">
        <v>4.2910000000000004</v>
      </c>
      <c r="AT10" s="30">
        <v>0</v>
      </c>
      <c r="AU10">
        <v>0</v>
      </c>
      <c r="AV10" s="30">
        <v>0</v>
      </c>
      <c r="AW10">
        <v>0</v>
      </c>
      <c r="AX10" s="30">
        <v>122576805.75</v>
      </c>
      <c r="AY10" s="5">
        <v>18.354199999999999</v>
      </c>
      <c r="AZ10" s="30">
        <v>523843745.57999998</v>
      </c>
      <c r="BA10" s="5">
        <v>20.009699999999999</v>
      </c>
      <c r="BB10" s="30">
        <v>362245028.77999997</v>
      </c>
      <c r="BC10" s="5">
        <v>10.633100000000001</v>
      </c>
      <c r="BD10" s="30">
        <v>8485679.5399999991</v>
      </c>
      <c r="BE10" s="5">
        <v>2.9569999999999999</v>
      </c>
      <c r="BF10" s="30">
        <v>27249811</v>
      </c>
      <c r="BG10" s="5">
        <v>8.0336999999999996</v>
      </c>
      <c r="BH10" s="30">
        <v>0</v>
      </c>
      <c r="BI10">
        <v>0</v>
      </c>
      <c r="BJ10" s="30">
        <v>0</v>
      </c>
      <c r="BK10">
        <v>0</v>
      </c>
      <c r="BL10" s="30">
        <v>0</v>
      </c>
      <c r="BM10">
        <v>0</v>
      </c>
      <c r="BN10" s="30">
        <v>2262308282.5</v>
      </c>
      <c r="BO10" s="5">
        <v>96.423299999999998</v>
      </c>
      <c r="BP10" s="30">
        <v>0</v>
      </c>
      <c r="BQ10">
        <v>0</v>
      </c>
      <c r="BR10" s="30">
        <v>0</v>
      </c>
      <c r="BS10">
        <v>0</v>
      </c>
      <c r="BT10" s="30">
        <v>179141427</v>
      </c>
      <c r="BU10" s="5">
        <v>100.18040000000001</v>
      </c>
      <c r="BV10" s="30">
        <v>0</v>
      </c>
      <c r="BW10">
        <v>0</v>
      </c>
      <c r="BX10" s="30">
        <v>0</v>
      </c>
      <c r="BY10">
        <v>0</v>
      </c>
      <c r="BZ10" s="30">
        <v>0</v>
      </c>
      <c r="CA10">
        <v>0</v>
      </c>
      <c r="CB10" s="30">
        <v>0</v>
      </c>
      <c r="CC10">
        <v>0</v>
      </c>
      <c r="CD10" s="30">
        <v>0</v>
      </c>
      <c r="CE10">
        <v>0</v>
      </c>
      <c r="CF10" s="30">
        <v>383895430.5</v>
      </c>
      <c r="CG10" s="5">
        <v>7.0145999999999997</v>
      </c>
      <c r="CH10" s="30">
        <v>0</v>
      </c>
      <c r="CI10">
        <v>0</v>
      </c>
      <c r="CJ10" s="30">
        <v>33701058</v>
      </c>
      <c r="CK10" s="5">
        <v>98.607299999999995</v>
      </c>
      <c r="CL10" s="30">
        <v>0</v>
      </c>
      <c r="CM10">
        <v>0</v>
      </c>
      <c r="CN10" s="30">
        <v>2135275.5299999998</v>
      </c>
      <c r="CO10" s="5">
        <v>0.98429999999999995</v>
      </c>
      <c r="CP10" s="30">
        <v>0</v>
      </c>
      <c r="CQ10">
        <v>0</v>
      </c>
      <c r="CR10" s="30">
        <v>0</v>
      </c>
      <c r="CS10">
        <v>0</v>
      </c>
      <c r="CT10" s="30">
        <v>0</v>
      </c>
      <c r="CU10">
        <v>0</v>
      </c>
      <c r="CV10" s="30">
        <v>62813413.619999997</v>
      </c>
      <c r="CW10" s="5">
        <v>4.8654000000000002</v>
      </c>
      <c r="CX10" s="30">
        <v>0</v>
      </c>
      <c r="CY10">
        <v>0</v>
      </c>
      <c r="CZ10" s="30">
        <v>0</v>
      </c>
      <c r="DA10">
        <v>0</v>
      </c>
      <c r="DB10" s="30">
        <v>10364830.130000001</v>
      </c>
      <c r="DC10" s="5">
        <v>8.8529999999999998</v>
      </c>
      <c r="DD10" s="30">
        <v>0</v>
      </c>
      <c r="DE10">
        <v>0</v>
      </c>
      <c r="DF10" s="30">
        <v>332398794.52999997</v>
      </c>
      <c r="DG10" s="5">
        <v>99.773200000000003</v>
      </c>
      <c r="DH10" s="30">
        <v>409883496.69</v>
      </c>
      <c r="DI10" s="5">
        <v>99.177800000000005</v>
      </c>
      <c r="DJ10" s="30">
        <v>0</v>
      </c>
      <c r="DK10">
        <v>0</v>
      </c>
      <c r="DL10" s="30">
        <v>0</v>
      </c>
      <c r="DM10">
        <v>0</v>
      </c>
      <c r="DN10" s="30">
        <v>26989567.510000002</v>
      </c>
      <c r="DO10" s="5">
        <v>19.686699999999998</v>
      </c>
      <c r="DP10" s="30">
        <v>0</v>
      </c>
      <c r="DQ10">
        <v>0</v>
      </c>
      <c r="DR10" s="30">
        <v>0</v>
      </c>
      <c r="DS10">
        <v>0</v>
      </c>
      <c r="DT10" s="30">
        <v>0</v>
      </c>
      <c r="DU10">
        <v>0</v>
      </c>
      <c r="DV10" s="30">
        <v>42545117.509999998</v>
      </c>
      <c r="DW10" s="5">
        <v>93.149699999999996</v>
      </c>
      <c r="DX10" s="30">
        <v>1454614306.5599999</v>
      </c>
      <c r="DY10" s="5">
        <v>23.477</v>
      </c>
      <c r="DZ10" s="30">
        <v>149536664.03999999</v>
      </c>
      <c r="EA10" s="5">
        <v>99.994500000000002</v>
      </c>
      <c r="EB10" s="30">
        <v>4739118.5999999996</v>
      </c>
      <c r="EC10" s="5">
        <v>0.32619999999999999</v>
      </c>
      <c r="ED10" s="30">
        <v>32136796.879999999</v>
      </c>
      <c r="EE10" s="5">
        <v>1.1887000000000001</v>
      </c>
      <c r="EF10" s="30">
        <v>214306807</v>
      </c>
      <c r="EG10" s="5">
        <v>20.377099999999999</v>
      </c>
      <c r="EH10" s="30">
        <v>134577911.19999999</v>
      </c>
      <c r="EI10" s="5">
        <v>19.2119</v>
      </c>
      <c r="EJ10" s="30">
        <v>0</v>
      </c>
      <c r="EK10">
        <v>0</v>
      </c>
      <c r="EL10" s="30">
        <v>0</v>
      </c>
      <c r="EM10">
        <v>0</v>
      </c>
      <c r="EN10" s="30">
        <v>63416349.57</v>
      </c>
      <c r="EO10" s="5">
        <v>9.9050999999999991</v>
      </c>
      <c r="EP10" s="30">
        <v>235491266</v>
      </c>
      <c r="EQ10" s="5">
        <v>98.750699999999995</v>
      </c>
      <c r="ER10" s="30">
        <v>0</v>
      </c>
      <c r="ES10">
        <v>0</v>
      </c>
      <c r="ET10" s="30">
        <v>0</v>
      </c>
      <c r="EU10">
        <v>0</v>
      </c>
      <c r="EV10" s="30">
        <v>0</v>
      </c>
      <c r="EW10">
        <v>0</v>
      </c>
      <c r="EX10" s="30">
        <v>709577553.73000002</v>
      </c>
      <c r="EY10" s="5">
        <v>99.704599999999999</v>
      </c>
    </row>
    <row r="11" spans="1:155" ht="13.5" thickBot="1">
      <c r="A11" t="s">
        <v>611</v>
      </c>
      <c r="B11" s="30">
        <v>238707278.63</v>
      </c>
      <c r="C11" s="5">
        <v>0.18679999999999999</v>
      </c>
      <c r="D11" s="30">
        <v>0</v>
      </c>
      <c r="E11">
        <v>0</v>
      </c>
      <c r="F11" s="30">
        <v>0</v>
      </c>
      <c r="G11">
        <v>0</v>
      </c>
      <c r="H11" s="30">
        <v>0</v>
      </c>
      <c r="I11">
        <v>0</v>
      </c>
      <c r="J11" s="30">
        <v>0</v>
      </c>
      <c r="K11">
        <v>0</v>
      </c>
      <c r="L11" s="30">
        <v>0</v>
      </c>
      <c r="M11">
        <v>0</v>
      </c>
      <c r="N11" s="30">
        <v>0</v>
      </c>
      <c r="O11">
        <v>0</v>
      </c>
      <c r="P11" s="30">
        <v>0</v>
      </c>
      <c r="Q11">
        <v>0</v>
      </c>
      <c r="R11" s="30">
        <v>0</v>
      </c>
      <c r="S11">
        <v>0</v>
      </c>
      <c r="T11" s="30">
        <v>0</v>
      </c>
      <c r="U11">
        <v>0</v>
      </c>
      <c r="V11" s="30">
        <v>0</v>
      </c>
      <c r="W11">
        <v>0</v>
      </c>
      <c r="X11" s="30">
        <v>0</v>
      </c>
      <c r="Y11">
        <v>0</v>
      </c>
      <c r="Z11" s="30">
        <v>24052093.32</v>
      </c>
      <c r="AA11" s="5">
        <v>0.60109999999999997</v>
      </c>
      <c r="AB11" s="30">
        <v>0</v>
      </c>
      <c r="AC11">
        <v>0</v>
      </c>
      <c r="AD11" s="30">
        <v>0</v>
      </c>
      <c r="AE11">
        <v>0</v>
      </c>
      <c r="AF11" s="30">
        <v>0</v>
      </c>
      <c r="AG11">
        <v>0</v>
      </c>
      <c r="AH11" s="30">
        <v>0</v>
      </c>
      <c r="AI11">
        <v>0</v>
      </c>
      <c r="AJ11" s="30">
        <v>0</v>
      </c>
      <c r="AK11">
        <v>0</v>
      </c>
      <c r="AL11" s="30">
        <v>0</v>
      </c>
      <c r="AM11">
        <v>0</v>
      </c>
      <c r="AN11" s="30">
        <v>0</v>
      </c>
      <c r="AO11">
        <v>0</v>
      </c>
      <c r="AP11" s="30">
        <v>0</v>
      </c>
      <c r="AQ11">
        <v>0</v>
      </c>
      <c r="AR11" s="30">
        <v>0</v>
      </c>
      <c r="AS11">
        <v>0</v>
      </c>
      <c r="AT11" s="30">
        <v>0</v>
      </c>
      <c r="AU11">
        <v>0</v>
      </c>
      <c r="AV11" s="30">
        <v>0</v>
      </c>
      <c r="AW11">
        <v>0</v>
      </c>
      <c r="AX11" s="30">
        <v>0</v>
      </c>
      <c r="AY11">
        <v>0</v>
      </c>
      <c r="AZ11" s="30">
        <v>0</v>
      </c>
      <c r="BA11">
        <v>0</v>
      </c>
      <c r="BB11" s="30">
        <v>0</v>
      </c>
      <c r="BC11">
        <v>0</v>
      </c>
      <c r="BD11" s="30">
        <v>214655185.31</v>
      </c>
      <c r="BE11" s="5">
        <v>74.801599999999993</v>
      </c>
      <c r="BF11" s="30">
        <v>0</v>
      </c>
      <c r="BG11">
        <v>0</v>
      </c>
      <c r="BH11" s="30">
        <v>0</v>
      </c>
      <c r="BI11">
        <v>0</v>
      </c>
      <c r="BJ11" s="30">
        <v>0</v>
      </c>
      <c r="BK11">
        <v>0</v>
      </c>
      <c r="BL11" s="30">
        <v>0</v>
      </c>
      <c r="BM11">
        <v>0</v>
      </c>
      <c r="BN11" s="30">
        <v>0</v>
      </c>
      <c r="BO11">
        <v>0</v>
      </c>
      <c r="BP11" s="30">
        <v>0</v>
      </c>
      <c r="BQ11">
        <v>0</v>
      </c>
      <c r="BR11" s="30">
        <v>0</v>
      </c>
      <c r="BS11">
        <v>0</v>
      </c>
      <c r="BT11" s="30">
        <v>0</v>
      </c>
      <c r="BU11">
        <v>0</v>
      </c>
      <c r="BV11" s="30">
        <v>0</v>
      </c>
      <c r="BW11">
        <v>0</v>
      </c>
      <c r="BX11" s="30">
        <v>0</v>
      </c>
      <c r="BY11">
        <v>0</v>
      </c>
      <c r="BZ11" s="30">
        <v>0</v>
      </c>
      <c r="CA11">
        <v>0</v>
      </c>
      <c r="CB11" s="30">
        <v>0</v>
      </c>
      <c r="CC11">
        <v>0</v>
      </c>
      <c r="CD11" s="30">
        <v>0</v>
      </c>
      <c r="CE11">
        <v>0</v>
      </c>
      <c r="CF11" s="30">
        <v>0</v>
      </c>
      <c r="CG11">
        <v>0</v>
      </c>
      <c r="CH11" s="30">
        <v>0</v>
      </c>
      <c r="CI11">
        <v>0</v>
      </c>
      <c r="CJ11" s="30">
        <v>0</v>
      </c>
      <c r="CK11">
        <v>0</v>
      </c>
      <c r="CL11" s="30">
        <v>0</v>
      </c>
      <c r="CM11">
        <v>0</v>
      </c>
      <c r="CN11" s="30">
        <v>0</v>
      </c>
      <c r="CO11">
        <v>0</v>
      </c>
      <c r="CP11" s="30">
        <v>0</v>
      </c>
      <c r="CQ11">
        <v>0</v>
      </c>
      <c r="CR11" s="30">
        <v>0</v>
      </c>
      <c r="CS11">
        <v>0</v>
      </c>
      <c r="CT11" s="30">
        <v>0</v>
      </c>
      <c r="CU11">
        <v>0</v>
      </c>
      <c r="CV11" s="30">
        <v>0</v>
      </c>
      <c r="CW11">
        <v>0</v>
      </c>
      <c r="CX11" s="30">
        <v>0</v>
      </c>
      <c r="CY11">
        <v>0</v>
      </c>
      <c r="CZ11" s="30">
        <v>0</v>
      </c>
      <c r="DA11">
        <v>0</v>
      </c>
      <c r="DB11" s="30">
        <v>0</v>
      </c>
      <c r="DC11">
        <v>0</v>
      </c>
      <c r="DD11" s="30">
        <v>0</v>
      </c>
      <c r="DE11">
        <v>0</v>
      </c>
      <c r="DF11" s="30">
        <v>0</v>
      </c>
      <c r="DG11">
        <v>0</v>
      </c>
      <c r="DH11" s="30">
        <v>0</v>
      </c>
      <c r="DI11">
        <v>0</v>
      </c>
      <c r="DJ11" s="30">
        <v>0</v>
      </c>
      <c r="DK11">
        <v>0</v>
      </c>
      <c r="DL11" s="30">
        <v>0</v>
      </c>
      <c r="DM11">
        <v>0</v>
      </c>
      <c r="DN11" s="30">
        <v>0</v>
      </c>
      <c r="DO11">
        <v>0</v>
      </c>
      <c r="DP11" s="30">
        <v>0</v>
      </c>
      <c r="DQ11">
        <v>0</v>
      </c>
      <c r="DR11" s="30">
        <v>0</v>
      </c>
      <c r="DS11">
        <v>0</v>
      </c>
      <c r="DT11" s="30">
        <v>0</v>
      </c>
      <c r="DU11">
        <v>0</v>
      </c>
      <c r="DV11" s="30">
        <v>0</v>
      </c>
      <c r="DW11">
        <v>0</v>
      </c>
      <c r="DX11" s="30">
        <v>0</v>
      </c>
      <c r="DY11">
        <v>0</v>
      </c>
      <c r="DZ11" s="30">
        <v>0</v>
      </c>
      <c r="EA11">
        <v>0</v>
      </c>
      <c r="EB11" s="30">
        <v>0</v>
      </c>
      <c r="EC11">
        <v>0</v>
      </c>
      <c r="ED11" s="30">
        <v>0</v>
      </c>
      <c r="EE11">
        <v>0</v>
      </c>
      <c r="EF11" s="30">
        <v>0</v>
      </c>
      <c r="EG11">
        <v>0</v>
      </c>
      <c r="EH11" s="30">
        <v>0</v>
      </c>
      <c r="EI11">
        <v>0</v>
      </c>
      <c r="EJ11" s="30">
        <v>0</v>
      </c>
      <c r="EK11">
        <v>0</v>
      </c>
      <c r="EL11" s="30">
        <v>0</v>
      </c>
      <c r="EM11">
        <v>0</v>
      </c>
      <c r="EN11" s="30">
        <v>0</v>
      </c>
      <c r="EO11">
        <v>0</v>
      </c>
      <c r="EP11" s="30">
        <v>0</v>
      </c>
      <c r="EQ11">
        <v>0</v>
      </c>
      <c r="ER11" s="30">
        <v>0</v>
      </c>
      <c r="ES11">
        <v>0</v>
      </c>
      <c r="ET11" s="30">
        <v>0</v>
      </c>
      <c r="EU11">
        <v>0</v>
      </c>
      <c r="EV11" s="30">
        <v>0</v>
      </c>
      <c r="EW11">
        <v>0</v>
      </c>
      <c r="EX11" s="30">
        <v>0</v>
      </c>
      <c r="EY11">
        <v>0</v>
      </c>
    </row>
    <row r="12" spans="1:155" ht="14.25" thickTop="1" thickBot="1">
      <c r="A12" s="184" t="s">
        <v>3</v>
      </c>
      <c r="B12" s="185">
        <v>127815721566.44</v>
      </c>
      <c r="C12" s="186">
        <v>100</v>
      </c>
      <c r="D12" s="185">
        <v>8719980353.0799999</v>
      </c>
      <c r="E12" s="186">
        <v>100</v>
      </c>
      <c r="F12" s="185">
        <v>1552195186.23</v>
      </c>
      <c r="G12" s="186">
        <v>100</v>
      </c>
      <c r="H12" s="185">
        <v>631372958.04999995</v>
      </c>
      <c r="I12" s="186">
        <v>100</v>
      </c>
      <c r="J12" s="185">
        <v>30989367.870000001</v>
      </c>
      <c r="K12" s="186">
        <v>100</v>
      </c>
      <c r="L12" s="185">
        <v>163150006.86000001</v>
      </c>
      <c r="M12" s="186">
        <v>100</v>
      </c>
      <c r="N12" s="185">
        <v>1767497445.77</v>
      </c>
      <c r="O12" s="186">
        <v>100</v>
      </c>
      <c r="P12" s="185">
        <v>229315237.40000001</v>
      </c>
      <c r="Q12" s="186">
        <v>100</v>
      </c>
      <c r="R12" s="185">
        <v>353147528.63</v>
      </c>
      <c r="S12" s="186">
        <v>100</v>
      </c>
      <c r="T12" s="185">
        <v>219766769.75999999</v>
      </c>
      <c r="U12" s="186">
        <v>100</v>
      </c>
      <c r="V12" s="185">
        <v>1108555828.04</v>
      </c>
      <c r="W12" s="186">
        <v>100</v>
      </c>
      <c r="X12" s="185">
        <v>432670461.29000002</v>
      </c>
      <c r="Y12" s="186">
        <v>100</v>
      </c>
      <c r="Z12" s="185">
        <v>4001370226.8299999</v>
      </c>
      <c r="AA12" s="186">
        <v>100</v>
      </c>
      <c r="AB12" s="185">
        <v>185530527</v>
      </c>
      <c r="AC12" s="186">
        <v>100</v>
      </c>
      <c r="AD12" s="185">
        <v>464780443.35000002</v>
      </c>
      <c r="AE12" s="186">
        <v>100</v>
      </c>
      <c r="AF12" s="185">
        <v>1143277109.0999999</v>
      </c>
      <c r="AG12" s="186">
        <v>100</v>
      </c>
      <c r="AH12" s="185">
        <v>349654338.00999999</v>
      </c>
      <c r="AI12" s="186">
        <v>100</v>
      </c>
      <c r="AJ12" s="185">
        <v>1142530066.0599999</v>
      </c>
      <c r="AK12" s="186">
        <v>100</v>
      </c>
      <c r="AL12" s="185">
        <v>383992935.62</v>
      </c>
      <c r="AM12" s="186">
        <v>100</v>
      </c>
      <c r="AN12" s="185">
        <v>85734550.030000001</v>
      </c>
      <c r="AO12" s="186">
        <v>100</v>
      </c>
      <c r="AP12" s="185">
        <v>12438244.720000001</v>
      </c>
      <c r="AQ12" s="186">
        <v>100</v>
      </c>
      <c r="AR12" s="185">
        <v>2462182004.5500002</v>
      </c>
      <c r="AS12" s="186">
        <v>100</v>
      </c>
      <c r="AT12" s="185">
        <v>907454725.91999996</v>
      </c>
      <c r="AU12" s="186">
        <v>100</v>
      </c>
      <c r="AV12" s="185">
        <v>8032834326.1199999</v>
      </c>
      <c r="AW12" s="186">
        <v>100</v>
      </c>
      <c r="AX12" s="185">
        <v>667841648.52999997</v>
      </c>
      <c r="AY12" s="186">
        <v>100</v>
      </c>
      <c r="AZ12" s="185">
        <v>2617951350.7399998</v>
      </c>
      <c r="BA12" s="186">
        <v>100</v>
      </c>
      <c r="BB12" s="185">
        <v>3406752462.7600002</v>
      </c>
      <c r="BC12" s="186">
        <v>100</v>
      </c>
      <c r="BD12" s="185">
        <v>286966176.20999998</v>
      </c>
      <c r="BE12" s="186">
        <v>100</v>
      </c>
      <c r="BF12" s="185">
        <v>339191881.44</v>
      </c>
      <c r="BG12" s="186">
        <v>100</v>
      </c>
      <c r="BH12" s="185">
        <v>693662448.57000005</v>
      </c>
      <c r="BI12" s="186">
        <v>100</v>
      </c>
      <c r="BJ12" s="185">
        <v>4097777339.4499998</v>
      </c>
      <c r="BK12" s="186">
        <v>100</v>
      </c>
      <c r="BL12" s="185">
        <v>2524169998.1999998</v>
      </c>
      <c r="BM12" s="186">
        <v>100</v>
      </c>
      <c r="BN12" s="185">
        <v>2346225616.96</v>
      </c>
      <c r="BO12" s="186">
        <v>100</v>
      </c>
      <c r="BP12" s="185">
        <v>173785976.71000001</v>
      </c>
      <c r="BQ12" s="186">
        <v>100</v>
      </c>
      <c r="BR12" s="185">
        <v>777300465.47000003</v>
      </c>
      <c r="BS12" s="186">
        <v>100</v>
      </c>
      <c r="BT12" s="185">
        <v>178818756</v>
      </c>
      <c r="BU12" s="186">
        <v>100</v>
      </c>
      <c r="BV12" s="185">
        <v>149739883.09999999</v>
      </c>
      <c r="BW12" s="186">
        <v>100</v>
      </c>
      <c r="BX12" s="185">
        <v>1138200203.74</v>
      </c>
      <c r="BY12" s="186">
        <v>100</v>
      </c>
      <c r="BZ12" s="185">
        <v>430243022.17000002</v>
      </c>
      <c r="CA12" s="186">
        <v>100</v>
      </c>
      <c r="CB12" s="185">
        <v>4055871526.6999998</v>
      </c>
      <c r="CC12" s="186">
        <v>100</v>
      </c>
      <c r="CD12" s="185">
        <v>264977728.46000001</v>
      </c>
      <c r="CE12" s="186">
        <v>100</v>
      </c>
      <c r="CF12" s="185">
        <v>5472816349.6700001</v>
      </c>
      <c r="CG12" s="186">
        <v>100</v>
      </c>
      <c r="CH12" s="185">
        <v>2588151044.5999999</v>
      </c>
      <c r="CI12" s="186">
        <v>100</v>
      </c>
      <c r="CJ12" s="185">
        <v>34177053.899999999</v>
      </c>
      <c r="CK12" s="186">
        <v>100</v>
      </c>
      <c r="CL12" s="185">
        <v>453392439.66000003</v>
      </c>
      <c r="CM12" s="186">
        <v>100</v>
      </c>
      <c r="CN12" s="185">
        <v>216943748.09999999</v>
      </c>
      <c r="CO12" s="186">
        <v>100</v>
      </c>
      <c r="CP12" s="185">
        <v>241160020.19</v>
      </c>
      <c r="CQ12" s="186">
        <v>100</v>
      </c>
      <c r="CR12" s="185">
        <v>689934423.64999998</v>
      </c>
      <c r="CS12" s="186">
        <v>100</v>
      </c>
      <c r="CT12" s="185">
        <v>8629556421.2800007</v>
      </c>
      <c r="CU12" s="186">
        <v>100</v>
      </c>
      <c r="CV12" s="185">
        <v>1291014521.49</v>
      </c>
      <c r="CW12" s="186">
        <v>100</v>
      </c>
      <c r="CX12" s="185">
        <v>132769498</v>
      </c>
      <c r="CY12" s="186">
        <v>100</v>
      </c>
      <c r="CZ12" s="185">
        <v>25015681689.150002</v>
      </c>
      <c r="DA12" s="186">
        <v>100</v>
      </c>
      <c r="DB12" s="185">
        <v>117077296.61</v>
      </c>
      <c r="DC12" s="186">
        <v>100</v>
      </c>
      <c r="DD12" s="185">
        <v>1008467.36</v>
      </c>
      <c r="DE12" s="186">
        <v>100</v>
      </c>
      <c r="DF12" s="185">
        <v>333154478.81</v>
      </c>
      <c r="DG12" s="186">
        <v>100</v>
      </c>
      <c r="DH12" s="185">
        <v>413281616.43000001</v>
      </c>
      <c r="DI12" s="186">
        <v>100</v>
      </c>
      <c r="DJ12" s="185">
        <v>180265796.74000001</v>
      </c>
      <c r="DK12" s="186">
        <v>100</v>
      </c>
      <c r="DL12" s="185">
        <v>84908480.180000007</v>
      </c>
      <c r="DM12" s="186">
        <v>100</v>
      </c>
      <c r="DN12" s="185">
        <v>137095736.18000001</v>
      </c>
      <c r="DO12" s="186">
        <v>100</v>
      </c>
      <c r="DP12" s="185">
        <v>430484689.08999997</v>
      </c>
      <c r="DQ12" s="186">
        <v>100</v>
      </c>
      <c r="DR12" s="185">
        <v>1275625814.47</v>
      </c>
      <c r="DS12" s="186">
        <v>100</v>
      </c>
      <c r="DT12" s="185">
        <v>334862738.37</v>
      </c>
      <c r="DU12" s="186">
        <v>100</v>
      </c>
      <c r="DV12" s="185">
        <v>45673924.909999996</v>
      </c>
      <c r="DW12" s="186">
        <v>100</v>
      </c>
      <c r="DX12" s="185">
        <v>6195903111.8000002</v>
      </c>
      <c r="DY12" s="186">
        <v>100</v>
      </c>
      <c r="DZ12" s="185">
        <v>149544830.84</v>
      </c>
      <c r="EA12" s="186">
        <v>100</v>
      </c>
      <c r="EB12" s="185">
        <v>1452876544.5899999</v>
      </c>
      <c r="EC12" s="186">
        <v>100</v>
      </c>
      <c r="ED12" s="185">
        <v>2703614398.6900001</v>
      </c>
      <c r="EE12" s="186">
        <v>100</v>
      </c>
      <c r="EF12" s="185">
        <v>1051704647</v>
      </c>
      <c r="EG12" s="186">
        <v>100</v>
      </c>
      <c r="EH12" s="185">
        <v>700491875.77999997</v>
      </c>
      <c r="EI12" s="186">
        <v>100</v>
      </c>
      <c r="EJ12" s="185">
        <v>5686828.3200000003</v>
      </c>
      <c r="EK12" s="186">
        <v>100</v>
      </c>
      <c r="EL12" s="185">
        <v>6360525432.2799997</v>
      </c>
      <c r="EM12" s="186">
        <v>100</v>
      </c>
      <c r="EN12" s="185">
        <v>640236238.26999998</v>
      </c>
      <c r="EO12" s="186">
        <v>100</v>
      </c>
      <c r="EP12" s="185">
        <v>238470531</v>
      </c>
      <c r="EQ12" s="186">
        <v>100</v>
      </c>
      <c r="ER12" s="185">
        <v>209522020.44</v>
      </c>
      <c r="ES12" s="186">
        <v>100</v>
      </c>
      <c r="ET12" s="185">
        <v>206411040.93000001</v>
      </c>
      <c r="EU12" s="186">
        <v>100</v>
      </c>
      <c r="EV12" s="185">
        <v>540120587.41999996</v>
      </c>
      <c r="EW12" s="186">
        <v>100</v>
      </c>
      <c r="EX12" s="185">
        <v>711680104.74000001</v>
      </c>
      <c r="EY12" s="186">
        <v>100</v>
      </c>
    </row>
    <row r="13" spans="1:155" ht="13.5" thickTop="1">
      <c r="A13" s="1" t="s">
        <v>612</v>
      </c>
    </row>
    <row r="14" spans="1:155">
      <c r="A14" t="s">
        <v>166</v>
      </c>
      <c r="B14" s="30">
        <v>1398883821.48</v>
      </c>
      <c r="C14" s="5">
        <v>1.0945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0</v>
      </c>
      <c r="O14">
        <v>0</v>
      </c>
      <c r="P14" s="30">
        <v>2272722.9</v>
      </c>
      <c r="Q14" s="5">
        <v>0.99109999999999998</v>
      </c>
      <c r="R14" s="30">
        <v>0</v>
      </c>
      <c r="S14">
        <v>0</v>
      </c>
      <c r="T14" s="30">
        <v>200745921.41</v>
      </c>
      <c r="U14" s="5">
        <v>91.344999999999999</v>
      </c>
      <c r="V14" s="30">
        <v>0</v>
      </c>
      <c r="W14">
        <v>0</v>
      </c>
      <c r="X14" s="30">
        <v>409977689.33999997</v>
      </c>
      <c r="Y14" s="5">
        <v>94.755200000000002</v>
      </c>
      <c r="Z14" s="30">
        <v>156096848.69999999</v>
      </c>
      <c r="AA14" s="5">
        <v>3.9011</v>
      </c>
      <c r="AB14" s="30">
        <v>0</v>
      </c>
      <c r="AC14">
        <v>0</v>
      </c>
      <c r="AD14" s="30">
        <v>0</v>
      </c>
      <c r="AE14">
        <v>0</v>
      </c>
      <c r="AF14" s="30">
        <v>0</v>
      </c>
      <c r="AG14">
        <v>0</v>
      </c>
      <c r="AH14" s="30">
        <v>311132156.75999999</v>
      </c>
      <c r="AI14" s="5">
        <v>88.982799999999997</v>
      </c>
      <c r="AJ14" s="30">
        <v>0</v>
      </c>
      <c r="AK14">
        <v>0</v>
      </c>
      <c r="AL14" s="30">
        <v>0</v>
      </c>
      <c r="AM14">
        <v>0</v>
      </c>
      <c r="AN14" s="30">
        <v>8516315</v>
      </c>
      <c r="AO14" s="5">
        <v>9.9334000000000007</v>
      </c>
      <c r="AP14" s="30">
        <v>0</v>
      </c>
      <c r="AQ14">
        <v>0</v>
      </c>
      <c r="AR14" s="30">
        <v>0</v>
      </c>
      <c r="AS14">
        <v>0</v>
      </c>
      <c r="AT14" s="30">
        <v>0</v>
      </c>
      <c r="AU14">
        <v>0</v>
      </c>
      <c r="AV14" s="30">
        <v>0</v>
      </c>
      <c r="AW14">
        <v>0</v>
      </c>
      <c r="AX14" s="30">
        <v>0</v>
      </c>
      <c r="AY14">
        <v>0</v>
      </c>
      <c r="AZ14" s="30">
        <v>0</v>
      </c>
      <c r="BA14">
        <v>0</v>
      </c>
      <c r="BB14" s="30">
        <v>0</v>
      </c>
      <c r="BC14">
        <v>0</v>
      </c>
      <c r="BD14" s="30">
        <v>0</v>
      </c>
      <c r="BE14">
        <v>0</v>
      </c>
      <c r="BF14" s="30">
        <v>0</v>
      </c>
      <c r="BG14">
        <v>0</v>
      </c>
      <c r="BH14" s="30">
        <v>0</v>
      </c>
      <c r="BI14">
        <v>0</v>
      </c>
      <c r="BJ14" s="30">
        <v>0</v>
      </c>
      <c r="BK14">
        <v>0</v>
      </c>
      <c r="BL14" s="30">
        <v>236265703.40000001</v>
      </c>
      <c r="BM14" s="5">
        <v>9.3600999999999992</v>
      </c>
      <c r="BN14" s="30">
        <v>0</v>
      </c>
      <c r="BO14">
        <v>0</v>
      </c>
      <c r="BP14" s="30">
        <v>17772881.75</v>
      </c>
      <c r="BQ14" s="5">
        <v>10.226900000000001</v>
      </c>
      <c r="BR14" s="30">
        <v>0</v>
      </c>
      <c r="BS14">
        <v>0</v>
      </c>
      <c r="BT14" s="30">
        <v>0</v>
      </c>
      <c r="BU14">
        <v>0</v>
      </c>
      <c r="BV14" s="30">
        <v>0</v>
      </c>
      <c r="BW14">
        <v>0</v>
      </c>
      <c r="BX14" s="30">
        <v>0</v>
      </c>
      <c r="BY14">
        <v>0</v>
      </c>
      <c r="BZ14" s="30">
        <v>0</v>
      </c>
      <c r="CA14">
        <v>0</v>
      </c>
      <c r="CB14" s="30">
        <v>0</v>
      </c>
      <c r="CC14">
        <v>0</v>
      </c>
      <c r="CD14" s="30">
        <v>0</v>
      </c>
      <c r="CE14">
        <v>0</v>
      </c>
      <c r="CF14" s="30">
        <v>0</v>
      </c>
      <c r="CG14">
        <v>0</v>
      </c>
      <c r="CH14" s="30">
        <v>599540</v>
      </c>
      <c r="CI14" s="5">
        <v>2.3199999999999998E-2</v>
      </c>
      <c r="CJ14" s="30">
        <v>0</v>
      </c>
      <c r="CK14">
        <v>0</v>
      </c>
      <c r="CL14" s="30">
        <v>0</v>
      </c>
      <c r="CM14">
        <v>0</v>
      </c>
      <c r="CN14" s="30">
        <v>0</v>
      </c>
      <c r="CO14">
        <v>0</v>
      </c>
      <c r="CP14" s="30">
        <v>0</v>
      </c>
      <c r="CQ14">
        <v>0</v>
      </c>
      <c r="CR14" s="30">
        <v>0</v>
      </c>
      <c r="CS14">
        <v>0</v>
      </c>
      <c r="CT14" s="30">
        <v>0</v>
      </c>
      <c r="CU14">
        <v>0</v>
      </c>
      <c r="CV14" s="30">
        <v>0</v>
      </c>
      <c r="CW14">
        <v>0</v>
      </c>
      <c r="CX14" s="30">
        <v>0</v>
      </c>
      <c r="CY14">
        <v>0</v>
      </c>
      <c r="CZ14" s="30">
        <v>0</v>
      </c>
      <c r="DA14">
        <v>0</v>
      </c>
      <c r="DB14" s="30">
        <v>0</v>
      </c>
      <c r="DC14">
        <v>0</v>
      </c>
      <c r="DD14" s="30">
        <v>0</v>
      </c>
      <c r="DE14">
        <v>0</v>
      </c>
      <c r="DF14" s="30">
        <v>0</v>
      </c>
      <c r="DG14">
        <v>0</v>
      </c>
      <c r="DH14" s="30">
        <v>0</v>
      </c>
      <c r="DI14">
        <v>0</v>
      </c>
      <c r="DJ14" s="30">
        <v>0</v>
      </c>
      <c r="DK14">
        <v>0</v>
      </c>
      <c r="DL14" s="30">
        <v>0</v>
      </c>
      <c r="DM14">
        <v>0</v>
      </c>
      <c r="DN14" s="30">
        <v>3173598.92</v>
      </c>
      <c r="DO14" s="5">
        <v>2.3149000000000002</v>
      </c>
      <c r="DP14" s="30">
        <v>0</v>
      </c>
      <c r="DQ14">
        <v>0</v>
      </c>
      <c r="DR14" s="30">
        <v>0</v>
      </c>
      <c r="DS14">
        <v>0</v>
      </c>
      <c r="DT14" s="30">
        <v>0</v>
      </c>
      <c r="DU14">
        <v>0</v>
      </c>
      <c r="DV14" s="30">
        <v>0</v>
      </c>
      <c r="DW14">
        <v>0</v>
      </c>
      <c r="DX14" s="30">
        <v>0</v>
      </c>
      <c r="DY14">
        <v>0</v>
      </c>
      <c r="DZ14" s="30">
        <v>0</v>
      </c>
      <c r="EA14">
        <v>0</v>
      </c>
      <c r="EB14" s="30">
        <v>0</v>
      </c>
      <c r="EC14">
        <v>0</v>
      </c>
      <c r="ED14" s="30">
        <v>0</v>
      </c>
      <c r="EE14">
        <v>0</v>
      </c>
      <c r="EF14" s="30">
        <v>0</v>
      </c>
      <c r="EG14">
        <v>0</v>
      </c>
      <c r="EH14" s="30">
        <v>31453178</v>
      </c>
      <c r="EI14" s="5">
        <v>4.4901999999999997</v>
      </c>
      <c r="EJ14" s="30">
        <v>0</v>
      </c>
      <c r="EK14">
        <v>0</v>
      </c>
      <c r="EL14" s="30">
        <v>0</v>
      </c>
      <c r="EM14">
        <v>0</v>
      </c>
      <c r="EN14" s="30">
        <v>12574626</v>
      </c>
      <c r="EO14" s="5">
        <v>1.9641</v>
      </c>
      <c r="EP14" s="30">
        <v>0</v>
      </c>
      <c r="EQ14">
        <v>0</v>
      </c>
      <c r="ER14" s="30">
        <v>0</v>
      </c>
      <c r="ES14">
        <v>0</v>
      </c>
      <c r="ET14" s="30">
        <v>8302639.2999999998</v>
      </c>
      <c r="EU14" s="5">
        <v>4.0224000000000002</v>
      </c>
      <c r="EV14" s="30">
        <v>0</v>
      </c>
      <c r="EW14">
        <v>0</v>
      </c>
      <c r="EX14" s="30">
        <v>0</v>
      </c>
      <c r="EY14">
        <v>0</v>
      </c>
    </row>
    <row r="15" spans="1:155">
      <c r="A15" t="s">
        <v>167</v>
      </c>
      <c r="B15" s="30">
        <v>108959737.09999999</v>
      </c>
      <c r="C15" s="5">
        <v>8.5199999999999998E-2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  <c r="V15" s="30">
        <v>0</v>
      </c>
      <c r="W15">
        <v>0</v>
      </c>
      <c r="X15" s="30">
        <v>0</v>
      </c>
      <c r="Y15">
        <v>0</v>
      </c>
      <c r="Z15" s="30">
        <v>0</v>
      </c>
      <c r="AA15">
        <v>0</v>
      </c>
      <c r="AB15" s="30">
        <v>0</v>
      </c>
      <c r="AC15">
        <v>0</v>
      </c>
      <c r="AD15" s="30">
        <v>0</v>
      </c>
      <c r="AE15">
        <v>0</v>
      </c>
      <c r="AF15" s="30">
        <v>77797291</v>
      </c>
      <c r="AG15" s="5">
        <v>6.8048000000000002</v>
      </c>
      <c r="AH15" s="30">
        <v>0</v>
      </c>
      <c r="AI15">
        <v>0</v>
      </c>
      <c r="AJ15" s="30">
        <v>0</v>
      </c>
      <c r="AK15">
        <v>0</v>
      </c>
      <c r="AL15" s="30">
        <v>0</v>
      </c>
      <c r="AM15">
        <v>0</v>
      </c>
      <c r="AN15" s="30">
        <v>0</v>
      </c>
      <c r="AO15">
        <v>0</v>
      </c>
      <c r="AP15" s="30">
        <v>0</v>
      </c>
      <c r="AQ15">
        <v>0</v>
      </c>
      <c r="AR15" s="30">
        <v>0</v>
      </c>
      <c r="AS15">
        <v>0</v>
      </c>
      <c r="AT15" s="30">
        <v>0</v>
      </c>
      <c r="AU15">
        <v>0</v>
      </c>
      <c r="AV15" s="30">
        <v>0</v>
      </c>
      <c r="AW15">
        <v>0</v>
      </c>
      <c r="AX15" s="30">
        <v>0</v>
      </c>
      <c r="AY15">
        <v>0</v>
      </c>
      <c r="AZ15" s="30">
        <v>0</v>
      </c>
      <c r="BA15">
        <v>0</v>
      </c>
      <c r="BB15" s="30">
        <v>0</v>
      </c>
      <c r="BC15">
        <v>0</v>
      </c>
      <c r="BD15" s="30">
        <v>0</v>
      </c>
      <c r="BE15">
        <v>0</v>
      </c>
      <c r="BF15" s="30">
        <v>0</v>
      </c>
      <c r="BG15">
        <v>0</v>
      </c>
      <c r="BH15" s="30">
        <v>0</v>
      </c>
      <c r="BI15">
        <v>0</v>
      </c>
      <c r="BJ15" s="30">
        <v>0</v>
      </c>
      <c r="BK15">
        <v>0</v>
      </c>
      <c r="BL15" s="30">
        <v>0</v>
      </c>
      <c r="BM15">
        <v>0</v>
      </c>
      <c r="BN15" s="30">
        <v>0</v>
      </c>
      <c r="BO15">
        <v>0</v>
      </c>
      <c r="BP15" s="30">
        <v>0</v>
      </c>
      <c r="BQ15">
        <v>0</v>
      </c>
      <c r="BR15" s="30">
        <v>0</v>
      </c>
      <c r="BS15">
        <v>0</v>
      </c>
      <c r="BT15" s="30">
        <v>0</v>
      </c>
      <c r="BU15">
        <v>0</v>
      </c>
      <c r="BV15" s="30">
        <v>0</v>
      </c>
      <c r="BW15">
        <v>0</v>
      </c>
      <c r="BX15" s="30">
        <v>0</v>
      </c>
      <c r="BY15">
        <v>0</v>
      </c>
      <c r="BZ15" s="30">
        <v>0</v>
      </c>
      <c r="CA15">
        <v>0</v>
      </c>
      <c r="CB15" s="30">
        <v>0</v>
      </c>
      <c r="CC15">
        <v>0</v>
      </c>
      <c r="CD15" s="30">
        <v>0</v>
      </c>
      <c r="CE15">
        <v>0</v>
      </c>
      <c r="CF15" s="30">
        <v>0</v>
      </c>
      <c r="CG15">
        <v>0</v>
      </c>
      <c r="CH15" s="30">
        <v>0</v>
      </c>
      <c r="CI15">
        <v>0</v>
      </c>
      <c r="CJ15" s="30">
        <v>0</v>
      </c>
      <c r="CK15">
        <v>0</v>
      </c>
      <c r="CL15" s="30">
        <v>0</v>
      </c>
      <c r="CM15">
        <v>0</v>
      </c>
      <c r="CN15" s="30">
        <v>0</v>
      </c>
      <c r="CO15">
        <v>0</v>
      </c>
      <c r="CP15" s="30">
        <v>0</v>
      </c>
      <c r="CQ15">
        <v>0</v>
      </c>
      <c r="CR15" s="30">
        <v>0</v>
      </c>
      <c r="CS15">
        <v>0</v>
      </c>
      <c r="CT15" s="30">
        <v>0</v>
      </c>
      <c r="CU15">
        <v>0</v>
      </c>
      <c r="CV15" s="30">
        <v>0</v>
      </c>
      <c r="CW15">
        <v>0</v>
      </c>
      <c r="CX15" s="30">
        <v>0</v>
      </c>
      <c r="CY15">
        <v>0</v>
      </c>
      <c r="CZ15" s="30">
        <v>0</v>
      </c>
      <c r="DA15">
        <v>0</v>
      </c>
      <c r="DB15" s="30">
        <v>0</v>
      </c>
      <c r="DC15">
        <v>0</v>
      </c>
      <c r="DD15" s="30">
        <v>0</v>
      </c>
      <c r="DE15">
        <v>0</v>
      </c>
      <c r="DF15" s="30">
        <v>0</v>
      </c>
      <c r="DG15">
        <v>0</v>
      </c>
      <c r="DH15" s="30">
        <v>0</v>
      </c>
      <c r="DI15">
        <v>0</v>
      </c>
      <c r="DJ15" s="30">
        <v>30546053.699999999</v>
      </c>
      <c r="DK15" s="5">
        <v>16.945</v>
      </c>
      <c r="DL15" s="30">
        <v>616392.4</v>
      </c>
      <c r="DM15" s="5">
        <v>0.72589999999999999</v>
      </c>
      <c r="DN15" s="30">
        <v>0</v>
      </c>
      <c r="DO15">
        <v>0</v>
      </c>
      <c r="DP15" s="30">
        <v>0</v>
      </c>
      <c r="DQ15">
        <v>0</v>
      </c>
      <c r="DR15" s="30">
        <v>0</v>
      </c>
      <c r="DS15">
        <v>0</v>
      </c>
      <c r="DT15" s="30">
        <v>0</v>
      </c>
      <c r="DU15">
        <v>0</v>
      </c>
      <c r="DV15" s="30">
        <v>0</v>
      </c>
      <c r="DW15">
        <v>0</v>
      </c>
      <c r="DX15" s="30">
        <v>0</v>
      </c>
      <c r="DY15">
        <v>0</v>
      </c>
      <c r="DZ15" s="30">
        <v>0</v>
      </c>
      <c r="EA15">
        <v>0</v>
      </c>
      <c r="EB15" s="30">
        <v>0</v>
      </c>
      <c r="EC15">
        <v>0</v>
      </c>
      <c r="ED15" s="30">
        <v>0</v>
      </c>
      <c r="EE15">
        <v>0</v>
      </c>
      <c r="EF15" s="30">
        <v>0</v>
      </c>
      <c r="EG15">
        <v>0</v>
      </c>
      <c r="EH15" s="30">
        <v>0</v>
      </c>
      <c r="EI15">
        <v>0</v>
      </c>
      <c r="EJ15" s="30">
        <v>0</v>
      </c>
      <c r="EK15">
        <v>0</v>
      </c>
      <c r="EL15" s="30">
        <v>0</v>
      </c>
      <c r="EM15">
        <v>0</v>
      </c>
      <c r="EN15" s="30">
        <v>0</v>
      </c>
      <c r="EO15">
        <v>0</v>
      </c>
      <c r="EP15" s="30">
        <v>0</v>
      </c>
      <c r="EQ15">
        <v>0</v>
      </c>
      <c r="ER15" s="30">
        <v>0</v>
      </c>
      <c r="ES15">
        <v>0</v>
      </c>
      <c r="ET15" s="30">
        <v>0</v>
      </c>
      <c r="EU15">
        <v>0</v>
      </c>
      <c r="EV15" s="30">
        <v>0</v>
      </c>
      <c r="EW15">
        <v>0</v>
      </c>
      <c r="EX15" s="30">
        <v>0</v>
      </c>
      <c r="EY15">
        <v>0</v>
      </c>
    </row>
    <row r="16" spans="1:155">
      <c r="A16" t="s">
        <v>168</v>
      </c>
      <c r="B16" s="30">
        <v>56145070.740000002</v>
      </c>
      <c r="C16" s="5">
        <v>4.3900000000000002E-2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4259824.8</v>
      </c>
      <c r="O16" s="5">
        <v>0.24099999999999999</v>
      </c>
      <c r="P16" s="30">
        <v>0</v>
      </c>
      <c r="Q16">
        <v>0</v>
      </c>
      <c r="R16" s="30">
        <v>0</v>
      </c>
      <c r="S16">
        <v>0</v>
      </c>
      <c r="T16" s="30">
        <v>0</v>
      </c>
      <c r="U16">
        <v>0</v>
      </c>
      <c r="V16" s="30">
        <v>0</v>
      </c>
      <c r="W16">
        <v>0</v>
      </c>
      <c r="X16" s="30">
        <v>0</v>
      </c>
      <c r="Y16">
        <v>0</v>
      </c>
      <c r="Z16" s="30">
        <v>0</v>
      </c>
      <c r="AA16">
        <v>0</v>
      </c>
      <c r="AB16" s="30">
        <v>0</v>
      </c>
      <c r="AC16">
        <v>0</v>
      </c>
      <c r="AD16" s="30">
        <v>0</v>
      </c>
      <c r="AE16">
        <v>0</v>
      </c>
      <c r="AF16" s="30">
        <v>31186171.93</v>
      </c>
      <c r="AG16" s="5">
        <v>2.7277999999999998</v>
      </c>
      <c r="AH16" s="30">
        <v>0</v>
      </c>
      <c r="AI16">
        <v>0</v>
      </c>
      <c r="AJ16" s="30">
        <v>0</v>
      </c>
      <c r="AK16">
        <v>0</v>
      </c>
      <c r="AL16" s="30">
        <v>0</v>
      </c>
      <c r="AM16">
        <v>0</v>
      </c>
      <c r="AN16" s="30">
        <v>0</v>
      </c>
      <c r="AO16">
        <v>0</v>
      </c>
      <c r="AP16" s="30">
        <v>0</v>
      </c>
      <c r="AQ16">
        <v>0</v>
      </c>
      <c r="AR16" s="30">
        <v>0</v>
      </c>
      <c r="AS16">
        <v>0</v>
      </c>
      <c r="AT16" s="30">
        <v>0</v>
      </c>
      <c r="AU16">
        <v>0</v>
      </c>
      <c r="AV16" s="30">
        <v>0</v>
      </c>
      <c r="AW16">
        <v>0</v>
      </c>
      <c r="AX16" s="30">
        <v>0</v>
      </c>
      <c r="AY16">
        <v>0</v>
      </c>
      <c r="AZ16" s="30">
        <v>0</v>
      </c>
      <c r="BA16">
        <v>0</v>
      </c>
      <c r="BB16" s="30">
        <v>0</v>
      </c>
      <c r="BC16">
        <v>0</v>
      </c>
      <c r="BD16" s="30">
        <v>0</v>
      </c>
      <c r="BE16">
        <v>0</v>
      </c>
      <c r="BF16" s="30">
        <v>102795</v>
      </c>
      <c r="BG16" s="5">
        <v>3.0300000000000001E-2</v>
      </c>
      <c r="BH16" s="30">
        <v>0</v>
      </c>
      <c r="BI16">
        <v>0</v>
      </c>
      <c r="BJ16" s="30">
        <v>0</v>
      </c>
      <c r="BK16">
        <v>0</v>
      </c>
      <c r="BL16" s="30">
        <v>0</v>
      </c>
      <c r="BM16">
        <v>0</v>
      </c>
      <c r="BN16" s="30">
        <v>0</v>
      </c>
      <c r="BO16">
        <v>0</v>
      </c>
      <c r="BP16" s="30">
        <v>0</v>
      </c>
      <c r="BQ16">
        <v>0</v>
      </c>
      <c r="BR16" s="30">
        <v>0</v>
      </c>
      <c r="BS16">
        <v>0</v>
      </c>
      <c r="BT16" s="30">
        <v>0</v>
      </c>
      <c r="BU16">
        <v>0</v>
      </c>
      <c r="BV16" s="30">
        <v>0</v>
      </c>
      <c r="BW16">
        <v>0</v>
      </c>
      <c r="BX16" s="30">
        <v>0</v>
      </c>
      <c r="BY16">
        <v>0</v>
      </c>
      <c r="BZ16" s="30">
        <v>0</v>
      </c>
      <c r="CA16">
        <v>0</v>
      </c>
      <c r="CB16" s="30">
        <v>0</v>
      </c>
      <c r="CC16">
        <v>0</v>
      </c>
      <c r="CD16" s="30">
        <v>0</v>
      </c>
      <c r="CE16">
        <v>0</v>
      </c>
      <c r="CF16" s="30">
        <v>0</v>
      </c>
      <c r="CG16">
        <v>0</v>
      </c>
      <c r="CH16" s="30">
        <v>0</v>
      </c>
      <c r="CI16">
        <v>0</v>
      </c>
      <c r="CJ16" s="30">
        <v>0</v>
      </c>
      <c r="CK16">
        <v>0</v>
      </c>
      <c r="CL16" s="30">
        <v>0</v>
      </c>
      <c r="CM16">
        <v>0</v>
      </c>
      <c r="CN16" s="30">
        <v>112140</v>
      </c>
      <c r="CO16" s="5">
        <v>5.1700000000000003E-2</v>
      </c>
      <c r="CP16" s="30">
        <v>0</v>
      </c>
      <c r="CQ16">
        <v>0</v>
      </c>
      <c r="CR16" s="30">
        <v>0</v>
      </c>
      <c r="CS16">
        <v>0</v>
      </c>
      <c r="CT16" s="30">
        <v>0</v>
      </c>
      <c r="CU16">
        <v>0</v>
      </c>
      <c r="CV16" s="30">
        <v>0</v>
      </c>
      <c r="CW16">
        <v>0</v>
      </c>
      <c r="CX16" s="30">
        <v>0</v>
      </c>
      <c r="CY16">
        <v>0</v>
      </c>
      <c r="CZ16" s="30">
        <v>0</v>
      </c>
      <c r="DA16">
        <v>0</v>
      </c>
      <c r="DB16" s="30">
        <v>0</v>
      </c>
      <c r="DC16">
        <v>0</v>
      </c>
      <c r="DD16" s="30">
        <v>0</v>
      </c>
      <c r="DE16">
        <v>0</v>
      </c>
      <c r="DF16" s="30">
        <v>0</v>
      </c>
      <c r="DG16">
        <v>0</v>
      </c>
      <c r="DH16" s="30">
        <v>0</v>
      </c>
      <c r="DI16">
        <v>0</v>
      </c>
      <c r="DJ16" s="30">
        <v>14048891.66</v>
      </c>
      <c r="DK16" s="5">
        <v>7.7934000000000001</v>
      </c>
      <c r="DL16" s="30">
        <v>6435247.3499999996</v>
      </c>
      <c r="DM16" s="5">
        <v>7.5789999999999997</v>
      </c>
      <c r="DN16" s="30">
        <v>0</v>
      </c>
      <c r="DO16">
        <v>0</v>
      </c>
      <c r="DP16" s="30">
        <v>0</v>
      </c>
      <c r="DQ16">
        <v>0</v>
      </c>
      <c r="DR16" s="30">
        <v>0</v>
      </c>
      <c r="DS16">
        <v>0</v>
      </c>
      <c r="DT16" s="30">
        <v>0</v>
      </c>
      <c r="DU16">
        <v>0</v>
      </c>
      <c r="DV16" s="30">
        <v>0</v>
      </c>
      <c r="DW16">
        <v>0</v>
      </c>
      <c r="DX16" s="30">
        <v>0</v>
      </c>
      <c r="DY16">
        <v>0</v>
      </c>
      <c r="DZ16" s="30">
        <v>0</v>
      </c>
      <c r="EA16">
        <v>0</v>
      </c>
      <c r="EB16" s="30">
        <v>0</v>
      </c>
      <c r="EC16">
        <v>0</v>
      </c>
      <c r="ED16" s="30">
        <v>0</v>
      </c>
      <c r="EE16">
        <v>0</v>
      </c>
      <c r="EF16" s="30">
        <v>0</v>
      </c>
      <c r="EG16">
        <v>0</v>
      </c>
      <c r="EH16" s="30">
        <v>0</v>
      </c>
      <c r="EI16">
        <v>0</v>
      </c>
      <c r="EJ16" s="30">
        <v>0</v>
      </c>
      <c r="EK16">
        <v>0</v>
      </c>
      <c r="EL16" s="30">
        <v>0</v>
      </c>
      <c r="EM16">
        <v>0</v>
      </c>
      <c r="EN16" s="30">
        <v>0</v>
      </c>
      <c r="EO16">
        <v>0</v>
      </c>
      <c r="EP16" s="30">
        <v>0</v>
      </c>
      <c r="EQ16">
        <v>0</v>
      </c>
      <c r="ER16" s="30">
        <v>0</v>
      </c>
      <c r="ES16">
        <v>0</v>
      </c>
      <c r="ET16" s="30">
        <v>0</v>
      </c>
      <c r="EU16">
        <v>0</v>
      </c>
      <c r="EV16" s="30">
        <v>0</v>
      </c>
      <c r="EW16">
        <v>0</v>
      </c>
      <c r="EX16" s="30">
        <v>0</v>
      </c>
      <c r="EY16">
        <v>0</v>
      </c>
    </row>
    <row r="17" spans="1:155">
      <c r="A17" t="s">
        <v>169</v>
      </c>
      <c r="B17" s="30">
        <v>25958586.140000001</v>
      </c>
      <c r="C17" s="5">
        <v>2.0299999999999999E-2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  <c r="J17" s="30">
        <v>0</v>
      </c>
      <c r="K17">
        <v>0</v>
      </c>
      <c r="L17" s="30">
        <v>0</v>
      </c>
      <c r="M17">
        <v>0</v>
      </c>
      <c r="N17" s="30">
        <v>0</v>
      </c>
      <c r="O17">
        <v>0</v>
      </c>
      <c r="P17" s="30">
        <v>0</v>
      </c>
      <c r="Q17">
        <v>0</v>
      </c>
      <c r="R17" s="30">
        <v>0</v>
      </c>
      <c r="S17">
        <v>0</v>
      </c>
      <c r="T17" s="30">
        <v>0</v>
      </c>
      <c r="U17">
        <v>0</v>
      </c>
      <c r="V17" s="30">
        <v>0</v>
      </c>
      <c r="W17">
        <v>0</v>
      </c>
      <c r="X17" s="30">
        <v>0</v>
      </c>
      <c r="Y17">
        <v>0</v>
      </c>
      <c r="Z17" s="30">
        <v>0</v>
      </c>
      <c r="AA17">
        <v>0</v>
      </c>
      <c r="AB17" s="30">
        <v>0</v>
      </c>
      <c r="AC17">
        <v>0</v>
      </c>
      <c r="AD17" s="30">
        <v>0</v>
      </c>
      <c r="AE17">
        <v>0</v>
      </c>
      <c r="AF17" s="30">
        <v>15306482.85</v>
      </c>
      <c r="AG17" s="5">
        <v>1.3388</v>
      </c>
      <c r="AH17" s="30">
        <v>0</v>
      </c>
      <c r="AI17">
        <v>0</v>
      </c>
      <c r="AJ17" s="30">
        <v>0</v>
      </c>
      <c r="AK17">
        <v>0</v>
      </c>
      <c r="AL17" s="30">
        <v>0</v>
      </c>
      <c r="AM17">
        <v>0</v>
      </c>
      <c r="AN17" s="30">
        <v>0</v>
      </c>
      <c r="AO17">
        <v>0</v>
      </c>
      <c r="AP17" s="30">
        <v>0</v>
      </c>
      <c r="AQ17">
        <v>0</v>
      </c>
      <c r="AR17" s="30">
        <v>0</v>
      </c>
      <c r="AS17">
        <v>0</v>
      </c>
      <c r="AT17" s="30">
        <v>0</v>
      </c>
      <c r="AU17">
        <v>0</v>
      </c>
      <c r="AV17" s="30">
        <v>0</v>
      </c>
      <c r="AW17">
        <v>0</v>
      </c>
      <c r="AX17" s="30">
        <v>0</v>
      </c>
      <c r="AY17">
        <v>0</v>
      </c>
      <c r="AZ17" s="30">
        <v>0</v>
      </c>
      <c r="BA17">
        <v>0</v>
      </c>
      <c r="BB17" s="30">
        <v>0</v>
      </c>
      <c r="BC17">
        <v>0</v>
      </c>
      <c r="BD17" s="30">
        <v>0</v>
      </c>
      <c r="BE17">
        <v>0</v>
      </c>
      <c r="BF17" s="30">
        <v>141565.20000000001</v>
      </c>
      <c r="BG17" s="5">
        <v>4.1700000000000001E-2</v>
      </c>
      <c r="BH17" s="30">
        <v>0</v>
      </c>
      <c r="BI17">
        <v>0</v>
      </c>
      <c r="BJ17" s="30">
        <v>0</v>
      </c>
      <c r="BK17">
        <v>0</v>
      </c>
      <c r="BL17" s="30">
        <v>0</v>
      </c>
      <c r="BM17">
        <v>0</v>
      </c>
      <c r="BN17" s="30">
        <v>0</v>
      </c>
      <c r="BO17">
        <v>0</v>
      </c>
      <c r="BP17" s="30">
        <v>0</v>
      </c>
      <c r="BQ17">
        <v>0</v>
      </c>
      <c r="BR17" s="30">
        <v>0</v>
      </c>
      <c r="BS17">
        <v>0</v>
      </c>
      <c r="BT17" s="30">
        <v>0</v>
      </c>
      <c r="BU17">
        <v>0</v>
      </c>
      <c r="BV17" s="30">
        <v>0</v>
      </c>
      <c r="BW17">
        <v>0</v>
      </c>
      <c r="BX17" s="30">
        <v>0</v>
      </c>
      <c r="BY17">
        <v>0</v>
      </c>
      <c r="BZ17" s="30">
        <v>0</v>
      </c>
      <c r="CA17">
        <v>0</v>
      </c>
      <c r="CB17" s="30">
        <v>0</v>
      </c>
      <c r="CC17">
        <v>0</v>
      </c>
      <c r="CD17" s="30">
        <v>0</v>
      </c>
      <c r="CE17">
        <v>0</v>
      </c>
      <c r="CF17" s="30">
        <v>0</v>
      </c>
      <c r="CG17">
        <v>0</v>
      </c>
      <c r="CH17" s="30">
        <v>0</v>
      </c>
      <c r="CI17">
        <v>0</v>
      </c>
      <c r="CJ17" s="30">
        <v>0</v>
      </c>
      <c r="CK17">
        <v>0</v>
      </c>
      <c r="CL17" s="30">
        <v>0</v>
      </c>
      <c r="CM17">
        <v>0</v>
      </c>
      <c r="CN17" s="30">
        <v>0</v>
      </c>
      <c r="CO17">
        <v>0</v>
      </c>
      <c r="CP17" s="30">
        <v>0</v>
      </c>
      <c r="CQ17">
        <v>0</v>
      </c>
      <c r="CR17" s="30">
        <v>0</v>
      </c>
      <c r="CS17">
        <v>0</v>
      </c>
      <c r="CT17" s="30">
        <v>0</v>
      </c>
      <c r="CU17">
        <v>0</v>
      </c>
      <c r="CV17" s="30">
        <v>0</v>
      </c>
      <c r="CW17">
        <v>0</v>
      </c>
      <c r="CX17" s="30">
        <v>0</v>
      </c>
      <c r="CY17">
        <v>0</v>
      </c>
      <c r="CZ17" s="30">
        <v>0</v>
      </c>
      <c r="DA17">
        <v>0</v>
      </c>
      <c r="DB17" s="30">
        <v>0</v>
      </c>
      <c r="DC17">
        <v>0</v>
      </c>
      <c r="DD17" s="30">
        <v>0</v>
      </c>
      <c r="DE17">
        <v>0</v>
      </c>
      <c r="DF17" s="30">
        <v>0</v>
      </c>
      <c r="DG17">
        <v>0</v>
      </c>
      <c r="DH17" s="30">
        <v>0</v>
      </c>
      <c r="DI17">
        <v>0</v>
      </c>
      <c r="DJ17" s="30">
        <v>10510538.09</v>
      </c>
      <c r="DK17" s="5">
        <v>5.8305999999999996</v>
      </c>
      <c r="DL17" s="30">
        <v>0</v>
      </c>
      <c r="DM17">
        <v>0</v>
      </c>
      <c r="DN17" s="30">
        <v>0</v>
      </c>
      <c r="DO17">
        <v>0</v>
      </c>
      <c r="DP17" s="30">
        <v>0</v>
      </c>
      <c r="DQ17">
        <v>0</v>
      </c>
      <c r="DR17" s="30">
        <v>0</v>
      </c>
      <c r="DS17">
        <v>0</v>
      </c>
      <c r="DT17" s="30">
        <v>0</v>
      </c>
      <c r="DU17">
        <v>0</v>
      </c>
      <c r="DV17" s="30">
        <v>0</v>
      </c>
      <c r="DW17">
        <v>0</v>
      </c>
      <c r="DX17" s="30">
        <v>0</v>
      </c>
      <c r="DY17">
        <v>0</v>
      </c>
      <c r="DZ17" s="30">
        <v>0</v>
      </c>
      <c r="EA17">
        <v>0</v>
      </c>
      <c r="EB17" s="30">
        <v>0</v>
      </c>
      <c r="EC17">
        <v>0</v>
      </c>
      <c r="ED17" s="30">
        <v>0</v>
      </c>
      <c r="EE17">
        <v>0</v>
      </c>
      <c r="EF17" s="30">
        <v>0</v>
      </c>
      <c r="EG17">
        <v>0</v>
      </c>
      <c r="EH17" s="30">
        <v>0</v>
      </c>
      <c r="EI17">
        <v>0</v>
      </c>
      <c r="EJ17" s="30">
        <v>0</v>
      </c>
      <c r="EK17">
        <v>0</v>
      </c>
      <c r="EL17" s="30">
        <v>0</v>
      </c>
      <c r="EM17">
        <v>0</v>
      </c>
      <c r="EN17" s="30">
        <v>0</v>
      </c>
      <c r="EO17">
        <v>0</v>
      </c>
      <c r="EP17" s="30">
        <v>0</v>
      </c>
      <c r="EQ17">
        <v>0</v>
      </c>
      <c r="ER17" s="30">
        <v>0</v>
      </c>
      <c r="ES17">
        <v>0</v>
      </c>
      <c r="ET17" s="30">
        <v>0</v>
      </c>
      <c r="EU17">
        <v>0</v>
      </c>
      <c r="EV17" s="30">
        <v>0</v>
      </c>
      <c r="EW17">
        <v>0</v>
      </c>
      <c r="EX17" s="30">
        <v>0</v>
      </c>
      <c r="EY17">
        <v>0</v>
      </c>
    </row>
    <row r="18" spans="1:155">
      <c r="A18" t="s">
        <v>170</v>
      </c>
      <c r="B18" s="30">
        <v>191010065.94999999</v>
      </c>
      <c r="C18" s="5">
        <v>0.14940000000000001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71192201.170000002</v>
      </c>
      <c r="O18" s="5">
        <v>4.0278999999999998</v>
      </c>
      <c r="P18" s="30">
        <v>0</v>
      </c>
      <c r="Q18">
        <v>0</v>
      </c>
      <c r="R18" s="30">
        <v>0</v>
      </c>
      <c r="S18">
        <v>0</v>
      </c>
      <c r="T18" s="30">
        <v>0</v>
      </c>
      <c r="U18">
        <v>0</v>
      </c>
      <c r="V18" s="30">
        <v>0</v>
      </c>
      <c r="W18">
        <v>0</v>
      </c>
      <c r="X18" s="30">
        <v>336156.8</v>
      </c>
      <c r="Y18" s="5">
        <v>7.7700000000000005E-2</v>
      </c>
      <c r="Z18" s="30">
        <v>0</v>
      </c>
      <c r="AA18">
        <v>0</v>
      </c>
      <c r="AB18" s="30">
        <v>0</v>
      </c>
      <c r="AC18">
        <v>0</v>
      </c>
      <c r="AD18" s="30">
        <v>0</v>
      </c>
      <c r="AE18">
        <v>0</v>
      </c>
      <c r="AF18" s="30">
        <v>38084020.93</v>
      </c>
      <c r="AG18" s="5">
        <v>3.3311000000000002</v>
      </c>
      <c r="AH18" s="30">
        <v>0</v>
      </c>
      <c r="AI18">
        <v>0</v>
      </c>
      <c r="AJ18" s="30">
        <v>0</v>
      </c>
      <c r="AK18">
        <v>0</v>
      </c>
      <c r="AL18" s="30">
        <v>0</v>
      </c>
      <c r="AM18">
        <v>0</v>
      </c>
      <c r="AN18" s="30">
        <v>0</v>
      </c>
      <c r="AO18">
        <v>0</v>
      </c>
      <c r="AP18" s="30">
        <v>0</v>
      </c>
      <c r="AQ18">
        <v>0</v>
      </c>
      <c r="AR18" s="30">
        <v>0</v>
      </c>
      <c r="AS18">
        <v>0</v>
      </c>
      <c r="AT18" s="30">
        <v>0</v>
      </c>
      <c r="AU18">
        <v>0</v>
      </c>
      <c r="AV18" s="30">
        <v>0</v>
      </c>
      <c r="AW18">
        <v>0</v>
      </c>
      <c r="AX18" s="30">
        <v>0</v>
      </c>
      <c r="AY18">
        <v>0</v>
      </c>
      <c r="AZ18" s="30">
        <v>0</v>
      </c>
      <c r="BA18">
        <v>0</v>
      </c>
      <c r="BB18" s="30">
        <v>0</v>
      </c>
      <c r="BC18">
        <v>0</v>
      </c>
      <c r="BD18" s="30">
        <v>0</v>
      </c>
      <c r="BE18">
        <v>0</v>
      </c>
      <c r="BF18" s="30">
        <v>2830366.7200000002</v>
      </c>
      <c r="BG18" s="5">
        <v>0.83440000000000003</v>
      </c>
      <c r="BH18" s="30">
        <v>0</v>
      </c>
      <c r="BI18">
        <v>0</v>
      </c>
      <c r="BJ18" s="30">
        <v>0</v>
      </c>
      <c r="BK18">
        <v>0</v>
      </c>
      <c r="BL18" s="30">
        <v>0</v>
      </c>
      <c r="BM18">
        <v>0</v>
      </c>
      <c r="BN18" s="30">
        <v>0</v>
      </c>
      <c r="BO18">
        <v>0</v>
      </c>
      <c r="BP18" s="30">
        <v>0</v>
      </c>
      <c r="BQ18">
        <v>0</v>
      </c>
      <c r="BR18" s="30">
        <v>0</v>
      </c>
      <c r="BS18">
        <v>0</v>
      </c>
      <c r="BT18" s="30">
        <v>0</v>
      </c>
      <c r="BU18">
        <v>0</v>
      </c>
      <c r="BV18" s="30">
        <v>0</v>
      </c>
      <c r="BW18">
        <v>0</v>
      </c>
      <c r="BX18" s="30">
        <v>0</v>
      </c>
      <c r="BY18">
        <v>0</v>
      </c>
      <c r="BZ18" s="30">
        <v>0</v>
      </c>
      <c r="CA18">
        <v>0</v>
      </c>
      <c r="CB18" s="30">
        <v>0</v>
      </c>
      <c r="CC18">
        <v>0</v>
      </c>
      <c r="CD18" s="30">
        <v>0</v>
      </c>
      <c r="CE18">
        <v>0</v>
      </c>
      <c r="CF18" s="30">
        <v>0</v>
      </c>
      <c r="CG18">
        <v>0</v>
      </c>
      <c r="CH18" s="30">
        <v>0</v>
      </c>
      <c r="CI18">
        <v>0</v>
      </c>
      <c r="CJ18" s="30">
        <v>0</v>
      </c>
      <c r="CK18">
        <v>0</v>
      </c>
      <c r="CL18" s="30">
        <v>0</v>
      </c>
      <c r="CM18">
        <v>0</v>
      </c>
      <c r="CN18" s="30">
        <v>5160584.0199999996</v>
      </c>
      <c r="CO18" s="5">
        <v>2.3788</v>
      </c>
      <c r="CP18" s="30">
        <v>0</v>
      </c>
      <c r="CQ18">
        <v>0</v>
      </c>
      <c r="CR18" s="30">
        <v>0</v>
      </c>
      <c r="CS18">
        <v>0</v>
      </c>
      <c r="CT18" s="30">
        <v>0</v>
      </c>
      <c r="CU18">
        <v>0</v>
      </c>
      <c r="CV18" s="30">
        <v>0</v>
      </c>
      <c r="CW18">
        <v>0</v>
      </c>
      <c r="CX18" s="30">
        <v>0</v>
      </c>
      <c r="CY18">
        <v>0</v>
      </c>
      <c r="CZ18" s="30">
        <v>0</v>
      </c>
      <c r="DA18">
        <v>0</v>
      </c>
      <c r="DB18" s="30">
        <v>0</v>
      </c>
      <c r="DC18">
        <v>0</v>
      </c>
      <c r="DD18" s="30">
        <v>0</v>
      </c>
      <c r="DE18">
        <v>0</v>
      </c>
      <c r="DF18" s="30">
        <v>0</v>
      </c>
      <c r="DG18">
        <v>0</v>
      </c>
      <c r="DH18" s="30">
        <v>0</v>
      </c>
      <c r="DI18">
        <v>0</v>
      </c>
      <c r="DJ18" s="30">
        <v>17582371.52</v>
      </c>
      <c r="DK18" s="5">
        <v>9.7536000000000005</v>
      </c>
      <c r="DL18" s="30">
        <v>55824364.789999999</v>
      </c>
      <c r="DM18" s="5">
        <v>65.746499999999997</v>
      </c>
      <c r="DN18" s="30">
        <v>0</v>
      </c>
      <c r="DO18">
        <v>0</v>
      </c>
      <c r="DP18" s="30">
        <v>0</v>
      </c>
      <c r="DQ18">
        <v>0</v>
      </c>
      <c r="DR18" s="30">
        <v>0</v>
      </c>
      <c r="DS18">
        <v>0</v>
      </c>
      <c r="DT18" s="30">
        <v>0</v>
      </c>
      <c r="DU18">
        <v>0</v>
      </c>
      <c r="DV18" s="30">
        <v>0</v>
      </c>
      <c r="DW18">
        <v>0</v>
      </c>
      <c r="DX18" s="30">
        <v>0</v>
      </c>
      <c r="DY18">
        <v>0</v>
      </c>
      <c r="DZ18" s="30">
        <v>0</v>
      </c>
      <c r="EA18">
        <v>0</v>
      </c>
      <c r="EB18" s="30">
        <v>0</v>
      </c>
      <c r="EC18">
        <v>0</v>
      </c>
      <c r="ED18" s="30">
        <v>0</v>
      </c>
      <c r="EE18">
        <v>0</v>
      </c>
      <c r="EF18" s="30">
        <v>0</v>
      </c>
      <c r="EG18">
        <v>0</v>
      </c>
      <c r="EH18" s="30">
        <v>0</v>
      </c>
      <c r="EI18">
        <v>0</v>
      </c>
      <c r="EJ18" s="30">
        <v>0</v>
      </c>
      <c r="EK18">
        <v>0</v>
      </c>
      <c r="EL18" s="30">
        <v>0</v>
      </c>
      <c r="EM18">
        <v>0</v>
      </c>
      <c r="EN18" s="30">
        <v>0</v>
      </c>
      <c r="EO18">
        <v>0</v>
      </c>
      <c r="EP18" s="30">
        <v>0</v>
      </c>
      <c r="EQ18">
        <v>0</v>
      </c>
      <c r="ER18" s="30">
        <v>0</v>
      </c>
      <c r="ES18">
        <v>0</v>
      </c>
      <c r="ET18" s="30">
        <v>0</v>
      </c>
      <c r="EU18">
        <v>0</v>
      </c>
      <c r="EV18" s="30">
        <v>0</v>
      </c>
      <c r="EW18">
        <v>0</v>
      </c>
      <c r="EX18" s="30">
        <v>0</v>
      </c>
      <c r="EY18">
        <v>0</v>
      </c>
    </row>
    <row r="19" spans="1:155">
      <c r="A19" t="s">
        <v>171</v>
      </c>
      <c r="B19" s="30">
        <v>6546071.7000000002</v>
      </c>
      <c r="C19" s="5">
        <v>5.1000000000000004E-3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  <c r="T19" s="30">
        <v>0</v>
      </c>
      <c r="U19">
        <v>0</v>
      </c>
      <c r="V19" s="30">
        <v>0</v>
      </c>
      <c r="W19">
        <v>0</v>
      </c>
      <c r="X19" s="30">
        <v>0</v>
      </c>
      <c r="Y19">
        <v>0</v>
      </c>
      <c r="Z19" s="30">
        <v>0</v>
      </c>
      <c r="AA19">
        <v>0</v>
      </c>
      <c r="AB19" s="30">
        <v>0</v>
      </c>
      <c r="AC19">
        <v>0</v>
      </c>
      <c r="AD19" s="30">
        <v>0</v>
      </c>
      <c r="AE19">
        <v>0</v>
      </c>
      <c r="AF19" s="30">
        <v>1842588</v>
      </c>
      <c r="AG19" s="5">
        <v>0.16120000000000001</v>
      </c>
      <c r="AH19" s="30">
        <v>0</v>
      </c>
      <c r="AI19">
        <v>0</v>
      </c>
      <c r="AJ19" s="30">
        <v>0</v>
      </c>
      <c r="AK19">
        <v>0</v>
      </c>
      <c r="AL19" s="30">
        <v>0</v>
      </c>
      <c r="AM19">
        <v>0</v>
      </c>
      <c r="AN19" s="30">
        <v>0</v>
      </c>
      <c r="AO19">
        <v>0</v>
      </c>
      <c r="AP19" s="30">
        <v>0</v>
      </c>
      <c r="AQ19">
        <v>0</v>
      </c>
      <c r="AR19" s="30">
        <v>0</v>
      </c>
      <c r="AS19">
        <v>0</v>
      </c>
      <c r="AT19" s="30">
        <v>0</v>
      </c>
      <c r="AU19">
        <v>0</v>
      </c>
      <c r="AV19" s="30">
        <v>0</v>
      </c>
      <c r="AW19">
        <v>0</v>
      </c>
      <c r="AX19" s="30">
        <v>0</v>
      </c>
      <c r="AY19">
        <v>0</v>
      </c>
      <c r="AZ19" s="30">
        <v>0</v>
      </c>
      <c r="BA19">
        <v>0</v>
      </c>
      <c r="BB19" s="30">
        <v>0</v>
      </c>
      <c r="BC19">
        <v>0</v>
      </c>
      <c r="BD19" s="30">
        <v>0</v>
      </c>
      <c r="BE19">
        <v>0</v>
      </c>
      <c r="BF19" s="30">
        <v>0</v>
      </c>
      <c r="BG19">
        <v>0</v>
      </c>
      <c r="BH19" s="30">
        <v>0</v>
      </c>
      <c r="BI19">
        <v>0</v>
      </c>
      <c r="BJ19" s="30">
        <v>0</v>
      </c>
      <c r="BK19">
        <v>0</v>
      </c>
      <c r="BL19" s="30">
        <v>0</v>
      </c>
      <c r="BM19">
        <v>0</v>
      </c>
      <c r="BN19" s="30">
        <v>0</v>
      </c>
      <c r="BO19">
        <v>0</v>
      </c>
      <c r="BP19" s="30">
        <v>0</v>
      </c>
      <c r="BQ19">
        <v>0</v>
      </c>
      <c r="BR19" s="30">
        <v>0</v>
      </c>
      <c r="BS19">
        <v>0</v>
      </c>
      <c r="BT19" s="30">
        <v>0</v>
      </c>
      <c r="BU19">
        <v>0</v>
      </c>
      <c r="BV19" s="30">
        <v>0</v>
      </c>
      <c r="BW19">
        <v>0</v>
      </c>
      <c r="BX19" s="30">
        <v>0</v>
      </c>
      <c r="BY19">
        <v>0</v>
      </c>
      <c r="BZ19" s="30">
        <v>0</v>
      </c>
      <c r="CA19">
        <v>0</v>
      </c>
      <c r="CB19" s="30">
        <v>0</v>
      </c>
      <c r="CC19">
        <v>0</v>
      </c>
      <c r="CD19" s="30">
        <v>0</v>
      </c>
      <c r="CE19">
        <v>0</v>
      </c>
      <c r="CF19" s="30">
        <v>0</v>
      </c>
      <c r="CG19">
        <v>0</v>
      </c>
      <c r="CH19" s="30">
        <v>0</v>
      </c>
      <c r="CI19">
        <v>0</v>
      </c>
      <c r="CJ19" s="30">
        <v>0</v>
      </c>
      <c r="CK19">
        <v>0</v>
      </c>
      <c r="CL19" s="30">
        <v>0</v>
      </c>
      <c r="CM19">
        <v>0</v>
      </c>
      <c r="CN19" s="30">
        <v>0</v>
      </c>
      <c r="CO19">
        <v>0</v>
      </c>
      <c r="CP19" s="30">
        <v>0</v>
      </c>
      <c r="CQ19">
        <v>0</v>
      </c>
      <c r="CR19" s="30">
        <v>0</v>
      </c>
      <c r="CS19">
        <v>0</v>
      </c>
      <c r="CT19" s="30">
        <v>0</v>
      </c>
      <c r="CU19">
        <v>0</v>
      </c>
      <c r="CV19" s="30">
        <v>0</v>
      </c>
      <c r="CW19">
        <v>0</v>
      </c>
      <c r="CX19" s="30">
        <v>0</v>
      </c>
      <c r="CY19">
        <v>0</v>
      </c>
      <c r="CZ19" s="30">
        <v>0</v>
      </c>
      <c r="DA19">
        <v>0</v>
      </c>
      <c r="DB19" s="30">
        <v>0</v>
      </c>
      <c r="DC19">
        <v>0</v>
      </c>
      <c r="DD19" s="30">
        <v>0</v>
      </c>
      <c r="DE19">
        <v>0</v>
      </c>
      <c r="DF19" s="30">
        <v>0</v>
      </c>
      <c r="DG19">
        <v>0</v>
      </c>
      <c r="DH19" s="30">
        <v>0</v>
      </c>
      <c r="DI19">
        <v>0</v>
      </c>
      <c r="DJ19" s="30">
        <v>660650.1</v>
      </c>
      <c r="DK19" s="5">
        <v>0.36649999999999999</v>
      </c>
      <c r="DL19" s="30">
        <v>4042833.6</v>
      </c>
      <c r="DM19" s="5">
        <v>4.7614000000000001</v>
      </c>
      <c r="DN19" s="30">
        <v>0</v>
      </c>
      <c r="DO19">
        <v>0</v>
      </c>
      <c r="DP19" s="30">
        <v>0</v>
      </c>
      <c r="DQ19">
        <v>0</v>
      </c>
      <c r="DR19" s="30">
        <v>0</v>
      </c>
      <c r="DS19">
        <v>0</v>
      </c>
      <c r="DT19" s="30">
        <v>0</v>
      </c>
      <c r="DU19">
        <v>0</v>
      </c>
      <c r="DV19" s="30">
        <v>0</v>
      </c>
      <c r="DW19">
        <v>0</v>
      </c>
      <c r="DX19" s="30">
        <v>0</v>
      </c>
      <c r="DY19">
        <v>0</v>
      </c>
      <c r="DZ19" s="30">
        <v>0</v>
      </c>
      <c r="EA19">
        <v>0</v>
      </c>
      <c r="EB19" s="30">
        <v>0</v>
      </c>
      <c r="EC19">
        <v>0</v>
      </c>
      <c r="ED19" s="30">
        <v>0</v>
      </c>
      <c r="EE19">
        <v>0</v>
      </c>
      <c r="EF19" s="30">
        <v>0</v>
      </c>
      <c r="EG19">
        <v>0</v>
      </c>
      <c r="EH19" s="30">
        <v>0</v>
      </c>
      <c r="EI19">
        <v>0</v>
      </c>
      <c r="EJ19" s="30">
        <v>0</v>
      </c>
      <c r="EK19">
        <v>0</v>
      </c>
      <c r="EL19" s="30">
        <v>0</v>
      </c>
      <c r="EM19">
        <v>0</v>
      </c>
      <c r="EN19" s="30">
        <v>0</v>
      </c>
      <c r="EO19">
        <v>0</v>
      </c>
      <c r="EP19" s="30">
        <v>0</v>
      </c>
      <c r="EQ19">
        <v>0</v>
      </c>
      <c r="ER19" s="30">
        <v>0</v>
      </c>
      <c r="ES19">
        <v>0</v>
      </c>
      <c r="ET19" s="30">
        <v>0</v>
      </c>
      <c r="EU19">
        <v>0</v>
      </c>
      <c r="EV19" s="30">
        <v>0</v>
      </c>
      <c r="EW19">
        <v>0</v>
      </c>
      <c r="EX19" s="30">
        <v>0</v>
      </c>
      <c r="EY19">
        <v>0</v>
      </c>
    </row>
    <row r="20" spans="1:155">
      <c r="A20" t="s">
        <v>172</v>
      </c>
      <c r="B20" s="30">
        <v>21355494.760000002</v>
      </c>
      <c r="C20" s="5">
        <v>1.67E-2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  <c r="T20" s="30">
        <v>3032459.35</v>
      </c>
      <c r="U20" s="5">
        <v>1.3798999999999999</v>
      </c>
      <c r="V20" s="30">
        <v>0</v>
      </c>
      <c r="W20">
        <v>0</v>
      </c>
      <c r="X20" s="30">
        <v>0</v>
      </c>
      <c r="Y20">
        <v>0</v>
      </c>
      <c r="Z20" s="30">
        <v>0</v>
      </c>
      <c r="AA20">
        <v>0</v>
      </c>
      <c r="AB20" s="30">
        <v>0</v>
      </c>
      <c r="AC20">
        <v>0</v>
      </c>
      <c r="AD20" s="30">
        <v>0</v>
      </c>
      <c r="AE20">
        <v>0</v>
      </c>
      <c r="AF20" s="30">
        <v>6300547.3600000003</v>
      </c>
      <c r="AG20" s="5">
        <v>0.55110000000000003</v>
      </c>
      <c r="AH20" s="30">
        <v>0</v>
      </c>
      <c r="AI20">
        <v>0</v>
      </c>
      <c r="AJ20" s="30">
        <v>0</v>
      </c>
      <c r="AK20">
        <v>0</v>
      </c>
      <c r="AL20" s="30">
        <v>0</v>
      </c>
      <c r="AM20">
        <v>0</v>
      </c>
      <c r="AN20" s="30">
        <v>0</v>
      </c>
      <c r="AO20">
        <v>0</v>
      </c>
      <c r="AP20" s="30">
        <v>0</v>
      </c>
      <c r="AQ20">
        <v>0</v>
      </c>
      <c r="AR20" s="30">
        <v>0</v>
      </c>
      <c r="AS20">
        <v>0</v>
      </c>
      <c r="AT20" s="30">
        <v>0</v>
      </c>
      <c r="AU20">
        <v>0</v>
      </c>
      <c r="AV20" s="30">
        <v>0</v>
      </c>
      <c r="AW20">
        <v>0</v>
      </c>
      <c r="AX20" s="30">
        <v>0</v>
      </c>
      <c r="AY20">
        <v>0</v>
      </c>
      <c r="AZ20" s="30">
        <v>0</v>
      </c>
      <c r="BA20">
        <v>0</v>
      </c>
      <c r="BB20" s="30">
        <v>0</v>
      </c>
      <c r="BC20">
        <v>0</v>
      </c>
      <c r="BD20" s="30">
        <v>0</v>
      </c>
      <c r="BE20">
        <v>0</v>
      </c>
      <c r="BF20" s="30">
        <v>0</v>
      </c>
      <c r="BG20">
        <v>0</v>
      </c>
      <c r="BH20" s="30">
        <v>0</v>
      </c>
      <c r="BI20">
        <v>0</v>
      </c>
      <c r="BJ20" s="30">
        <v>0</v>
      </c>
      <c r="BK20">
        <v>0</v>
      </c>
      <c r="BL20" s="30">
        <v>0</v>
      </c>
      <c r="BM20">
        <v>0</v>
      </c>
      <c r="BN20" s="30">
        <v>0</v>
      </c>
      <c r="BO20">
        <v>0</v>
      </c>
      <c r="BP20" s="30">
        <v>0</v>
      </c>
      <c r="BQ20">
        <v>0</v>
      </c>
      <c r="BR20" s="30">
        <v>0</v>
      </c>
      <c r="BS20">
        <v>0</v>
      </c>
      <c r="BT20" s="30">
        <v>0</v>
      </c>
      <c r="BU20">
        <v>0</v>
      </c>
      <c r="BV20" s="30">
        <v>0</v>
      </c>
      <c r="BW20">
        <v>0</v>
      </c>
      <c r="BX20" s="30">
        <v>0</v>
      </c>
      <c r="BY20">
        <v>0</v>
      </c>
      <c r="BZ20" s="30">
        <v>0</v>
      </c>
      <c r="CA20">
        <v>0</v>
      </c>
      <c r="CB20" s="30">
        <v>0</v>
      </c>
      <c r="CC20">
        <v>0</v>
      </c>
      <c r="CD20" s="30">
        <v>0</v>
      </c>
      <c r="CE20">
        <v>0</v>
      </c>
      <c r="CF20" s="30">
        <v>0</v>
      </c>
      <c r="CG20">
        <v>0</v>
      </c>
      <c r="CH20" s="30">
        <v>0</v>
      </c>
      <c r="CI20">
        <v>0</v>
      </c>
      <c r="CJ20" s="30">
        <v>0</v>
      </c>
      <c r="CK20">
        <v>0</v>
      </c>
      <c r="CL20" s="30">
        <v>0</v>
      </c>
      <c r="CM20">
        <v>0</v>
      </c>
      <c r="CN20" s="30">
        <v>0</v>
      </c>
      <c r="CO20">
        <v>0</v>
      </c>
      <c r="CP20" s="30">
        <v>0</v>
      </c>
      <c r="CQ20">
        <v>0</v>
      </c>
      <c r="CR20" s="30">
        <v>0</v>
      </c>
      <c r="CS20">
        <v>0</v>
      </c>
      <c r="CT20" s="30">
        <v>0</v>
      </c>
      <c r="CU20">
        <v>0</v>
      </c>
      <c r="CV20" s="30">
        <v>0</v>
      </c>
      <c r="CW20">
        <v>0</v>
      </c>
      <c r="CX20" s="30">
        <v>0</v>
      </c>
      <c r="CY20">
        <v>0</v>
      </c>
      <c r="CZ20" s="30">
        <v>0</v>
      </c>
      <c r="DA20">
        <v>0</v>
      </c>
      <c r="DB20" s="30">
        <v>0</v>
      </c>
      <c r="DC20">
        <v>0</v>
      </c>
      <c r="DD20" s="30">
        <v>0</v>
      </c>
      <c r="DE20">
        <v>0</v>
      </c>
      <c r="DF20" s="30">
        <v>0</v>
      </c>
      <c r="DG20">
        <v>0</v>
      </c>
      <c r="DH20" s="30">
        <v>0</v>
      </c>
      <c r="DI20">
        <v>0</v>
      </c>
      <c r="DJ20" s="30">
        <v>2551857.0499999998</v>
      </c>
      <c r="DK20" s="5">
        <v>1.4156</v>
      </c>
      <c r="DL20" s="30">
        <v>9470631</v>
      </c>
      <c r="DM20" s="5">
        <v>11.1539</v>
      </c>
      <c r="DN20" s="30">
        <v>0</v>
      </c>
      <c r="DO20">
        <v>0</v>
      </c>
      <c r="DP20" s="30">
        <v>0</v>
      </c>
      <c r="DQ20">
        <v>0</v>
      </c>
      <c r="DR20" s="30">
        <v>0</v>
      </c>
      <c r="DS20">
        <v>0</v>
      </c>
      <c r="DT20" s="30">
        <v>0</v>
      </c>
      <c r="DU20">
        <v>0</v>
      </c>
      <c r="DV20" s="30">
        <v>0</v>
      </c>
      <c r="DW20">
        <v>0</v>
      </c>
      <c r="DX20" s="30">
        <v>0</v>
      </c>
      <c r="DY20">
        <v>0</v>
      </c>
      <c r="DZ20" s="30">
        <v>0</v>
      </c>
      <c r="EA20">
        <v>0</v>
      </c>
      <c r="EB20" s="30">
        <v>0</v>
      </c>
      <c r="EC20">
        <v>0</v>
      </c>
      <c r="ED20" s="30">
        <v>0</v>
      </c>
      <c r="EE20">
        <v>0</v>
      </c>
      <c r="EF20" s="30">
        <v>0</v>
      </c>
      <c r="EG20">
        <v>0</v>
      </c>
      <c r="EH20" s="30">
        <v>0</v>
      </c>
      <c r="EI20">
        <v>0</v>
      </c>
      <c r="EJ20" s="30">
        <v>0</v>
      </c>
      <c r="EK20">
        <v>0</v>
      </c>
      <c r="EL20" s="30">
        <v>0</v>
      </c>
      <c r="EM20">
        <v>0</v>
      </c>
      <c r="EN20" s="30">
        <v>0</v>
      </c>
      <c r="EO20">
        <v>0</v>
      </c>
      <c r="EP20" s="30">
        <v>0</v>
      </c>
      <c r="EQ20">
        <v>0</v>
      </c>
      <c r="ER20" s="30">
        <v>0</v>
      </c>
      <c r="ES20">
        <v>0</v>
      </c>
      <c r="ET20" s="30">
        <v>0</v>
      </c>
      <c r="EU20">
        <v>0</v>
      </c>
      <c r="EV20" s="30">
        <v>0</v>
      </c>
      <c r="EW20">
        <v>0</v>
      </c>
      <c r="EX20" s="30">
        <v>0</v>
      </c>
      <c r="EY20">
        <v>0</v>
      </c>
    </row>
    <row r="21" spans="1:155">
      <c r="A21" t="s">
        <v>173</v>
      </c>
      <c r="B21" s="30">
        <v>17698463.879999999</v>
      </c>
      <c r="C21" s="5">
        <v>1.38E-2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0</v>
      </c>
      <c r="O21">
        <v>0</v>
      </c>
      <c r="P21" s="30">
        <v>0</v>
      </c>
      <c r="Q21">
        <v>0</v>
      </c>
      <c r="R21" s="30">
        <v>0</v>
      </c>
      <c r="S21">
        <v>0</v>
      </c>
      <c r="T21" s="30">
        <v>0</v>
      </c>
      <c r="U21">
        <v>0</v>
      </c>
      <c r="V21" s="30">
        <v>0</v>
      </c>
      <c r="W21">
        <v>0</v>
      </c>
      <c r="X21" s="30">
        <v>0</v>
      </c>
      <c r="Y21">
        <v>0</v>
      </c>
      <c r="Z21" s="30">
        <v>0</v>
      </c>
      <c r="AA21">
        <v>0</v>
      </c>
      <c r="AB21" s="30">
        <v>0</v>
      </c>
      <c r="AC21">
        <v>0</v>
      </c>
      <c r="AD21" s="30">
        <v>0</v>
      </c>
      <c r="AE21">
        <v>0</v>
      </c>
      <c r="AF21" s="30">
        <v>12069658.880000001</v>
      </c>
      <c r="AG21" s="5">
        <v>1.0557000000000001</v>
      </c>
      <c r="AH21" s="30">
        <v>0</v>
      </c>
      <c r="AI21">
        <v>0</v>
      </c>
      <c r="AJ21" s="30">
        <v>0</v>
      </c>
      <c r="AK21">
        <v>0</v>
      </c>
      <c r="AL21" s="30">
        <v>0</v>
      </c>
      <c r="AM21">
        <v>0</v>
      </c>
      <c r="AN21" s="30">
        <v>0</v>
      </c>
      <c r="AO21">
        <v>0</v>
      </c>
      <c r="AP21" s="30">
        <v>0</v>
      </c>
      <c r="AQ21">
        <v>0</v>
      </c>
      <c r="AR21" s="30">
        <v>0</v>
      </c>
      <c r="AS21">
        <v>0</v>
      </c>
      <c r="AT21" s="30">
        <v>0</v>
      </c>
      <c r="AU21">
        <v>0</v>
      </c>
      <c r="AV21" s="30">
        <v>0</v>
      </c>
      <c r="AW21">
        <v>0</v>
      </c>
      <c r="AX21" s="30">
        <v>0</v>
      </c>
      <c r="AY21">
        <v>0</v>
      </c>
      <c r="AZ21" s="30">
        <v>0</v>
      </c>
      <c r="BA21">
        <v>0</v>
      </c>
      <c r="BB21" s="30">
        <v>0</v>
      </c>
      <c r="BC21">
        <v>0</v>
      </c>
      <c r="BD21" s="30">
        <v>0</v>
      </c>
      <c r="BE21">
        <v>0</v>
      </c>
      <c r="BF21" s="30">
        <v>0</v>
      </c>
      <c r="BG21">
        <v>0</v>
      </c>
      <c r="BH21" s="30">
        <v>0</v>
      </c>
      <c r="BI21">
        <v>0</v>
      </c>
      <c r="BJ21" s="30">
        <v>0</v>
      </c>
      <c r="BK21">
        <v>0</v>
      </c>
      <c r="BL21" s="30">
        <v>0</v>
      </c>
      <c r="BM21">
        <v>0</v>
      </c>
      <c r="BN21" s="30">
        <v>0</v>
      </c>
      <c r="BO21">
        <v>0</v>
      </c>
      <c r="BP21" s="30">
        <v>0</v>
      </c>
      <c r="BQ21">
        <v>0</v>
      </c>
      <c r="BR21" s="30">
        <v>0</v>
      </c>
      <c r="BS21">
        <v>0</v>
      </c>
      <c r="BT21" s="30">
        <v>0</v>
      </c>
      <c r="BU21">
        <v>0</v>
      </c>
      <c r="BV21" s="30">
        <v>0</v>
      </c>
      <c r="BW21">
        <v>0</v>
      </c>
      <c r="BX21" s="30">
        <v>0</v>
      </c>
      <c r="BY21">
        <v>0</v>
      </c>
      <c r="BZ21" s="30">
        <v>0</v>
      </c>
      <c r="CA21">
        <v>0</v>
      </c>
      <c r="CB21" s="30">
        <v>0</v>
      </c>
      <c r="CC21">
        <v>0</v>
      </c>
      <c r="CD21" s="30">
        <v>0</v>
      </c>
      <c r="CE21">
        <v>0</v>
      </c>
      <c r="CF21" s="30">
        <v>0</v>
      </c>
      <c r="CG21">
        <v>0</v>
      </c>
      <c r="CH21" s="30">
        <v>0</v>
      </c>
      <c r="CI21">
        <v>0</v>
      </c>
      <c r="CJ21" s="30">
        <v>0</v>
      </c>
      <c r="CK21">
        <v>0</v>
      </c>
      <c r="CL21" s="30">
        <v>0</v>
      </c>
      <c r="CM21">
        <v>0</v>
      </c>
      <c r="CN21" s="30">
        <v>0</v>
      </c>
      <c r="CO21">
        <v>0</v>
      </c>
      <c r="CP21" s="30">
        <v>0</v>
      </c>
      <c r="CQ21">
        <v>0</v>
      </c>
      <c r="CR21" s="30">
        <v>0</v>
      </c>
      <c r="CS21">
        <v>0</v>
      </c>
      <c r="CT21" s="30">
        <v>0</v>
      </c>
      <c r="CU21">
        <v>0</v>
      </c>
      <c r="CV21" s="30">
        <v>0</v>
      </c>
      <c r="CW21">
        <v>0</v>
      </c>
      <c r="CX21" s="30">
        <v>0</v>
      </c>
      <c r="CY21">
        <v>0</v>
      </c>
      <c r="CZ21" s="30">
        <v>0</v>
      </c>
      <c r="DA21">
        <v>0</v>
      </c>
      <c r="DB21" s="30">
        <v>0</v>
      </c>
      <c r="DC21">
        <v>0</v>
      </c>
      <c r="DD21" s="30">
        <v>0</v>
      </c>
      <c r="DE21">
        <v>0</v>
      </c>
      <c r="DF21" s="30">
        <v>0</v>
      </c>
      <c r="DG21">
        <v>0</v>
      </c>
      <c r="DH21" s="30">
        <v>0</v>
      </c>
      <c r="DI21">
        <v>0</v>
      </c>
      <c r="DJ21" s="30">
        <v>5628805</v>
      </c>
      <c r="DK21" s="5">
        <v>3.1225000000000001</v>
      </c>
      <c r="DL21" s="30">
        <v>0</v>
      </c>
      <c r="DM21">
        <v>0</v>
      </c>
      <c r="DN21" s="30">
        <v>0</v>
      </c>
      <c r="DO21">
        <v>0</v>
      </c>
      <c r="DP21" s="30">
        <v>0</v>
      </c>
      <c r="DQ21">
        <v>0</v>
      </c>
      <c r="DR21" s="30">
        <v>0</v>
      </c>
      <c r="DS21">
        <v>0</v>
      </c>
      <c r="DT21" s="30">
        <v>0</v>
      </c>
      <c r="DU21">
        <v>0</v>
      </c>
      <c r="DV21" s="30">
        <v>0</v>
      </c>
      <c r="DW21">
        <v>0</v>
      </c>
      <c r="DX21" s="30">
        <v>0</v>
      </c>
      <c r="DY21">
        <v>0</v>
      </c>
      <c r="DZ21" s="30">
        <v>0</v>
      </c>
      <c r="EA21">
        <v>0</v>
      </c>
      <c r="EB21" s="30">
        <v>0</v>
      </c>
      <c r="EC21">
        <v>0</v>
      </c>
      <c r="ED21" s="30">
        <v>0</v>
      </c>
      <c r="EE21">
        <v>0</v>
      </c>
      <c r="EF21" s="30">
        <v>0</v>
      </c>
      <c r="EG21">
        <v>0</v>
      </c>
      <c r="EH21" s="30">
        <v>0</v>
      </c>
      <c r="EI21">
        <v>0</v>
      </c>
      <c r="EJ21" s="30">
        <v>0</v>
      </c>
      <c r="EK21">
        <v>0</v>
      </c>
      <c r="EL21" s="30">
        <v>0</v>
      </c>
      <c r="EM21">
        <v>0</v>
      </c>
      <c r="EN21" s="30">
        <v>0</v>
      </c>
      <c r="EO21">
        <v>0</v>
      </c>
      <c r="EP21" s="30">
        <v>0</v>
      </c>
      <c r="EQ21">
        <v>0</v>
      </c>
      <c r="ER21" s="30">
        <v>0</v>
      </c>
      <c r="ES21">
        <v>0</v>
      </c>
      <c r="ET21" s="30">
        <v>0</v>
      </c>
      <c r="EU21">
        <v>0</v>
      </c>
      <c r="EV21" s="30">
        <v>0</v>
      </c>
      <c r="EW21">
        <v>0</v>
      </c>
      <c r="EX21" s="30">
        <v>0</v>
      </c>
      <c r="EY21">
        <v>0</v>
      </c>
    </row>
    <row r="22" spans="1:155">
      <c r="A22" t="s">
        <v>175</v>
      </c>
      <c r="B22" s="30">
        <v>23968613.100000001</v>
      </c>
      <c r="C22" s="5">
        <v>1.8800000000000001E-2</v>
      </c>
      <c r="D22" s="30">
        <v>0</v>
      </c>
      <c r="E22">
        <v>0</v>
      </c>
      <c r="F22" s="30">
        <v>0</v>
      </c>
      <c r="G22">
        <v>0</v>
      </c>
      <c r="H22" s="30">
        <v>0</v>
      </c>
      <c r="I22">
        <v>0</v>
      </c>
      <c r="J22" s="30">
        <v>0</v>
      </c>
      <c r="K22">
        <v>0</v>
      </c>
      <c r="L22" s="30">
        <v>0</v>
      </c>
      <c r="M22">
        <v>0</v>
      </c>
      <c r="N22" s="30">
        <v>0</v>
      </c>
      <c r="O22">
        <v>0</v>
      </c>
      <c r="P22" s="30">
        <v>0</v>
      </c>
      <c r="Q22">
        <v>0</v>
      </c>
      <c r="R22" s="30">
        <v>0</v>
      </c>
      <c r="S22">
        <v>0</v>
      </c>
      <c r="T22" s="30">
        <v>0</v>
      </c>
      <c r="U22">
        <v>0</v>
      </c>
      <c r="V22" s="30">
        <v>0</v>
      </c>
      <c r="W22">
        <v>0</v>
      </c>
      <c r="X22" s="30">
        <v>0</v>
      </c>
      <c r="Y22">
        <v>0</v>
      </c>
      <c r="Z22" s="30">
        <v>0</v>
      </c>
      <c r="AA22">
        <v>0</v>
      </c>
      <c r="AB22" s="30">
        <v>0</v>
      </c>
      <c r="AC22">
        <v>0</v>
      </c>
      <c r="AD22" s="30">
        <v>0</v>
      </c>
      <c r="AE22">
        <v>0</v>
      </c>
      <c r="AF22" s="30">
        <v>15994669.25</v>
      </c>
      <c r="AG22" s="5">
        <v>1.399</v>
      </c>
      <c r="AH22" s="30">
        <v>0</v>
      </c>
      <c r="AI22">
        <v>0</v>
      </c>
      <c r="AJ22" s="30">
        <v>0</v>
      </c>
      <c r="AK22">
        <v>0</v>
      </c>
      <c r="AL22" s="30">
        <v>0</v>
      </c>
      <c r="AM22">
        <v>0</v>
      </c>
      <c r="AN22" s="30">
        <v>0</v>
      </c>
      <c r="AO22">
        <v>0</v>
      </c>
      <c r="AP22" s="30">
        <v>0</v>
      </c>
      <c r="AQ22">
        <v>0</v>
      </c>
      <c r="AR22" s="30">
        <v>0</v>
      </c>
      <c r="AS22">
        <v>0</v>
      </c>
      <c r="AT22" s="30">
        <v>0</v>
      </c>
      <c r="AU22">
        <v>0</v>
      </c>
      <c r="AV22" s="30">
        <v>0</v>
      </c>
      <c r="AW22">
        <v>0</v>
      </c>
      <c r="AX22" s="30">
        <v>0</v>
      </c>
      <c r="AY22">
        <v>0</v>
      </c>
      <c r="AZ22" s="30">
        <v>0</v>
      </c>
      <c r="BA22">
        <v>0</v>
      </c>
      <c r="BB22" s="30">
        <v>0</v>
      </c>
      <c r="BC22">
        <v>0</v>
      </c>
      <c r="BD22" s="30">
        <v>0</v>
      </c>
      <c r="BE22">
        <v>0</v>
      </c>
      <c r="BF22" s="30">
        <v>0</v>
      </c>
      <c r="BG22">
        <v>0</v>
      </c>
      <c r="BH22" s="30">
        <v>0</v>
      </c>
      <c r="BI22">
        <v>0</v>
      </c>
      <c r="BJ22" s="30">
        <v>0</v>
      </c>
      <c r="BK22">
        <v>0</v>
      </c>
      <c r="BL22" s="30">
        <v>0</v>
      </c>
      <c r="BM22">
        <v>0</v>
      </c>
      <c r="BN22" s="30">
        <v>0</v>
      </c>
      <c r="BO22">
        <v>0</v>
      </c>
      <c r="BP22" s="30">
        <v>0</v>
      </c>
      <c r="BQ22">
        <v>0</v>
      </c>
      <c r="BR22" s="30">
        <v>0</v>
      </c>
      <c r="BS22">
        <v>0</v>
      </c>
      <c r="BT22" s="30">
        <v>0</v>
      </c>
      <c r="BU22">
        <v>0</v>
      </c>
      <c r="BV22" s="30">
        <v>0</v>
      </c>
      <c r="BW22">
        <v>0</v>
      </c>
      <c r="BX22" s="30">
        <v>0</v>
      </c>
      <c r="BY22">
        <v>0</v>
      </c>
      <c r="BZ22" s="30">
        <v>0</v>
      </c>
      <c r="CA22">
        <v>0</v>
      </c>
      <c r="CB22" s="30">
        <v>0</v>
      </c>
      <c r="CC22">
        <v>0</v>
      </c>
      <c r="CD22" s="30">
        <v>0</v>
      </c>
      <c r="CE22">
        <v>0</v>
      </c>
      <c r="CF22" s="30">
        <v>0</v>
      </c>
      <c r="CG22">
        <v>0</v>
      </c>
      <c r="CH22" s="30">
        <v>0</v>
      </c>
      <c r="CI22">
        <v>0</v>
      </c>
      <c r="CJ22" s="30">
        <v>0</v>
      </c>
      <c r="CK22">
        <v>0</v>
      </c>
      <c r="CL22" s="30">
        <v>0</v>
      </c>
      <c r="CM22">
        <v>0</v>
      </c>
      <c r="CN22" s="30">
        <v>0</v>
      </c>
      <c r="CO22">
        <v>0</v>
      </c>
      <c r="CP22" s="30">
        <v>0</v>
      </c>
      <c r="CQ22">
        <v>0</v>
      </c>
      <c r="CR22" s="30">
        <v>0</v>
      </c>
      <c r="CS22">
        <v>0</v>
      </c>
      <c r="CT22" s="30">
        <v>0</v>
      </c>
      <c r="CU22">
        <v>0</v>
      </c>
      <c r="CV22" s="30">
        <v>0</v>
      </c>
      <c r="CW22">
        <v>0</v>
      </c>
      <c r="CX22" s="30">
        <v>0</v>
      </c>
      <c r="CY22">
        <v>0</v>
      </c>
      <c r="CZ22" s="30">
        <v>0</v>
      </c>
      <c r="DA22">
        <v>0</v>
      </c>
      <c r="DB22" s="30">
        <v>0</v>
      </c>
      <c r="DC22">
        <v>0</v>
      </c>
      <c r="DD22" s="30">
        <v>0</v>
      </c>
      <c r="DE22">
        <v>0</v>
      </c>
      <c r="DF22" s="30">
        <v>0</v>
      </c>
      <c r="DG22">
        <v>0</v>
      </c>
      <c r="DH22" s="30">
        <v>0</v>
      </c>
      <c r="DI22">
        <v>0</v>
      </c>
      <c r="DJ22" s="30">
        <v>7973943.8499999996</v>
      </c>
      <c r="DK22" s="5">
        <v>4.4234</v>
      </c>
      <c r="DL22" s="30">
        <v>0</v>
      </c>
      <c r="DM22">
        <v>0</v>
      </c>
      <c r="DN22" s="30">
        <v>0</v>
      </c>
      <c r="DO22">
        <v>0</v>
      </c>
      <c r="DP22" s="30">
        <v>0</v>
      </c>
      <c r="DQ22">
        <v>0</v>
      </c>
      <c r="DR22" s="30">
        <v>0</v>
      </c>
      <c r="DS22">
        <v>0</v>
      </c>
      <c r="DT22" s="30">
        <v>0</v>
      </c>
      <c r="DU22">
        <v>0</v>
      </c>
      <c r="DV22" s="30">
        <v>0</v>
      </c>
      <c r="DW22">
        <v>0</v>
      </c>
      <c r="DX22" s="30">
        <v>0</v>
      </c>
      <c r="DY22">
        <v>0</v>
      </c>
      <c r="DZ22" s="30">
        <v>0</v>
      </c>
      <c r="EA22">
        <v>0</v>
      </c>
      <c r="EB22" s="30">
        <v>0</v>
      </c>
      <c r="EC22">
        <v>0</v>
      </c>
      <c r="ED22" s="30">
        <v>0</v>
      </c>
      <c r="EE22">
        <v>0</v>
      </c>
      <c r="EF22" s="30">
        <v>0</v>
      </c>
      <c r="EG22">
        <v>0</v>
      </c>
      <c r="EH22" s="30">
        <v>0</v>
      </c>
      <c r="EI22">
        <v>0</v>
      </c>
      <c r="EJ22" s="30">
        <v>0</v>
      </c>
      <c r="EK22">
        <v>0</v>
      </c>
      <c r="EL22" s="30">
        <v>0</v>
      </c>
      <c r="EM22">
        <v>0</v>
      </c>
      <c r="EN22" s="30">
        <v>0</v>
      </c>
      <c r="EO22">
        <v>0</v>
      </c>
      <c r="EP22" s="30">
        <v>0</v>
      </c>
      <c r="EQ22">
        <v>0</v>
      </c>
      <c r="ER22" s="30">
        <v>0</v>
      </c>
      <c r="ES22">
        <v>0</v>
      </c>
      <c r="ET22" s="30">
        <v>0</v>
      </c>
      <c r="EU22">
        <v>0</v>
      </c>
      <c r="EV22" s="30">
        <v>0</v>
      </c>
      <c r="EW22">
        <v>0</v>
      </c>
      <c r="EX22" s="30">
        <v>0</v>
      </c>
      <c r="EY22">
        <v>0</v>
      </c>
    </row>
    <row r="23" spans="1:155">
      <c r="A23" t="s">
        <v>73</v>
      </c>
      <c r="B23" s="30">
        <v>0</v>
      </c>
      <c r="C23">
        <v>0</v>
      </c>
      <c r="D23" s="30">
        <v>0</v>
      </c>
      <c r="E23">
        <v>0</v>
      </c>
      <c r="F23" s="30">
        <v>0</v>
      </c>
      <c r="G23">
        <v>0</v>
      </c>
      <c r="H23" s="30">
        <v>0</v>
      </c>
      <c r="I23">
        <v>0</v>
      </c>
      <c r="J23" s="30">
        <v>0</v>
      </c>
      <c r="K23">
        <v>0</v>
      </c>
      <c r="L23" s="30">
        <v>0</v>
      </c>
      <c r="M23">
        <v>0</v>
      </c>
      <c r="N23" s="30">
        <v>0</v>
      </c>
      <c r="O23">
        <v>0</v>
      </c>
      <c r="P23" s="30">
        <v>0</v>
      </c>
      <c r="Q23">
        <v>0</v>
      </c>
      <c r="R23" s="30">
        <v>0</v>
      </c>
      <c r="S23">
        <v>0</v>
      </c>
      <c r="T23" s="30">
        <v>0</v>
      </c>
      <c r="U23">
        <v>0</v>
      </c>
      <c r="V23" s="30">
        <v>0</v>
      </c>
      <c r="W23">
        <v>0</v>
      </c>
      <c r="X23" s="30">
        <v>0</v>
      </c>
      <c r="Y23">
        <v>0</v>
      </c>
      <c r="Z23" s="30">
        <v>0</v>
      </c>
      <c r="AA23">
        <v>0</v>
      </c>
      <c r="AB23" s="30">
        <v>0</v>
      </c>
      <c r="AC23">
        <v>0</v>
      </c>
      <c r="AD23" s="30">
        <v>0</v>
      </c>
      <c r="AE23">
        <v>0</v>
      </c>
      <c r="AF23" s="30">
        <v>0</v>
      </c>
      <c r="AG23">
        <v>0</v>
      </c>
      <c r="AH23" s="30">
        <v>0</v>
      </c>
      <c r="AI23">
        <v>0</v>
      </c>
      <c r="AJ23" s="30">
        <v>0</v>
      </c>
      <c r="AK23">
        <v>0</v>
      </c>
      <c r="AL23" s="30">
        <v>0</v>
      </c>
      <c r="AM23">
        <v>0</v>
      </c>
      <c r="AN23" s="30">
        <v>0</v>
      </c>
      <c r="AO23">
        <v>0</v>
      </c>
      <c r="AP23" s="30">
        <v>0</v>
      </c>
      <c r="AQ23">
        <v>0</v>
      </c>
      <c r="AR23" s="30">
        <v>0</v>
      </c>
      <c r="AS23">
        <v>0</v>
      </c>
      <c r="AT23" s="30">
        <v>0</v>
      </c>
      <c r="AU23">
        <v>0</v>
      </c>
      <c r="AV23" s="30">
        <v>0</v>
      </c>
      <c r="AW23">
        <v>0</v>
      </c>
      <c r="AX23" s="30">
        <v>0</v>
      </c>
      <c r="AY23">
        <v>0</v>
      </c>
      <c r="AZ23" s="30">
        <v>0</v>
      </c>
      <c r="BA23">
        <v>0</v>
      </c>
      <c r="BB23" s="30">
        <v>0</v>
      </c>
      <c r="BC23">
        <v>0</v>
      </c>
      <c r="BD23" s="30">
        <v>0</v>
      </c>
      <c r="BE23">
        <v>0</v>
      </c>
      <c r="BF23" s="30">
        <v>0</v>
      </c>
      <c r="BG23">
        <v>0</v>
      </c>
      <c r="BH23" s="30">
        <v>0</v>
      </c>
      <c r="BI23">
        <v>0</v>
      </c>
      <c r="BJ23" s="30">
        <v>0</v>
      </c>
      <c r="BK23">
        <v>0</v>
      </c>
      <c r="BL23" s="30">
        <v>0</v>
      </c>
      <c r="BM23">
        <v>0</v>
      </c>
      <c r="BN23" s="30">
        <v>0</v>
      </c>
      <c r="BO23">
        <v>0</v>
      </c>
      <c r="BP23" s="30">
        <v>0</v>
      </c>
      <c r="BQ23">
        <v>0</v>
      </c>
      <c r="BR23" s="30">
        <v>0</v>
      </c>
      <c r="BS23">
        <v>0</v>
      </c>
      <c r="BT23" s="30">
        <v>0</v>
      </c>
      <c r="BU23">
        <v>0</v>
      </c>
      <c r="BV23" s="30">
        <v>0</v>
      </c>
      <c r="BW23">
        <v>0</v>
      </c>
      <c r="BX23" s="30">
        <v>0</v>
      </c>
      <c r="BY23">
        <v>0</v>
      </c>
      <c r="BZ23" s="30">
        <v>0</v>
      </c>
      <c r="CA23">
        <v>0</v>
      </c>
      <c r="CB23" s="30">
        <v>0</v>
      </c>
      <c r="CC23">
        <v>0</v>
      </c>
      <c r="CD23" s="30">
        <v>0</v>
      </c>
      <c r="CE23">
        <v>0</v>
      </c>
      <c r="CF23" s="30">
        <v>0</v>
      </c>
      <c r="CG23">
        <v>0</v>
      </c>
      <c r="CH23" s="30">
        <v>0</v>
      </c>
      <c r="CI23">
        <v>0</v>
      </c>
      <c r="CJ23" s="30">
        <v>0</v>
      </c>
      <c r="CK23">
        <v>0</v>
      </c>
      <c r="CL23" s="30">
        <v>0</v>
      </c>
      <c r="CM23">
        <v>0</v>
      </c>
      <c r="CN23" s="30">
        <v>0</v>
      </c>
      <c r="CO23">
        <v>0</v>
      </c>
      <c r="CP23" s="30">
        <v>0</v>
      </c>
      <c r="CQ23">
        <v>0</v>
      </c>
      <c r="CR23" s="30">
        <v>0</v>
      </c>
      <c r="CS23">
        <v>0</v>
      </c>
      <c r="CT23" s="30">
        <v>0</v>
      </c>
      <c r="CU23">
        <v>0</v>
      </c>
      <c r="CV23" s="30">
        <v>0</v>
      </c>
      <c r="CW23">
        <v>0</v>
      </c>
      <c r="CX23" s="30">
        <v>0</v>
      </c>
      <c r="CY23">
        <v>0</v>
      </c>
      <c r="CZ23" s="30">
        <v>0</v>
      </c>
      <c r="DA23">
        <v>0</v>
      </c>
      <c r="DB23" s="30">
        <v>0</v>
      </c>
      <c r="DC23">
        <v>0</v>
      </c>
      <c r="DD23" s="30">
        <v>0</v>
      </c>
      <c r="DE23">
        <v>0</v>
      </c>
      <c r="DF23" s="30">
        <v>0</v>
      </c>
      <c r="DG23">
        <v>0</v>
      </c>
      <c r="DH23" s="30">
        <v>0</v>
      </c>
      <c r="DI23">
        <v>0</v>
      </c>
      <c r="DJ23" s="30">
        <v>0</v>
      </c>
      <c r="DK23">
        <v>0</v>
      </c>
      <c r="DL23" s="30">
        <v>0</v>
      </c>
      <c r="DM23">
        <v>0</v>
      </c>
      <c r="DN23" s="30">
        <v>0</v>
      </c>
      <c r="DO23">
        <v>0</v>
      </c>
      <c r="DP23" s="30">
        <v>0</v>
      </c>
      <c r="DQ23">
        <v>0</v>
      </c>
      <c r="DR23" s="30">
        <v>0</v>
      </c>
      <c r="DS23">
        <v>0</v>
      </c>
      <c r="DT23" s="30">
        <v>0</v>
      </c>
      <c r="DU23">
        <v>0</v>
      </c>
      <c r="DV23" s="30">
        <v>0</v>
      </c>
      <c r="DW23">
        <v>0</v>
      </c>
      <c r="DX23" s="30">
        <v>0</v>
      </c>
      <c r="DY23">
        <v>0</v>
      </c>
      <c r="DZ23" s="30">
        <v>0</v>
      </c>
      <c r="EA23">
        <v>0</v>
      </c>
      <c r="EB23" s="30">
        <v>0</v>
      </c>
      <c r="EC23">
        <v>0</v>
      </c>
      <c r="ED23" s="30">
        <v>0</v>
      </c>
      <c r="EE23">
        <v>0</v>
      </c>
      <c r="EF23" s="30">
        <v>0</v>
      </c>
      <c r="EG23">
        <v>0</v>
      </c>
      <c r="EH23" s="30">
        <v>0</v>
      </c>
      <c r="EI23">
        <v>0</v>
      </c>
      <c r="EJ23" s="30">
        <v>0</v>
      </c>
      <c r="EK23">
        <v>0</v>
      </c>
      <c r="EL23" s="30">
        <v>0</v>
      </c>
      <c r="EM23">
        <v>0</v>
      </c>
      <c r="EN23" s="30">
        <v>0</v>
      </c>
      <c r="EO23">
        <v>0</v>
      </c>
      <c r="EP23" s="30">
        <v>0</v>
      </c>
      <c r="EQ23">
        <v>0</v>
      </c>
      <c r="ER23" s="30">
        <v>0</v>
      </c>
      <c r="ES23">
        <v>0</v>
      </c>
      <c r="ET23" s="30">
        <v>0</v>
      </c>
      <c r="EU23">
        <v>0</v>
      </c>
      <c r="EV23" s="30">
        <v>0</v>
      </c>
      <c r="EW23">
        <v>0</v>
      </c>
      <c r="EX23" s="30">
        <v>0</v>
      </c>
      <c r="EY23">
        <v>0</v>
      </c>
    </row>
    <row r="24" spans="1:155">
      <c r="A24" t="s">
        <v>176</v>
      </c>
      <c r="B24" s="30">
        <v>0</v>
      </c>
      <c r="C24">
        <v>0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0</v>
      </c>
      <c r="O24">
        <v>0</v>
      </c>
      <c r="P24" s="30">
        <v>0</v>
      </c>
      <c r="Q24">
        <v>0</v>
      </c>
      <c r="R24" s="30">
        <v>0</v>
      </c>
      <c r="S24">
        <v>0</v>
      </c>
      <c r="T24" s="30">
        <v>0</v>
      </c>
      <c r="U24">
        <v>0</v>
      </c>
      <c r="V24" s="30">
        <v>0</v>
      </c>
      <c r="W24">
        <v>0</v>
      </c>
      <c r="X24" s="30">
        <v>0</v>
      </c>
      <c r="Y24">
        <v>0</v>
      </c>
      <c r="Z24" s="30">
        <v>0</v>
      </c>
      <c r="AA24">
        <v>0</v>
      </c>
      <c r="AB24" s="30">
        <v>0</v>
      </c>
      <c r="AC24">
        <v>0</v>
      </c>
      <c r="AD24" s="30">
        <v>0</v>
      </c>
      <c r="AE24">
        <v>0</v>
      </c>
      <c r="AF24" s="30">
        <v>0</v>
      </c>
      <c r="AG24">
        <v>0</v>
      </c>
      <c r="AH24" s="30">
        <v>0</v>
      </c>
      <c r="AI24">
        <v>0</v>
      </c>
      <c r="AJ24" s="30">
        <v>0</v>
      </c>
      <c r="AK24">
        <v>0</v>
      </c>
      <c r="AL24" s="30">
        <v>0</v>
      </c>
      <c r="AM24">
        <v>0</v>
      </c>
      <c r="AN24" s="30">
        <v>0</v>
      </c>
      <c r="AO24">
        <v>0</v>
      </c>
      <c r="AP24" s="30">
        <v>0</v>
      </c>
      <c r="AQ24">
        <v>0</v>
      </c>
      <c r="AR24" s="30">
        <v>0</v>
      </c>
      <c r="AS24">
        <v>0</v>
      </c>
      <c r="AT24" s="30">
        <v>0</v>
      </c>
      <c r="AU24">
        <v>0</v>
      </c>
      <c r="AV24" s="30">
        <v>0</v>
      </c>
      <c r="AW24">
        <v>0</v>
      </c>
      <c r="AX24" s="30">
        <v>0</v>
      </c>
      <c r="AY24">
        <v>0</v>
      </c>
      <c r="AZ24" s="30">
        <v>0</v>
      </c>
      <c r="BA24">
        <v>0</v>
      </c>
      <c r="BB24" s="30">
        <v>0</v>
      </c>
      <c r="BC24">
        <v>0</v>
      </c>
      <c r="BD24" s="30">
        <v>0</v>
      </c>
      <c r="BE24">
        <v>0</v>
      </c>
      <c r="BF24" s="30">
        <v>0</v>
      </c>
      <c r="BG24">
        <v>0</v>
      </c>
      <c r="BH24" s="30">
        <v>0</v>
      </c>
      <c r="BI24">
        <v>0</v>
      </c>
      <c r="BJ24" s="30">
        <v>0</v>
      </c>
      <c r="BK24">
        <v>0</v>
      </c>
      <c r="BL24" s="30">
        <v>0</v>
      </c>
      <c r="BM24">
        <v>0</v>
      </c>
      <c r="BN24" s="30">
        <v>0</v>
      </c>
      <c r="BO24">
        <v>0</v>
      </c>
      <c r="BP24" s="30">
        <v>0</v>
      </c>
      <c r="BQ24">
        <v>0</v>
      </c>
      <c r="BR24" s="30">
        <v>0</v>
      </c>
      <c r="BS24">
        <v>0</v>
      </c>
      <c r="BT24" s="30">
        <v>0</v>
      </c>
      <c r="BU24">
        <v>0</v>
      </c>
      <c r="BV24" s="30">
        <v>0</v>
      </c>
      <c r="BW24">
        <v>0</v>
      </c>
      <c r="BX24" s="30">
        <v>0</v>
      </c>
      <c r="BY24">
        <v>0</v>
      </c>
      <c r="BZ24" s="30">
        <v>0</v>
      </c>
      <c r="CA24">
        <v>0</v>
      </c>
      <c r="CB24" s="30">
        <v>0</v>
      </c>
      <c r="CC24">
        <v>0</v>
      </c>
      <c r="CD24" s="30">
        <v>0</v>
      </c>
      <c r="CE24">
        <v>0</v>
      </c>
      <c r="CF24" s="30">
        <v>0</v>
      </c>
      <c r="CG24">
        <v>0</v>
      </c>
      <c r="CH24" s="30">
        <v>0</v>
      </c>
      <c r="CI24">
        <v>0</v>
      </c>
      <c r="CJ24" s="30">
        <v>0</v>
      </c>
      <c r="CK24">
        <v>0</v>
      </c>
      <c r="CL24" s="30">
        <v>0</v>
      </c>
      <c r="CM24">
        <v>0</v>
      </c>
      <c r="CN24" s="30">
        <v>0</v>
      </c>
      <c r="CO24">
        <v>0</v>
      </c>
      <c r="CP24" s="30">
        <v>0</v>
      </c>
      <c r="CQ24">
        <v>0</v>
      </c>
      <c r="CR24" s="30">
        <v>0</v>
      </c>
      <c r="CS24">
        <v>0</v>
      </c>
      <c r="CT24" s="30">
        <v>0</v>
      </c>
      <c r="CU24">
        <v>0</v>
      </c>
      <c r="CV24" s="30">
        <v>0</v>
      </c>
      <c r="CW24">
        <v>0</v>
      </c>
      <c r="CX24" s="30">
        <v>0</v>
      </c>
      <c r="CY24">
        <v>0</v>
      </c>
      <c r="CZ24" s="30">
        <v>0</v>
      </c>
      <c r="DA24">
        <v>0</v>
      </c>
      <c r="DB24" s="30">
        <v>0</v>
      </c>
      <c r="DC24">
        <v>0</v>
      </c>
      <c r="DD24" s="30">
        <v>0</v>
      </c>
      <c r="DE24">
        <v>0</v>
      </c>
      <c r="DF24" s="30">
        <v>0</v>
      </c>
      <c r="DG24">
        <v>0</v>
      </c>
      <c r="DH24" s="30">
        <v>0</v>
      </c>
      <c r="DI24">
        <v>0</v>
      </c>
      <c r="DJ24" s="30">
        <v>0</v>
      </c>
      <c r="DK24">
        <v>0</v>
      </c>
      <c r="DL24" s="30">
        <v>0</v>
      </c>
      <c r="DM24">
        <v>0</v>
      </c>
      <c r="DN24" s="30">
        <v>0</v>
      </c>
      <c r="DO24">
        <v>0</v>
      </c>
      <c r="DP24" s="30">
        <v>0</v>
      </c>
      <c r="DQ24">
        <v>0</v>
      </c>
      <c r="DR24" s="30">
        <v>0</v>
      </c>
      <c r="DS24">
        <v>0</v>
      </c>
      <c r="DT24" s="30">
        <v>0</v>
      </c>
      <c r="DU24">
        <v>0</v>
      </c>
      <c r="DV24" s="30">
        <v>0</v>
      </c>
      <c r="DW24">
        <v>0</v>
      </c>
      <c r="DX24" s="30">
        <v>0</v>
      </c>
      <c r="DY24">
        <v>0</v>
      </c>
      <c r="DZ24" s="30">
        <v>0</v>
      </c>
      <c r="EA24">
        <v>0</v>
      </c>
      <c r="EB24" s="30">
        <v>0</v>
      </c>
      <c r="EC24">
        <v>0</v>
      </c>
      <c r="ED24" s="30">
        <v>0</v>
      </c>
      <c r="EE24">
        <v>0</v>
      </c>
      <c r="EF24" s="30">
        <v>0</v>
      </c>
      <c r="EG24">
        <v>0</v>
      </c>
      <c r="EH24" s="30">
        <v>0</v>
      </c>
      <c r="EI24">
        <v>0</v>
      </c>
      <c r="EJ24" s="30">
        <v>0</v>
      </c>
      <c r="EK24">
        <v>0</v>
      </c>
      <c r="EL24" s="30">
        <v>0</v>
      </c>
      <c r="EM24">
        <v>0</v>
      </c>
      <c r="EN24" s="30">
        <v>0</v>
      </c>
      <c r="EO24">
        <v>0</v>
      </c>
      <c r="EP24" s="30">
        <v>0</v>
      </c>
      <c r="EQ24">
        <v>0</v>
      </c>
      <c r="ER24" s="30">
        <v>0</v>
      </c>
      <c r="ES24">
        <v>0</v>
      </c>
      <c r="ET24" s="30">
        <v>0</v>
      </c>
      <c r="EU24">
        <v>0</v>
      </c>
      <c r="EV24" s="30">
        <v>0</v>
      </c>
      <c r="EW24">
        <v>0</v>
      </c>
      <c r="EX24" s="30">
        <v>0</v>
      </c>
      <c r="EY24">
        <v>0</v>
      </c>
    </row>
    <row r="25" spans="1:155">
      <c r="A25" t="s">
        <v>174</v>
      </c>
      <c r="B25" s="30">
        <v>0</v>
      </c>
      <c r="C25">
        <v>0</v>
      </c>
      <c r="D25" s="30">
        <v>0</v>
      </c>
      <c r="E25">
        <v>0</v>
      </c>
      <c r="F25" s="30">
        <v>0</v>
      </c>
      <c r="G25">
        <v>0</v>
      </c>
      <c r="H25" s="30">
        <v>0</v>
      </c>
      <c r="I25">
        <v>0</v>
      </c>
      <c r="J25" s="30">
        <v>0</v>
      </c>
      <c r="K25">
        <v>0</v>
      </c>
      <c r="L25" s="30">
        <v>0</v>
      </c>
      <c r="M25">
        <v>0</v>
      </c>
      <c r="N25" s="30">
        <v>0</v>
      </c>
      <c r="O25">
        <v>0</v>
      </c>
      <c r="P25" s="30">
        <v>0</v>
      </c>
      <c r="Q25">
        <v>0</v>
      </c>
      <c r="R25" s="30">
        <v>0</v>
      </c>
      <c r="S25">
        <v>0</v>
      </c>
      <c r="T25" s="30">
        <v>0</v>
      </c>
      <c r="U25">
        <v>0</v>
      </c>
      <c r="V25" s="30">
        <v>0</v>
      </c>
      <c r="W25">
        <v>0</v>
      </c>
      <c r="X25" s="30">
        <v>0</v>
      </c>
      <c r="Y25">
        <v>0</v>
      </c>
      <c r="Z25" s="30">
        <v>0</v>
      </c>
      <c r="AA25">
        <v>0</v>
      </c>
      <c r="AB25" s="30">
        <v>0</v>
      </c>
      <c r="AC25">
        <v>0</v>
      </c>
      <c r="AD25" s="30">
        <v>0</v>
      </c>
      <c r="AE25">
        <v>0</v>
      </c>
      <c r="AF25" s="30">
        <v>0</v>
      </c>
      <c r="AG25">
        <v>0</v>
      </c>
      <c r="AH25" s="30">
        <v>0</v>
      </c>
      <c r="AI25">
        <v>0</v>
      </c>
      <c r="AJ25" s="30">
        <v>0</v>
      </c>
      <c r="AK25">
        <v>0</v>
      </c>
      <c r="AL25" s="30">
        <v>0</v>
      </c>
      <c r="AM25">
        <v>0</v>
      </c>
      <c r="AN25" s="30">
        <v>0</v>
      </c>
      <c r="AO25">
        <v>0</v>
      </c>
      <c r="AP25" s="30">
        <v>0</v>
      </c>
      <c r="AQ25">
        <v>0</v>
      </c>
      <c r="AR25" s="30">
        <v>0</v>
      </c>
      <c r="AS25">
        <v>0</v>
      </c>
      <c r="AT25" s="30">
        <v>0</v>
      </c>
      <c r="AU25">
        <v>0</v>
      </c>
      <c r="AV25" s="30">
        <v>0</v>
      </c>
      <c r="AW25">
        <v>0</v>
      </c>
      <c r="AX25" s="30">
        <v>0</v>
      </c>
      <c r="AY25">
        <v>0</v>
      </c>
      <c r="AZ25" s="30">
        <v>0</v>
      </c>
      <c r="BA25">
        <v>0</v>
      </c>
      <c r="BB25" s="30">
        <v>0</v>
      </c>
      <c r="BC25">
        <v>0</v>
      </c>
      <c r="BD25" s="30">
        <v>0</v>
      </c>
      <c r="BE25">
        <v>0</v>
      </c>
      <c r="BF25" s="30">
        <v>0</v>
      </c>
      <c r="BG25">
        <v>0</v>
      </c>
      <c r="BH25" s="30">
        <v>0</v>
      </c>
      <c r="BI25">
        <v>0</v>
      </c>
      <c r="BJ25" s="30">
        <v>0</v>
      </c>
      <c r="BK25">
        <v>0</v>
      </c>
      <c r="BL25" s="30">
        <v>0</v>
      </c>
      <c r="BM25">
        <v>0</v>
      </c>
      <c r="BN25" s="30">
        <v>0</v>
      </c>
      <c r="BO25">
        <v>0</v>
      </c>
      <c r="BP25" s="30">
        <v>0</v>
      </c>
      <c r="BQ25">
        <v>0</v>
      </c>
      <c r="BR25" s="30">
        <v>0</v>
      </c>
      <c r="BS25">
        <v>0</v>
      </c>
      <c r="BT25" s="30">
        <v>0</v>
      </c>
      <c r="BU25">
        <v>0</v>
      </c>
      <c r="BV25" s="30">
        <v>0</v>
      </c>
      <c r="BW25">
        <v>0</v>
      </c>
      <c r="BX25" s="30">
        <v>0</v>
      </c>
      <c r="BY25">
        <v>0</v>
      </c>
      <c r="BZ25" s="30">
        <v>0</v>
      </c>
      <c r="CA25">
        <v>0</v>
      </c>
      <c r="CB25" s="30">
        <v>0</v>
      </c>
      <c r="CC25">
        <v>0</v>
      </c>
      <c r="CD25" s="30">
        <v>0</v>
      </c>
      <c r="CE25">
        <v>0</v>
      </c>
      <c r="CF25" s="30">
        <v>0</v>
      </c>
      <c r="CG25">
        <v>0</v>
      </c>
      <c r="CH25" s="30">
        <v>0</v>
      </c>
      <c r="CI25">
        <v>0</v>
      </c>
      <c r="CJ25" s="30">
        <v>0</v>
      </c>
      <c r="CK25">
        <v>0</v>
      </c>
      <c r="CL25" s="30">
        <v>0</v>
      </c>
      <c r="CM25">
        <v>0</v>
      </c>
      <c r="CN25" s="30">
        <v>0</v>
      </c>
      <c r="CO25">
        <v>0</v>
      </c>
      <c r="CP25" s="30">
        <v>0</v>
      </c>
      <c r="CQ25">
        <v>0</v>
      </c>
      <c r="CR25" s="30">
        <v>0</v>
      </c>
      <c r="CS25">
        <v>0</v>
      </c>
      <c r="CT25" s="30">
        <v>0</v>
      </c>
      <c r="CU25">
        <v>0</v>
      </c>
      <c r="CV25" s="30">
        <v>0</v>
      </c>
      <c r="CW25">
        <v>0</v>
      </c>
      <c r="CX25" s="30">
        <v>0</v>
      </c>
      <c r="CY25">
        <v>0</v>
      </c>
      <c r="CZ25" s="30">
        <v>0</v>
      </c>
      <c r="DA25">
        <v>0</v>
      </c>
      <c r="DB25" s="30">
        <v>0</v>
      </c>
      <c r="DC25">
        <v>0</v>
      </c>
      <c r="DD25" s="30">
        <v>0</v>
      </c>
      <c r="DE25">
        <v>0</v>
      </c>
      <c r="DF25" s="30">
        <v>0</v>
      </c>
      <c r="DG25">
        <v>0</v>
      </c>
      <c r="DH25" s="30">
        <v>0</v>
      </c>
      <c r="DI25">
        <v>0</v>
      </c>
      <c r="DJ25" s="30">
        <v>0</v>
      </c>
      <c r="DK25">
        <v>0</v>
      </c>
      <c r="DL25" s="30">
        <v>0</v>
      </c>
      <c r="DM25">
        <v>0</v>
      </c>
      <c r="DN25" s="30">
        <v>0</v>
      </c>
      <c r="DO25">
        <v>0</v>
      </c>
      <c r="DP25" s="30">
        <v>0</v>
      </c>
      <c r="DQ25">
        <v>0</v>
      </c>
      <c r="DR25" s="30">
        <v>0</v>
      </c>
      <c r="DS25">
        <v>0</v>
      </c>
      <c r="DT25" s="30">
        <v>0</v>
      </c>
      <c r="DU25">
        <v>0</v>
      </c>
      <c r="DV25" s="30">
        <v>0</v>
      </c>
      <c r="DW25">
        <v>0</v>
      </c>
      <c r="DX25" s="30">
        <v>0</v>
      </c>
      <c r="DY25">
        <v>0</v>
      </c>
      <c r="DZ25" s="30">
        <v>0</v>
      </c>
      <c r="EA25">
        <v>0</v>
      </c>
      <c r="EB25" s="30">
        <v>0</v>
      </c>
      <c r="EC25">
        <v>0</v>
      </c>
      <c r="ED25" s="30">
        <v>0</v>
      </c>
      <c r="EE25">
        <v>0</v>
      </c>
      <c r="EF25" s="30">
        <v>0</v>
      </c>
      <c r="EG25">
        <v>0</v>
      </c>
      <c r="EH25" s="30">
        <v>0</v>
      </c>
      <c r="EI25">
        <v>0</v>
      </c>
      <c r="EJ25" s="30">
        <v>0</v>
      </c>
      <c r="EK25">
        <v>0</v>
      </c>
      <c r="EL25" s="30">
        <v>0</v>
      </c>
      <c r="EM25">
        <v>0</v>
      </c>
      <c r="EN25" s="30">
        <v>0</v>
      </c>
      <c r="EO25">
        <v>0</v>
      </c>
      <c r="EP25" s="30">
        <v>0</v>
      </c>
      <c r="EQ25">
        <v>0</v>
      </c>
      <c r="ER25" s="30">
        <v>0</v>
      </c>
      <c r="ES25">
        <v>0</v>
      </c>
      <c r="ET25" s="30">
        <v>0</v>
      </c>
      <c r="EU25">
        <v>0</v>
      </c>
      <c r="EV25" s="30">
        <v>0</v>
      </c>
      <c r="EW25">
        <v>0</v>
      </c>
      <c r="EX25" s="30">
        <v>0</v>
      </c>
      <c r="EY25">
        <v>0</v>
      </c>
    </row>
    <row r="26" spans="1:155" ht="13.5" thickBot="1">
      <c r="A26" t="s">
        <v>177</v>
      </c>
      <c r="B26" s="30">
        <v>0</v>
      </c>
      <c r="C26">
        <v>0</v>
      </c>
      <c r="D26" s="30">
        <v>0</v>
      </c>
      <c r="E26">
        <v>0</v>
      </c>
      <c r="F26" s="30">
        <v>0</v>
      </c>
      <c r="G26">
        <v>0</v>
      </c>
      <c r="H26" s="30">
        <v>0</v>
      </c>
      <c r="I26">
        <v>0</v>
      </c>
      <c r="J26" s="30">
        <v>0</v>
      </c>
      <c r="K26">
        <v>0</v>
      </c>
      <c r="L26" s="30">
        <v>0</v>
      </c>
      <c r="M26">
        <v>0</v>
      </c>
      <c r="N26" s="30">
        <v>0</v>
      </c>
      <c r="O26">
        <v>0</v>
      </c>
      <c r="P26" s="30">
        <v>0</v>
      </c>
      <c r="Q26">
        <v>0</v>
      </c>
      <c r="R26" s="30">
        <v>0</v>
      </c>
      <c r="S26">
        <v>0</v>
      </c>
      <c r="T26" s="30">
        <v>0</v>
      </c>
      <c r="U26">
        <v>0</v>
      </c>
      <c r="V26" s="30">
        <v>0</v>
      </c>
      <c r="W26">
        <v>0</v>
      </c>
      <c r="X26" s="30">
        <v>0</v>
      </c>
      <c r="Y26">
        <v>0</v>
      </c>
      <c r="Z26" s="30">
        <v>0</v>
      </c>
      <c r="AA26">
        <v>0</v>
      </c>
      <c r="AB26" s="30">
        <v>0</v>
      </c>
      <c r="AC26">
        <v>0</v>
      </c>
      <c r="AD26" s="30">
        <v>0</v>
      </c>
      <c r="AE26">
        <v>0</v>
      </c>
      <c r="AF26" s="30">
        <v>0</v>
      </c>
      <c r="AG26">
        <v>0</v>
      </c>
      <c r="AH26" s="30">
        <v>0</v>
      </c>
      <c r="AI26">
        <v>0</v>
      </c>
      <c r="AJ26" s="30">
        <v>0</v>
      </c>
      <c r="AK26">
        <v>0</v>
      </c>
      <c r="AL26" s="30">
        <v>0</v>
      </c>
      <c r="AM26">
        <v>0</v>
      </c>
      <c r="AN26" s="30">
        <v>0</v>
      </c>
      <c r="AO26">
        <v>0</v>
      </c>
      <c r="AP26" s="30">
        <v>0</v>
      </c>
      <c r="AQ26">
        <v>0</v>
      </c>
      <c r="AR26" s="30">
        <v>0</v>
      </c>
      <c r="AS26">
        <v>0</v>
      </c>
      <c r="AT26" s="30">
        <v>0</v>
      </c>
      <c r="AU26">
        <v>0</v>
      </c>
      <c r="AV26" s="30">
        <v>0</v>
      </c>
      <c r="AW26">
        <v>0</v>
      </c>
      <c r="AX26" s="30">
        <v>0</v>
      </c>
      <c r="AY26">
        <v>0</v>
      </c>
      <c r="AZ26" s="30">
        <v>0</v>
      </c>
      <c r="BA26">
        <v>0</v>
      </c>
      <c r="BB26" s="30">
        <v>0</v>
      </c>
      <c r="BC26">
        <v>0</v>
      </c>
      <c r="BD26" s="30">
        <v>0</v>
      </c>
      <c r="BE26">
        <v>0</v>
      </c>
      <c r="BF26" s="30">
        <v>0</v>
      </c>
      <c r="BG26">
        <v>0</v>
      </c>
      <c r="BH26" s="30">
        <v>0</v>
      </c>
      <c r="BI26">
        <v>0</v>
      </c>
      <c r="BJ26" s="30">
        <v>0</v>
      </c>
      <c r="BK26">
        <v>0</v>
      </c>
      <c r="BL26" s="30">
        <v>0</v>
      </c>
      <c r="BM26">
        <v>0</v>
      </c>
      <c r="BN26" s="30">
        <v>0</v>
      </c>
      <c r="BO26">
        <v>0</v>
      </c>
      <c r="BP26" s="30">
        <v>0</v>
      </c>
      <c r="BQ26">
        <v>0</v>
      </c>
      <c r="BR26" s="30">
        <v>0</v>
      </c>
      <c r="BS26">
        <v>0</v>
      </c>
      <c r="BT26" s="30">
        <v>0</v>
      </c>
      <c r="BU26">
        <v>0</v>
      </c>
      <c r="BV26" s="30">
        <v>0</v>
      </c>
      <c r="BW26">
        <v>0</v>
      </c>
      <c r="BX26" s="30">
        <v>0</v>
      </c>
      <c r="BY26">
        <v>0</v>
      </c>
      <c r="BZ26" s="30">
        <v>0</v>
      </c>
      <c r="CA26">
        <v>0</v>
      </c>
      <c r="CB26" s="30">
        <v>0</v>
      </c>
      <c r="CC26">
        <v>0</v>
      </c>
      <c r="CD26" s="30">
        <v>0</v>
      </c>
      <c r="CE26">
        <v>0</v>
      </c>
      <c r="CF26" s="30">
        <v>0</v>
      </c>
      <c r="CG26">
        <v>0</v>
      </c>
      <c r="CH26" s="30">
        <v>0</v>
      </c>
      <c r="CI26">
        <v>0</v>
      </c>
      <c r="CJ26" s="30">
        <v>0</v>
      </c>
      <c r="CK26">
        <v>0</v>
      </c>
      <c r="CL26" s="30">
        <v>0</v>
      </c>
      <c r="CM26">
        <v>0</v>
      </c>
      <c r="CN26" s="30">
        <v>0</v>
      </c>
      <c r="CO26">
        <v>0</v>
      </c>
      <c r="CP26" s="30">
        <v>0</v>
      </c>
      <c r="CQ26">
        <v>0</v>
      </c>
      <c r="CR26" s="30">
        <v>0</v>
      </c>
      <c r="CS26">
        <v>0</v>
      </c>
      <c r="CT26" s="30">
        <v>0</v>
      </c>
      <c r="CU26">
        <v>0</v>
      </c>
      <c r="CV26" s="30">
        <v>0</v>
      </c>
      <c r="CW26">
        <v>0</v>
      </c>
      <c r="CX26" s="30">
        <v>0</v>
      </c>
      <c r="CY26">
        <v>0</v>
      </c>
      <c r="CZ26" s="30">
        <v>0</v>
      </c>
      <c r="DA26">
        <v>0</v>
      </c>
      <c r="DB26" s="30">
        <v>0</v>
      </c>
      <c r="DC26">
        <v>0</v>
      </c>
      <c r="DD26" s="30">
        <v>0</v>
      </c>
      <c r="DE26">
        <v>0</v>
      </c>
      <c r="DF26" s="30">
        <v>0</v>
      </c>
      <c r="DG26">
        <v>0</v>
      </c>
      <c r="DH26" s="30">
        <v>0</v>
      </c>
      <c r="DI26">
        <v>0</v>
      </c>
      <c r="DJ26" s="30">
        <v>0</v>
      </c>
      <c r="DK26">
        <v>0</v>
      </c>
      <c r="DL26" s="30">
        <v>0</v>
      </c>
      <c r="DM26">
        <v>0</v>
      </c>
      <c r="DN26" s="30">
        <v>0</v>
      </c>
      <c r="DO26">
        <v>0</v>
      </c>
      <c r="DP26" s="30">
        <v>0</v>
      </c>
      <c r="DQ26">
        <v>0</v>
      </c>
      <c r="DR26" s="30">
        <v>0</v>
      </c>
      <c r="DS26">
        <v>0</v>
      </c>
      <c r="DT26" s="30">
        <v>0</v>
      </c>
      <c r="DU26">
        <v>0</v>
      </c>
      <c r="DV26" s="30">
        <v>0</v>
      </c>
      <c r="DW26">
        <v>0</v>
      </c>
      <c r="DX26" s="30">
        <v>0</v>
      </c>
      <c r="DY26">
        <v>0</v>
      </c>
      <c r="DZ26" s="30">
        <v>0</v>
      </c>
      <c r="EA26">
        <v>0</v>
      </c>
      <c r="EB26" s="30">
        <v>0</v>
      </c>
      <c r="EC26">
        <v>0</v>
      </c>
      <c r="ED26" s="30">
        <v>0</v>
      </c>
      <c r="EE26">
        <v>0</v>
      </c>
      <c r="EF26" s="30">
        <v>0</v>
      </c>
      <c r="EG26">
        <v>0</v>
      </c>
      <c r="EH26" s="30">
        <v>0</v>
      </c>
      <c r="EI26">
        <v>0</v>
      </c>
      <c r="EJ26" s="30">
        <v>0</v>
      </c>
      <c r="EK26">
        <v>0</v>
      </c>
      <c r="EL26" s="30">
        <v>0</v>
      </c>
      <c r="EM26">
        <v>0</v>
      </c>
      <c r="EN26" s="30">
        <v>0</v>
      </c>
      <c r="EO26">
        <v>0</v>
      </c>
      <c r="EP26" s="30">
        <v>0</v>
      </c>
      <c r="EQ26">
        <v>0</v>
      </c>
      <c r="ER26" s="30">
        <v>0</v>
      </c>
      <c r="ES26">
        <v>0</v>
      </c>
      <c r="ET26" s="30">
        <v>0</v>
      </c>
      <c r="EU26">
        <v>0</v>
      </c>
      <c r="EV26" s="30">
        <v>0</v>
      </c>
      <c r="EW26">
        <v>0</v>
      </c>
      <c r="EX26" s="30">
        <v>0</v>
      </c>
      <c r="EY26">
        <v>0</v>
      </c>
    </row>
    <row r="27" spans="1:155" ht="14.25" thickTop="1" thickBot="1">
      <c r="A27" s="184" t="s">
        <v>194</v>
      </c>
      <c r="B27" s="185">
        <v>7610642306.9099998</v>
      </c>
      <c r="C27" s="186">
        <v>5.9543999999999997</v>
      </c>
      <c r="D27" s="185">
        <v>0</v>
      </c>
      <c r="E27" s="184">
        <v>0</v>
      </c>
      <c r="F27" s="185">
        <v>0</v>
      </c>
      <c r="G27" s="184">
        <v>0</v>
      </c>
      <c r="H27" s="185">
        <v>0</v>
      </c>
      <c r="I27" s="184">
        <v>0</v>
      </c>
      <c r="J27" s="185">
        <v>0</v>
      </c>
      <c r="K27" s="184">
        <v>0</v>
      </c>
      <c r="L27" s="185">
        <v>0</v>
      </c>
      <c r="M27" s="184">
        <v>0</v>
      </c>
      <c r="N27" s="185">
        <v>75452025.969999999</v>
      </c>
      <c r="O27" s="186">
        <v>4.2689000000000004</v>
      </c>
      <c r="P27" s="185">
        <v>5279065.9000000004</v>
      </c>
      <c r="Q27" s="186">
        <v>2.3020999999999998</v>
      </c>
      <c r="R27" s="185">
        <v>0</v>
      </c>
      <c r="S27" s="184">
        <v>0</v>
      </c>
      <c r="T27" s="185">
        <v>203778380.75999999</v>
      </c>
      <c r="U27" s="186">
        <v>92.724800000000002</v>
      </c>
      <c r="V27" s="185">
        <v>0</v>
      </c>
      <c r="W27" s="184">
        <v>0</v>
      </c>
      <c r="X27" s="185">
        <v>410313846.13999999</v>
      </c>
      <c r="Y27" s="186">
        <v>94.832899999999995</v>
      </c>
      <c r="Z27" s="185">
        <v>185827723.69999999</v>
      </c>
      <c r="AA27" s="186">
        <v>4.6440999999999999</v>
      </c>
      <c r="AB27" s="185">
        <v>0</v>
      </c>
      <c r="AC27" s="184">
        <v>0</v>
      </c>
      <c r="AD27" s="185">
        <v>0</v>
      </c>
      <c r="AE27" s="184">
        <v>0</v>
      </c>
      <c r="AF27" s="185">
        <v>209313964.06999999</v>
      </c>
      <c r="AG27" s="186">
        <v>18.308199999999999</v>
      </c>
      <c r="AH27" s="185">
        <v>311132156.75999999</v>
      </c>
      <c r="AI27" s="186">
        <v>88.982799999999997</v>
      </c>
      <c r="AJ27" s="185">
        <v>959825769.04999995</v>
      </c>
      <c r="AK27" s="186">
        <v>84.008799999999994</v>
      </c>
      <c r="AL27" s="185">
        <v>0</v>
      </c>
      <c r="AM27" s="184">
        <v>0</v>
      </c>
      <c r="AN27" s="185">
        <v>13049265</v>
      </c>
      <c r="AO27" s="186">
        <v>15.220499999999999</v>
      </c>
      <c r="AP27" s="185">
        <v>0</v>
      </c>
      <c r="AQ27" s="184">
        <v>0</v>
      </c>
      <c r="AR27" s="185">
        <v>0</v>
      </c>
      <c r="AS27" s="184">
        <v>0</v>
      </c>
      <c r="AT27" s="185">
        <v>0</v>
      </c>
      <c r="AU27" s="184">
        <v>0</v>
      </c>
      <c r="AV27" s="185">
        <v>0</v>
      </c>
      <c r="AW27" s="184">
        <v>0</v>
      </c>
      <c r="AX27" s="185">
        <v>0</v>
      </c>
      <c r="AY27" s="184">
        <v>0</v>
      </c>
      <c r="AZ27" s="185">
        <v>0</v>
      </c>
      <c r="BA27" s="184">
        <v>0</v>
      </c>
      <c r="BB27" s="185">
        <v>0</v>
      </c>
      <c r="BC27" s="184">
        <v>0</v>
      </c>
      <c r="BD27" s="185">
        <v>0</v>
      </c>
      <c r="BE27" s="184">
        <v>0</v>
      </c>
      <c r="BF27" s="185">
        <v>3074726.92</v>
      </c>
      <c r="BG27" s="186">
        <v>0.90649999999999997</v>
      </c>
      <c r="BH27" s="185">
        <v>0</v>
      </c>
      <c r="BI27" s="184">
        <v>0</v>
      </c>
      <c r="BJ27" s="185">
        <v>0</v>
      </c>
      <c r="BK27" s="184">
        <v>0</v>
      </c>
      <c r="BL27" s="185">
        <v>236265703.40000001</v>
      </c>
      <c r="BM27" s="186">
        <v>9.3600999999999992</v>
      </c>
      <c r="BN27" s="185">
        <v>0</v>
      </c>
      <c r="BO27" s="184">
        <v>0</v>
      </c>
      <c r="BP27" s="185">
        <v>17772881.75</v>
      </c>
      <c r="BQ27" s="186">
        <v>10.226900000000001</v>
      </c>
      <c r="BR27" s="185">
        <v>0</v>
      </c>
      <c r="BS27" s="184">
        <v>0</v>
      </c>
      <c r="BT27" s="185">
        <v>0</v>
      </c>
      <c r="BU27" s="184">
        <v>0</v>
      </c>
      <c r="BV27" s="185">
        <v>0</v>
      </c>
      <c r="BW27" s="184">
        <v>0</v>
      </c>
      <c r="BX27" s="185">
        <v>0</v>
      </c>
      <c r="BY27" s="184">
        <v>0</v>
      </c>
      <c r="BZ27" s="185">
        <v>0</v>
      </c>
      <c r="CA27" s="184">
        <v>0</v>
      </c>
      <c r="CB27" s="185">
        <v>0</v>
      </c>
      <c r="CC27" s="184">
        <v>0</v>
      </c>
      <c r="CD27" s="185">
        <v>0</v>
      </c>
      <c r="CE27" s="184">
        <v>0</v>
      </c>
      <c r="CF27" s="185">
        <v>0</v>
      </c>
      <c r="CG27" s="184">
        <v>0</v>
      </c>
      <c r="CH27" s="185">
        <v>599540</v>
      </c>
      <c r="CI27" s="186">
        <v>2.3199999999999998E-2</v>
      </c>
      <c r="CJ27" s="185">
        <v>0</v>
      </c>
      <c r="CK27" s="184">
        <v>0</v>
      </c>
      <c r="CL27" s="185">
        <v>0</v>
      </c>
      <c r="CM27" s="184">
        <v>0</v>
      </c>
      <c r="CN27" s="185">
        <v>5272724.0199999996</v>
      </c>
      <c r="CO27" s="186">
        <v>2.4304999999999999</v>
      </c>
      <c r="CP27" s="185">
        <v>0</v>
      </c>
      <c r="CQ27" s="184">
        <v>0</v>
      </c>
      <c r="CR27" s="185">
        <v>0</v>
      </c>
      <c r="CS27" s="184">
        <v>0</v>
      </c>
      <c r="CT27" s="185">
        <v>0</v>
      </c>
      <c r="CU27" s="184">
        <v>0</v>
      </c>
      <c r="CV27" s="185">
        <v>0</v>
      </c>
      <c r="CW27" s="184">
        <v>0</v>
      </c>
      <c r="CX27" s="185">
        <v>0</v>
      </c>
      <c r="CY27" s="184">
        <v>0</v>
      </c>
      <c r="CZ27" s="185">
        <v>0</v>
      </c>
      <c r="DA27" s="184">
        <v>0</v>
      </c>
      <c r="DB27" s="185">
        <v>0</v>
      </c>
      <c r="DC27" s="184">
        <v>0</v>
      </c>
      <c r="DD27" s="185">
        <v>0</v>
      </c>
      <c r="DE27" s="184">
        <v>0</v>
      </c>
      <c r="DF27" s="185">
        <v>0</v>
      </c>
      <c r="DG27" s="184">
        <v>0</v>
      </c>
      <c r="DH27" s="185">
        <v>0</v>
      </c>
      <c r="DI27" s="184">
        <v>0</v>
      </c>
      <c r="DJ27" s="185">
        <v>89503110.969999999</v>
      </c>
      <c r="DK27" s="186">
        <v>49.650599999999997</v>
      </c>
      <c r="DL27" s="185">
        <v>76389469.140000001</v>
      </c>
      <c r="DM27" s="186">
        <v>89.966800000000006</v>
      </c>
      <c r="DN27" s="185">
        <v>3173598.92</v>
      </c>
      <c r="DO27" s="186">
        <v>2.3149000000000002</v>
      </c>
      <c r="DP27" s="185">
        <v>0</v>
      </c>
      <c r="DQ27" s="184">
        <v>0</v>
      </c>
      <c r="DR27" s="185">
        <v>0</v>
      </c>
      <c r="DS27" s="184">
        <v>0</v>
      </c>
      <c r="DT27" s="185">
        <v>0</v>
      </c>
      <c r="DU27" s="184">
        <v>0</v>
      </c>
      <c r="DV27" s="185">
        <v>0</v>
      </c>
      <c r="DW27" s="184">
        <v>0</v>
      </c>
      <c r="DX27" s="185">
        <v>4705217010.3699999</v>
      </c>
      <c r="DY27" s="186">
        <v>75.940799999999996</v>
      </c>
      <c r="DZ27" s="185">
        <v>0</v>
      </c>
      <c r="EA27" s="184">
        <v>0</v>
      </c>
      <c r="EB27" s="185">
        <v>5723965</v>
      </c>
      <c r="EC27" s="186">
        <v>0.39400000000000002</v>
      </c>
      <c r="ED27" s="185">
        <v>15846865</v>
      </c>
      <c r="EE27" s="186">
        <v>0.58609999999999995</v>
      </c>
      <c r="EF27" s="185">
        <v>0</v>
      </c>
      <c r="EG27" s="184">
        <v>0</v>
      </c>
      <c r="EH27" s="185">
        <v>55194720.770000003</v>
      </c>
      <c r="EI27" s="186">
        <v>7.8794000000000004</v>
      </c>
      <c r="EJ27" s="185">
        <v>0</v>
      </c>
      <c r="EK27" s="184">
        <v>0</v>
      </c>
      <c r="EL27" s="185">
        <v>0</v>
      </c>
      <c r="EM27" s="184">
        <v>0</v>
      </c>
      <c r="EN27" s="185">
        <v>12574626</v>
      </c>
      <c r="EO27" s="186">
        <v>1.9641</v>
      </c>
      <c r="EP27" s="185">
        <v>0</v>
      </c>
      <c r="EQ27" s="184">
        <v>0</v>
      </c>
      <c r="ER27" s="185">
        <v>0</v>
      </c>
      <c r="ES27" s="184">
        <v>0</v>
      </c>
      <c r="ET27" s="185">
        <v>10061167.300000001</v>
      </c>
      <c r="EU27" s="186">
        <v>4.8742999999999999</v>
      </c>
      <c r="EV27" s="185">
        <v>0</v>
      </c>
      <c r="EW27" s="184">
        <v>0</v>
      </c>
      <c r="EX27" s="185">
        <v>0</v>
      </c>
      <c r="EY27" s="184">
        <v>0</v>
      </c>
    </row>
    <row r="28" spans="1:155" ht="14.25" thickTop="1" thickBot="1">
      <c r="A28" s="1" t="s">
        <v>179</v>
      </c>
      <c r="B28" s="30">
        <v>37418116</v>
      </c>
      <c r="C28" s="5">
        <v>2.93E-2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>
        <v>0</v>
      </c>
      <c r="N28" s="30">
        <v>0</v>
      </c>
      <c r="O28">
        <v>0</v>
      </c>
      <c r="P28" s="30">
        <v>0</v>
      </c>
      <c r="Q28">
        <v>0</v>
      </c>
      <c r="R28" s="30">
        <v>0</v>
      </c>
      <c r="S28">
        <v>0</v>
      </c>
      <c r="T28" s="30">
        <v>0</v>
      </c>
      <c r="U28">
        <v>0</v>
      </c>
      <c r="V28" s="30">
        <v>0</v>
      </c>
      <c r="W28">
        <v>0</v>
      </c>
      <c r="X28" s="30">
        <v>11380137</v>
      </c>
      <c r="Y28" s="5">
        <v>2.6301999999999999</v>
      </c>
      <c r="Z28" s="30">
        <v>17358796</v>
      </c>
      <c r="AA28" s="5">
        <v>0.43380000000000002</v>
      </c>
      <c r="AB28" s="30">
        <v>0</v>
      </c>
      <c r="AC28">
        <v>0</v>
      </c>
      <c r="AD28" s="30">
        <v>0</v>
      </c>
      <c r="AE28">
        <v>0</v>
      </c>
      <c r="AF28" s="30">
        <v>0</v>
      </c>
      <c r="AG28">
        <v>0</v>
      </c>
      <c r="AH28" s="30">
        <v>0</v>
      </c>
      <c r="AI28">
        <v>0</v>
      </c>
      <c r="AJ28" s="30">
        <v>0</v>
      </c>
      <c r="AK28">
        <v>0</v>
      </c>
      <c r="AL28" s="30">
        <v>0</v>
      </c>
      <c r="AM28">
        <v>0</v>
      </c>
      <c r="AN28" s="30">
        <v>0</v>
      </c>
      <c r="AO28">
        <v>0</v>
      </c>
      <c r="AP28" s="30">
        <v>0</v>
      </c>
      <c r="AQ28">
        <v>0</v>
      </c>
      <c r="AR28" s="30">
        <v>0</v>
      </c>
      <c r="AS28">
        <v>0</v>
      </c>
      <c r="AT28" s="30">
        <v>0</v>
      </c>
      <c r="AU28">
        <v>0</v>
      </c>
      <c r="AV28" s="30">
        <v>0</v>
      </c>
      <c r="AW28">
        <v>0</v>
      </c>
      <c r="AX28" s="30">
        <v>0</v>
      </c>
      <c r="AY28">
        <v>0</v>
      </c>
      <c r="AZ28" s="30">
        <v>0</v>
      </c>
      <c r="BA28">
        <v>0</v>
      </c>
      <c r="BB28" s="30">
        <v>0</v>
      </c>
      <c r="BC28">
        <v>0</v>
      </c>
      <c r="BD28" s="30">
        <v>0</v>
      </c>
      <c r="BE28">
        <v>0</v>
      </c>
      <c r="BF28" s="30">
        <v>0</v>
      </c>
      <c r="BG28">
        <v>0</v>
      </c>
      <c r="BH28" s="30">
        <v>0</v>
      </c>
      <c r="BI28">
        <v>0</v>
      </c>
      <c r="BJ28" s="30">
        <v>0</v>
      </c>
      <c r="BK28">
        <v>0</v>
      </c>
      <c r="BL28" s="30">
        <v>0</v>
      </c>
      <c r="BM28">
        <v>0</v>
      </c>
      <c r="BN28" s="30">
        <v>0</v>
      </c>
      <c r="BO28">
        <v>0</v>
      </c>
      <c r="BP28" s="30">
        <v>0</v>
      </c>
      <c r="BQ28">
        <v>0</v>
      </c>
      <c r="BR28" s="30">
        <v>0</v>
      </c>
      <c r="BS28">
        <v>0</v>
      </c>
      <c r="BT28" s="30">
        <v>0</v>
      </c>
      <c r="BU28">
        <v>0</v>
      </c>
      <c r="BV28" s="30">
        <v>0</v>
      </c>
      <c r="BW28">
        <v>0</v>
      </c>
      <c r="BX28" s="30">
        <v>0</v>
      </c>
      <c r="BY28">
        <v>0</v>
      </c>
      <c r="BZ28" s="30">
        <v>0</v>
      </c>
      <c r="CA28">
        <v>0</v>
      </c>
      <c r="CB28" s="30">
        <v>0</v>
      </c>
      <c r="CC28">
        <v>0</v>
      </c>
      <c r="CD28" s="30">
        <v>0</v>
      </c>
      <c r="CE28">
        <v>0</v>
      </c>
      <c r="CF28" s="30">
        <v>0</v>
      </c>
      <c r="CG28">
        <v>0</v>
      </c>
      <c r="CH28" s="30">
        <v>0</v>
      </c>
      <c r="CI28">
        <v>0</v>
      </c>
      <c r="CJ28" s="30">
        <v>0</v>
      </c>
      <c r="CK28">
        <v>0</v>
      </c>
      <c r="CL28" s="30">
        <v>0</v>
      </c>
      <c r="CM28">
        <v>0</v>
      </c>
      <c r="CN28" s="30">
        <v>0</v>
      </c>
      <c r="CO28">
        <v>0</v>
      </c>
      <c r="CP28" s="30">
        <v>0</v>
      </c>
      <c r="CQ28">
        <v>0</v>
      </c>
      <c r="CR28" s="30">
        <v>0</v>
      </c>
      <c r="CS28">
        <v>0</v>
      </c>
      <c r="CT28" s="30">
        <v>0</v>
      </c>
      <c r="CU28">
        <v>0</v>
      </c>
      <c r="CV28" s="30">
        <v>0</v>
      </c>
      <c r="CW28">
        <v>0</v>
      </c>
      <c r="CX28" s="30">
        <v>0</v>
      </c>
      <c r="CY28">
        <v>0</v>
      </c>
      <c r="CZ28" s="30">
        <v>0</v>
      </c>
      <c r="DA28">
        <v>0</v>
      </c>
      <c r="DB28" s="30">
        <v>0</v>
      </c>
      <c r="DC28">
        <v>0</v>
      </c>
      <c r="DD28" s="30">
        <v>0</v>
      </c>
      <c r="DE28">
        <v>0</v>
      </c>
      <c r="DF28" s="30">
        <v>0</v>
      </c>
      <c r="DG28">
        <v>0</v>
      </c>
      <c r="DH28" s="30">
        <v>0</v>
      </c>
      <c r="DI28">
        <v>0</v>
      </c>
      <c r="DJ28" s="30">
        <v>0</v>
      </c>
      <c r="DK28">
        <v>0</v>
      </c>
      <c r="DL28" s="30">
        <v>0</v>
      </c>
      <c r="DM28">
        <v>0</v>
      </c>
      <c r="DN28" s="30">
        <v>0</v>
      </c>
      <c r="DO28">
        <v>0</v>
      </c>
      <c r="DP28" s="30">
        <v>0</v>
      </c>
      <c r="DQ28">
        <v>0</v>
      </c>
      <c r="DR28" s="30">
        <v>0</v>
      </c>
      <c r="DS28">
        <v>0</v>
      </c>
      <c r="DT28" s="30">
        <v>0</v>
      </c>
      <c r="DU28">
        <v>0</v>
      </c>
      <c r="DV28" s="30">
        <v>0</v>
      </c>
      <c r="DW28">
        <v>0</v>
      </c>
      <c r="DX28" s="30">
        <v>0</v>
      </c>
      <c r="DY28">
        <v>0</v>
      </c>
      <c r="DZ28" s="30">
        <v>0</v>
      </c>
      <c r="EA28">
        <v>0</v>
      </c>
      <c r="EB28" s="30">
        <v>0</v>
      </c>
      <c r="EC28">
        <v>0</v>
      </c>
      <c r="ED28" s="30">
        <v>0</v>
      </c>
      <c r="EE28">
        <v>0</v>
      </c>
      <c r="EF28" s="30">
        <v>0</v>
      </c>
      <c r="EG28">
        <v>0</v>
      </c>
      <c r="EH28" s="30">
        <v>0</v>
      </c>
      <c r="EI28">
        <v>0</v>
      </c>
      <c r="EJ28" s="30">
        <v>0</v>
      </c>
      <c r="EK28">
        <v>0</v>
      </c>
      <c r="EL28" s="30">
        <v>0</v>
      </c>
      <c r="EM28">
        <v>0</v>
      </c>
      <c r="EN28" s="30">
        <v>0</v>
      </c>
      <c r="EO28">
        <v>0</v>
      </c>
      <c r="EP28" s="30">
        <v>0</v>
      </c>
      <c r="EQ28">
        <v>0</v>
      </c>
      <c r="ER28" s="30">
        <v>8148840</v>
      </c>
      <c r="ES28" s="5">
        <v>3.8893</v>
      </c>
      <c r="ET28" s="30">
        <v>530343</v>
      </c>
      <c r="EU28" s="5">
        <v>0.25690000000000002</v>
      </c>
      <c r="EV28" s="30">
        <v>0</v>
      </c>
      <c r="EW28">
        <v>0</v>
      </c>
      <c r="EX28" s="30">
        <v>0</v>
      </c>
      <c r="EY28">
        <v>0</v>
      </c>
    </row>
    <row r="29" spans="1:155" ht="14.25" thickTop="1" thickBot="1">
      <c r="A29" s="184" t="s">
        <v>195</v>
      </c>
      <c r="B29" s="185">
        <v>7648060422.9099998</v>
      </c>
      <c r="C29" s="186">
        <v>5.9836999999999998</v>
      </c>
      <c r="D29" s="185">
        <v>0</v>
      </c>
      <c r="E29" s="184">
        <v>0</v>
      </c>
      <c r="F29" s="185">
        <v>0</v>
      </c>
      <c r="G29" s="184">
        <v>0</v>
      </c>
      <c r="H29" s="185">
        <v>0</v>
      </c>
      <c r="I29" s="184">
        <v>0</v>
      </c>
      <c r="J29" s="185">
        <v>0</v>
      </c>
      <c r="K29" s="184">
        <v>0</v>
      </c>
      <c r="L29" s="185">
        <v>0</v>
      </c>
      <c r="M29" s="184">
        <v>0</v>
      </c>
      <c r="N29" s="185">
        <v>75452025.969999999</v>
      </c>
      <c r="O29" s="186">
        <v>4.2689000000000004</v>
      </c>
      <c r="P29" s="185">
        <v>5279065.9000000004</v>
      </c>
      <c r="Q29" s="186">
        <v>2.3020999999999998</v>
      </c>
      <c r="R29" s="185">
        <v>0</v>
      </c>
      <c r="S29" s="184">
        <v>0</v>
      </c>
      <c r="T29" s="185">
        <v>203778380.75999999</v>
      </c>
      <c r="U29" s="186">
        <v>92.724800000000002</v>
      </c>
      <c r="V29" s="185">
        <v>0</v>
      </c>
      <c r="W29" s="184">
        <v>0</v>
      </c>
      <c r="X29" s="185">
        <v>421693983.13999999</v>
      </c>
      <c r="Y29" s="186">
        <v>97.463099999999997</v>
      </c>
      <c r="Z29" s="185">
        <v>203186519.69999999</v>
      </c>
      <c r="AA29" s="186">
        <v>5.0778999999999996</v>
      </c>
      <c r="AB29" s="185">
        <v>0</v>
      </c>
      <c r="AC29" s="184">
        <v>0</v>
      </c>
      <c r="AD29" s="185">
        <v>0</v>
      </c>
      <c r="AE29" s="184">
        <v>0</v>
      </c>
      <c r="AF29" s="185">
        <v>209313964.06999999</v>
      </c>
      <c r="AG29" s="186">
        <v>18.308199999999999</v>
      </c>
      <c r="AH29" s="185">
        <v>311132156.75999999</v>
      </c>
      <c r="AI29" s="186">
        <v>88.982799999999997</v>
      </c>
      <c r="AJ29" s="185">
        <v>959825769.04999995</v>
      </c>
      <c r="AK29" s="186">
        <v>84.008799999999994</v>
      </c>
      <c r="AL29" s="185">
        <v>0</v>
      </c>
      <c r="AM29" s="184">
        <v>0</v>
      </c>
      <c r="AN29" s="185">
        <v>13049265</v>
      </c>
      <c r="AO29" s="186">
        <v>15.220499999999999</v>
      </c>
      <c r="AP29" s="185">
        <v>0</v>
      </c>
      <c r="AQ29" s="184">
        <v>0</v>
      </c>
      <c r="AR29" s="185">
        <v>0</v>
      </c>
      <c r="AS29" s="184">
        <v>0</v>
      </c>
      <c r="AT29" s="185">
        <v>0</v>
      </c>
      <c r="AU29" s="184">
        <v>0</v>
      </c>
      <c r="AV29" s="185">
        <v>0</v>
      </c>
      <c r="AW29" s="184">
        <v>0</v>
      </c>
      <c r="AX29" s="185">
        <v>0</v>
      </c>
      <c r="AY29" s="184">
        <v>0</v>
      </c>
      <c r="AZ29" s="185">
        <v>0</v>
      </c>
      <c r="BA29" s="184">
        <v>0</v>
      </c>
      <c r="BB29" s="185">
        <v>0</v>
      </c>
      <c r="BC29" s="184">
        <v>0</v>
      </c>
      <c r="BD29" s="185">
        <v>0</v>
      </c>
      <c r="BE29" s="184">
        <v>0</v>
      </c>
      <c r="BF29" s="185">
        <v>3074726.92</v>
      </c>
      <c r="BG29" s="186">
        <v>0.90649999999999997</v>
      </c>
      <c r="BH29" s="185">
        <v>0</v>
      </c>
      <c r="BI29" s="184">
        <v>0</v>
      </c>
      <c r="BJ29" s="185">
        <v>0</v>
      </c>
      <c r="BK29" s="184">
        <v>0</v>
      </c>
      <c r="BL29" s="185">
        <v>236265703.40000001</v>
      </c>
      <c r="BM29" s="186">
        <v>9.3600999999999992</v>
      </c>
      <c r="BN29" s="185">
        <v>0</v>
      </c>
      <c r="BO29" s="184">
        <v>0</v>
      </c>
      <c r="BP29" s="185">
        <v>17772881.75</v>
      </c>
      <c r="BQ29" s="186">
        <v>10.226900000000001</v>
      </c>
      <c r="BR29" s="185">
        <v>0</v>
      </c>
      <c r="BS29" s="184">
        <v>0</v>
      </c>
      <c r="BT29" s="185">
        <v>0</v>
      </c>
      <c r="BU29" s="184">
        <v>0</v>
      </c>
      <c r="BV29" s="185">
        <v>0</v>
      </c>
      <c r="BW29" s="184">
        <v>0</v>
      </c>
      <c r="BX29" s="185">
        <v>0</v>
      </c>
      <c r="BY29" s="184">
        <v>0</v>
      </c>
      <c r="BZ29" s="185">
        <v>0</v>
      </c>
      <c r="CA29" s="184">
        <v>0</v>
      </c>
      <c r="CB29" s="185">
        <v>0</v>
      </c>
      <c r="CC29" s="184">
        <v>0</v>
      </c>
      <c r="CD29" s="185">
        <v>0</v>
      </c>
      <c r="CE29" s="184">
        <v>0</v>
      </c>
      <c r="CF29" s="185">
        <v>0</v>
      </c>
      <c r="CG29" s="184">
        <v>0</v>
      </c>
      <c r="CH29" s="185">
        <v>599540</v>
      </c>
      <c r="CI29" s="186">
        <v>2.3199999999999998E-2</v>
      </c>
      <c r="CJ29" s="185">
        <v>0</v>
      </c>
      <c r="CK29" s="184">
        <v>0</v>
      </c>
      <c r="CL29" s="185">
        <v>0</v>
      </c>
      <c r="CM29" s="184">
        <v>0</v>
      </c>
      <c r="CN29" s="185">
        <v>5272724.0199999996</v>
      </c>
      <c r="CO29" s="186">
        <v>2.4304999999999999</v>
      </c>
      <c r="CP29" s="185">
        <v>0</v>
      </c>
      <c r="CQ29" s="184">
        <v>0</v>
      </c>
      <c r="CR29" s="185">
        <v>0</v>
      </c>
      <c r="CS29" s="184">
        <v>0</v>
      </c>
      <c r="CT29" s="185">
        <v>0</v>
      </c>
      <c r="CU29" s="184">
        <v>0</v>
      </c>
      <c r="CV29" s="185">
        <v>0</v>
      </c>
      <c r="CW29" s="184">
        <v>0</v>
      </c>
      <c r="CX29" s="185">
        <v>0</v>
      </c>
      <c r="CY29" s="184">
        <v>0</v>
      </c>
      <c r="CZ29" s="185">
        <v>0</v>
      </c>
      <c r="DA29" s="184">
        <v>0</v>
      </c>
      <c r="DB29" s="185">
        <v>0</v>
      </c>
      <c r="DC29" s="184">
        <v>0</v>
      </c>
      <c r="DD29" s="185">
        <v>0</v>
      </c>
      <c r="DE29" s="184">
        <v>0</v>
      </c>
      <c r="DF29" s="185">
        <v>0</v>
      </c>
      <c r="DG29" s="184">
        <v>0</v>
      </c>
      <c r="DH29" s="185">
        <v>0</v>
      </c>
      <c r="DI29" s="184">
        <v>0</v>
      </c>
      <c r="DJ29" s="185">
        <v>89503110.969999999</v>
      </c>
      <c r="DK29" s="186">
        <v>49.650599999999997</v>
      </c>
      <c r="DL29" s="185">
        <v>76389469.140000001</v>
      </c>
      <c r="DM29" s="186">
        <v>89.966800000000006</v>
      </c>
      <c r="DN29" s="185">
        <v>3173598.92</v>
      </c>
      <c r="DO29" s="186">
        <v>2.3149000000000002</v>
      </c>
      <c r="DP29" s="185">
        <v>0</v>
      </c>
      <c r="DQ29" s="184">
        <v>0</v>
      </c>
      <c r="DR29" s="185">
        <v>0</v>
      </c>
      <c r="DS29" s="184">
        <v>0</v>
      </c>
      <c r="DT29" s="185">
        <v>0</v>
      </c>
      <c r="DU29" s="184">
        <v>0</v>
      </c>
      <c r="DV29" s="185">
        <v>0</v>
      </c>
      <c r="DW29" s="184">
        <v>0</v>
      </c>
      <c r="DX29" s="185">
        <v>4705217010.3699999</v>
      </c>
      <c r="DY29" s="186">
        <v>75.940799999999996</v>
      </c>
      <c r="DZ29" s="185">
        <v>0</v>
      </c>
      <c r="EA29" s="184">
        <v>0</v>
      </c>
      <c r="EB29" s="185">
        <v>5723965</v>
      </c>
      <c r="EC29" s="186">
        <v>0.39400000000000002</v>
      </c>
      <c r="ED29" s="185">
        <v>15846865</v>
      </c>
      <c r="EE29" s="186">
        <v>0.58609999999999995</v>
      </c>
      <c r="EF29" s="185">
        <v>0</v>
      </c>
      <c r="EG29" s="184">
        <v>0</v>
      </c>
      <c r="EH29" s="185">
        <v>55194720.770000003</v>
      </c>
      <c r="EI29" s="186">
        <v>7.8794000000000004</v>
      </c>
      <c r="EJ29" s="185">
        <v>0</v>
      </c>
      <c r="EK29" s="184">
        <v>0</v>
      </c>
      <c r="EL29" s="185">
        <v>0</v>
      </c>
      <c r="EM29" s="184">
        <v>0</v>
      </c>
      <c r="EN29" s="185">
        <v>12574626</v>
      </c>
      <c r="EO29" s="186">
        <v>1.9641</v>
      </c>
      <c r="EP29" s="185">
        <v>0</v>
      </c>
      <c r="EQ29" s="184">
        <v>0</v>
      </c>
      <c r="ER29" s="185">
        <v>8148840</v>
      </c>
      <c r="ES29" s="186">
        <v>3.8893</v>
      </c>
      <c r="ET29" s="185">
        <v>10591510.300000001</v>
      </c>
      <c r="EU29" s="186">
        <v>5.1313000000000004</v>
      </c>
      <c r="EV29" s="185">
        <v>0</v>
      </c>
      <c r="EW29" s="184">
        <v>0</v>
      </c>
      <c r="EX29" s="185">
        <v>0</v>
      </c>
      <c r="EY29" s="184">
        <v>0</v>
      </c>
    </row>
    <row r="30" spans="1:155" ht="13.5" thickTop="1">
      <c r="A30" s="104" t="s">
        <v>196</v>
      </c>
      <c r="B30" s="30">
        <v>0</v>
      </c>
      <c r="C30">
        <v>0</v>
      </c>
      <c r="D30" s="30">
        <v>0</v>
      </c>
      <c r="E30">
        <v>0</v>
      </c>
      <c r="F30" s="30">
        <v>0</v>
      </c>
      <c r="G30">
        <v>0</v>
      </c>
      <c r="H30" s="30">
        <v>0</v>
      </c>
      <c r="I30">
        <v>0</v>
      </c>
      <c r="J30" s="30">
        <v>0</v>
      </c>
      <c r="K30">
        <v>0</v>
      </c>
      <c r="L30" s="30">
        <v>0</v>
      </c>
      <c r="M30">
        <v>0</v>
      </c>
      <c r="N30" s="30">
        <v>0</v>
      </c>
      <c r="O30">
        <v>0</v>
      </c>
      <c r="P30" s="30">
        <v>0</v>
      </c>
      <c r="Q30">
        <v>0</v>
      </c>
      <c r="R30" s="30">
        <v>0</v>
      </c>
      <c r="S30">
        <v>0</v>
      </c>
      <c r="T30" s="30">
        <v>0</v>
      </c>
      <c r="U30">
        <v>0</v>
      </c>
      <c r="V30" s="30">
        <v>0</v>
      </c>
      <c r="W30">
        <v>0</v>
      </c>
      <c r="X30" s="30">
        <v>0</v>
      </c>
      <c r="Y30">
        <v>0</v>
      </c>
      <c r="Z30" s="30">
        <v>0</v>
      </c>
      <c r="AA30">
        <v>0</v>
      </c>
      <c r="AB30" s="30">
        <v>0</v>
      </c>
      <c r="AC30">
        <v>0</v>
      </c>
      <c r="AD30" s="30">
        <v>0</v>
      </c>
      <c r="AE30">
        <v>0</v>
      </c>
      <c r="AF30" s="30">
        <v>0</v>
      </c>
      <c r="AG30">
        <v>0</v>
      </c>
      <c r="AH30" s="30">
        <v>0</v>
      </c>
      <c r="AI30">
        <v>0</v>
      </c>
      <c r="AJ30" s="30">
        <v>0</v>
      </c>
      <c r="AK30">
        <v>0</v>
      </c>
      <c r="AL30" s="30">
        <v>0</v>
      </c>
      <c r="AM30">
        <v>0</v>
      </c>
      <c r="AN30" s="30">
        <v>0</v>
      </c>
      <c r="AO30">
        <v>0</v>
      </c>
      <c r="AP30" s="30">
        <v>0</v>
      </c>
      <c r="AQ30">
        <v>0</v>
      </c>
      <c r="AR30" s="30">
        <v>0</v>
      </c>
      <c r="AS30">
        <v>0</v>
      </c>
      <c r="AT30" s="30">
        <v>0</v>
      </c>
      <c r="AU30">
        <v>0</v>
      </c>
      <c r="AV30" s="30">
        <v>0</v>
      </c>
      <c r="AW30">
        <v>0</v>
      </c>
      <c r="AX30" s="30">
        <v>0</v>
      </c>
      <c r="AY30">
        <v>0</v>
      </c>
      <c r="AZ30" s="30">
        <v>0</v>
      </c>
      <c r="BA30">
        <v>0</v>
      </c>
      <c r="BB30" s="30">
        <v>0</v>
      </c>
      <c r="BC30">
        <v>0</v>
      </c>
      <c r="BD30" s="30">
        <v>0</v>
      </c>
      <c r="BE30">
        <v>0</v>
      </c>
      <c r="BF30" s="30">
        <v>0</v>
      </c>
      <c r="BG30">
        <v>0</v>
      </c>
      <c r="BH30" s="30">
        <v>0</v>
      </c>
      <c r="BI30">
        <v>0</v>
      </c>
      <c r="BJ30" s="30">
        <v>0</v>
      </c>
      <c r="BK30">
        <v>0</v>
      </c>
      <c r="BL30" s="30">
        <v>0</v>
      </c>
      <c r="BM30">
        <v>0</v>
      </c>
      <c r="BN30" s="30">
        <v>0</v>
      </c>
      <c r="BO30">
        <v>0</v>
      </c>
      <c r="BP30" s="30">
        <v>0</v>
      </c>
      <c r="BQ30">
        <v>0</v>
      </c>
      <c r="BR30" s="30">
        <v>0</v>
      </c>
      <c r="BS30">
        <v>0</v>
      </c>
      <c r="BT30" s="30">
        <v>0</v>
      </c>
      <c r="BU30">
        <v>0</v>
      </c>
      <c r="BV30" s="30">
        <v>0</v>
      </c>
      <c r="BW30">
        <v>0</v>
      </c>
      <c r="BX30" s="30">
        <v>0</v>
      </c>
      <c r="BY30">
        <v>0</v>
      </c>
      <c r="BZ30" s="30">
        <v>0</v>
      </c>
      <c r="CA30">
        <v>0</v>
      </c>
      <c r="CB30" s="30">
        <v>0</v>
      </c>
      <c r="CC30">
        <v>0</v>
      </c>
      <c r="CD30" s="30">
        <v>0</v>
      </c>
      <c r="CE30">
        <v>0</v>
      </c>
      <c r="CF30" s="30">
        <v>0</v>
      </c>
      <c r="CG30">
        <v>0</v>
      </c>
      <c r="CH30" s="30">
        <v>0</v>
      </c>
      <c r="CI30">
        <v>0</v>
      </c>
      <c r="CJ30" s="30">
        <v>0</v>
      </c>
      <c r="CK30">
        <v>0</v>
      </c>
      <c r="CL30" s="30">
        <v>0</v>
      </c>
      <c r="CM30">
        <v>0</v>
      </c>
      <c r="CN30" s="30">
        <v>0</v>
      </c>
      <c r="CO30">
        <v>0</v>
      </c>
      <c r="CP30" s="30">
        <v>0</v>
      </c>
      <c r="CQ30">
        <v>0</v>
      </c>
      <c r="CR30" s="30">
        <v>0</v>
      </c>
      <c r="CS30">
        <v>0</v>
      </c>
      <c r="CT30" s="30">
        <v>0</v>
      </c>
      <c r="CU30">
        <v>0</v>
      </c>
      <c r="CV30" s="30">
        <v>0</v>
      </c>
      <c r="CW30">
        <v>0</v>
      </c>
      <c r="CX30" s="30">
        <v>0</v>
      </c>
      <c r="CY30">
        <v>0</v>
      </c>
      <c r="CZ30" s="30">
        <v>0</v>
      </c>
      <c r="DA30">
        <v>0</v>
      </c>
      <c r="DB30" s="30">
        <v>0</v>
      </c>
      <c r="DC30">
        <v>0</v>
      </c>
      <c r="DD30" s="30">
        <v>0</v>
      </c>
      <c r="DE30">
        <v>0</v>
      </c>
      <c r="DF30" s="30">
        <v>0</v>
      </c>
      <c r="DG30">
        <v>0</v>
      </c>
      <c r="DH30" s="30">
        <v>0</v>
      </c>
      <c r="DI30">
        <v>0</v>
      </c>
      <c r="DJ30" s="30">
        <v>0</v>
      </c>
      <c r="DK30">
        <v>0</v>
      </c>
      <c r="DL30" s="30">
        <v>0</v>
      </c>
      <c r="DM30">
        <v>0</v>
      </c>
      <c r="DN30" s="30">
        <v>0</v>
      </c>
      <c r="DO30">
        <v>0</v>
      </c>
      <c r="DP30" s="30">
        <v>0</v>
      </c>
      <c r="DQ30">
        <v>0</v>
      </c>
      <c r="DR30" s="30">
        <v>0</v>
      </c>
      <c r="DS30">
        <v>0</v>
      </c>
      <c r="DT30" s="30">
        <v>0</v>
      </c>
      <c r="DU30">
        <v>0</v>
      </c>
      <c r="DV30" s="30">
        <v>0</v>
      </c>
      <c r="DW30">
        <v>0</v>
      </c>
      <c r="DX30" s="30">
        <v>0</v>
      </c>
      <c r="DY30">
        <v>0</v>
      </c>
      <c r="DZ30" s="30">
        <v>0</v>
      </c>
      <c r="EA30">
        <v>0</v>
      </c>
      <c r="EB30" s="30">
        <v>0</v>
      </c>
      <c r="EC30">
        <v>0</v>
      </c>
      <c r="ED30" s="30">
        <v>0</v>
      </c>
      <c r="EE30">
        <v>0</v>
      </c>
      <c r="EF30" s="30">
        <v>0</v>
      </c>
      <c r="EG30">
        <v>0</v>
      </c>
      <c r="EH30" s="30">
        <v>0</v>
      </c>
      <c r="EI30">
        <v>0</v>
      </c>
      <c r="EJ30" s="30">
        <v>0</v>
      </c>
      <c r="EK30">
        <v>0</v>
      </c>
      <c r="EL30" s="30">
        <v>0</v>
      </c>
      <c r="EM30">
        <v>0</v>
      </c>
      <c r="EN30" s="30">
        <v>0</v>
      </c>
      <c r="EO30">
        <v>0</v>
      </c>
      <c r="EP30" s="30">
        <v>0</v>
      </c>
      <c r="EQ30">
        <v>0</v>
      </c>
      <c r="ER30" s="30">
        <v>0</v>
      </c>
      <c r="ES30">
        <v>0</v>
      </c>
      <c r="ET30" s="30">
        <v>0</v>
      </c>
      <c r="EU30">
        <v>0</v>
      </c>
      <c r="EV30" s="30">
        <v>0</v>
      </c>
      <c r="EW30">
        <v>0</v>
      </c>
      <c r="EX30" s="30">
        <v>0</v>
      </c>
      <c r="EY30">
        <v>0</v>
      </c>
    </row>
    <row r="31" spans="1:155" ht="13.5" thickBot="1">
      <c r="A31" t="s">
        <v>197</v>
      </c>
      <c r="B31" s="30">
        <v>1067436866.15</v>
      </c>
      <c r="C31" s="5">
        <v>0.83509999999999995</v>
      </c>
      <c r="D31" s="30">
        <v>0</v>
      </c>
      <c r="E31">
        <v>0</v>
      </c>
      <c r="F31" s="30">
        <v>0</v>
      </c>
      <c r="G31">
        <v>0</v>
      </c>
      <c r="H31" s="30">
        <v>0</v>
      </c>
      <c r="I31">
        <v>0</v>
      </c>
      <c r="J31" s="30">
        <v>681977.8</v>
      </c>
      <c r="K31" s="5">
        <v>2.2006999999999999</v>
      </c>
      <c r="L31" s="30">
        <v>0</v>
      </c>
      <c r="M31">
        <v>0</v>
      </c>
      <c r="N31" s="30">
        <v>105163163.43000001</v>
      </c>
      <c r="O31" s="5">
        <v>5.9497999999999998</v>
      </c>
      <c r="P31" s="30">
        <v>1110431.7</v>
      </c>
      <c r="Q31" s="5">
        <v>0.48420000000000002</v>
      </c>
      <c r="R31" s="30">
        <v>0</v>
      </c>
      <c r="S31">
        <v>0</v>
      </c>
      <c r="T31" s="30">
        <v>0</v>
      </c>
      <c r="U31">
        <v>0</v>
      </c>
      <c r="V31" s="30">
        <v>42326984.520000003</v>
      </c>
      <c r="W31" s="5">
        <v>3.8182</v>
      </c>
      <c r="X31" s="30">
        <v>0</v>
      </c>
      <c r="Y31">
        <v>0</v>
      </c>
      <c r="Z31" s="30">
        <v>145188485.15000001</v>
      </c>
      <c r="AA31" s="5">
        <v>3.6284999999999998</v>
      </c>
      <c r="AB31" s="30">
        <v>6905965.0899999999</v>
      </c>
      <c r="AC31" s="5">
        <v>3.7223000000000002</v>
      </c>
      <c r="AD31" s="30">
        <v>0</v>
      </c>
      <c r="AE31">
        <v>0</v>
      </c>
      <c r="AF31" s="30">
        <v>10158926.15</v>
      </c>
      <c r="AG31" s="5">
        <v>0.88859999999999995</v>
      </c>
      <c r="AH31" s="30">
        <v>0</v>
      </c>
      <c r="AI31">
        <v>0</v>
      </c>
      <c r="AJ31" s="30">
        <v>0</v>
      </c>
      <c r="AK31">
        <v>0</v>
      </c>
      <c r="AL31" s="30">
        <v>0</v>
      </c>
      <c r="AM31">
        <v>0</v>
      </c>
      <c r="AN31" s="30">
        <v>15255313.35</v>
      </c>
      <c r="AO31" s="5">
        <v>17.793700000000001</v>
      </c>
      <c r="AP31" s="30">
        <v>0</v>
      </c>
      <c r="AQ31">
        <v>0</v>
      </c>
      <c r="AR31" s="30">
        <v>93076147.969999999</v>
      </c>
      <c r="AS31" s="5">
        <v>3.7801999999999998</v>
      </c>
      <c r="AT31" s="30">
        <v>0</v>
      </c>
      <c r="AU31">
        <v>0</v>
      </c>
      <c r="AV31" s="30">
        <v>0</v>
      </c>
      <c r="AW31">
        <v>0</v>
      </c>
      <c r="AX31" s="30">
        <v>25383913.32</v>
      </c>
      <c r="AY31" s="5">
        <v>3.8008999999999999</v>
      </c>
      <c r="AZ31" s="30">
        <v>91985385.390000001</v>
      </c>
      <c r="BA31" s="5">
        <v>3.5135999999999998</v>
      </c>
      <c r="BB31" s="30">
        <v>141478324.34</v>
      </c>
      <c r="BC31" s="5">
        <v>4.1528999999999998</v>
      </c>
      <c r="BD31" s="30">
        <v>0</v>
      </c>
      <c r="BE31">
        <v>0</v>
      </c>
      <c r="BF31" s="30">
        <v>13300582.77</v>
      </c>
      <c r="BG31" s="5">
        <v>3.9213</v>
      </c>
      <c r="BH31" s="30">
        <v>0</v>
      </c>
      <c r="BI31">
        <v>0</v>
      </c>
      <c r="BJ31" s="30">
        <v>0</v>
      </c>
      <c r="BK31">
        <v>0</v>
      </c>
      <c r="BL31" s="30">
        <v>0</v>
      </c>
      <c r="BM31">
        <v>0</v>
      </c>
      <c r="BN31" s="30">
        <v>0</v>
      </c>
      <c r="BO31">
        <v>0</v>
      </c>
      <c r="BP31" s="30">
        <v>0</v>
      </c>
      <c r="BQ31">
        <v>0</v>
      </c>
      <c r="BR31" s="30">
        <v>0</v>
      </c>
      <c r="BS31">
        <v>0</v>
      </c>
      <c r="BT31" s="30">
        <v>0</v>
      </c>
      <c r="BU31">
        <v>0</v>
      </c>
      <c r="BV31" s="30">
        <v>1781987.9</v>
      </c>
      <c r="BW31" s="5">
        <v>1.1900999999999999</v>
      </c>
      <c r="BX31" s="30">
        <v>0</v>
      </c>
      <c r="BY31">
        <v>0</v>
      </c>
      <c r="BZ31" s="30">
        <v>0</v>
      </c>
      <c r="CA31">
        <v>0</v>
      </c>
      <c r="CB31" s="30">
        <v>0</v>
      </c>
      <c r="CC31">
        <v>0</v>
      </c>
      <c r="CD31" s="30">
        <v>0</v>
      </c>
      <c r="CE31">
        <v>0</v>
      </c>
      <c r="CF31" s="30">
        <v>0</v>
      </c>
      <c r="CG31">
        <v>0</v>
      </c>
      <c r="CH31" s="30">
        <v>8</v>
      </c>
      <c r="CI31" s="5">
        <v>0</v>
      </c>
      <c r="CJ31" s="30">
        <v>0</v>
      </c>
      <c r="CK31">
        <v>0</v>
      </c>
      <c r="CL31" s="30">
        <v>0</v>
      </c>
      <c r="CM31">
        <v>0</v>
      </c>
      <c r="CN31" s="30">
        <v>5315978.5</v>
      </c>
      <c r="CO31" s="5">
        <v>2.4504000000000001</v>
      </c>
      <c r="CP31" s="30">
        <v>0</v>
      </c>
      <c r="CQ31">
        <v>0</v>
      </c>
      <c r="CR31" s="30">
        <v>10351194.1</v>
      </c>
      <c r="CS31" s="5">
        <v>1.5003</v>
      </c>
      <c r="CT31" s="30">
        <v>0</v>
      </c>
      <c r="CU31">
        <v>0</v>
      </c>
      <c r="CV31" s="30">
        <v>0</v>
      </c>
      <c r="CW31">
        <v>0</v>
      </c>
      <c r="CX31" s="30">
        <v>0</v>
      </c>
      <c r="CY31">
        <v>0</v>
      </c>
      <c r="CZ31" s="30">
        <v>0</v>
      </c>
      <c r="DA31">
        <v>0</v>
      </c>
      <c r="DB31" s="30">
        <v>8431745.6400000006</v>
      </c>
      <c r="DC31" s="5">
        <v>7.2019000000000002</v>
      </c>
      <c r="DD31" s="30">
        <v>0</v>
      </c>
      <c r="DE31">
        <v>0</v>
      </c>
      <c r="DF31" s="30">
        <v>0</v>
      </c>
      <c r="DG31">
        <v>0</v>
      </c>
      <c r="DH31" s="30">
        <v>0</v>
      </c>
      <c r="DI31">
        <v>0</v>
      </c>
      <c r="DJ31" s="30">
        <v>7620381.1500000004</v>
      </c>
      <c r="DK31" s="5">
        <v>4.2272999999999996</v>
      </c>
      <c r="DL31" s="30">
        <v>0</v>
      </c>
      <c r="DM31">
        <v>0</v>
      </c>
      <c r="DN31" s="30">
        <v>7574959.4000000004</v>
      </c>
      <c r="DO31" s="5">
        <v>5.5252999999999997</v>
      </c>
      <c r="DP31" s="30">
        <v>0</v>
      </c>
      <c r="DQ31">
        <v>0</v>
      </c>
      <c r="DR31" s="30">
        <v>0</v>
      </c>
      <c r="DS31">
        <v>0</v>
      </c>
      <c r="DT31" s="30">
        <v>0</v>
      </c>
      <c r="DU31">
        <v>0</v>
      </c>
      <c r="DV31" s="30">
        <v>0</v>
      </c>
      <c r="DW31">
        <v>0</v>
      </c>
      <c r="DX31" s="30">
        <v>0</v>
      </c>
      <c r="DY31">
        <v>0</v>
      </c>
      <c r="DZ31" s="30">
        <v>0</v>
      </c>
      <c r="EA31">
        <v>0</v>
      </c>
      <c r="EB31" s="30">
        <v>34616982.899999999</v>
      </c>
      <c r="EC31" s="5">
        <v>2.3826999999999998</v>
      </c>
      <c r="ED31" s="30">
        <v>44857362.030000001</v>
      </c>
      <c r="EE31" s="5">
        <v>1.6592</v>
      </c>
      <c r="EF31" s="30">
        <v>36469769.119999997</v>
      </c>
      <c r="EG31" s="5">
        <v>3.4676999999999998</v>
      </c>
      <c r="EH31" s="30">
        <v>123003154.98</v>
      </c>
      <c r="EI31" s="5">
        <v>17.5595</v>
      </c>
      <c r="EJ31" s="30">
        <v>0</v>
      </c>
      <c r="EK31">
        <v>0</v>
      </c>
      <c r="EL31" s="30">
        <v>0</v>
      </c>
      <c r="EM31">
        <v>0</v>
      </c>
      <c r="EN31" s="30">
        <v>0</v>
      </c>
      <c r="EO31">
        <v>0</v>
      </c>
      <c r="EP31" s="30">
        <v>0</v>
      </c>
      <c r="EQ31">
        <v>0</v>
      </c>
      <c r="ER31" s="30">
        <v>0</v>
      </c>
      <c r="ES31">
        <v>0</v>
      </c>
      <c r="ET31" s="30">
        <v>8119909.2000000002</v>
      </c>
      <c r="EU31" s="5">
        <v>3.9339</v>
      </c>
      <c r="EV31" s="30">
        <v>87277832.25</v>
      </c>
      <c r="EW31" s="5">
        <v>16.158999999999999</v>
      </c>
      <c r="EX31" s="30">
        <v>0</v>
      </c>
      <c r="EY31">
        <v>0</v>
      </c>
    </row>
    <row r="32" spans="1:155" ht="14.25" thickTop="1" thickBot="1">
      <c r="A32" s="184" t="s">
        <v>198</v>
      </c>
      <c r="B32" s="185">
        <v>1067436866.15</v>
      </c>
      <c r="C32" s="186">
        <v>0.83509999999999995</v>
      </c>
      <c r="D32" s="185">
        <v>0</v>
      </c>
      <c r="E32" s="184">
        <v>0</v>
      </c>
      <c r="F32" s="185">
        <v>0</v>
      </c>
      <c r="G32" s="184">
        <v>0</v>
      </c>
      <c r="H32" s="185">
        <v>0</v>
      </c>
      <c r="I32" s="184">
        <v>0</v>
      </c>
      <c r="J32" s="185">
        <v>681977.8</v>
      </c>
      <c r="K32" s="186">
        <v>2.2006999999999999</v>
      </c>
      <c r="L32" s="185">
        <v>0</v>
      </c>
      <c r="M32" s="184">
        <v>0</v>
      </c>
      <c r="N32" s="185">
        <v>105163163.43000001</v>
      </c>
      <c r="O32" s="186">
        <v>5.9497999999999998</v>
      </c>
      <c r="P32" s="185">
        <v>1110431.7</v>
      </c>
      <c r="Q32" s="186">
        <v>0.48420000000000002</v>
      </c>
      <c r="R32" s="185">
        <v>0</v>
      </c>
      <c r="S32" s="184">
        <v>0</v>
      </c>
      <c r="T32" s="185">
        <v>0</v>
      </c>
      <c r="U32" s="184">
        <v>0</v>
      </c>
      <c r="V32" s="185">
        <v>42326984.520000003</v>
      </c>
      <c r="W32" s="186">
        <v>3.8182</v>
      </c>
      <c r="X32" s="185">
        <v>0</v>
      </c>
      <c r="Y32" s="184">
        <v>0</v>
      </c>
      <c r="Z32" s="185">
        <v>145188485.15000001</v>
      </c>
      <c r="AA32" s="186">
        <v>3.6284999999999998</v>
      </c>
      <c r="AB32" s="185">
        <v>6905965.0899999999</v>
      </c>
      <c r="AC32" s="186">
        <v>3.7223000000000002</v>
      </c>
      <c r="AD32" s="185">
        <v>0</v>
      </c>
      <c r="AE32" s="184">
        <v>0</v>
      </c>
      <c r="AF32" s="185">
        <v>10158926.15</v>
      </c>
      <c r="AG32" s="186">
        <v>0.88859999999999995</v>
      </c>
      <c r="AH32" s="185">
        <v>0</v>
      </c>
      <c r="AI32" s="184">
        <v>0</v>
      </c>
      <c r="AJ32" s="185">
        <v>0</v>
      </c>
      <c r="AK32" s="184">
        <v>0</v>
      </c>
      <c r="AL32" s="185">
        <v>0</v>
      </c>
      <c r="AM32" s="184">
        <v>0</v>
      </c>
      <c r="AN32" s="185">
        <v>15255313.35</v>
      </c>
      <c r="AO32" s="186">
        <v>17.793700000000001</v>
      </c>
      <c r="AP32" s="185">
        <v>0</v>
      </c>
      <c r="AQ32" s="184">
        <v>0</v>
      </c>
      <c r="AR32" s="185">
        <v>93076147.969999999</v>
      </c>
      <c r="AS32" s="186">
        <v>3.7801999999999998</v>
      </c>
      <c r="AT32" s="185">
        <v>0</v>
      </c>
      <c r="AU32" s="184">
        <v>0</v>
      </c>
      <c r="AV32" s="185">
        <v>0</v>
      </c>
      <c r="AW32" s="184">
        <v>0</v>
      </c>
      <c r="AX32" s="185">
        <v>25383913.32</v>
      </c>
      <c r="AY32" s="186">
        <v>3.8008999999999999</v>
      </c>
      <c r="AZ32" s="185">
        <v>91985385.390000001</v>
      </c>
      <c r="BA32" s="186">
        <v>3.5135999999999998</v>
      </c>
      <c r="BB32" s="185">
        <v>141478324.34</v>
      </c>
      <c r="BC32" s="186">
        <v>4.1528999999999998</v>
      </c>
      <c r="BD32" s="185">
        <v>0</v>
      </c>
      <c r="BE32" s="184">
        <v>0</v>
      </c>
      <c r="BF32" s="185">
        <v>13300582.77</v>
      </c>
      <c r="BG32" s="186">
        <v>3.9213</v>
      </c>
      <c r="BH32" s="185">
        <v>0</v>
      </c>
      <c r="BI32" s="184">
        <v>0</v>
      </c>
      <c r="BJ32" s="185">
        <v>0</v>
      </c>
      <c r="BK32" s="184">
        <v>0</v>
      </c>
      <c r="BL32" s="185">
        <v>0</v>
      </c>
      <c r="BM32" s="184">
        <v>0</v>
      </c>
      <c r="BN32" s="185">
        <v>0</v>
      </c>
      <c r="BO32" s="184">
        <v>0</v>
      </c>
      <c r="BP32" s="185">
        <v>0</v>
      </c>
      <c r="BQ32" s="184">
        <v>0</v>
      </c>
      <c r="BR32" s="185">
        <v>0</v>
      </c>
      <c r="BS32" s="184">
        <v>0</v>
      </c>
      <c r="BT32" s="185">
        <v>0</v>
      </c>
      <c r="BU32" s="184">
        <v>0</v>
      </c>
      <c r="BV32" s="185">
        <v>1781987.9</v>
      </c>
      <c r="BW32" s="186">
        <v>1.1900999999999999</v>
      </c>
      <c r="BX32" s="185">
        <v>0</v>
      </c>
      <c r="BY32" s="184">
        <v>0</v>
      </c>
      <c r="BZ32" s="185">
        <v>0</v>
      </c>
      <c r="CA32" s="184">
        <v>0</v>
      </c>
      <c r="CB32" s="185">
        <v>0</v>
      </c>
      <c r="CC32" s="184">
        <v>0</v>
      </c>
      <c r="CD32" s="185">
        <v>0</v>
      </c>
      <c r="CE32" s="184">
        <v>0</v>
      </c>
      <c r="CF32" s="185">
        <v>0</v>
      </c>
      <c r="CG32" s="184">
        <v>0</v>
      </c>
      <c r="CH32" s="185">
        <v>8</v>
      </c>
      <c r="CI32" s="186">
        <v>0</v>
      </c>
      <c r="CJ32" s="185">
        <v>0</v>
      </c>
      <c r="CK32" s="184">
        <v>0</v>
      </c>
      <c r="CL32" s="185">
        <v>0</v>
      </c>
      <c r="CM32" s="184">
        <v>0</v>
      </c>
      <c r="CN32" s="185">
        <v>5315978.5</v>
      </c>
      <c r="CO32" s="186">
        <v>2.4504000000000001</v>
      </c>
      <c r="CP32" s="185">
        <v>0</v>
      </c>
      <c r="CQ32" s="184">
        <v>0</v>
      </c>
      <c r="CR32" s="185">
        <v>10351194.1</v>
      </c>
      <c r="CS32" s="186">
        <v>1.5003</v>
      </c>
      <c r="CT32" s="185">
        <v>0</v>
      </c>
      <c r="CU32" s="184">
        <v>0</v>
      </c>
      <c r="CV32" s="185">
        <v>0</v>
      </c>
      <c r="CW32" s="184">
        <v>0</v>
      </c>
      <c r="CX32" s="185">
        <v>0</v>
      </c>
      <c r="CY32" s="184">
        <v>0</v>
      </c>
      <c r="CZ32" s="185">
        <v>0</v>
      </c>
      <c r="DA32" s="184">
        <v>0</v>
      </c>
      <c r="DB32" s="185">
        <v>8431745.6400000006</v>
      </c>
      <c r="DC32" s="186">
        <v>7.2019000000000002</v>
      </c>
      <c r="DD32" s="185">
        <v>0</v>
      </c>
      <c r="DE32" s="184">
        <v>0</v>
      </c>
      <c r="DF32" s="185">
        <v>0</v>
      </c>
      <c r="DG32" s="184">
        <v>0</v>
      </c>
      <c r="DH32" s="185">
        <v>0</v>
      </c>
      <c r="DI32" s="184">
        <v>0</v>
      </c>
      <c r="DJ32" s="185">
        <v>7620381.1500000004</v>
      </c>
      <c r="DK32" s="186">
        <v>4.2272999999999996</v>
      </c>
      <c r="DL32" s="185">
        <v>0</v>
      </c>
      <c r="DM32" s="184">
        <v>0</v>
      </c>
      <c r="DN32" s="185">
        <v>7574959.4000000004</v>
      </c>
      <c r="DO32" s="186">
        <v>5.5252999999999997</v>
      </c>
      <c r="DP32" s="185">
        <v>0</v>
      </c>
      <c r="DQ32" s="184">
        <v>0</v>
      </c>
      <c r="DR32" s="185">
        <v>0</v>
      </c>
      <c r="DS32" s="184">
        <v>0</v>
      </c>
      <c r="DT32" s="185">
        <v>0</v>
      </c>
      <c r="DU32" s="184">
        <v>0</v>
      </c>
      <c r="DV32" s="185">
        <v>0</v>
      </c>
      <c r="DW32" s="184">
        <v>0</v>
      </c>
      <c r="DX32" s="185">
        <v>0</v>
      </c>
      <c r="DY32" s="184">
        <v>0</v>
      </c>
      <c r="DZ32" s="185">
        <v>0</v>
      </c>
      <c r="EA32" s="184">
        <v>0</v>
      </c>
      <c r="EB32" s="185">
        <v>34616982.899999999</v>
      </c>
      <c r="EC32" s="186">
        <v>2.3826999999999998</v>
      </c>
      <c r="ED32" s="185">
        <v>44857362.030000001</v>
      </c>
      <c r="EE32" s="186">
        <v>1.6592</v>
      </c>
      <c r="EF32" s="185">
        <v>36469769.119999997</v>
      </c>
      <c r="EG32" s="186">
        <v>3.4676999999999998</v>
      </c>
      <c r="EH32" s="185">
        <v>123003154.98</v>
      </c>
      <c r="EI32" s="186">
        <v>17.5595</v>
      </c>
      <c r="EJ32" s="185">
        <v>0</v>
      </c>
      <c r="EK32" s="184">
        <v>0</v>
      </c>
      <c r="EL32" s="185">
        <v>0</v>
      </c>
      <c r="EM32" s="184">
        <v>0</v>
      </c>
      <c r="EN32" s="185">
        <v>0</v>
      </c>
      <c r="EO32" s="184">
        <v>0</v>
      </c>
      <c r="EP32" s="185">
        <v>0</v>
      </c>
      <c r="EQ32" s="184">
        <v>0</v>
      </c>
      <c r="ER32" s="185">
        <v>0</v>
      </c>
      <c r="ES32" s="184">
        <v>0</v>
      </c>
      <c r="ET32" s="185">
        <v>8119909.2000000002</v>
      </c>
      <c r="EU32" s="186">
        <v>3.9339</v>
      </c>
      <c r="EV32" s="185">
        <v>87277832.25</v>
      </c>
      <c r="EW32" s="186">
        <v>16.158999999999999</v>
      </c>
      <c r="EX32" s="185">
        <v>0</v>
      </c>
      <c r="EY32" s="184">
        <v>0</v>
      </c>
    </row>
    <row r="33" spans="1:155" ht="13.5" thickTop="1">
      <c r="A33" s="1" t="s">
        <v>199</v>
      </c>
    </row>
    <row r="34" spans="1:155">
      <c r="A34" t="s">
        <v>200</v>
      </c>
      <c r="B34" s="30">
        <v>11320565184.15</v>
      </c>
      <c r="C34" s="5">
        <v>8.8568999999999996</v>
      </c>
      <c r="D34" s="30">
        <v>-86436044.700000003</v>
      </c>
      <c r="E34" s="5">
        <v>-0.99119999999999997</v>
      </c>
      <c r="F34" s="30">
        <v>88178259.349999994</v>
      </c>
      <c r="G34" s="5">
        <v>5.6809000000000003</v>
      </c>
      <c r="H34" s="30">
        <v>22896788.34</v>
      </c>
      <c r="I34" s="5">
        <v>3.6265000000000001</v>
      </c>
      <c r="J34" s="30">
        <v>1789558.58</v>
      </c>
      <c r="K34" s="5">
        <v>5.7747999999999999</v>
      </c>
      <c r="L34" s="30">
        <v>19059595.32</v>
      </c>
      <c r="M34" s="5">
        <v>11.6823</v>
      </c>
      <c r="N34" s="30">
        <v>399025788.99000001</v>
      </c>
      <c r="O34" s="5">
        <v>22.575700000000001</v>
      </c>
      <c r="P34" s="30">
        <v>9919710.7899999991</v>
      </c>
      <c r="Q34" s="5">
        <v>4.3258000000000001</v>
      </c>
      <c r="R34" s="30">
        <v>0</v>
      </c>
      <c r="S34">
        <v>0</v>
      </c>
      <c r="T34" s="30">
        <v>15988389</v>
      </c>
      <c r="U34" s="5">
        <v>7.2751999999999999</v>
      </c>
      <c r="V34" s="30">
        <v>211886987.84</v>
      </c>
      <c r="W34" s="5">
        <v>19.113800000000001</v>
      </c>
      <c r="X34" s="30">
        <v>10976478.15</v>
      </c>
      <c r="Y34" s="5">
        <v>2.5369000000000002</v>
      </c>
      <c r="Z34" s="30">
        <v>103431479.5</v>
      </c>
      <c r="AA34" s="5">
        <v>2.5849000000000002</v>
      </c>
      <c r="AB34" s="30">
        <v>28539002.329999998</v>
      </c>
      <c r="AC34" s="5">
        <v>15.382400000000001</v>
      </c>
      <c r="AD34" s="30">
        <v>13434692.73</v>
      </c>
      <c r="AE34" s="5">
        <v>2.8904999999999998</v>
      </c>
      <c r="AF34" s="30">
        <v>97995498.079999998</v>
      </c>
      <c r="AG34" s="5">
        <v>8.5715000000000003</v>
      </c>
      <c r="AH34" s="30">
        <v>6831.98</v>
      </c>
      <c r="AI34" s="5">
        <v>2E-3</v>
      </c>
      <c r="AJ34" s="30">
        <v>182704297.00999999</v>
      </c>
      <c r="AK34" s="5">
        <v>15.991199999999999</v>
      </c>
      <c r="AL34" s="30">
        <v>4438313.99</v>
      </c>
      <c r="AM34" s="5">
        <v>1.1557999999999999</v>
      </c>
      <c r="AN34" s="30">
        <v>7036567.1200000001</v>
      </c>
      <c r="AO34" s="5">
        <v>8.2073999999999998</v>
      </c>
      <c r="AP34" s="30">
        <v>0</v>
      </c>
      <c r="AQ34">
        <v>0</v>
      </c>
      <c r="AR34" s="30">
        <v>333800455.44</v>
      </c>
      <c r="AS34" s="5">
        <v>13.5571</v>
      </c>
      <c r="AT34" s="30">
        <v>86896443.430000007</v>
      </c>
      <c r="AU34" s="5">
        <v>9.5757999999999992</v>
      </c>
      <c r="AV34" s="30">
        <v>11662458.380000001</v>
      </c>
      <c r="AW34" s="5">
        <v>0.1452</v>
      </c>
      <c r="AX34" s="30">
        <v>7607580.0899999999</v>
      </c>
      <c r="AY34" s="5">
        <v>1.1391</v>
      </c>
      <c r="AZ34" s="30">
        <v>151156357.97999999</v>
      </c>
      <c r="BA34" s="5">
        <v>5.7737999999999996</v>
      </c>
      <c r="BB34" s="30">
        <v>336830972.04000002</v>
      </c>
      <c r="BC34" s="5">
        <v>9.8872</v>
      </c>
      <c r="BD34" s="30">
        <v>6816185.6600000001</v>
      </c>
      <c r="BE34" s="5">
        <v>2.3753000000000002</v>
      </c>
      <c r="BF34" s="30">
        <v>30924209.829999998</v>
      </c>
      <c r="BG34" s="5">
        <v>9.1170000000000009</v>
      </c>
      <c r="BH34" s="30">
        <v>61110319.659999996</v>
      </c>
      <c r="BI34" s="5">
        <v>8.8097999999999992</v>
      </c>
      <c r="BJ34" s="30">
        <v>22493361.649999999</v>
      </c>
      <c r="BK34" s="5">
        <v>0.54890000000000005</v>
      </c>
      <c r="BL34" s="30">
        <v>312928227.69999999</v>
      </c>
      <c r="BM34" s="5">
        <v>12.3973</v>
      </c>
      <c r="BN34" s="30">
        <v>83917334.459999993</v>
      </c>
      <c r="BO34" s="5">
        <v>3.5767000000000002</v>
      </c>
      <c r="BP34" s="30">
        <v>19490254.960000001</v>
      </c>
      <c r="BQ34" s="5">
        <v>11.2151</v>
      </c>
      <c r="BR34" s="30">
        <v>539667586</v>
      </c>
      <c r="BS34" s="5">
        <v>69.428399999999996</v>
      </c>
      <c r="BT34" s="30">
        <v>0</v>
      </c>
      <c r="BU34">
        <v>0</v>
      </c>
      <c r="BV34" s="30">
        <v>17828531.100000001</v>
      </c>
      <c r="BW34" s="5">
        <v>11.9063</v>
      </c>
      <c r="BX34" s="30">
        <v>73152290.400000006</v>
      </c>
      <c r="BY34" s="5">
        <v>6.4269999999999996</v>
      </c>
      <c r="BZ34" s="30">
        <v>14370469.59</v>
      </c>
      <c r="CA34" s="5">
        <v>3.3401000000000001</v>
      </c>
      <c r="CB34" s="30">
        <v>37000812.950000003</v>
      </c>
      <c r="CC34" s="5">
        <v>0.9123</v>
      </c>
      <c r="CD34" s="30">
        <v>1200565.8400000001</v>
      </c>
      <c r="CE34" s="5">
        <v>0.4531</v>
      </c>
      <c r="CF34" s="30">
        <v>108375357.78</v>
      </c>
      <c r="CG34" s="5">
        <v>1.9802</v>
      </c>
      <c r="CH34" s="30">
        <v>0</v>
      </c>
      <c r="CI34">
        <v>0</v>
      </c>
      <c r="CJ34" s="30">
        <v>0</v>
      </c>
      <c r="CK34">
        <v>0</v>
      </c>
      <c r="CL34" s="30">
        <v>10433790.09</v>
      </c>
      <c r="CM34" s="5">
        <v>2.3012999999999999</v>
      </c>
      <c r="CN34" s="30">
        <v>21796429.850000001</v>
      </c>
      <c r="CO34" s="5">
        <v>10.047000000000001</v>
      </c>
      <c r="CP34" s="30">
        <v>20442295.039999999</v>
      </c>
      <c r="CQ34" s="5">
        <v>8.4766999999999992</v>
      </c>
      <c r="CR34" s="30">
        <v>29505848.870000001</v>
      </c>
      <c r="CS34" s="5">
        <v>4.2766000000000002</v>
      </c>
      <c r="CT34" s="30">
        <v>41141717.759999998</v>
      </c>
      <c r="CU34" s="5">
        <v>0.4768</v>
      </c>
      <c r="CV34" s="30">
        <v>39788115.539999999</v>
      </c>
      <c r="CW34" s="5">
        <v>3.0819000000000001</v>
      </c>
      <c r="CX34" s="30">
        <v>132769498</v>
      </c>
      <c r="CY34" s="5">
        <v>100</v>
      </c>
      <c r="CZ34" s="30">
        <v>103898326.15000001</v>
      </c>
      <c r="DA34" s="5">
        <v>0.4153</v>
      </c>
      <c r="DB34" s="30">
        <v>34819754.289999999</v>
      </c>
      <c r="DC34" s="5">
        <v>29.7408</v>
      </c>
      <c r="DD34" s="30">
        <v>81785.56</v>
      </c>
      <c r="DE34" s="5">
        <v>8.1098999999999997</v>
      </c>
      <c r="DF34" s="30">
        <v>755684.28</v>
      </c>
      <c r="DG34" s="5">
        <v>0.2268</v>
      </c>
      <c r="DH34" s="30">
        <v>3398119.74</v>
      </c>
      <c r="DI34" s="5">
        <v>0.82220000000000004</v>
      </c>
      <c r="DJ34" s="30">
        <v>125143807.31</v>
      </c>
      <c r="DK34" s="5">
        <v>69.421800000000005</v>
      </c>
      <c r="DL34" s="30">
        <v>8519011.0399999991</v>
      </c>
      <c r="DM34" s="5">
        <v>10.033200000000001</v>
      </c>
      <c r="DN34" s="30">
        <v>22473539.09</v>
      </c>
      <c r="DO34" s="5">
        <v>16.392600000000002</v>
      </c>
      <c r="DP34" s="30">
        <v>-20385776.899999999</v>
      </c>
      <c r="DQ34" s="5">
        <v>-4.7355</v>
      </c>
      <c r="DR34" s="30">
        <v>64012374.049999997</v>
      </c>
      <c r="DS34" s="5">
        <v>5.0180999999999996</v>
      </c>
      <c r="DT34" s="30">
        <v>-5014221.07</v>
      </c>
      <c r="DU34" s="5">
        <v>-1.4974000000000001</v>
      </c>
      <c r="DV34" s="30">
        <v>3128807.4</v>
      </c>
      <c r="DW34" s="5">
        <v>6.8502999999999998</v>
      </c>
      <c r="DX34" s="30">
        <v>36071794.869999997</v>
      </c>
      <c r="DY34" s="5">
        <v>0.58220000000000005</v>
      </c>
      <c r="DZ34" s="30">
        <v>8166.8</v>
      </c>
      <c r="EA34" s="5">
        <v>5.4999999999999997E-3</v>
      </c>
      <c r="EB34" s="30">
        <v>71850496.769999996</v>
      </c>
      <c r="EC34" s="5">
        <v>4.9454000000000002</v>
      </c>
      <c r="ED34" s="30">
        <v>158868090.81</v>
      </c>
      <c r="EE34" s="5">
        <v>5.8761000000000001</v>
      </c>
      <c r="EF34" s="30">
        <v>143889803.02000001</v>
      </c>
      <c r="EG34" s="5">
        <v>13.6816</v>
      </c>
      <c r="EH34" s="30">
        <v>239503666.65000001</v>
      </c>
      <c r="EI34" s="5">
        <v>34.190800000000003</v>
      </c>
      <c r="EJ34" s="30">
        <v>1519213.73</v>
      </c>
      <c r="EK34" s="5">
        <v>26.714600000000001</v>
      </c>
      <c r="EL34" s="30">
        <v>6360525432.2799997</v>
      </c>
      <c r="EM34" s="5">
        <v>100</v>
      </c>
      <c r="EN34" s="30">
        <v>279280560.93000001</v>
      </c>
      <c r="EO34" s="5">
        <v>43.621499999999997</v>
      </c>
      <c r="EP34" s="30">
        <v>0</v>
      </c>
      <c r="EQ34">
        <v>0</v>
      </c>
      <c r="ER34" s="30">
        <v>113951309.7</v>
      </c>
      <c r="ES34" s="5">
        <v>54.386299999999999</v>
      </c>
      <c r="ET34" s="30">
        <v>825706.15</v>
      </c>
      <c r="EU34" s="5">
        <v>0.4</v>
      </c>
      <c r="EV34" s="30">
        <v>-112642484</v>
      </c>
      <c r="EW34" s="5">
        <v>-20.8551</v>
      </c>
      <c r="EX34" s="30">
        <v>2102551.0099999998</v>
      </c>
      <c r="EY34" s="5">
        <v>0.2954</v>
      </c>
    </row>
    <row r="35" spans="1:155">
      <c r="A35" t="s">
        <v>201</v>
      </c>
      <c r="B35" s="30">
        <v>143365803.08000001</v>
      </c>
      <c r="C35" s="5">
        <v>0.11219999999999999</v>
      </c>
      <c r="D35" s="30">
        <v>0</v>
      </c>
      <c r="E35">
        <v>0</v>
      </c>
      <c r="F35" s="30">
        <v>0</v>
      </c>
      <c r="G35">
        <v>0</v>
      </c>
      <c r="H35" s="30">
        <v>0</v>
      </c>
      <c r="I35">
        <v>0</v>
      </c>
      <c r="J35" s="30">
        <v>0</v>
      </c>
      <c r="K35">
        <v>0</v>
      </c>
      <c r="L35" s="30">
        <v>0</v>
      </c>
      <c r="M35">
        <v>0</v>
      </c>
      <c r="N35" s="30">
        <v>0</v>
      </c>
      <c r="O35">
        <v>0</v>
      </c>
      <c r="P35" s="30">
        <v>0</v>
      </c>
      <c r="Q35">
        <v>0</v>
      </c>
      <c r="R35" s="30">
        <v>0</v>
      </c>
      <c r="S35">
        <v>0</v>
      </c>
      <c r="T35" s="30">
        <v>0</v>
      </c>
      <c r="U35">
        <v>0</v>
      </c>
      <c r="V35" s="30">
        <v>0</v>
      </c>
      <c r="W35">
        <v>0</v>
      </c>
      <c r="X35" s="30">
        <v>0</v>
      </c>
      <c r="Y35">
        <v>0</v>
      </c>
      <c r="Z35" s="30">
        <v>0</v>
      </c>
      <c r="AA35">
        <v>0</v>
      </c>
      <c r="AB35" s="30">
        <v>0</v>
      </c>
      <c r="AC35">
        <v>0</v>
      </c>
      <c r="AD35" s="30">
        <v>0</v>
      </c>
      <c r="AE35">
        <v>0</v>
      </c>
      <c r="AF35" s="30">
        <v>0</v>
      </c>
      <c r="AG35">
        <v>0</v>
      </c>
      <c r="AH35" s="30">
        <v>0</v>
      </c>
      <c r="AI35">
        <v>0</v>
      </c>
      <c r="AJ35" s="30">
        <v>0</v>
      </c>
      <c r="AK35">
        <v>0</v>
      </c>
      <c r="AL35" s="30">
        <v>0</v>
      </c>
      <c r="AM35">
        <v>0</v>
      </c>
      <c r="AN35" s="30">
        <v>0</v>
      </c>
      <c r="AO35">
        <v>0</v>
      </c>
      <c r="AP35" s="30">
        <v>0</v>
      </c>
      <c r="AQ35">
        <v>0</v>
      </c>
      <c r="AR35" s="30">
        <v>0</v>
      </c>
      <c r="AS35">
        <v>0</v>
      </c>
      <c r="AT35" s="30">
        <v>0</v>
      </c>
      <c r="AU35">
        <v>0</v>
      </c>
      <c r="AV35" s="30">
        <v>0</v>
      </c>
      <c r="AW35">
        <v>0</v>
      </c>
      <c r="AX35" s="30">
        <v>0</v>
      </c>
      <c r="AY35">
        <v>0</v>
      </c>
      <c r="AZ35" s="30">
        <v>0</v>
      </c>
      <c r="BA35">
        <v>0</v>
      </c>
      <c r="BB35" s="30">
        <v>0</v>
      </c>
      <c r="BC35">
        <v>0</v>
      </c>
      <c r="BD35" s="30">
        <v>0</v>
      </c>
      <c r="BE35">
        <v>0</v>
      </c>
      <c r="BF35" s="30">
        <v>25365175.879999999</v>
      </c>
      <c r="BG35" s="5">
        <v>7.4781000000000004</v>
      </c>
      <c r="BH35" s="30">
        <v>0</v>
      </c>
      <c r="BI35">
        <v>0</v>
      </c>
      <c r="BJ35" s="30">
        <v>108494645.40000001</v>
      </c>
      <c r="BK35" s="5">
        <v>2.6476000000000002</v>
      </c>
      <c r="BL35" s="30">
        <v>0</v>
      </c>
      <c r="BM35">
        <v>0</v>
      </c>
      <c r="BN35" s="30">
        <v>0</v>
      </c>
      <c r="BO35">
        <v>0</v>
      </c>
      <c r="BP35" s="30">
        <v>0</v>
      </c>
      <c r="BQ35">
        <v>0</v>
      </c>
      <c r="BR35" s="30">
        <v>0</v>
      </c>
      <c r="BS35">
        <v>0</v>
      </c>
      <c r="BT35" s="30">
        <v>0</v>
      </c>
      <c r="BU35">
        <v>0</v>
      </c>
      <c r="BV35" s="30">
        <v>0</v>
      </c>
      <c r="BW35">
        <v>0</v>
      </c>
      <c r="BX35" s="30">
        <v>0</v>
      </c>
      <c r="BY35">
        <v>0</v>
      </c>
      <c r="BZ35" s="30">
        <v>0</v>
      </c>
      <c r="CA35">
        <v>0</v>
      </c>
      <c r="CB35" s="30">
        <v>0</v>
      </c>
      <c r="CC35">
        <v>0</v>
      </c>
      <c r="CD35" s="30">
        <v>0</v>
      </c>
      <c r="CE35">
        <v>0</v>
      </c>
      <c r="CF35" s="30">
        <v>0</v>
      </c>
      <c r="CG35">
        <v>0</v>
      </c>
      <c r="CH35" s="30">
        <v>0</v>
      </c>
      <c r="CI35">
        <v>0</v>
      </c>
      <c r="CJ35" s="30">
        <v>0</v>
      </c>
      <c r="CK35">
        <v>0</v>
      </c>
      <c r="CL35" s="30">
        <v>0</v>
      </c>
      <c r="CM35">
        <v>0</v>
      </c>
      <c r="CN35" s="30">
        <v>0</v>
      </c>
      <c r="CO35">
        <v>0</v>
      </c>
      <c r="CP35" s="30">
        <v>0</v>
      </c>
      <c r="CQ35">
        <v>0</v>
      </c>
      <c r="CR35" s="30">
        <v>0</v>
      </c>
      <c r="CS35">
        <v>0</v>
      </c>
      <c r="CT35" s="30">
        <v>0</v>
      </c>
      <c r="CU35">
        <v>0</v>
      </c>
      <c r="CV35" s="30">
        <v>0</v>
      </c>
      <c r="CW35">
        <v>0</v>
      </c>
      <c r="CX35" s="30">
        <v>0</v>
      </c>
      <c r="CY35">
        <v>0</v>
      </c>
      <c r="CZ35" s="30">
        <v>0</v>
      </c>
      <c r="DA35">
        <v>0</v>
      </c>
      <c r="DB35" s="30">
        <v>0</v>
      </c>
      <c r="DC35">
        <v>0</v>
      </c>
      <c r="DD35" s="30">
        <v>0</v>
      </c>
      <c r="DE35">
        <v>0</v>
      </c>
      <c r="DF35" s="30">
        <v>0</v>
      </c>
      <c r="DG35">
        <v>0</v>
      </c>
      <c r="DH35" s="30">
        <v>0</v>
      </c>
      <c r="DI35">
        <v>0</v>
      </c>
      <c r="DJ35" s="30">
        <v>0</v>
      </c>
      <c r="DK35">
        <v>0</v>
      </c>
      <c r="DL35" s="30">
        <v>0</v>
      </c>
      <c r="DM35">
        <v>0</v>
      </c>
      <c r="DN35" s="30">
        <v>0</v>
      </c>
      <c r="DO35">
        <v>0</v>
      </c>
      <c r="DP35" s="30">
        <v>0</v>
      </c>
      <c r="DQ35">
        <v>0</v>
      </c>
      <c r="DR35" s="30">
        <v>0</v>
      </c>
      <c r="DS35">
        <v>0</v>
      </c>
      <c r="DT35" s="30">
        <v>0</v>
      </c>
      <c r="DU35">
        <v>0</v>
      </c>
      <c r="DV35" s="30">
        <v>0</v>
      </c>
      <c r="DW35">
        <v>0</v>
      </c>
      <c r="DX35" s="30">
        <v>0</v>
      </c>
      <c r="DY35">
        <v>0</v>
      </c>
      <c r="DZ35" s="30">
        <v>0</v>
      </c>
      <c r="EA35">
        <v>0</v>
      </c>
      <c r="EB35" s="30">
        <v>0</v>
      </c>
      <c r="EC35">
        <v>0</v>
      </c>
      <c r="ED35" s="30">
        <v>0</v>
      </c>
      <c r="EE35">
        <v>0</v>
      </c>
      <c r="EF35" s="30">
        <v>0</v>
      </c>
      <c r="EG35">
        <v>0</v>
      </c>
      <c r="EH35" s="30">
        <v>0</v>
      </c>
      <c r="EI35">
        <v>0</v>
      </c>
      <c r="EJ35" s="30">
        <v>0</v>
      </c>
      <c r="EK35">
        <v>0</v>
      </c>
      <c r="EL35" s="30">
        <v>0</v>
      </c>
      <c r="EM35">
        <v>0</v>
      </c>
      <c r="EN35" s="30">
        <v>0</v>
      </c>
      <c r="EO35">
        <v>0</v>
      </c>
      <c r="EP35" s="30">
        <v>0</v>
      </c>
      <c r="EQ35">
        <v>0</v>
      </c>
      <c r="ER35" s="30">
        <v>0</v>
      </c>
      <c r="ES35">
        <v>0</v>
      </c>
      <c r="ET35" s="30">
        <v>0</v>
      </c>
      <c r="EU35">
        <v>0</v>
      </c>
      <c r="EV35" s="30">
        <v>9505981.8000000007</v>
      </c>
      <c r="EW35" s="5">
        <v>1.76</v>
      </c>
      <c r="EX35" s="30">
        <v>0</v>
      </c>
      <c r="EY35">
        <v>0</v>
      </c>
    </row>
    <row r="36" spans="1:155">
      <c r="A36" t="s">
        <v>202</v>
      </c>
      <c r="B36" s="30">
        <v>7909946868.04</v>
      </c>
      <c r="C36" s="5">
        <v>6.1886000000000001</v>
      </c>
      <c r="D36" s="30">
        <v>0</v>
      </c>
      <c r="E36">
        <v>0</v>
      </c>
      <c r="F36" s="30">
        <v>0</v>
      </c>
      <c r="G36">
        <v>0</v>
      </c>
      <c r="H36" s="30">
        <v>0</v>
      </c>
      <c r="I36">
        <v>0</v>
      </c>
      <c r="J36" s="30">
        <v>0</v>
      </c>
      <c r="K36">
        <v>0</v>
      </c>
      <c r="L36" s="30">
        <v>77492071.010000005</v>
      </c>
      <c r="M36" s="5">
        <v>47.497399999999999</v>
      </c>
      <c r="N36" s="30">
        <v>262047577.59999999</v>
      </c>
      <c r="O36" s="5">
        <v>14.825900000000001</v>
      </c>
      <c r="P36" s="30">
        <v>0</v>
      </c>
      <c r="Q36">
        <v>0</v>
      </c>
      <c r="R36" s="30">
        <v>0</v>
      </c>
      <c r="S36">
        <v>0</v>
      </c>
      <c r="T36" s="30">
        <v>0</v>
      </c>
      <c r="U36">
        <v>0</v>
      </c>
      <c r="V36" s="30">
        <v>496006998.69999999</v>
      </c>
      <c r="W36" s="5">
        <v>44.743499999999997</v>
      </c>
      <c r="X36" s="30">
        <v>0</v>
      </c>
      <c r="Y36">
        <v>0</v>
      </c>
      <c r="Z36" s="30">
        <v>573132711.03999996</v>
      </c>
      <c r="AA36" s="5">
        <v>14.323399999999999</v>
      </c>
      <c r="AB36" s="30">
        <v>20931881.510000002</v>
      </c>
      <c r="AC36" s="5">
        <v>11.2822</v>
      </c>
      <c r="AD36" s="30">
        <v>0</v>
      </c>
      <c r="AE36">
        <v>0</v>
      </c>
      <c r="AF36" s="30">
        <v>0</v>
      </c>
      <c r="AG36">
        <v>0</v>
      </c>
      <c r="AH36" s="30">
        <v>0</v>
      </c>
      <c r="AI36">
        <v>0</v>
      </c>
      <c r="AJ36" s="30">
        <v>0</v>
      </c>
      <c r="AK36">
        <v>0</v>
      </c>
      <c r="AL36" s="30">
        <v>0</v>
      </c>
      <c r="AM36">
        <v>0</v>
      </c>
      <c r="AN36" s="30">
        <v>0</v>
      </c>
      <c r="AO36">
        <v>0</v>
      </c>
      <c r="AP36" s="30">
        <v>0</v>
      </c>
      <c r="AQ36">
        <v>0</v>
      </c>
      <c r="AR36" s="30">
        <v>326620933.85000002</v>
      </c>
      <c r="AS36" s="5">
        <v>13.265499999999999</v>
      </c>
      <c r="AT36" s="30">
        <v>186344387.47999999</v>
      </c>
      <c r="AU36" s="5">
        <v>20.534800000000001</v>
      </c>
      <c r="AV36" s="30">
        <v>1343173728.26</v>
      </c>
      <c r="AW36" s="5">
        <v>16.721</v>
      </c>
      <c r="AX36" s="30">
        <v>17797497.02</v>
      </c>
      <c r="AY36" s="5">
        <v>2.6648999999999998</v>
      </c>
      <c r="AZ36" s="30">
        <v>19739169.399999999</v>
      </c>
      <c r="BA36" s="5">
        <v>0.754</v>
      </c>
      <c r="BB36" s="30">
        <v>373970715.27999997</v>
      </c>
      <c r="BC36" s="5">
        <v>10.9773</v>
      </c>
      <c r="BD36" s="30">
        <v>0</v>
      </c>
      <c r="BE36">
        <v>0</v>
      </c>
      <c r="BF36" s="30">
        <v>0</v>
      </c>
      <c r="BG36">
        <v>0</v>
      </c>
      <c r="BH36" s="30">
        <v>0</v>
      </c>
      <c r="BI36">
        <v>0</v>
      </c>
      <c r="BJ36" s="30">
        <v>0</v>
      </c>
      <c r="BK36">
        <v>0</v>
      </c>
      <c r="BL36" s="30">
        <v>210000000</v>
      </c>
      <c r="BM36" s="5">
        <v>8.3195999999999994</v>
      </c>
      <c r="BN36" s="30">
        <v>0</v>
      </c>
      <c r="BO36">
        <v>0</v>
      </c>
      <c r="BP36" s="30">
        <v>8000000</v>
      </c>
      <c r="BQ36" s="5">
        <v>4.6033999999999997</v>
      </c>
      <c r="BR36" s="30">
        <v>40000000</v>
      </c>
      <c r="BS36" s="5">
        <v>5.1459999999999999</v>
      </c>
      <c r="BT36" s="30">
        <v>0</v>
      </c>
      <c r="BU36">
        <v>0</v>
      </c>
      <c r="BV36" s="30">
        <v>0</v>
      </c>
      <c r="BW36">
        <v>0</v>
      </c>
      <c r="BX36" s="30">
        <v>0</v>
      </c>
      <c r="BY36">
        <v>0</v>
      </c>
      <c r="BZ36" s="30">
        <v>0</v>
      </c>
      <c r="CA36">
        <v>0</v>
      </c>
      <c r="CB36" s="30">
        <v>1812041511.74</v>
      </c>
      <c r="CC36" s="5">
        <v>44.677</v>
      </c>
      <c r="CD36" s="30">
        <v>0</v>
      </c>
      <c r="CE36">
        <v>0</v>
      </c>
      <c r="CF36" s="30">
        <v>180614945.22999999</v>
      </c>
      <c r="CG36" s="5">
        <v>3.3001999999999998</v>
      </c>
      <c r="CH36" s="30">
        <v>193045775</v>
      </c>
      <c r="CI36" s="5">
        <v>7.4588000000000001</v>
      </c>
      <c r="CJ36" s="30">
        <v>0</v>
      </c>
      <c r="CK36">
        <v>0</v>
      </c>
      <c r="CL36" s="30">
        <v>0</v>
      </c>
      <c r="CM36">
        <v>0</v>
      </c>
      <c r="CN36" s="30">
        <v>15688026.08</v>
      </c>
      <c r="CO36" s="5">
        <v>7.2313999999999998</v>
      </c>
      <c r="CP36" s="30">
        <v>18496780.550000001</v>
      </c>
      <c r="CQ36" s="5">
        <v>7.6699000000000002</v>
      </c>
      <c r="CR36" s="30">
        <v>142573728.27000001</v>
      </c>
      <c r="CS36" s="5">
        <v>20.6648</v>
      </c>
      <c r="CT36" s="30">
        <v>0</v>
      </c>
      <c r="CU36">
        <v>0</v>
      </c>
      <c r="CV36" s="30">
        <v>107852452.67</v>
      </c>
      <c r="CW36" s="5">
        <v>8.3541000000000007</v>
      </c>
      <c r="CX36" s="30">
        <v>0</v>
      </c>
      <c r="CY36">
        <v>0</v>
      </c>
      <c r="CZ36" s="30">
        <v>0</v>
      </c>
      <c r="DA36">
        <v>0</v>
      </c>
      <c r="DB36" s="30">
        <v>31974443.280000001</v>
      </c>
      <c r="DC36" s="5">
        <v>27.310500000000001</v>
      </c>
      <c r="DD36" s="30">
        <v>0</v>
      </c>
      <c r="DE36">
        <v>0</v>
      </c>
      <c r="DF36" s="30">
        <v>0</v>
      </c>
      <c r="DG36">
        <v>0</v>
      </c>
      <c r="DH36" s="30">
        <v>0</v>
      </c>
      <c r="DI36">
        <v>0</v>
      </c>
      <c r="DJ36" s="30">
        <v>0</v>
      </c>
      <c r="DK36">
        <v>0</v>
      </c>
      <c r="DL36" s="30">
        <v>0</v>
      </c>
      <c r="DM36">
        <v>0</v>
      </c>
      <c r="DN36" s="30">
        <v>0</v>
      </c>
      <c r="DO36">
        <v>0</v>
      </c>
      <c r="DP36" s="30">
        <v>214527079.22999999</v>
      </c>
      <c r="DQ36" s="5">
        <v>49.833799999999997</v>
      </c>
      <c r="DR36" s="30">
        <v>881793781.60000002</v>
      </c>
      <c r="DS36" s="5">
        <v>69.126400000000004</v>
      </c>
      <c r="DT36" s="30">
        <v>154007647.58000001</v>
      </c>
      <c r="DU36" s="5">
        <v>45.991300000000003</v>
      </c>
      <c r="DV36" s="30">
        <v>0</v>
      </c>
      <c r="DW36">
        <v>0</v>
      </c>
      <c r="DX36" s="30">
        <v>0</v>
      </c>
      <c r="DY36">
        <v>0</v>
      </c>
      <c r="DZ36" s="30">
        <v>0</v>
      </c>
      <c r="EA36">
        <v>0</v>
      </c>
      <c r="EB36" s="30">
        <v>0</v>
      </c>
      <c r="EC36">
        <v>0</v>
      </c>
      <c r="ED36" s="30">
        <v>0</v>
      </c>
      <c r="EE36">
        <v>0</v>
      </c>
      <c r="EF36" s="30">
        <v>11103505.380000001</v>
      </c>
      <c r="EG36" s="5">
        <v>1.0558000000000001</v>
      </c>
      <c r="EH36" s="30">
        <v>12721805.720000001</v>
      </c>
      <c r="EI36" s="5">
        <v>1.8161</v>
      </c>
      <c r="EJ36" s="30">
        <v>1460321.07</v>
      </c>
      <c r="EK36" s="5">
        <v>25.678999999999998</v>
      </c>
      <c r="EL36" s="30">
        <v>0</v>
      </c>
      <c r="EM36">
        <v>0</v>
      </c>
      <c r="EN36" s="30">
        <v>49358675.100000001</v>
      </c>
      <c r="EO36" s="5">
        <v>7.7093999999999996</v>
      </c>
      <c r="EP36" s="30">
        <v>0</v>
      </c>
      <c r="EQ36">
        <v>0</v>
      </c>
      <c r="ER36" s="30">
        <v>64421870.740000002</v>
      </c>
      <c r="ES36" s="5">
        <v>30.7471</v>
      </c>
      <c r="ET36" s="30">
        <v>35620184.68</v>
      </c>
      <c r="EU36" s="5">
        <v>17.256900000000002</v>
      </c>
      <c r="EV36" s="30">
        <v>27386662.969999999</v>
      </c>
      <c r="EW36" s="5">
        <v>5.0705</v>
      </c>
      <c r="EX36" s="30">
        <v>0</v>
      </c>
      <c r="EY36">
        <v>0</v>
      </c>
    </row>
    <row r="37" spans="1:155">
      <c r="A37" t="s">
        <v>203</v>
      </c>
      <c r="B37" s="30">
        <v>0</v>
      </c>
      <c r="C37">
        <v>0</v>
      </c>
      <c r="D37" s="30">
        <v>0</v>
      </c>
      <c r="E37">
        <v>0</v>
      </c>
      <c r="F37" s="30">
        <v>0</v>
      </c>
      <c r="G37">
        <v>0</v>
      </c>
      <c r="H37" s="30">
        <v>0</v>
      </c>
      <c r="I37">
        <v>0</v>
      </c>
      <c r="J37" s="30">
        <v>0</v>
      </c>
      <c r="K37">
        <v>0</v>
      </c>
      <c r="L37" s="30">
        <v>0</v>
      </c>
      <c r="M37">
        <v>0</v>
      </c>
      <c r="N37" s="30">
        <v>0</v>
      </c>
      <c r="O37">
        <v>0</v>
      </c>
      <c r="P37" s="30">
        <v>0</v>
      </c>
      <c r="Q37">
        <v>0</v>
      </c>
      <c r="R37" s="30">
        <v>0</v>
      </c>
      <c r="S37">
        <v>0</v>
      </c>
      <c r="T37" s="30">
        <v>0</v>
      </c>
      <c r="U37">
        <v>0</v>
      </c>
      <c r="V37" s="30">
        <v>0</v>
      </c>
      <c r="W37">
        <v>0</v>
      </c>
      <c r="X37" s="30">
        <v>0</v>
      </c>
      <c r="Y37">
        <v>0</v>
      </c>
      <c r="Z37" s="30">
        <v>0</v>
      </c>
      <c r="AA37">
        <v>0</v>
      </c>
      <c r="AB37" s="30">
        <v>0</v>
      </c>
      <c r="AC37">
        <v>0</v>
      </c>
      <c r="AD37" s="30">
        <v>0</v>
      </c>
      <c r="AE37">
        <v>0</v>
      </c>
      <c r="AF37" s="30">
        <v>0</v>
      </c>
      <c r="AG37">
        <v>0</v>
      </c>
      <c r="AH37" s="30">
        <v>0</v>
      </c>
      <c r="AI37">
        <v>0</v>
      </c>
      <c r="AJ37" s="30">
        <v>0</v>
      </c>
      <c r="AK37">
        <v>0</v>
      </c>
      <c r="AL37" s="30">
        <v>0</v>
      </c>
      <c r="AM37">
        <v>0</v>
      </c>
      <c r="AN37" s="30">
        <v>0</v>
      </c>
      <c r="AO37">
        <v>0</v>
      </c>
      <c r="AP37" s="30">
        <v>0</v>
      </c>
      <c r="AQ37">
        <v>0</v>
      </c>
      <c r="AR37" s="30">
        <v>0</v>
      </c>
      <c r="AS37">
        <v>0</v>
      </c>
      <c r="AT37" s="30">
        <v>0</v>
      </c>
      <c r="AU37">
        <v>0</v>
      </c>
      <c r="AV37" s="30">
        <v>0</v>
      </c>
      <c r="AW37">
        <v>0</v>
      </c>
      <c r="AX37" s="30">
        <v>0</v>
      </c>
      <c r="AY37">
        <v>0</v>
      </c>
      <c r="AZ37" s="30">
        <v>0</v>
      </c>
      <c r="BA37">
        <v>0</v>
      </c>
      <c r="BB37" s="30">
        <v>0</v>
      </c>
      <c r="BC37">
        <v>0</v>
      </c>
      <c r="BD37" s="30">
        <v>0</v>
      </c>
      <c r="BE37">
        <v>0</v>
      </c>
      <c r="BF37" s="30">
        <v>0</v>
      </c>
      <c r="BG37">
        <v>0</v>
      </c>
      <c r="BH37" s="30">
        <v>0</v>
      </c>
      <c r="BI37">
        <v>0</v>
      </c>
      <c r="BJ37" s="30">
        <v>0</v>
      </c>
      <c r="BK37">
        <v>0</v>
      </c>
      <c r="BL37" s="30">
        <v>0</v>
      </c>
      <c r="BM37">
        <v>0</v>
      </c>
      <c r="BN37" s="30">
        <v>0</v>
      </c>
      <c r="BO37">
        <v>0</v>
      </c>
      <c r="BP37" s="30">
        <v>0</v>
      </c>
      <c r="BQ37">
        <v>0</v>
      </c>
      <c r="BR37" s="30">
        <v>0</v>
      </c>
      <c r="BS37">
        <v>0</v>
      </c>
      <c r="BT37" s="30">
        <v>0</v>
      </c>
      <c r="BU37">
        <v>0</v>
      </c>
      <c r="BV37" s="30">
        <v>0</v>
      </c>
      <c r="BW37">
        <v>0</v>
      </c>
      <c r="BX37" s="30">
        <v>0</v>
      </c>
      <c r="BY37">
        <v>0</v>
      </c>
      <c r="BZ37" s="30">
        <v>0</v>
      </c>
      <c r="CA37">
        <v>0</v>
      </c>
      <c r="CB37" s="30">
        <v>0</v>
      </c>
      <c r="CC37">
        <v>0</v>
      </c>
      <c r="CD37" s="30">
        <v>0</v>
      </c>
      <c r="CE37">
        <v>0</v>
      </c>
      <c r="CF37" s="30">
        <v>0</v>
      </c>
      <c r="CG37">
        <v>0</v>
      </c>
      <c r="CH37" s="30">
        <v>0</v>
      </c>
      <c r="CI37">
        <v>0</v>
      </c>
      <c r="CJ37" s="30">
        <v>0</v>
      </c>
      <c r="CK37">
        <v>0</v>
      </c>
      <c r="CL37" s="30">
        <v>0</v>
      </c>
      <c r="CM37">
        <v>0</v>
      </c>
      <c r="CN37" s="30">
        <v>0</v>
      </c>
      <c r="CO37">
        <v>0</v>
      </c>
      <c r="CP37" s="30">
        <v>0</v>
      </c>
      <c r="CQ37">
        <v>0</v>
      </c>
      <c r="CR37" s="30">
        <v>0</v>
      </c>
      <c r="CS37">
        <v>0</v>
      </c>
      <c r="CT37" s="30">
        <v>0</v>
      </c>
      <c r="CU37">
        <v>0</v>
      </c>
      <c r="CV37" s="30">
        <v>0</v>
      </c>
      <c r="CW37">
        <v>0</v>
      </c>
      <c r="CX37" s="30">
        <v>0</v>
      </c>
      <c r="CY37">
        <v>0</v>
      </c>
      <c r="CZ37" s="30">
        <v>0</v>
      </c>
      <c r="DA37">
        <v>0</v>
      </c>
      <c r="DB37" s="30">
        <v>0</v>
      </c>
      <c r="DC37">
        <v>0</v>
      </c>
      <c r="DD37" s="30">
        <v>0</v>
      </c>
      <c r="DE37">
        <v>0</v>
      </c>
      <c r="DF37" s="30">
        <v>0</v>
      </c>
      <c r="DG37">
        <v>0</v>
      </c>
      <c r="DH37" s="30">
        <v>0</v>
      </c>
      <c r="DI37">
        <v>0</v>
      </c>
      <c r="DJ37" s="30">
        <v>0</v>
      </c>
      <c r="DK37">
        <v>0</v>
      </c>
      <c r="DL37" s="30">
        <v>0</v>
      </c>
      <c r="DM37">
        <v>0</v>
      </c>
      <c r="DN37" s="30">
        <v>0</v>
      </c>
      <c r="DO37">
        <v>0</v>
      </c>
      <c r="DP37" s="30">
        <v>0</v>
      </c>
      <c r="DQ37">
        <v>0</v>
      </c>
      <c r="DR37" s="30">
        <v>0</v>
      </c>
      <c r="DS37">
        <v>0</v>
      </c>
      <c r="DT37" s="30">
        <v>0</v>
      </c>
      <c r="DU37">
        <v>0</v>
      </c>
      <c r="DV37" s="30">
        <v>0</v>
      </c>
      <c r="DW37">
        <v>0</v>
      </c>
      <c r="DX37" s="30">
        <v>0</v>
      </c>
      <c r="DY37">
        <v>0</v>
      </c>
      <c r="DZ37" s="30">
        <v>0</v>
      </c>
      <c r="EA37">
        <v>0</v>
      </c>
      <c r="EB37" s="30">
        <v>0</v>
      </c>
      <c r="EC37">
        <v>0</v>
      </c>
      <c r="ED37" s="30">
        <v>0</v>
      </c>
      <c r="EE37">
        <v>0</v>
      </c>
      <c r="EF37" s="30">
        <v>0</v>
      </c>
      <c r="EG37">
        <v>0</v>
      </c>
      <c r="EH37" s="30">
        <v>0</v>
      </c>
      <c r="EI37">
        <v>0</v>
      </c>
      <c r="EJ37" s="30">
        <v>0</v>
      </c>
      <c r="EK37">
        <v>0</v>
      </c>
      <c r="EL37" s="30">
        <v>0</v>
      </c>
      <c r="EM37">
        <v>0</v>
      </c>
      <c r="EN37" s="30">
        <v>0</v>
      </c>
      <c r="EO37">
        <v>0</v>
      </c>
      <c r="EP37" s="30">
        <v>0</v>
      </c>
      <c r="EQ37">
        <v>0</v>
      </c>
      <c r="ER37" s="30">
        <v>0</v>
      </c>
      <c r="ES37">
        <v>0</v>
      </c>
      <c r="ET37" s="30">
        <v>0</v>
      </c>
      <c r="EU37">
        <v>0</v>
      </c>
      <c r="EV37" s="30">
        <v>0</v>
      </c>
      <c r="EW37">
        <v>0</v>
      </c>
      <c r="EX37" s="30">
        <v>0</v>
      </c>
      <c r="EY37">
        <v>0</v>
      </c>
    </row>
    <row r="38" spans="1:155">
      <c r="A38" t="s">
        <v>204</v>
      </c>
      <c r="B38" s="30">
        <v>35792652881.400002</v>
      </c>
      <c r="C38" s="5">
        <v>28.003299999999999</v>
      </c>
      <c r="D38" s="30">
        <v>0</v>
      </c>
      <c r="E38">
        <v>0</v>
      </c>
      <c r="F38" s="30">
        <v>76239574.299999997</v>
      </c>
      <c r="G38" s="5">
        <v>4.9116999999999997</v>
      </c>
      <c r="H38" s="30">
        <v>41795248</v>
      </c>
      <c r="I38" s="5">
        <v>6.6196999999999999</v>
      </c>
      <c r="J38" s="30">
        <v>26468182.260000002</v>
      </c>
      <c r="K38" s="5">
        <v>85.410499999999999</v>
      </c>
      <c r="L38" s="30">
        <v>66250930.530000001</v>
      </c>
      <c r="M38" s="5">
        <v>40.607399999999998</v>
      </c>
      <c r="N38" s="30">
        <v>438533131.51999998</v>
      </c>
      <c r="O38" s="5">
        <v>24.811</v>
      </c>
      <c r="P38" s="30">
        <v>56763223.329999998</v>
      </c>
      <c r="Q38" s="5">
        <v>24.753399999999999</v>
      </c>
      <c r="R38" s="30">
        <v>0</v>
      </c>
      <c r="S38">
        <v>0</v>
      </c>
      <c r="T38" s="30">
        <v>0</v>
      </c>
      <c r="U38">
        <v>0</v>
      </c>
      <c r="V38" s="30">
        <v>0</v>
      </c>
      <c r="W38">
        <v>0</v>
      </c>
      <c r="X38" s="30">
        <v>0</v>
      </c>
      <c r="Y38">
        <v>0</v>
      </c>
      <c r="Z38" s="30">
        <v>1985794260.4300001</v>
      </c>
      <c r="AA38" s="5">
        <v>49.627899999999997</v>
      </c>
      <c r="AB38" s="30">
        <v>71598201.659999996</v>
      </c>
      <c r="AC38" s="5">
        <v>38.591099999999997</v>
      </c>
      <c r="AD38" s="30">
        <v>0</v>
      </c>
      <c r="AE38">
        <v>0</v>
      </c>
      <c r="AF38" s="30">
        <v>377121634.63</v>
      </c>
      <c r="AG38" s="5">
        <v>32.985999999999997</v>
      </c>
      <c r="AH38" s="30">
        <v>0</v>
      </c>
      <c r="AI38">
        <v>0</v>
      </c>
      <c r="AJ38" s="30">
        <v>0</v>
      </c>
      <c r="AK38">
        <v>0</v>
      </c>
      <c r="AL38" s="30">
        <v>331783024.88</v>
      </c>
      <c r="AM38" s="5">
        <v>86.403400000000005</v>
      </c>
      <c r="AN38" s="30">
        <v>11214790.92</v>
      </c>
      <c r="AO38" s="5">
        <v>13.0808</v>
      </c>
      <c r="AP38" s="30">
        <v>0</v>
      </c>
      <c r="AQ38">
        <v>0</v>
      </c>
      <c r="AR38" s="30">
        <v>947893991.30999994</v>
      </c>
      <c r="AS38" s="5">
        <v>38.498100000000001</v>
      </c>
      <c r="AT38" s="30">
        <v>607644502.40999997</v>
      </c>
      <c r="AU38" s="5">
        <v>66.961399999999998</v>
      </c>
      <c r="AV38" s="30">
        <v>4071520265.1399999</v>
      </c>
      <c r="AW38" s="5">
        <v>50.686</v>
      </c>
      <c r="AX38" s="30">
        <v>216998900.61000001</v>
      </c>
      <c r="AY38" s="5">
        <v>32.492600000000003</v>
      </c>
      <c r="AZ38" s="30">
        <v>94633181.930000007</v>
      </c>
      <c r="BA38" s="5">
        <v>3.6147999999999998</v>
      </c>
      <c r="BB38" s="30">
        <v>871040370.61000001</v>
      </c>
      <c r="BC38" s="5">
        <v>25.568100000000001</v>
      </c>
      <c r="BD38" s="30">
        <v>57009125.700000003</v>
      </c>
      <c r="BE38" s="5">
        <v>19.866099999999999</v>
      </c>
      <c r="BF38" s="30">
        <v>43942765.600000001</v>
      </c>
      <c r="BG38" s="5">
        <v>12.9551</v>
      </c>
      <c r="BH38" s="30">
        <v>52957906.729999997</v>
      </c>
      <c r="BI38" s="5">
        <v>7.6345000000000001</v>
      </c>
      <c r="BJ38" s="30">
        <v>1654053227.6700001</v>
      </c>
      <c r="BK38" s="5">
        <v>40.364600000000003</v>
      </c>
      <c r="BL38" s="30">
        <v>1266977124.5999999</v>
      </c>
      <c r="BM38" s="5">
        <v>50.193800000000003</v>
      </c>
      <c r="BN38" s="30">
        <v>0</v>
      </c>
      <c r="BO38">
        <v>0</v>
      </c>
      <c r="BP38" s="30">
        <v>92294202.5</v>
      </c>
      <c r="BQ38" s="5">
        <v>53.107999999999997</v>
      </c>
      <c r="BR38" s="30">
        <v>197632879.47</v>
      </c>
      <c r="BS38" s="5">
        <v>25.4255</v>
      </c>
      <c r="BT38" s="30">
        <v>-322671</v>
      </c>
      <c r="BU38" s="5">
        <v>-0.1804</v>
      </c>
      <c r="BV38" s="30">
        <v>53783409.840000004</v>
      </c>
      <c r="BW38" s="5">
        <v>35.917900000000003</v>
      </c>
      <c r="BX38" s="30">
        <v>121189932.53</v>
      </c>
      <c r="BY38" s="5">
        <v>10.647500000000001</v>
      </c>
      <c r="BZ38" s="30">
        <v>82778503.310000002</v>
      </c>
      <c r="CA38" s="5">
        <v>19.239899999999999</v>
      </c>
      <c r="CB38" s="30">
        <v>1946256301.5</v>
      </c>
      <c r="CC38" s="5">
        <v>47.9861</v>
      </c>
      <c r="CD38" s="30">
        <v>0</v>
      </c>
      <c r="CE38">
        <v>0</v>
      </c>
      <c r="CF38" s="30">
        <v>3983738268.4000001</v>
      </c>
      <c r="CG38" s="5">
        <v>72.791399999999996</v>
      </c>
      <c r="CH38" s="30">
        <v>1794508226.5999999</v>
      </c>
      <c r="CI38" s="5">
        <v>69.335499999999996</v>
      </c>
      <c r="CJ38" s="30">
        <v>475995.9</v>
      </c>
      <c r="CK38" s="5">
        <v>1.3927</v>
      </c>
      <c r="CL38" s="30">
        <v>442958704.72000003</v>
      </c>
      <c r="CM38" s="5">
        <v>97.698700000000002</v>
      </c>
      <c r="CN38" s="30">
        <v>119396985.13</v>
      </c>
      <c r="CO38" s="5">
        <v>55.035899999999998</v>
      </c>
      <c r="CP38" s="30">
        <v>102185178.28</v>
      </c>
      <c r="CQ38" s="5">
        <v>42.372399999999999</v>
      </c>
      <c r="CR38" s="30">
        <v>366215692.23000002</v>
      </c>
      <c r="CS38" s="5">
        <v>53.079799999999999</v>
      </c>
      <c r="CT38" s="30">
        <v>8588414703.5200005</v>
      </c>
      <c r="CU38" s="5">
        <v>99.523200000000003</v>
      </c>
      <c r="CV38" s="30">
        <v>937902315.75</v>
      </c>
      <c r="CW38" s="5">
        <v>72.648499999999999</v>
      </c>
      <c r="CX38" s="30">
        <v>0</v>
      </c>
      <c r="CY38">
        <v>0</v>
      </c>
      <c r="CZ38" s="30">
        <v>0</v>
      </c>
      <c r="DA38">
        <v>0</v>
      </c>
      <c r="DB38" s="30">
        <v>32841673.510000002</v>
      </c>
      <c r="DC38" s="5">
        <v>28.051300000000001</v>
      </c>
      <c r="DD38" s="30">
        <v>0</v>
      </c>
      <c r="DE38">
        <v>0</v>
      </c>
      <c r="DF38" s="30">
        <v>0</v>
      </c>
      <c r="DG38">
        <v>0</v>
      </c>
      <c r="DH38" s="30">
        <v>0</v>
      </c>
      <c r="DI38">
        <v>0</v>
      </c>
      <c r="DJ38" s="30">
        <v>31210507.52</v>
      </c>
      <c r="DK38" s="5">
        <v>17.313600000000001</v>
      </c>
      <c r="DL38" s="30">
        <v>0</v>
      </c>
      <c r="DM38">
        <v>0</v>
      </c>
      <c r="DN38" s="30">
        <v>46397974.960000001</v>
      </c>
      <c r="DO38" s="5">
        <v>33.843499999999999</v>
      </c>
      <c r="DP38" s="30">
        <v>142309353.43000001</v>
      </c>
      <c r="DQ38" s="5">
        <v>33.057899999999997</v>
      </c>
      <c r="DR38" s="30">
        <v>104201077.19</v>
      </c>
      <c r="DS38" s="5">
        <v>8.1685999999999996</v>
      </c>
      <c r="DT38" s="30">
        <v>148955263.16999999</v>
      </c>
      <c r="DU38" s="5">
        <v>44.482500000000002</v>
      </c>
      <c r="DV38" s="30">
        <v>0</v>
      </c>
      <c r="DW38">
        <v>0</v>
      </c>
      <c r="DX38" s="30">
        <v>0</v>
      </c>
      <c r="DY38">
        <v>0</v>
      </c>
      <c r="DZ38" s="30">
        <v>0</v>
      </c>
      <c r="EA38">
        <v>0</v>
      </c>
      <c r="EB38" s="30">
        <v>749950072.60000002</v>
      </c>
      <c r="EC38" s="5">
        <v>51.618299999999998</v>
      </c>
      <c r="ED38" s="30">
        <v>1449763933.1199999</v>
      </c>
      <c r="EE38" s="5">
        <v>53.623199999999997</v>
      </c>
      <c r="EF38" s="30">
        <v>380645635.47000003</v>
      </c>
      <c r="EG38" s="5">
        <v>36.193199999999997</v>
      </c>
      <c r="EH38" s="30">
        <v>94051747.560000002</v>
      </c>
      <c r="EI38" s="5">
        <v>13.426500000000001</v>
      </c>
      <c r="EJ38" s="30">
        <v>2484765.5699999998</v>
      </c>
      <c r="EK38" s="5">
        <v>43.693300000000001</v>
      </c>
      <c r="EL38" s="30">
        <v>0</v>
      </c>
      <c r="EM38">
        <v>0</v>
      </c>
      <c r="EN38" s="30">
        <v>180982063.12</v>
      </c>
      <c r="EO38" s="5">
        <v>28.268000000000001</v>
      </c>
      <c r="EP38" s="30">
        <v>2979265</v>
      </c>
      <c r="EQ38" s="5">
        <v>1.2493000000000001</v>
      </c>
      <c r="ER38" s="30">
        <v>23000000</v>
      </c>
      <c r="ES38" s="5">
        <v>10.977399999999999</v>
      </c>
      <c r="ET38" s="30">
        <v>113173516.17</v>
      </c>
      <c r="EU38" s="5">
        <v>54.8292</v>
      </c>
      <c r="EV38" s="30">
        <v>92063839.560000002</v>
      </c>
      <c r="EW38" s="5">
        <v>17.045100000000001</v>
      </c>
      <c r="EX38" s="30">
        <v>0</v>
      </c>
      <c r="EY38">
        <v>0</v>
      </c>
    </row>
    <row r="39" spans="1:155">
      <c r="A39" t="s">
        <v>205</v>
      </c>
      <c r="B39" s="30">
        <v>7507746069.5200005</v>
      </c>
      <c r="C39" s="5">
        <v>5.8738999999999999</v>
      </c>
      <c r="D39" s="30">
        <v>0</v>
      </c>
      <c r="E39">
        <v>0</v>
      </c>
      <c r="F39" s="30">
        <v>0</v>
      </c>
      <c r="G39">
        <v>0</v>
      </c>
      <c r="H39" s="30">
        <v>0</v>
      </c>
      <c r="I39">
        <v>0</v>
      </c>
      <c r="J39" s="30">
        <v>2049649.23</v>
      </c>
      <c r="K39" s="5">
        <v>6.6139999999999999</v>
      </c>
      <c r="L39" s="30">
        <v>0</v>
      </c>
      <c r="M39">
        <v>0</v>
      </c>
      <c r="N39" s="30">
        <v>404615272.10000002</v>
      </c>
      <c r="O39" s="5">
        <v>22.891999999999999</v>
      </c>
      <c r="P39" s="30">
        <v>229238.62</v>
      </c>
      <c r="Q39" s="5">
        <v>0.1</v>
      </c>
      <c r="R39" s="30">
        <v>0</v>
      </c>
      <c r="S39">
        <v>0</v>
      </c>
      <c r="T39" s="30">
        <v>0</v>
      </c>
      <c r="U39">
        <v>0</v>
      </c>
      <c r="V39" s="30">
        <v>0</v>
      </c>
      <c r="W39">
        <v>0</v>
      </c>
      <c r="X39" s="30">
        <v>0</v>
      </c>
      <c r="Y39">
        <v>0</v>
      </c>
      <c r="Z39" s="30">
        <v>0</v>
      </c>
      <c r="AA39">
        <v>0</v>
      </c>
      <c r="AB39" s="30">
        <v>54796659.5</v>
      </c>
      <c r="AC39" s="5">
        <v>29.5351</v>
      </c>
      <c r="AD39" s="30">
        <v>0</v>
      </c>
      <c r="AE39">
        <v>0</v>
      </c>
      <c r="AF39" s="30">
        <v>52036355.420000002</v>
      </c>
      <c r="AG39" s="5">
        <v>4.5514999999999999</v>
      </c>
      <c r="AH39" s="30">
        <v>0</v>
      </c>
      <c r="AI39">
        <v>0</v>
      </c>
      <c r="AJ39" s="30">
        <v>0</v>
      </c>
      <c r="AK39">
        <v>0</v>
      </c>
      <c r="AL39" s="30">
        <v>0</v>
      </c>
      <c r="AM39">
        <v>0</v>
      </c>
      <c r="AN39" s="30">
        <v>16461212.949999999</v>
      </c>
      <c r="AO39" s="5">
        <v>19.200199999999999</v>
      </c>
      <c r="AP39" s="30">
        <v>0</v>
      </c>
      <c r="AQ39">
        <v>0</v>
      </c>
      <c r="AR39" s="30">
        <v>598037509.14999998</v>
      </c>
      <c r="AS39" s="5">
        <v>24.288900000000002</v>
      </c>
      <c r="AT39" s="30">
        <v>26569392.600000001</v>
      </c>
      <c r="AU39" s="5">
        <v>2.9279000000000002</v>
      </c>
      <c r="AV39" s="30">
        <v>914502472.25999999</v>
      </c>
      <c r="AW39" s="5">
        <v>11.384600000000001</v>
      </c>
      <c r="AX39" s="30">
        <v>235265498.90000001</v>
      </c>
      <c r="AY39" s="5">
        <v>35.227699999999999</v>
      </c>
      <c r="AZ39" s="30">
        <v>1647847291.99</v>
      </c>
      <c r="BA39" s="5">
        <v>62.944200000000002</v>
      </c>
      <c r="BB39" s="30">
        <v>1218596873.51</v>
      </c>
      <c r="BC39" s="5">
        <v>35.770000000000003</v>
      </c>
      <c r="BD39" s="30">
        <v>0</v>
      </c>
      <c r="BE39">
        <v>0</v>
      </c>
      <c r="BF39" s="30">
        <v>53301956.390000001</v>
      </c>
      <c r="BG39" s="5">
        <v>15.714399999999999</v>
      </c>
      <c r="BH39" s="30">
        <v>295396431.56</v>
      </c>
      <c r="BI39" s="5">
        <v>42.585000000000001</v>
      </c>
      <c r="BJ39" s="30">
        <v>0</v>
      </c>
      <c r="BK39">
        <v>0</v>
      </c>
      <c r="BL39" s="30">
        <v>497998942.5</v>
      </c>
      <c r="BM39" s="5">
        <v>19.729199999999999</v>
      </c>
      <c r="BN39" s="30">
        <v>0</v>
      </c>
      <c r="BO39">
        <v>0</v>
      </c>
      <c r="BP39" s="30">
        <v>36228637.5</v>
      </c>
      <c r="BQ39" s="5">
        <v>20.846699999999998</v>
      </c>
      <c r="BR39" s="30">
        <v>0</v>
      </c>
      <c r="BS39">
        <v>0</v>
      </c>
      <c r="BT39" s="30">
        <v>0</v>
      </c>
      <c r="BU39">
        <v>0</v>
      </c>
      <c r="BV39" s="30">
        <v>0</v>
      </c>
      <c r="BW39">
        <v>0</v>
      </c>
      <c r="BX39" s="30">
        <v>0</v>
      </c>
      <c r="BY39">
        <v>0</v>
      </c>
      <c r="BZ39" s="30">
        <v>187303465.56</v>
      </c>
      <c r="CA39" s="5">
        <v>43.534300000000002</v>
      </c>
      <c r="CB39" s="30">
        <v>0</v>
      </c>
      <c r="CC39">
        <v>0</v>
      </c>
      <c r="CD39" s="30">
        <v>0</v>
      </c>
      <c r="CE39">
        <v>0</v>
      </c>
      <c r="CF39" s="30">
        <v>0</v>
      </c>
      <c r="CG39">
        <v>0</v>
      </c>
      <c r="CH39" s="30">
        <v>207570192</v>
      </c>
      <c r="CI39" s="5">
        <v>8.02</v>
      </c>
      <c r="CJ39" s="30">
        <v>0</v>
      </c>
      <c r="CK39">
        <v>0</v>
      </c>
      <c r="CL39" s="30">
        <v>0</v>
      </c>
      <c r="CM39">
        <v>0</v>
      </c>
      <c r="CN39" s="30">
        <v>26114461.68</v>
      </c>
      <c r="CO39" s="5">
        <v>12.0374</v>
      </c>
      <c r="CP39" s="30">
        <v>0</v>
      </c>
      <c r="CQ39">
        <v>0</v>
      </c>
      <c r="CR39" s="30">
        <v>7741808.54</v>
      </c>
      <c r="CS39" s="5">
        <v>1.1221000000000001</v>
      </c>
      <c r="CT39" s="30">
        <v>0</v>
      </c>
      <c r="CU39">
        <v>0</v>
      </c>
      <c r="CV39" s="30">
        <v>0</v>
      </c>
      <c r="CW39">
        <v>0</v>
      </c>
      <c r="CX39" s="30">
        <v>0</v>
      </c>
      <c r="CY39">
        <v>0</v>
      </c>
      <c r="CZ39" s="30">
        <v>0</v>
      </c>
      <c r="DA39">
        <v>0</v>
      </c>
      <c r="DB39" s="30">
        <v>12162217.060000001</v>
      </c>
      <c r="DC39" s="5">
        <v>10.388199999999999</v>
      </c>
      <c r="DD39" s="30">
        <v>0</v>
      </c>
      <c r="DE39">
        <v>0</v>
      </c>
      <c r="DF39" s="30">
        <v>0</v>
      </c>
      <c r="DG39">
        <v>0</v>
      </c>
      <c r="DH39" s="30">
        <v>0</v>
      </c>
      <c r="DI39">
        <v>0</v>
      </c>
      <c r="DJ39" s="30">
        <v>3318229.79</v>
      </c>
      <c r="DK39" s="5">
        <v>1.8407</v>
      </c>
      <c r="DL39" s="30">
        <v>0</v>
      </c>
      <c r="DM39">
        <v>0</v>
      </c>
      <c r="DN39" s="30">
        <v>21110809.440000001</v>
      </c>
      <c r="DO39" s="5">
        <v>15.3986</v>
      </c>
      <c r="DP39" s="30">
        <v>67708794.409999996</v>
      </c>
      <c r="DQ39" s="5">
        <v>15.7285</v>
      </c>
      <c r="DR39" s="30">
        <v>185950.75</v>
      </c>
      <c r="DS39" s="5">
        <v>1.46E-2</v>
      </c>
      <c r="DT39" s="30">
        <v>33529328.239999998</v>
      </c>
      <c r="DU39" s="5">
        <v>10.0129</v>
      </c>
      <c r="DV39" s="30">
        <v>0</v>
      </c>
      <c r="DW39">
        <v>0</v>
      </c>
      <c r="DX39" s="30">
        <v>0</v>
      </c>
      <c r="DY39">
        <v>0</v>
      </c>
      <c r="DZ39" s="30">
        <v>0</v>
      </c>
      <c r="EA39">
        <v>0</v>
      </c>
      <c r="EB39" s="30">
        <v>206375804.31999999</v>
      </c>
      <c r="EC39" s="5">
        <v>14.204599999999999</v>
      </c>
      <c r="ED39" s="30">
        <v>304346525.02999997</v>
      </c>
      <c r="EE39" s="5">
        <v>11.257</v>
      </c>
      <c r="EF39" s="30">
        <v>238835357.06999999</v>
      </c>
      <c r="EG39" s="5">
        <v>22.709399999999999</v>
      </c>
      <c r="EH39" s="30">
        <v>41438868.899999999</v>
      </c>
      <c r="EI39" s="5">
        <v>5.9157000000000002</v>
      </c>
      <c r="EJ39" s="30">
        <v>0</v>
      </c>
      <c r="EK39">
        <v>0</v>
      </c>
      <c r="EL39" s="30">
        <v>0</v>
      </c>
      <c r="EM39">
        <v>0</v>
      </c>
      <c r="EN39" s="30">
        <v>54623963.549999997</v>
      </c>
      <c r="EO39" s="5">
        <v>8.5318000000000005</v>
      </c>
      <c r="EP39" s="30">
        <v>0</v>
      </c>
      <c r="EQ39">
        <v>0</v>
      </c>
      <c r="ER39" s="30">
        <v>0</v>
      </c>
      <c r="ES39">
        <v>0</v>
      </c>
      <c r="ET39" s="30">
        <v>0</v>
      </c>
      <c r="EU39">
        <v>0</v>
      </c>
      <c r="EV39" s="30">
        <v>41446899</v>
      </c>
      <c r="EW39" s="5">
        <v>7.6736000000000004</v>
      </c>
      <c r="EX39" s="30">
        <v>0</v>
      </c>
      <c r="EY39">
        <v>0</v>
      </c>
    </row>
    <row r="40" spans="1:155">
      <c r="A40" t="s">
        <v>206</v>
      </c>
      <c r="B40" s="30">
        <v>15946102706.709999</v>
      </c>
      <c r="C40" s="5">
        <v>12.475899999999999</v>
      </c>
      <c r="D40" s="30">
        <v>8806416397.7800007</v>
      </c>
      <c r="E40" s="5">
        <v>100.99120000000001</v>
      </c>
      <c r="F40" s="30">
        <v>1277567947.6400001</v>
      </c>
      <c r="G40" s="5">
        <v>82.307199999999995</v>
      </c>
      <c r="H40" s="30">
        <v>489627026.66000003</v>
      </c>
      <c r="I40" s="5">
        <v>77.549599999999998</v>
      </c>
      <c r="J40" s="30">
        <v>0</v>
      </c>
      <c r="K40">
        <v>0</v>
      </c>
      <c r="L40" s="30">
        <v>0</v>
      </c>
      <c r="M40">
        <v>0</v>
      </c>
      <c r="N40" s="30">
        <v>0</v>
      </c>
      <c r="O40">
        <v>0</v>
      </c>
      <c r="P40" s="30">
        <v>118701655.54000001</v>
      </c>
      <c r="Q40" s="5">
        <v>51.763500000000001</v>
      </c>
      <c r="R40" s="30">
        <v>353147528.63</v>
      </c>
      <c r="S40" s="5">
        <v>100</v>
      </c>
      <c r="T40" s="30">
        <v>0</v>
      </c>
      <c r="U40">
        <v>0</v>
      </c>
      <c r="V40" s="30">
        <v>319030650.43000001</v>
      </c>
      <c r="W40" s="5">
        <v>28.7789</v>
      </c>
      <c r="X40" s="30">
        <v>0</v>
      </c>
      <c r="Y40">
        <v>0</v>
      </c>
      <c r="Z40" s="30">
        <v>0</v>
      </c>
      <c r="AA40">
        <v>0</v>
      </c>
      <c r="AB40" s="30">
        <v>0</v>
      </c>
      <c r="AC40">
        <v>0</v>
      </c>
      <c r="AD40" s="30">
        <v>0</v>
      </c>
      <c r="AE40">
        <v>0</v>
      </c>
      <c r="AF40" s="30">
        <v>82342647.459999993</v>
      </c>
      <c r="AG40" s="5">
        <v>7.2023000000000001</v>
      </c>
      <c r="AH40" s="30">
        <v>0</v>
      </c>
      <c r="AI40">
        <v>0</v>
      </c>
      <c r="AJ40" s="30">
        <v>0</v>
      </c>
      <c r="AK40">
        <v>0</v>
      </c>
      <c r="AL40" s="30">
        <v>33137970.760000002</v>
      </c>
      <c r="AM40" s="5">
        <v>8.6297999999999995</v>
      </c>
      <c r="AN40" s="30">
        <v>15350831.67</v>
      </c>
      <c r="AO40" s="5">
        <v>17.905100000000001</v>
      </c>
      <c r="AP40" s="30">
        <v>0</v>
      </c>
      <c r="AQ40">
        <v>0</v>
      </c>
      <c r="AR40" s="30">
        <v>0</v>
      </c>
      <c r="AS40">
        <v>0</v>
      </c>
      <c r="AT40" s="30">
        <v>0</v>
      </c>
      <c r="AU40">
        <v>0</v>
      </c>
      <c r="AV40" s="30">
        <v>0</v>
      </c>
      <c r="AW40">
        <v>0</v>
      </c>
      <c r="AX40" s="30">
        <v>0</v>
      </c>
      <c r="AY40">
        <v>0</v>
      </c>
      <c r="AZ40" s="30">
        <v>0</v>
      </c>
      <c r="BA40">
        <v>0</v>
      </c>
      <c r="BB40" s="30">
        <v>0</v>
      </c>
      <c r="BC40">
        <v>0</v>
      </c>
      <c r="BD40" s="30">
        <v>0</v>
      </c>
      <c r="BE40">
        <v>0</v>
      </c>
      <c r="BF40" s="30">
        <v>137883443.66</v>
      </c>
      <c r="BG40" s="5">
        <v>40.650599999999997</v>
      </c>
      <c r="BH40" s="30">
        <v>247321817.11000001</v>
      </c>
      <c r="BI40" s="5">
        <v>35.654499999999999</v>
      </c>
      <c r="BJ40" s="30">
        <v>2231176907.8000002</v>
      </c>
      <c r="BK40" s="5">
        <v>54.448500000000003</v>
      </c>
      <c r="BL40" s="30">
        <v>0</v>
      </c>
      <c r="BM40">
        <v>0</v>
      </c>
      <c r="BN40" s="30">
        <v>0</v>
      </c>
      <c r="BO40">
        <v>0</v>
      </c>
      <c r="BP40" s="30">
        <v>0</v>
      </c>
      <c r="BQ40">
        <v>0</v>
      </c>
      <c r="BR40" s="30">
        <v>0</v>
      </c>
      <c r="BS40">
        <v>0</v>
      </c>
      <c r="BT40" s="30">
        <v>0</v>
      </c>
      <c r="BU40">
        <v>0</v>
      </c>
      <c r="BV40" s="30">
        <v>74633354.909999996</v>
      </c>
      <c r="BW40" s="5">
        <v>49.841999999999999</v>
      </c>
      <c r="BX40" s="30">
        <v>279336649.00999999</v>
      </c>
      <c r="BY40" s="5">
        <v>24.542000000000002</v>
      </c>
      <c r="BZ40" s="30">
        <v>75546343.390000001</v>
      </c>
      <c r="CA40" s="5">
        <v>17.559000000000001</v>
      </c>
      <c r="CB40" s="30">
        <v>65913849.189999998</v>
      </c>
      <c r="CC40" s="5">
        <v>1.6251</v>
      </c>
      <c r="CD40" s="30">
        <v>263777162.62</v>
      </c>
      <c r="CE40" s="5">
        <v>99.546899999999994</v>
      </c>
      <c r="CF40" s="30">
        <v>0</v>
      </c>
      <c r="CG40">
        <v>0</v>
      </c>
      <c r="CH40" s="30">
        <v>333246078</v>
      </c>
      <c r="CI40" s="5">
        <v>12.8758</v>
      </c>
      <c r="CJ40" s="30">
        <v>0</v>
      </c>
      <c r="CK40">
        <v>0</v>
      </c>
      <c r="CL40" s="30">
        <v>0</v>
      </c>
      <c r="CM40">
        <v>0</v>
      </c>
      <c r="CN40" s="30">
        <v>0</v>
      </c>
      <c r="CO40">
        <v>0</v>
      </c>
      <c r="CP40" s="30">
        <v>0</v>
      </c>
      <c r="CQ40">
        <v>0</v>
      </c>
      <c r="CR40" s="30">
        <v>0</v>
      </c>
      <c r="CS40">
        <v>0</v>
      </c>
      <c r="CT40" s="30">
        <v>0</v>
      </c>
      <c r="CU40">
        <v>0</v>
      </c>
      <c r="CV40" s="30">
        <v>0</v>
      </c>
      <c r="CW40">
        <v>0</v>
      </c>
      <c r="CX40" s="30">
        <v>0</v>
      </c>
      <c r="CY40">
        <v>0</v>
      </c>
      <c r="CZ40" s="30">
        <v>0</v>
      </c>
      <c r="DA40">
        <v>0</v>
      </c>
      <c r="DB40" s="30">
        <v>0</v>
      </c>
      <c r="DC40">
        <v>0</v>
      </c>
      <c r="DD40" s="30">
        <v>0</v>
      </c>
      <c r="DE40">
        <v>0</v>
      </c>
      <c r="DF40" s="30">
        <v>0</v>
      </c>
      <c r="DG40">
        <v>0</v>
      </c>
      <c r="DH40" s="30">
        <v>0</v>
      </c>
      <c r="DI40">
        <v>0</v>
      </c>
      <c r="DJ40" s="30">
        <v>0</v>
      </c>
      <c r="DK40">
        <v>0</v>
      </c>
      <c r="DL40" s="30">
        <v>0</v>
      </c>
      <c r="DM40">
        <v>0</v>
      </c>
      <c r="DN40" s="30">
        <v>5061153.42</v>
      </c>
      <c r="DO40" s="5">
        <v>3.6917</v>
      </c>
      <c r="DP40" s="30">
        <v>0</v>
      </c>
      <c r="DQ40">
        <v>0</v>
      </c>
      <c r="DR40" s="30">
        <v>30766794</v>
      </c>
      <c r="DS40" s="5">
        <v>2.4119000000000002</v>
      </c>
      <c r="DT40" s="30">
        <v>0</v>
      </c>
      <c r="DU40">
        <v>0</v>
      </c>
      <c r="DV40" s="30">
        <v>0</v>
      </c>
      <c r="DW40">
        <v>0</v>
      </c>
      <c r="DX40" s="30">
        <v>0</v>
      </c>
      <c r="DY40">
        <v>0</v>
      </c>
      <c r="DZ40" s="30">
        <v>0</v>
      </c>
      <c r="EA40">
        <v>0</v>
      </c>
      <c r="EB40" s="30">
        <v>255217752.69999999</v>
      </c>
      <c r="EC40" s="5">
        <v>17.566400000000002</v>
      </c>
      <c r="ED40" s="30">
        <v>439574295.27999997</v>
      </c>
      <c r="EE40" s="5">
        <v>16.258800000000001</v>
      </c>
      <c r="EF40" s="30">
        <v>0</v>
      </c>
      <c r="EG40">
        <v>0</v>
      </c>
      <c r="EH40" s="30">
        <v>0</v>
      </c>
      <c r="EI40">
        <v>0</v>
      </c>
      <c r="EJ40" s="30">
        <v>0</v>
      </c>
      <c r="EK40">
        <v>0</v>
      </c>
      <c r="EL40" s="30">
        <v>0</v>
      </c>
      <c r="EM40">
        <v>0</v>
      </c>
      <c r="EN40" s="30">
        <v>0</v>
      </c>
      <c r="EO40">
        <v>0</v>
      </c>
      <c r="EP40" s="30">
        <v>0</v>
      </c>
      <c r="EQ40">
        <v>0</v>
      </c>
      <c r="ER40" s="30">
        <v>0</v>
      </c>
      <c r="ES40">
        <v>0</v>
      </c>
      <c r="ET40" s="30">
        <v>0</v>
      </c>
      <c r="EU40">
        <v>0</v>
      </c>
      <c r="EV40" s="30">
        <v>11324449.050000001</v>
      </c>
      <c r="EW40" s="5">
        <v>2.0966999999999998</v>
      </c>
      <c r="EX40" s="30">
        <v>0</v>
      </c>
      <c r="EY40">
        <v>0</v>
      </c>
    </row>
    <row r="41" spans="1:155">
      <c r="A41" t="s">
        <v>207</v>
      </c>
      <c r="B41" s="30">
        <v>26743161099.790001</v>
      </c>
      <c r="C41" s="5">
        <v>20.923200000000001</v>
      </c>
      <c r="D41" s="30">
        <v>0</v>
      </c>
      <c r="E41">
        <v>0</v>
      </c>
      <c r="F41" s="30">
        <v>0</v>
      </c>
      <c r="G41">
        <v>0</v>
      </c>
      <c r="H41" s="30">
        <v>0</v>
      </c>
      <c r="I41">
        <v>0</v>
      </c>
      <c r="J41" s="30">
        <v>0</v>
      </c>
      <c r="K41" s="5">
        <v>0</v>
      </c>
      <c r="L41" s="30">
        <v>0</v>
      </c>
      <c r="M41">
        <v>0</v>
      </c>
      <c r="N41" s="30">
        <v>0</v>
      </c>
      <c r="O41">
        <v>0</v>
      </c>
      <c r="P41" s="30">
        <v>0</v>
      </c>
      <c r="Q41">
        <v>0</v>
      </c>
      <c r="R41" s="30">
        <v>0</v>
      </c>
      <c r="S41">
        <v>0</v>
      </c>
      <c r="T41" s="30">
        <v>0</v>
      </c>
      <c r="U41">
        <v>0</v>
      </c>
      <c r="V41" s="30">
        <v>16185862.449999999</v>
      </c>
      <c r="W41" s="5">
        <v>1.4601</v>
      </c>
      <c r="X41" s="30">
        <v>0</v>
      </c>
      <c r="Y41">
        <v>0</v>
      </c>
      <c r="Z41" s="30">
        <v>701105995.74000001</v>
      </c>
      <c r="AA41" s="5">
        <v>17.521599999999999</v>
      </c>
      <c r="AB41" s="30">
        <v>0</v>
      </c>
      <c r="AC41">
        <v>0</v>
      </c>
      <c r="AD41" s="30">
        <v>0</v>
      </c>
      <c r="AE41">
        <v>0</v>
      </c>
      <c r="AF41" s="30">
        <v>76458899.129999995</v>
      </c>
      <c r="AG41" s="5">
        <v>6.6877000000000004</v>
      </c>
      <c r="AH41" s="30">
        <v>6614896.1200000001</v>
      </c>
      <c r="AI41" s="5">
        <v>1.8917999999999999</v>
      </c>
      <c r="AJ41" s="30">
        <v>0</v>
      </c>
      <c r="AK41">
        <v>0</v>
      </c>
      <c r="AL41" s="30">
        <v>14633625.99</v>
      </c>
      <c r="AM41" s="5">
        <v>3.8109000000000002</v>
      </c>
      <c r="AN41" s="30">
        <v>3458865.92</v>
      </c>
      <c r="AO41" s="5">
        <v>4.0343999999999998</v>
      </c>
      <c r="AP41" s="30">
        <v>139487.48000000001</v>
      </c>
      <c r="AQ41" s="5">
        <v>1.1214</v>
      </c>
      <c r="AR41" s="30">
        <v>0</v>
      </c>
      <c r="AS41" s="5">
        <v>0</v>
      </c>
      <c r="AT41" s="30">
        <v>0</v>
      </c>
      <c r="AU41">
        <v>0</v>
      </c>
      <c r="AV41" s="30">
        <v>56488135.380000003</v>
      </c>
      <c r="AW41" s="5">
        <v>0.70320000000000005</v>
      </c>
      <c r="AX41" s="30">
        <v>-514217.5</v>
      </c>
      <c r="AY41" s="5">
        <v>-7.6999999999999999E-2</v>
      </c>
      <c r="AZ41" s="30">
        <v>0</v>
      </c>
      <c r="BA41" s="5">
        <v>0</v>
      </c>
      <c r="BB41" s="30">
        <v>0</v>
      </c>
      <c r="BC41">
        <v>0</v>
      </c>
      <c r="BD41" s="30">
        <v>0</v>
      </c>
      <c r="BE41">
        <v>0</v>
      </c>
      <c r="BF41" s="30">
        <v>-165554.72</v>
      </c>
      <c r="BG41" s="5">
        <v>-4.8800000000000003E-2</v>
      </c>
      <c r="BH41" s="30">
        <v>0</v>
      </c>
      <c r="BI41">
        <v>0</v>
      </c>
      <c r="BJ41" s="30">
        <v>-7742459.0700000003</v>
      </c>
      <c r="BK41" s="5">
        <v>-0.18890000000000001</v>
      </c>
      <c r="BL41" s="30">
        <v>0</v>
      </c>
      <c r="BM41">
        <v>0</v>
      </c>
      <c r="BN41" s="30">
        <v>0</v>
      </c>
      <c r="BO41">
        <v>0</v>
      </c>
      <c r="BP41" s="30">
        <v>0</v>
      </c>
      <c r="BQ41">
        <v>0</v>
      </c>
      <c r="BR41" s="30">
        <v>0</v>
      </c>
      <c r="BS41">
        <v>0</v>
      </c>
      <c r="BT41" s="30">
        <v>0</v>
      </c>
      <c r="BU41">
        <v>0</v>
      </c>
      <c r="BV41" s="30">
        <v>1712599.35</v>
      </c>
      <c r="BW41" s="5">
        <v>1.1436999999999999</v>
      </c>
      <c r="BX41" s="30">
        <v>0</v>
      </c>
      <c r="BY41" s="5">
        <v>0</v>
      </c>
      <c r="BZ41" s="30">
        <v>0</v>
      </c>
      <c r="CA41">
        <v>0</v>
      </c>
      <c r="CB41" s="30">
        <v>183997945.31999999</v>
      </c>
      <c r="CC41" s="5">
        <v>4.5366</v>
      </c>
      <c r="CD41" s="30">
        <v>0</v>
      </c>
      <c r="CE41">
        <v>0</v>
      </c>
      <c r="CF41" s="30">
        <v>0</v>
      </c>
      <c r="CG41">
        <v>0</v>
      </c>
      <c r="CH41" s="30">
        <v>0</v>
      </c>
      <c r="CI41">
        <v>0</v>
      </c>
      <c r="CJ41" s="30">
        <v>0</v>
      </c>
      <c r="CK41">
        <v>0</v>
      </c>
      <c r="CL41" s="30">
        <v>0</v>
      </c>
      <c r="CM41">
        <v>0</v>
      </c>
      <c r="CN41" s="30">
        <v>0</v>
      </c>
      <c r="CO41">
        <v>0</v>
      </c>
      <c r="CP41" s="30">
        <v>96138067.420000002</v>
      </c>
      <c r="CQ41" s="5">
        <v>39.864800000000002</v>
      </c>
      <c r="CR41" s="30">
        <v>108278495.26000001</v>
      </c>
      <c r="CS41" s="5">
        <v>15.694000000000001</v>
      </c>
      <c r="CT41" s="30">
        <v>0</v>
      </c>
      <c r="CU41">
        <v>0</v>
      </c>
      <c r="CV41" s="30">
        <v>0</v>
      </c>
      <c r="CW41">
        <v>0</v>
      </c>
      <c r="CX41" s="30">
        <v>0</v>
      </c>
      <c r="CY41">
        <v>0</v>
      </c>
      <c r="CZ41" s="30">
        <v>24911783363</v>
      </c>
      <c r="DA41" s="5">
        <v>99.584699999999998</v>
      </c>
      <c r="DB41" s="30">
        <v>-15332492.119999999</v>
      </c>
      <c r="DC41" s="5">
        <v>-13.096</v>
      </c>
      <c r="DD41" s="30">
        <v>926681.8</v>
      </c>
      <c r="DE41" s="5">
        <v>91.890100000000004</v>
      </c>
      <c r="DF41" s="30">
        <v>0</v>
      </c>
      <c r="DG41">
        <v>0</v>
      </c>
      <c r="DH41" s="30">
        <v>0</v>
      </c>
      <c r="DI41">
        <v>0</v>
      </c>
      <c r="DJ41" s="30">
        <v>-76530240</v>
      </c>
      <c r="DK41" s="5">
        <v>-42.454099999999997</v>
      </c>
      <c r="DL41" s="30">
        <v>0</v>
      </c>
      <c r="DM41">
        <v>0</v>
      </c>
      <c r="DN41" s="30">
        <v>0</v>
      </c>
      <c r="DO41">
        <v>0</v>
      </c>
      <c r="DP41" s="30">
        <v>96445.03</v>
      </c>
      <c r="DQ41" s="5">
        <v>2.24E-2</v>
      </c>
      <c r="DR41" s="30">
        <v>-12177687.99</v>
      </c>
      <c r="DS41" s="5">
        <v>-0.9546</v>
      </c>
      <c r="DT41" s="30">
        <v>-4478791.46</v>
      </c>
      <c r="DU41" s="5">
        <v>-1.3374999999999999</v>
      </c>
      <c r="DV41" s="30">
        <v>0</v>
      </c>
      <c r="DW41">
        <v>0</v>
      </c>
      <c r="DX41" s="30">
        <v>0</v>
      </c>
      <c r="DY41">
        <v>0</v>
      </c>
      <c r="DZ41" s="30">
        <v>0</v>
      </c>
      <c r="EA41">
        <v>0</v>
      </c>
      <c r="EB41" s="30">
        <v>87129370.609999999</v>
      </c>
      <c r="EC41" s="5">
        <v>5.9969999999999999</v>
      </c>
      <c r="ED41" s="30">
        <v>203337099.47</v>
      </c>
      <c r="EE41" s="5">
        <v>7.5209000000000001</v>
      </c>
      <c r="EF41" s="30">
        <v>0</v>
      </c>
      <c r="EG41">
        <v>0</v>
      </c>
      <c r="EH41" s="30">
        <v>0</v>
      </c>
      <c r="EI41">
        <v>0</v>
      </c>
      <c r="EJ41" s="30">
        <v>0</v>
      </c>
      <c r="EK41">
        <v>0</v>
      </c>
      <c r="EL41" s="30">
        <v>0</v>
      </c>
      <c r="EM41">
        <v>0</v>
      </c>
      <c r="EN41" s="30">
        <v>0</v>
      </c>
      <c r="EO41">
        <v>0</v>
      </c>
      <c r="EP41" s="30">
        <v>0</v>
      </c>
      <c r="EQ41">
        <v>0</v>
      </c>
      <c r="ER41" s="30">
        <v>0</v>
      </c>
      <c r="ES41">
        <v>0</v>
      </c>
      <c r="ET41" s="30">
        <v>32629676.02</v>
      </c>
      <c r="EU41" s="5">
        <v>15.8081</v>
      </c>
      <c r="EV41" s="30">
        <v>358987031.16000003</v>
      </c>
      <c r="EW41" s="5">
        <v>66.464200000000005</v>
      </c>
      <c r="EX41" s="30">
        <v>0</v>
      </c>
      <c r="EY41">
        <v>0</v>
      </c>
    </row>
    <row r="42" spans="1:155" ht="13.5" thickBot="1">
      <c r="A42" t="s">
        <v>208</v>
      </c>
      <c r="B42" s="30">
        <v>3355738390.23</v>
      </c>
      <c r="C42" s="5">
        <v>2.6255000000000002</v>
      </c>
      <c r="D42" s="30">
        <v>0</v>
      </c>
      <c r="E42">
        <v>0</v>
      </c>
      <c r="F42" s="30">
        <v>0</v>
      </c>
      <c r="G42">
        <v>0</v>
      </c>
      <c r="H42" s="30">
        <v>77053895.049999997</v>
      </c>
      <c r="I42" s="5">
        <v>12.2042</v>
      </c>
      <c r="J42" s="30">
        <v>0</v>
      </c>
      <c r="K42">
        <v>0</v>
      </c>
      <c r="L42" s="30">
        <v>347410</v>
      </c>
      <c r="M42" s="5">
        <v>0.21290000000000001</v>
      </c>
      <c r="N42" s="30">
        <v>80182981.159999996</v>
      </c>
      <c r="O42" s="5">
        <v>4.5365000000000002</v>
      </c>
      <c r="P42" s="30">
        <v>0</v>
      </c>
      <c r="Q42">
        <v>0</v>
      </c>
      <c r="R42" s="30">
        <v>0</v>
      </c>
      <c r="S42">
        <v>0</v>
      </c>
      <c r="T42" s="30">
        <v>0</v>
      </c>
      <c r="U42">
        <v>0</v>
      </c>
      <c r="V42" s="30">
        <v>23118344.100000001</v>
      </c>
      <c r="W42" s="5">
        <v>2.0853999999999999</v>
      </c>
      <c r="X42" s="30">
        <v>0</v>
      </c>
      <c r="Y42">
        <v>0</v>
      </c>
      <c r="Z42" s="30">
        <v>53435479.990000002</v>
      </c>
      <c r="AA42" s="5">
        <v>1.3353999999999999</v>
      </c>
      <c r="AB42" s="30">
        <v>2758816.91</v>
      </c>
      <c r="AC42" s="5">
        <v>1.4870000000000001</v>
      </c>
      <c r="AD42" s="30">
        <v>0</v>
      </c>
      <c r="AE42">
        <v>0</v>
      </c>
      <c r="AF42" s="30">
        <v>8952131.4499999993</v>
      </c>
      <c r="AG42" s="5">
        <v>0.78300000000000003</v>
      </c>
      <c r="AH42" s="30">
        <v>0</v>
      </c>
      <c r="AI42">
        <v>0</v>
      </c>
      <c r="AJ42" s="30">
        <v>0</v>
      </c>
      <c r="AK42">
        <v>0</v>
      </c>
      <c r="AL42" s="30">
        <v>0</v>
      </c>
      <c r="AM42">
        <v>0</v>
      </c>
      <c r="AN42" s="30">
        <v>2887703.1</v>
      </c>
      <c r="AO42" s="5">
        <v>3.3681999999999999</v>
      </c>
      <c r="AP42" s="30">
        <v>0</v>
      </c>
      <c r="AQ42">
        <v>0</v>
      </c>
      <c r="AR42" s="30">
        <v>57100855.100000001</v>
      </c>
      <c r="AS42" s="5">
        <v>2.3191000000000002</v>
      </c>
      <c r="AT42" s="30">
        <v>0</v>
      </c>
      <c r="AU42">
        <v>0</v>
      </c>
      <c r="AV42" s="30">
        <v>1635487266.7</v>
      </c>
      <c r="AW42" s="5">
        <v>20.36</v>
      </c>
      <c r="AX42" s="30">
        <v>42725670.340000004</v>
      </c>
      <c r="AY42" s="5">
        <v>6.3975999999999997</v>
      </c>
      <c r="AZ42" s="30">
        <v>88746218.469999999</v>
      </c>
      <c r="BA42" s="5">
        <v>3.3898999999999999</v>
      </c>
      <c r="BB42" s="30">
        <v>102590178.2</v>
      </c>
      <c r="BC42" s="5">
        <v>3.0114000000000001</v>
      </c>
      <c r="BD42" s="30">
        <v>0</v>
      </c>
      <c r="BE42">
        <v>0</v>
      </c>
      <c r="BF42" s="30">
        <v>4314764.1100000003</v>
      </c>
      <c r="BG42" s="5">
        <v>1.2721</v>
      </c>
      <c r="BH42" s="30">
        <v>36875973.509999998</v>
      </c>
      <c r="BI42" s="5">
        <v>5.3160999999999996</v>
      </c>
      <c r="BJ42" s="30">
        <v>89301656</v>
      </c>
      <c r="BK42" s="5">
        <v>2.1793</v>
      </c>
      <c r="BL42" s="30">
        <v>0</v>
      </c>
      <c r="BM42">
        <v>0</v>
      </c>
      <c r="BN42" s="30">
        <v>0</v>
      </c>
      <c r="BO42">
        <v>0</v>
      </c>
      <c r="BP42" s="30">
        <v>0</v>
      </c>
      <c r="BQ42">
        <v>0</v>
      </c>
      <c r="BR42" s="30">
        <v>0</v>
      </c>
      <c r="BS42">
        <v>0</v>
      </c>
      <c r="BT42" s="30">
        <v>0</v>
      </c>
      <c r="BU42">
        <v>0</v>
      </c>
      <c r="BV42" s="30">
        <v>0</v>
      </c>
      <c r="BW42">
        <v>0</v>
      </c>
      <c r="BX42" s="30">
        <v>0</v>
      </c>
      <c r="BY42">
        <v>0</v>
      </c>
      <c r="BZ42" s="30">
        <v>25396248.32</v>
      </c>
      <c r="CA42" s="5">
        <v>5.9028</v>
      </c>
      <c r="CB42" s="30">
        <v>10661106</v>
      </c>
      <c r="CC42" s="5">
        <v>0.26290000000000002</v>
      </c>
      <c r="CD42" s="30">
        <v>0</v>
      </c>
      <c r="CE42">
        <v>0</v>
      </c>
      <c r="CF42" s="30">
        <v>604195129.85000002</v>
      </c>
      <c r="CG42" s="5">
        <v>11.039899999999999</v>
      </c>
      <c r="CH42" s="30">
        <v>59181225</v>
      </c>
      <c r="CI42" s="5">
        <v>2.2866</v>
      </c>
      <c r="CJ42" s="30">
        <v>0</v>
      </c>
      <c r="CK42">
        <v>0</v>
      </c>
      <c r="CL42" s="30">
        <v>0</v>
      </c>
      <c r="CM42">
        <v>0</v>
      </c>
      <c r="CN42" s="30">
        <v>21223867.309999999</v>
      </c>
      <c r="CO42" s="5">
        <v>9.7830999999999992</v>
      </c>
      <c r="CP42" s="30">
        <v>3897698.9</v>
      </c>
      <c r="CQ42" s="5">
        <v>1.6162000000000001</v>
      </c>
      <c r="CR42" s="30">
        <v>25267656.379999999</v>
      </c>
      <c r="CS42" s="5">
        <v>3.6623000000000001</v>
      </c>
      <c r="CT42" s="30">
        <v>0</v>
      </c>
      <c r="CU42">
        <v>0</v>
      </c>
      <c r="CV42" s="30">
        <v>111601897.69</v>
      </c>
      <c r="CW42" s="5">
        <v>8.6445000000000007</v>
      </c>
      <c r="CX42" s="30">
        <v>0</v>
      </c>
      <c r="CY42">
        <v>0</v>
      </c>
      <c r="CZ42" s="30">
        <v>0</v>
      </c>
      <c r="DA42">
        <v>0</v>
      </c>
      <c r="DB42" s="30">
        <v>648841.11</v>
      </c>
      <c r="DC42" s="5">
        <v>0.55420000000000003</v>
      </c>
      <c r="DD42" s="30">
        <v>0</v>
      </c>
      <c r="DE42">
        <v>0</v>
      </c>
      <c r="DF42" s="30">
        <v>0</v>
      </c>
      <c r="DG42">
        <v>0</v>
      </c>
      <c r="DH42" s="30">
        <v>0</v>
      </c>
      <c r="DI42">
        <v>0</v>
      </c>
      <c r="DJ42" s="30">
        <v>0</v>
      </c>
      <c r="DK42">
        <v>0</v>
      </c>
      <c r="DL42" s="30">
        <v>0</v>
      </c>
      <c r="DM42">
        <v>0</v>
      </c>
      <c r="DN42" s="30">
        <v>4314133.4400000004</v>
      </c>
      <c r="DO42" s="5">
        <v>3.1467999999999998</v>
      </c>
      <c r="DP42" s="30">
        <v>26228793.890000001</v>
      </c>
      <c r="DQ42" s="5">
        <v>6.0929000000000002</v>
      </c>
      <c r="DR42" s="30">
        <v>325312.15000000002</v>
      </c>
      <c r="DS42" s="5">
        <v>2.5499999999999998E-2</v>
      </c>
      <c r="DT42" s="30">
        <v>7863511.9100000001</v>
      </c>
      <c r="DU42" s="5">
        <v>2.3483000000000001</v>
      </c>
      <c r="DV42" s="30">
        <v>0</v>
      </c>
      <c r="DW42">
        <v>0</v>
      </c>
      <c r="DX42" s="30">
        <v>0</v>
      </c>
      <c r="DY42">
        <v>0</v>
      </c>
      <c r="DZ42" s="30">
        <v>0</v>
      </c>
      <c r="EA42">
        <v>0</v>
      </c>
      <c r="EB42" s="30">
        <v>37272981.090000004</v>
      </c>
      <c r="EC42" s="5">
        <v>2.5655000000000001</v>
      </c>
      <c r="ED42" s="30">
        <v>54883431.07</v>
      </c>
      <c r="EE42" s="5">
        <v>2.0299999999999998</v>
      </c>
      <c r="EF42" s="30">
        <v>26453769.940000001</v>
      </c>
      <c r="EG42" s="5">
        <v>2.5152999999999999</v>
      </c>
      <c r="EH42" s="30">
        <v>0</v>
      </c>
      <c r="EI42">
        <v>0</v>
      </c>
      <c r="EJ42" s="30">
        <v>222527.95</v>
      </c>
      <c r="EK42" s="5">
        <v>3.9129999999999998</v>
      </c>
      <c r="EL42" s="30">
        <v>0</v>
      </c>
      <c r="EM42">
        <v>0</v>
      </c>
      <c r="EN42" s="30">
        <v>0</v>
      </c>
      <c r="EO42">
        <v>0</v>
      </c>
      <c r="EP42" s="30">
        <v>0</v>
      </c>
      <c r="EQ42">
        <v>0</v>
      </c>
      <c r="ER42" s="30">
        <v>0</v>
      </c>
      <c r="ES42">
        <v>0</v>
      </c>
      <c r="ET42" s="30">
        <v>5450538.4100000001</v>
      </c>
      <c r="EU42" s="5">
        <v>2.6406000000000001</v>
      </c>
      <c r="EV42" s="30">
        <v>24770375.629999999</v>
      </c>
      <c r="EW42" s="5">
        <v>4.5861000000000001</v>
      </c>
      <c r="EX42" s="30">
        <v>0</v>
      </c>
      <c r="EY42">
        <v>0</v>
      </c>
    </row>
    <row r="43" spans="1:155" ht="14.25" thickTop="1" thickBot="1">
      <c r="A43" s="184" t="s">
        <v>209</v>
      </c>
      <c r="B43" s="185">
        <v>108719279002.92</v>
      </c>
      <c r="C43" s="186">
        <v>85.059399999999997</v>
      </c>
      <c r="D43" s="185">
        <v>8719980353.0799999</v>
      </c>
      <c r="E43" s="186">
        <v>100</v>
      </c>
      <c r="F43" s="185">
        <v>1441985781.29</v>
      </c>
      <c r="G43" s="186">
        <v>92.899799999999999</v>
      </c>
      <c r="H43" s="185">
        <v>631372958.04999995</v>
      </c>
      <c r="I43" s="186">
        <v>100</v>
      </c>
      <c r="J43" s="185">
        <v>30307390.07</v>
      </c>
      <c r="K43" s="186">
        <v>97.799300000000002</v>
      </c>
      <c r="L43" s="185">
        <v>163150006.86000001</v>
      </c>
      <c r="M43" s="186">
        <v>100</v>
      </c>
      <c r="N43" s="185">
        <v>1584404751.3699999</v>
      </c>
      <c r="O43" s="186">
        <v>89.641099999999994</v>
      </c>
      <c r="P43" s="185">
        <v>185613828.28</v>
      </c>
      <c r="Q43" s="186">
        <v>80.942599999999999</v>
      </c>
      <c r="R43" s="185">
        <v>353147528.63</v>
      </c>
      <c r="S43" s="186">
        <v>100</v>
      </c>
      <c r="T43" s="185">
        <v>15988389</v>
      </c>
      <c r="U43" s="186">
        <v>7.2751999999999999</v>
      </c>
      <c r="V43" s="185">
        <v>1066228843.52</v>
      </c>
      <c r="W43" s="186">
        <v>96.181799999999996</v>
      </c>
      <c r="X43" s="185">
        <v>10976478.15</v>
      </c>
      <c r="Y43" s="186">
        <v>2.5369000000000002</v>
      </c>
      <c r="Z43" s="185">
        <v>3416899926.6999998</v>
      </c>
      <c r="AA43" s="186">
        <v>85.393199999999993</v>
      </c>
      <c r="AB43" s="185">
        <v>178624561.91</v>
      </c>
      <c r="AC43" s="186">
        <v>96.277699999999996</v>
      </c>
      <c r="AD43" s="185">
        <v>13434692.73</v>
      </c>
      <c r="AE43" s="186">
        <v>2.8904999999999998</v>
      </c>
      <c r="AF43" s="185">
        <v>694907166.16999996</v>
      </c>
      <c r="AG43" s="186">
        <v>60.781999999999996</v>
      </c>
      <c r="AH43" s="185">
        <v>6621728.0999999996</v>
      </c>
      <c r="AI43" s="186">
        <v>1.8937999999999999</v>
      </c>
      <c r="AJ43" s="185">
        <v>182704297.00999999</v>
      </c>
      <c r="AK43" s="186">
        <v>15.991199999999999</v>
      </c>
      <c r="AL43" s="185">
        <v>383992935.62</v>
      </c>
      <c r="AM43" s="186">
        <v>100</v>
      </c>
      <c r="AN43" s="185">
        <v>56409971.68</v>
      </c>
      <c r="AO43" s="186">
        <v>65.796099999999996</v>
      </c>
      <c r="AP43" s="185">
        <v>139487.48000000001</v>
      </c>
      <c r="AQ43" s="186">
        <v>1.1214</v>
      </c>
      <c r="AR43" s="185">
        <v>2263453744.8499999</v>
      </c>
      <c r="AS43" s="186">
        <v>91.928799999999995</v>
      </c>
      <c r="AT43" s="185">
        <v>907454725.91999996</v>
      </c>
      <c r="AU43" s="186">
        <v>100</v>
      </c>
      <c r="AV43" s="185">
        <v>8032834326.1199999</v>
      </c>
      <c r="AW43" s="186">
        <v>100</v>
      </c>
      <c r="AX43" s="185">
        <v>519880929.45999998</v>
      </c>
      <c r="AY43" s="186">
        <v>77.844899999999996</v>
      </c>
      <c r="AZ43" s="185">
        <v>2002122219.77</v>
      </c>
      <c r="BA43" s="186">
        <v>76.476699999999994</v>
      </c>
      <c r="BB43" s="185">
        <v>2903029109.6399999</v>
      </c>
      <c r="BC43" s="186">
        <v>85.213999999999999</v>
      </c>
      <c r="BD43" s="185">
        <v>63825311.359999999</v>
      </c>
      <c r="BE43" s="186">
        <v>22.241399999999999</v>
      </c>
      <c r="BF43" s="185">
        <v>295566760.75</v>
      </c>
      <c r="BG43" s="186">
        <v>87.138499999999993</v>
      </c>
      <c r="BH43" s="185">
        <v>693662448.57000005</v>
      </c>
      <c r="BI43" s="186">
        <v>100</v>
      </c>
      <c r="BJ43" s="185">
        <v>4097777339.4499998</v>
      </c>
      <c r="BK43" s="186">
        <v>100</v>
      </c>
      <c r="BL43" s="185">
        <v>2287904294.8000002</v>
      </c>
      <c r="BM43" s="186">
        <v>90.639899999999997</v>
      </c>
      <c r="BN43" s="185">
        <v>83917334.459999993</v>
      </c>
      <c r="BO43" s="186">
        <v>3.5767000000000002</v>
      </c>
      <c r="BP43" s="185">
        <v>156013094.96000001</v>
      </c>
      <c r="BQ43" s="186">
        <v>89.773099999999999</v>
      </c>
      <c r="BR43" s="185">
        <v>777300465.47000003</v>
      </c>
      <c r="BS43" s="186">
        <v>100</v>
      </c>
      <c r="BT43" s="185">
        <v>-322671</v>
      </c>
      <c r="BU43" s="186">
        <v>-0.1804</v>
      </c>
      <c r="BV43" s="185">
        <v>147957895.19999999</v>
      </c>
      <c r="BW43" s="186">
        <v>98.809899999999999</v>
      </c>
      <c r="BX43" s="185">
        <v>473678871.94</v>
      </c>
      <c r="BY43" s="186">
        <v>41.616500000000002</v>
      </c>
      <c r="BZ43" s="185">
        <v>385395030.17000002</v>
      </c>
      <c r="CA43" s="186">
        <v>89.576099999999997</v>
      </c>
      <c r="CB43" s="185">
        <v>4055871526.6999998</v>
      </c>
      <c r="CC43" s="186">
        <v>100</v>
      </c>
      <c r="CD43" s="185">
        <v>264977728.46000001</v>
      </c>
      <c r="CE43" s="186">
        <v>100</v>
      </c>
      <c r="CF43" s="185">
        <v>4876923701.2600002</v>
      </c>
      <c r="CG43" s="186">
        <v>89.111800000000002</v>
      </c>
      <c r="CH43" s="185">
        <v>2587551496.5999999</v>
      </c>
      <c r="CI43" s="186">
        <v>99.976799999999997</v>
      </c>
      <c r="CJ43" s="185">
        <v>475995.9</v>
      </c>
      <c r="CK43" s="186">
        <v>1.3927</v>
      </c>
      <c r="CL43" s="185">
        <v>453392494.81</v>
      </c>
      <c r="CM43" s="186">
        <v>100</v>
      </c>
      <c r="CN43" s="185">
        <v>204219770.05000001</v>
      </c>
      <c r="CO43" s="186">
        <v>94.134900000000002</v>
      </c>
      <c r="CP43" s="185">
        <v>241160020.19</v>
      </c>
      <c r="CQ43" s="186">
        <v>100</v>
      </c>
      <c r="CR43" s="185">
        <v>679583229.54999995</v>
      </c>
      <c r="CS43" s="186">
        <v>98.499700000000004</v>
      </c>
      <c r="CT43" s="185">
        <v>8629556421.2800007</v>
      </c>
      <c r="CU43" s="186">
        <v>100</v>
      </c>
      <c r="CV43" s="185">
        <v>1197144781.6500001</v>
      </c>
      <c r="CW43" s="186">
        <v>92.728999999999999</v>
      </c>
      <c r="CX43" s="185">
        <v>132769498</v>
      </c>
      <c r="CY43" s="186">
        <v>100</v>
      </c>
      <c r="CZ43" s="185">
        <v>25015681689.150002</v>
      </c>
      <c r="DA43" s="186">
        <v>100</v>
      </c>
      <c r="DB43" s="185">
        <v>97114437.129999995</v>
      </c>
      <c r="DC43" s="186">
        <v>82.948999999999998</v>
      </c>
      <c r="DD43" s="185">
        <v>1008467.36</v>
      </c>
      <c r="DE43" s="186">
        <v>100</v>
      </c>
      <c r="DF43" s="185">
        <v>755684.28</v>
      </c>
      <c r="DG43" s="186">
        <v>0.2268</v>
      </c>
      <c r="DH43" s="185">
        <v>3398119.74</v>
      </c>
      <c r="DI43" s="186">
        <v>0.82220000000000004</v>
      </c>
      <c r="DJ43" s="185">
        <v>83142304.620000005</v>
      </c>
      <c r="DK43" s="186">
        <v>46.122100000000003</v>
      </c>
      <c r="DL43" s="185">
        <v>8519011.0399999991</v>
      </c>
      <c r="DM43" s="186">
        <v>10.033200000000001</v>
      </c>
      <c r="DN43" s="185">
        <v>99357610.349999994</v>
      </c>
      <c r="DO43" s="186">
        <v>72.473200000000006</v>
      </c>
      <c r="DP43" s="185">
        <v>430484689.08999997</v>
      </c>
      <c r="DQ43" s="186">
        <v>100</v>
      </c>
      <c r="DR43" s="185">
        <v>1069107601.75</v>
      </c>
      <c r="DS43" s="186">
        <v>83.810400000000001</v>
      </c>
      <c r="DT43" s="185">
        <v>334862738.37</v>
      </c>
      <c r="DU43" s="186">
        <v>100</v>
      </c>
      <c r="DV43" s="185">
        <v>3128807.4</v>
      </c>
      <c r="DW43" s="186">
        <v>6.8502999999999998</v>
      </c>
      <c r="DX43" s="185">
        <v>36071794.869999997</v>
      </c>
      <c r="DY43" s="186">
        <v>0.58220000000000005</v>
      </c>
      <c r="DZ43" s="185">
        <v>8166.8</v>
      </c>
      <c r="EA43" s="186">
        <v>5.4999999999999997E-3</v>
      </c>
      <c r="EB43" s="185">
        <v>1407796478.0899999</v>
      </c>
      <c r="EC43" s="186">
        <v>96.897199999999998</v>
      </c>
      <c r="ED43" s="185">
        <v>2610773374.7800002</v>
      </c>
      <c r="EE43" s="186">
        <v>96.566000000000003</v>
      </c>
      <c r="EF43" s="185">
        <v>800928070.88</v>
      </c>
      <c r="EG43" s="186">
        <v>76.155199999999994</v>
      </c>
      <c r="EH43" s="185">
        <v>387716088.82999998</v>
      </c>
      <c r="EI43" s="186">
        <v>55.3491</v>
      </c>
      <c r="EJ43" s="185">
        <v>5686828.3200000003</v>
      </c>
      <c r="EK43" s="186">
        <v>100</v>
      </c>
      <c r="EL43" s="185">
        <v>6360525432.2799997</v>
      </c>
      <c r="EM43" s="186">
        <v>100</v>
      </c>
      <c r="EN43" s="185">
        <v>564245262.70000005</v>
      </c>
      <c r="EO43" s="186">
        <v>88.130799999999994</v>
      </c>
      <c r="EP43" s="185">
        <v>2979265</v>
      </c>
      <c r="EQ43" s="186">
        <v>1.2493000000000001</v>
      </c>
      <c r="ER43" s="185">
        <v>201373180.44</v>
      </c>
      <c r="ES43" s="186">
        <v>96.110699999999994</v>
      </c>
      <c r="ET43" s="185">
        <v>187699621.43000001</v>
      </c>
      <c r="EU43" s="186">
        <v>90.934899999999999</v>
      </c>
      <c r="EV43" s="185">
        <v>452842755.17000002</v>
      </c>
      <c r="EW43" s="186">
        <v>83.840999999999994</v>
      </c>
      <c r="EX43" s="185">
        <v>2102551.0099999998</v>
      </c>
      <c r="EY43" s="186">
        <v>0.2954</v>
      </c>
    </row>
    <row r="44" spans="1:155" ht="14.25" thickTop="1" thickBot="1">
      <c r="A44" s="184" t="s">
        <v>613</v>
      </c>
      <c r="B44" s="185">
        <v>1375955128.54</v>
      </c>
      <c r="C44" s="186">
        <v>1.0765</v>
      </c>
      <c r="D44" s="185">
        <v>0</v>
      </c>
      <c r="E44" s="184">
        <v>0</v>
      </c>
      <c r="F44" s="185">
        <v>0</v>
      </c>
      <c r="G44" s="184">
        <v>0</v>
      </c>
      <c r="H44" s="185">
        <v>0</v>
      </c>
      <c r="I44" s="184">
        <v>0</v>
      </c>
      <c r="J44" s="185">
        <v>0</v>
      </c>
      <c r="K44" s="184">
        <v>0</v>
      </c>
      <c r="L44" s="185">
        <v>0</v>
      </c>
      <c r="M44" s="184">
        <v>0</v>
      </c>
      <c r="N44" s="185">
        <v>0</v>
      </c>
      <c r="O44" s="184">
        <v>0</v>
      </c>
      <c r="P44" s="185">
        <v>24689971.539999999</v>
      </c>
      <c r="Q44" s="186">
        <v>10.7668</v>
      </c>
      <c r="R44" s="185">
        <v>0</v>
      </c>
      <c r="S44" s="184">
        <v>0</v>
      </c>
      <c r="T44" s="185">
        <v>0</v>
      </c>
      <c r="U44" s="184">
        <v>0</v>
      </c>
      <c r="V44" s="185">
        <v>0</v>
      </c>
      <c r="W44" s="184">
        <v>0</v>
      </c>
      <c r="X44" s="185">
        <v>0</v>
      </c>
      <c r="Y44" s="184">
        <v>0</v>
      </c>
      <c r="Z44" s="185">
        <v>191157847.78999999</v>
      </c>
      <c r="AA44" s="186">
        <v>4.7773000000000003</v>
      </c>
      <c r="AB44" s="185">
        <v>0</v>
      </c>
      <c r="AC44" s="184">
        <v>0</v>
      </c>
      <c r="AD44" s="185">
        <v>0</v>
      </c>
      <c r="AE44" s="184">
        <v>0</v>
      </c>
      <c r="AF44" s="185">
        <v>0</v>
      </c>
      <c r="AG44" s="184">
        <v>0</v>
      </c>
      <c r="AH44" s="185">
        <v>0</v>
      </c>
      <c r="AI44" s="184">
        <v>0</v>
      </c>
      <c r="AJ44" s="185">
        <v>0</v>
      </c>
      <c r="AK44" s="184">
        <v>0</v>
      </c>
      <c r="AL44" s="185">
        <v>0</v>
      </c>
      <c r="AM44" s="184">
        <v>0</v>
      </c>
      <c r="AN44" s="185">
        <v>0</v>
      </c>
      <c r="AO44" s="184">
        <v>0</v>
      </c>
      <c r="AP44" s="185">
        <v>0</v>
      </c>
      <c r="AQ44" s="184">
        <v>0</v>
      </c>
      <c r="AR44" s="185">
        <v>0</v>
      </c>
      <c r="AS44" s="184">
        <v>0</v>
      </c>
      <c r="AT44" s="185">
        <v>0</v>
      </c>
      <c r="AU44" s="184">
        <v>0</v>
      </c>
      <c r="AV44" s="185">
        <v>0</v>
      </c>
      <c r="AW44" s="184">
        <v>0</v>
      </c>
      <c r="AX44" s="185">
        <v>0</v>
      </c>
      <c r="AY44" s="184">
        <v>0</v>
      </c>
      <c r="AZ44" s="185">
        <v>0</v>
      </c>
      <c r="BA44" s="184">
        <v>0</v>
      </c>
      <c r="BB44" s="185">
        <v>0</v>
      </c>
      <c r="BC44" s="184">
        <v>0</v>
      </c>
      <c r="BD44" s="185">
        <v>0</v>
      </c>
      <c r="BE44" s="184">
        <v>0</v>
      </c>
      <c r="BF44" s="185">
        <v>0</v>
      </c>
      <c r="BG44" s="184">
        <v>0</v>
      </c>
      <c r="BH44" s="185">
        <v>0</v>
      </c>
      <c r="BI44" s="184">
        <v>0</v>
      </c>
      <c r="BJ44" s="185">
        <v>0</v>
      </c>
      <c r="BK44" s="184">
        <v>0</v>
      </c>
      <c r="BL44" s="185">
        <v>0</v>
      </c>
      <c r="BM44" s="184">
        <v>0</v>
      </c>
      <c r="BN44" s="185">
        <v>0</v>
      </c>
      <c r="BO44" s="184">
        <v>0</v>
      </c>
      <c r="BP44" s="185">
        <v>0</v>
      </c>
      <c r="BQ44" s="184">
        <v>0</v>
      </c>
      <c r="BR44" s="185">
        <v>0</v>
      </c>
      <c r="BS44" s="184">
        <v>0</v>
      </c>
      <c r="BT44" s="185">
        <v>0</v>
      </c>
      <c r="BU44" s="184">
        <v>0</v>
      </c>
      <c r="BV44" s="185">
        <v>0</v>
      </c>
      <c r="BW44" s="184">
        <v>0</v>
      </c>
      <c r="BX44" s="185">
        <v>664521331.79999995</v>
      </c>
      <c r="BY44" s="186">
        <v>58.383499999999998</v>
      </c>
      <c r="BZ44" s="185">
        <v>44847992</v>
      </c>
      <c r="CA44" s="186">
        <v>10.4239</v>
      </c>
      <c r="CB44" s="185">
        <v>0</v>
      </c>
      <c r="CC44" s="184">
        <v>0</v>
      </c>
      <c r="CD44" s="185">
        <v>0</v>
      </c>
      <c r="CE44" s="184">
        <v>0</v>
      </c>
      <c r="CF44" s="185">
        <v>211997217.91</v>
      </c>
      <c r="CG44" s="186">
        <v>3.8736000000000002</v>
      </c>
      <c r="CH44" s="185">
        <v>0</v>
      </c>
      <c r="CI44" s="184">
        <v>0</v>
      </c>
      <c r="CJ44" s="185">
        <v>0</v>
      </c>
      <c r="CK44" s="184">
        <v>0</v>
      </c>
      <c r="CL44" s="185">
        <v>-55.15</v>
      </c>
      <c r="CM44" s="186">
        <v>0</v>
      </c>
      <c r="CN44" s="185">
        <v>0</v>
      </c>
      <c r="CO44" s="184">
        <v>0</v>
      </c>
      <c r="CP44" s="185">
        <v>0</v>
      </c>
      <c r="CQ44" s="184">
        <v>0</v>
      </c>
      <c r="CR44" s="185">
        <v>0</v>
      </c>
      <c r="CS44" s="184">
        <v>0</v>
      </c>
      <c r="CT44" s="185">
        <v>0</v>
      </c>
      <c r="CU44" s="184">
        <v>0</v>
      </c>
      <c r="CV44" s="185">
        <v>31056326.219999999</v>
      </c>
      <c r="CW44" s="186">
        <v>2.4056000000000002</v>
      </c>
      <c r="CX44" s="185">
        <v>0</v>
      </c>
      <c r="CY44" s="184">
        <v>0</v>
      </c>
      <c r="CZ44" s="185">
        <v>0</v>
      </c>
      <c r="DA44" s="184">
        <v>0</v>
      </c>
      <c r="DB44" s="185">
        <v>1166283.71</v>
      </c>
      <c r="DC44" s="186">
        <v>0.99619999999999997</v>
      </c>
      <c r="DD44" s="185">
        <v>0</v>
      </c>
      <c r="DE44" s="184">
        <v>0</v>
      </c>
      <c r="DF44" s="185">
        <v>0</v>
      </c>
      <c r="DG44" s="184">
        <v>0</v>
      </c>
      <c r="DH44" s="185">
        <v>0</v>
      </c>
      <c r="DI44" s="184">
        <v>0</v>
      </c>
      <c r="DJ44" s="185">
        <v>0</v>
      </c>
      <c r="DK44" s="184">
        <v>0</v>
      </c>
      <c r="DL44" s="185">
        <v>0</v>
      </c>
      <c r="DM44" s="184">
        <v>0</v>
      </c>
      <c r="DN44" s="185">
        <v>0</v>
      </c>
      <c r="DO44" s="184">
        <v>0</v>
      </c>
      <c r="DP44" s="185">
        <v>0</v>
      </c>
      <c r="DQ44" s="184">
        <v>0</v>
      </c>
      <c r="DR44" s="185">
        <v>206518212.72</v>
      </c>
      <c r="DS44" s="186">
        <v>16.189599999999999</v>
      </c>
      <c r="DT44" s="185">
        <v>0</v>
      </c>
      <c r="DU44" s="184">
        <v>0</v>
      </c>
      <c r="DV44" s="185">
        <v>0</v>
      </c>
      <c r="DW44" s="184">
        <v>0</v>
      </c>
      <c r="DX44" s="185">
        <v>0</v>
      </c>
      <c r="DY44" s="184">
        <v>0</v>
      </c>
      <c r="DZ44" s="185">
        <v>0</v>
      </c>
      <c r="EA44" s="184">
        <v>0</v>
      </c>
      <c r="EB44" s="185">
        <v>0</v>
      </c>
      <c r="EC44" s="184">
        <v>0</v>
      </c>
      <c r="ED44" s="185">
        <v>0</v>
      </c>
      <c r="EE44" s="184">
        <v>0</v>
      </c>
      <c r="EF44" s="185">
        <v>0</v>
      </c>
      <c r="EG44" s="184">
        <v>0</v>
      </c>
      <c r="EH44" s="185">
        <v>0</v>
      </c>
      <c r="EI44" s="184">
        <v>0</v>
      </c>
      <c r="EJ44" s="185">
        <v>0</v>
      </c>
      <c r="EK44" s="184">
        <v>0</v>
      </c>
      <c r="EL44" s="185">
        <v>0</v>
      </c>
      <c r="EM44" s="184">
        <v>0</v>
      </c>
      <c r="EN44" s="185">
        <v>0</v>
      </c>
      <c r="EO44" s="184">
        <v>0</v>
      </c>
      <c r="EP44" s="185">
        <v>0</v>
      </c>
      <c r="EQ44" s="184">
        <v>0</v>
      </c>
      <c r="ER44" s="185">
        <v>0</v>
      </c>
      <c r="ES44" s="184">
        <v>0</v>
      </c>
      <c r="ET44" s="185">
        <v>0</v>
      </c>
      <c r="EU44" s="184">
        <v>0</v>
      </c>
      <c r="EV44" s="185">
        <v>0</v>
      </c>
      <c r="EW44" s="184">
        <v>0</v>
      </c>
      <c r="EX44" s="185">
        <v>0</v>
      </c>
      <c r="EY44" s="184">
        <v>0</v>
      </c>
    </row>
    <row r="45" spans="1:155" ht="14.25" thickTop="1" thickBot="1">
      <c r="A45" s="184" t="s">
        <v>211</v>
      </c>
      <c r="B45" s="185">
        <v>110095234131.46001</v>
      </c>
      <c r="C45" s="186">
        <v>86.135900000000007</v>
      </c>
      <c r="D45" s="185">
        <v>8719980353.0799999</v>
      </c>
      <c r="E45" s="186">
        <v>100</v>
      </c>
      <c r="F45" s="185">
        <v>1441985781.29</v>
      </c>
      <c r="G45" s="186">
        <v>92.899799999999999</v>
      </c>
      <c r="H45" s="185">
        <v>631372958.04999995</v>
      </c>
      <c r="I45" s="186">
        <v>100</v>
      </c>
      <c r="J45" s="185">
        <v>30307390.07</v>
      </c>
      <c r="K45" s="186">
        <v>97.799300000000002</v>
      </c>
      <c r="L45" s="185">
        <v>163150006.86000001</v>
      </c>
      <c r="M45" s="186">
        <v>100</v>
      </c>
      <c r="N45" s="185">
        <v>1584404751.3699999</v>
      </c>
      <c r="O45" s="186">
        <v>89.641099999999994</v>
      </c>
      <c r="P45" s="185">
        <v>210303799.81999999</v>
      </c>
      <c r="Q45" s="186">
        <v>91.709500000000006</v>
      </c>
      <c r="R45" s="185">
        <v>353147528.63</v>
      </c>
      <c r="S45" s="186">
        <v>100</v>
      </c>
      <c r="T45" s="185">
        <v>15988389</v>
      </c>
      <c r="U45" s="186">
        <v>7.2751999999999999</v>
      </c>
      <c r="V45" s="185">
        <v>1066228843.52</v>
      </c>
      <c r="W45" s="186">
        <v>96.181799999999996</v>
      </c>
      <c r="X45" s="185">
        <v>10976478.15</v>
      </c>
      <c r="Y45" s="186">
        <v>2.5369000000000002</v>
      </c>
      <c r="Z45" s="185">
        <v>3608057774.4899998</v>
      </c>
      <c r="AA45" s="186">
        <v>90.170599999999993</v>
      </c>
      <c r="AB45" s="185">
        <v>178624561.91</v>
      </c>
      <c r="AC45" s="186">
        <v>96.277699999999996</v>
      </c>
      <c r="AD45" s="185">
        <v>13434692.73</v>
      </c>
      <c r="AE45" s="186">
        <v>2.8904999999999998</v>
      </c>
      <c r="AF45" s="185">
        <v>694907166.16999996</v>
      </c>
      <c r="AG45" s="186">
        <v>60.781999999999996</v>
      </c>
      <c r="AH45" s="185">
        <v>6621728.0999999996</v>
      </c>
      <c r="AI45" s="186">
        <v>1.8937999999999999</v>
      </c>
      <c r="AJ45" s="185">
        <v>182704297.00999999</v>
      </c>
      <c r="AK45" s="186">
        <v>15.991199999999999</v>
      </c>
      <c r="AL45" s="185">
        <v>383992935.62</v>
      </c>
      <c r="AM45" s="186">
        <v>100</v>
      </c>
      <c r="AN45" s="185">
        <v>56409971.68</v>
      </c>
      <c r="AO45" s="186">
        <v>65.796099999999996</v>
      </c>
      <c r="AP45" s="185">
        <v>139487.48000000001</v>
      </c>
      <c r="AQ45" s="186">
        <v>1.1214</v>
      </c>
      <c r="AR45" s="185">
        <v>2263453744.8499999</v>
      </c>
      <c r="AS45" s="186">
        <v>91.928799999999995</v>
      </c>
      <c r="AT45" s="185">
        <v>907454725.91999996</v>
      </c>
      <c r="AU45" s="186">
        <v>100</v>
      </c>
      <c r="AV45" s="185">
        <v>8032834326.1199999</v>
      </c>
      <c r="AW45" s="186">
        <v>100</v>
      </c>
      <c r="AX45" s="185">
        <v>519880929.45999998</v>
      </c>
      <c r="AY45" s="186">
        <v>77.844899999999996</v>
      </c>
      <c r="AZ45" s="185">
        <v>2002122219.77</v>
      </c>
      <c r="BA45" s="186">
        <v>76.476699999999994</v>
      </c>
      <c r="BB45" s="185">
        <v>2903029109.6399999</v>
      </c>
      <c r="BC45" s="186">
        <v>85.213999999999999</v>
      </c>
      <c r="BD45" s="185">
        <v>63825311.359999999</v>
      </c>
      <c r="BE45" s="186">
        <v>22.241399999999999</v>
      </c>
      <c r="BF45" s="185">
        <v>295566760.75</v>
      </c>
      <c r="BG45" s="186">
        <v>87.138499999999993</v>
      </c>
      <c r="BH45" s="185">
        <v>693662448.57000005</v>
      </c>
      <c r="BI45" s="186">
        <v>100</v>
      </c>
      <c r="BJ45" s="185">
        <v>4097777339.4499998</v>
      </c>
      <c r="BK45" s="186">
        <v>100</v>
      </c>
      <c r="BL45" s="185">
        <v>2287904294.8000002</v>
      </c>
      <c r="BM45" s="186">
        <v>90.639899999999997</v>
      </c>
      <c r="BN45" s="185">
        <v>83917334.459999993</v>
      </c>
      <c r="BO45" s="186">
        <v>3.5767000000000002</v>
      </c>
      <c r="BP45" s="185">
        <v>156013094.96000001</v>
      </c>
      <c r="BQ45" s="186">
        <v>89.773099999999999</v>
      </c>
      <c r="BR45" s="185">
        <v>777300465.47000003</v>
      </c>
      <c r="BS45" s="186">
        <v>100</v>
      </c>
      <c r="BT45" s="185">
        <v>-322671</v>
      </c>
      <c r="BU45" s="186">
        <v>-0.1804</v>
      </c>
      <c r="BV45" s="185">
        <v>147957895.19999999</v>
      </c>
      <c r="BW45" s="186">
        <v>98.809899999999999</v>
      </c>
      <c r="BX45" s="185">
        <v>1138200203.74</v>
      </c>
      <c r="BY45" s="186">
        <v>100</v>
      </c>
      <c r="BZ45" s="185">
        <v>430243022.17000002</v>
      </c>
      <c r="CA45" s="186">
        <v>100</v>
      </c>
      <c r="CB45" s="185">
        <v>4055871526.6999998</v>
      </c>
      <c r="CC45" s="186">
        <v>100</v>
      </c>
      <c r="CD45" s="185">
        <v>264977728.46000001</v>
      </c>
      <c r="CE45" s="186">
        <v>100</v>
      </c>
      <c r="CF45" s="185">
        <v>5088920919.1700001</v>
      </c>
      <c r="CG45" s="186">
        <v>92.985399999999998</v>
      </c>
      <c r="CH45" s="185">
        <v>2587551496.5999999</v>
      </c>
      <c r="CI45" s="186">
        <v>99.976799999999997</v>
      </c>
      <c r="CJ45" s="185">
        <v>475995.9</v>
      </c>
      <c r="CK45" s="186">
        <v>1.3927</v>
      </c>
      <c r="CL45" s="185">
        <v>453392439.66000003</v>
      </c>
      <c r="CM45" s="186">
        <v>100</v>
      </c>
      <c r="CN45" s="185">
        <v>204219770.05000001</v>
      </c>
      <c r="CO45" s="186">
        <v>94.134900000000002</v>
      </c>
      <c r="CP45" s="185">
        <v>241160020.19</v>
      </c>
      <c r="CQ45" s="186">
        <v>100</v>
      </c>
      <c r="CR45" s="185">
        <v>679583229.54999995</v>
      </c>
      <c r="CS45" s="186">
        <v>98.499700000000004</v>
      </c>
      <c r="CT45" s="185">
        <v>8629556421.2800007</v>
      </c>
      <c r="CU45" s="186">
        <v>100</v>
      </c>
      <c r="CV45" s="185">
        <v>1228201107.8699999</v>
      </c>
      <c r="CW45" s="186">
        <v>95.134600000000006</v>
      </c>
      <c r="CX45" s="185">
        <v>132769498</v>
      </c>
      <c r="CY45" s="186">
        <v>100</v>
      </c>
      <c r="CZ45" s="185">
        <v>25015681689.150002</v>
      </c>
      <c r="DA45" s="186">
        <v>100</v>
      </c>
      <c r="DB45" s="185">
        <v>98280720.840000004</v>
      </c>
      <c r="DC45" s="186">
        <v>83.9452</v>
      </c>
      <c r="DD45" s="185">
        <v>1008467.36</v>
      </c>
      <c r="DE45" s="186">
        <v>100</v>
      </c>
      <c r="DF45" s="185">
        <v>755684.28</v>
      </c>
      <c r="DG45" s="186">
        <v>0.2268</v>
      </c>
      <c r="DH45" s="185">
        <v>3398119.74</v>
      </c>
      <c r="DI45" s="186">
        <v>0.82220000000000004</v>
      </c>
      <c r="DJ45" s="185">
        <v>83142304.620000005</v>
      </c>
      <c r="DK45" s="186">
        <v>46.122100000000003</v>
      </c>
      <c r="DL45" s="185">
        <v>8519011.0399999991</v>
      </c>
      <c r="DM45" s="186">
        <v>10.033200000000001</v>
      </c>
      <c r="DN45" s="185">
        <v>99357610.349999994</v>
      </c>
      <c r="DO45" s="186">
        <v>72.473200000000006</v>
      </c>
      <c r="DP45" s="185">
        <v>430484689.08999997</v>
      </c>
      <c r="DQ45" s="186">
        <v>100</v>
      </c>
      <c r="DR45" s="185">
        <v>1275625814.47</v>
      </c>
      <c r="DS45" s="186">
        <v>100</v>
      </c>
      <c r="DT45" s="185">
        <v>334862738.37</v>
      </c>
      <c r="DU45" s="186">
        <v>100</v>
      </c>
      <c r="DV45" s="185">
        <v>3128807.4</v>
      </c>
      <c r="DW45" s="186">
        <v>6.8502999999999998</v>
      </c>
      <c r="DX45" s="185">
        <v>36071794.869999997</v>
      </c>
      <c r="DY45" s="186">
        <v>0.58220000000000005</v>
      </c>
      <c r="DZ45" s="185">
        <v>8166.8</v>
      </c>
      <c r="EA45" s="186">
        <v>5.4999999999999997E-3</v>
      </c>
      <c r="EB45" s="185">
        <v>1407796478.0899999</v>
      </c>
      <c r="EC45" s="186">
        <v>96.897199999999998</v>
      </c>
      <c r="ED45" s="185">
        <v>2610773374.7800002</v>
      </c>
      <c r="EE45" s="186">
        <v>96.566000000000003</v>
      </c>
      <c r="EF45" s="185">
        <v>800928070.88</v>
      </c>
      <c r="EG45" s="186">
        <v>76.155199999999994</v>
      </c>
      <c r="EH45" s="185">
        <v>387716088.82999998</v>
      </c>
      <c r="EI45" s="186">
        <v>55.3491</v>
      </c>
      <c r="EJ45" s="185">
        <v>5686828.3200000003</v>
      </c>
      <c r="EK45" s="186">
        <v>100</v>
      </c>
      <c r="EL45" s="185">
        <v>6360525432.2799997</v>
      </c>
      <c r="EM45" s="186">
        <v>100</v>
      </c>
      <c r="EN45" s="185">
        <v>564245262.70000005</v>
      </c>
      <c r="EO45" s="186">
        <v>88.130799999999994</v>
      </c>
      <c r="EP45" s="185">
        <v>2979265</v>
      </c>
      <c r="EQ45" s="186">
        <v>1.2493000000000001</v>
      </c>
      <c r="ER45" s="185">
        <v>201373180.44</v>
      </c>
      <c r="ES45" s="186">
        <v>96.110699999999994</v>
      </c>
      <c r="ET45" s="185">
        <v>187699621.43000001</v>
      </c>
      <c r="EU45" s="186">
        <v>90.934899999999999</v>
      </c>
      <c r="EV45" s="185">
        <v>452842755.17000002</v>
      </c>
      <c r="EW45" s="186">
        <v>83.840999999999994</v>
      </c>
      <c r="EX45" s="185">
        <v>2102551.0099999998</v>
      </c>
      <c r="EY45" s="186">
        <v>0.2954</v>
      </c>
    </row>
    <row r="46" spans="1:155" ht="13.5" thickTop="1">
      <c r="A46" t="s">
        <v>181</v>
      </c>
      <c r="B46" s="30">
        <v>8139920202.9899998</v>
      </c>
      <c r="C46" s="5">
        <v>6.3685</v>
      </c>
      <c r="D46" s="30">
        <v>0</v>
      </c>
      <c r="E46">
        <v>0</v>
      </c>
      <c r="F46" s="30">
        <v>110209404.94</v>
      </c>
      <c r="G46" s="5">
        <v>7.1002000000000001</v>
      </c>
      <c r="H46" s="30">
        <v>0</v>
      </c>
      <c r="I46">
        <v>0</v>
      </c>
      <c r="J46" s="30">
        <v>0</v>
      </c>
      <c r="K46">
        <v>0</v>
      </c>
      <c r="L46" s="30">
        <v>0</v>
      </c>
      <c r="M46">
        <v>0</v>
      </c>
      <c r="N46" s="30">
        <v>2477505</v>
      </c>
      <c r="O46" s="5">
        <v>0.14019999999999999</v>
      </c>
      <c r="P46" s="30">
        <v>12621939.98</v>
      </c>
      <c r="Q46" s="5">
        <v>5.5042</v>
      </c>
      <c r="R46" s="30">
        <v>0</v>
      </c>
      <c r="S46">
        <v>0</v>
      </c>
      <c r="T46" s="30">
        <v>0</v>
      </c>
      <c r="U46">
        <v>0</v>
      </c>
      <c r="V46" s="30">
        <v>0</v>
      </c>
      <c r="W46">
        <v>0</v>
      </c>
      <c r="X46" s="30">
        <v>0</v>
      </c>
      <c r="Y46">
        <v>0</v>
      </c>
      <c r="Z46" s="30">
        <v>0</v>
      </c>
      <c r="AA46">
        <v>0</v>
      </c>
      <c r="AB46" s="30">
        <v>0</v>
      </c>
      <c r="AC46">
        <v>0</v>
      </c>
      <c r="AD46" s="30">
        <v>451345750.62</v>
      </c>
      <c r="AE46" s="5">
        <v>97.109499999999997</v>
      </c>
      <c r="AF46" s="30">
        <v>228897052.71000001</v>
      </c>
      <c r="AG46" s="5">
        <v>20.021100000000001</v>
      </c>
      <c r="AH46" s="30">
        <v>31900453.149999999</v>
      </c>
      <c r="AI46" s="5">
        <v>9.1234000000000002</v>
      </c>
      <c r="AJ46" s="30">
        <v>0</v>
      </c>
      <c r="AK46">
        <v>0</v>
      </c>
      <c r="AL46" s="30">
        <v>0</v>
      </c>
      <c r="AM46">
        <v>0</v>
      </c>
      <c r="AN46" s="30">
        <v>1020000</v>
      </c>
      <c r="AO46" s="5">
        <v>1.1897</v>
      </c>
      <c r="AP46" s="30">
        <v>12298757.24</v>
      </c>
      <c r="AQ46" s="5">
        <v>98.878600000000006</v>
      </c>
      <c r="AR46" s="30">
        <v>105652111.73</v>
      </c>
      <c r="AS46" s="5">
        <v>4.2910000000000004</v>
      </c>
      <c r="AT46" s="30">
        <v>0</v>
      </c>
      <c r="AU46">
        <v>0</v>
      </c>
      <c r="AV46" s="30">
        <v>0</v>
      </c>
      <c r="AW46">
        <v>0</v>
      </c>
      <c r="AX46" s="30">
        <v>38558335.700000003</v>
      </c>
      <c r="AY46" s="5">
        <v>5.7736000000000001</v>
      </c>
      <c r="AZ46" s="30">
        <v>523843745.57999998</v>
      </c>
      <c r="BA46" s="5">
        <v>20.009699999999999</v>
      </c>
      <c r="BB46" s="30">
        <v>362245028.77999997</v>
      </c>
      <c r="BC46" s="5">
        <v>10.633100000000001</v>
      </c>
      <c r="BD46" s="30">
        <v>8485679.5399999991</v>
      </c>
      <c r="BE46" s="5">
        <v>2.9569999999999999</v>
      </c>
      <c r="BF46" s="30">
        <v>27249811</v>
      </c>
      <c r="BG46" s="5">
        <v>8.0336999999999996</v>
      </c>
      <c r="BH46" s="30">
        <v>0</v>
      </c>
      <c r="BI46">
        <v>0</v>
      </c>
      <c r="BJ46" s="30">
        <v>0</v>
      </c>
      <c r="BK46">
        <v>0</v>
      </c>
      <c r="BL46" s="30">
        <v>0</v>
      </c>
      <c r="BM46">
        <v>0</v>
      </c>
      <c r="BN46" s="30">
        <v>2262308282.5</v>
      </c>
      <c r="BO46" s="5">
        <v>96.423299999999998</v>
      </c>
      <c r="BP46" s="30">
        <v>0</v>
      </c>
      <c r="BQ46">
        <v>0</v>
      </c>
      <c r="BR46" s="30">
        <v>0</v>
      </c>
      <c r="BS46">
        <v>0</v>
      </c>
      <c r="BT46" s="30">
        <v>179141427</v>
      </c>
      <c r="BU46" s="5">
        <v>100.18040000000001</v>
      </c>
      <c r="BV46" s="30">
        <v>0</v>
      </c>
      <c r="BW46">
        <v>0</v>
      </c>
      <c r="BX46" s="30">
        <v>0</v>
      </c>
      <c r="BY46">
        <v>0</v>
      </c>
      <c r="BZ46" s="30">
        <v>0</v>
      </c>
      <c r="CA46">
        <v>0</v>
      </c>
      <c r="CB46" s="30">
        <v>0</v>
      </c>
      <c r="CC46">
        <v>0</v>
      </c>
      <c r="CD46" s="30">
        <v>0</v>
      </c>
      <c r="CE46">
        <v>0</v>
      </c>
      <c r="CF46" s="30">
        <v>0</v>
      </c>
      <c r="CG46">
        <v>0</v>
      </c>
      <c r="CH46" s="30">
        <v>0</v>
      </c>
      <c r="CI46">
        <v>0</v>
      </c>
      <c r="CJ46" s="30">
        <v>33701058</v>
      </c>
      <c r="CK46" s="5">
        <v>98.607299999999995</v>
      </c>
      <c r="CL46" s="30">
        <v>0</v>
      </c>
      <c r="CM46">
        <v>0</v>
      </c>
      <c r="CN46" s="30">
        <v>2135275.5299999998</v>
      </c>
      <c r="CO46" s="5">
        <v>0.98429999999999995</v>
      </c>
      <c r="CP46" s="30">
        <v>0</v>
      </c>
      <c r="CQ46">
        <v>0</v>
      </c>
      <c r="CR46" s="30">
        <v>0</v>
      </c>
      <c r="CS46">
        <v>0</v>
      </c>
      <c r="CT46" s="30">
        <v>0</v>
      </c>
      <c r="CU46">
        <v>0</v>
      </c>
      <c r="CV46" s="30">
        <v>0</v>
      </c>
      <c r="CW46" s="5">
        <v>0</v>
      </c>
      <c r="CX46" s="30">
        <v>0</v>
      </c>
      <c r="CY46">
        <v>0</v>
      </c>
      <c r="CZ46" s="30">
        <v>0</v>
      </c>
      <c r="DA46">
        <v>0</v>
      </c>
      <c r="DB46" s="30">
        <v>0</v>
      </c>
      <c r="DC46">
        <v>0</v>
      </c>
      <c r="DD46" s="30">
        <v>0</v>
      </c>
      <c r="DE46">
        <v>0</v>
      </c>
      <c r="DF46" s="30">
        <v>310551654.83999997</v>
      </c>
      <c r="DG46" s="5">
        <v>93.215500000000006</v>
      </c>
      <c r="DH46" s="30">
        <v>409883496.69</v>
      </c>
      <c r="DI46" s="5">
        <v>99.177800000000005</v>
      </c>
      <c r="DJ46" s="30">
        <v>0</v>
      </c>
      <c r="DK46">
        <v>0</v>
      </c>
      <c r="DL46" s="30">
        <v>0</v>
      </c>
      <c r="DM46">
        <v>0</v>
      </c>
      <c r="DN46" s="30">
        <v>26989567.510000002</v>
      </c>
      <c r="DO46" s="5">
        <v>19.686699999999998</v>
      </c>
      <c r="DP46" s="30">
        <v>0</v>
      </c>
      <c r="DQ46">
        <v>0</v>
      </c>
      <c r="DR46" s="30">
        <v>0</v>
      </c>
      <c r="DS46">
        <v>0</v>
      </c>
      <c r="DT46" s="30">
        <v>0</v>
      </c>
      <c r="DU46">
        <v>0</v>
      </c>
      <c r="DV46" s="30">
        <v>42545117.509999998</v>
      </c>
      <c r="DW46" s="5">
        <v>93.149699999999996</v>
      </c>
      <c r="DX46" s="30">
        <v>1454614306.5599999</v>
      </c>
      <c r="DY46" s="5">
        <v>23.477</v>
      </c>
      <c r="DZ46" s="30">
        <v>149536664.03999999</v>
      </c>
      <c r="EA46" s="5">
        <v>99.994500000000002</v>
      </c>
      <c r="EB46" s="30">
        <v>4739118.5999999996</v>
      </c>
      <c r="EC46" s="5">
        <v>0.32619999999999999</v>
      </c>
      <c r="ED46" s="30">
        <v>32136796.879999999</v>
      </c>
      <c r="EE46" s="5">
        <v>1.1887000000000001</v>
      </c>
      <c r="EF46" s="30">
        <v>214306807</v>
      </c>
      <c r="EG46" s="5">
        <v>20.377099999999999</v>
      </c>
      <c r="EH46" s="30">
        <v>134577911.19999999</v>
      </c>
      <c r="EI46" s="5">
        <v>19.2119</v>
      </c>
      <c r="EJ46" s="30">
        <v>0</v>
      </c>
      <c r="EK46">
        <v>0</v>
      </c>
      <c r="EL46" s="30">
        <v>0</v>
      </c>
      <c r="EM46">
        <v>0</v>
      </c>
      <c r="EN46" s="30">
        <v>63416349.57</v>
      </c>
      <c r="EO46" s="5">
        <v>9.9050999999999991</v>
      </c>
      <c r="EP46" s="30">
        <v>235491266</v>
      </c>
      <c r="EQ46" s="5">
        <v>98.750699999999995</v>
      </c>
      <c r="ER46" s="30">
        <v>0</v>
      </c>
      <c r="ES46">
        <v>0</v>
      </c>
      <c r="ET46" s="30">
        <v>0</v>
      </c>
      <c r="EU46">
        <v>0</v>
      </c>
      <c r="EV46" s="30">
        <v>0</v>
      </c>
      <c r="EW46">
        <v>0</v>
      </c>
      <c r="EX46" s="30">
        <v>667039527.59000003</v>
      </c>
      <c r="EY46" s="5">
        <v>93.727400000000003</v>
      </c>
    </row>
    <row r="47" spans="1:155">
      <c r="A47" t="s">
        <v>182</v>
      </c>
      <c r="B47" s="30">
        <v>42538026.140000001</v>
      </c>
      <c r="C47" s="5">
        <v>3.3300000000000003E-2</v>
      </c>
      <c r="D47" s="30">
        <v>0</v>
      </c>
      <c r="E47">
        <v>0</v>
      </c>
      <c r="F47" s="30">
        <v>0</v>
      </c>
      <c r="G47">
        <v>0</v>
      </c>
      <c r="H47" s="30">
        <v>0</v>
      </c>
      <c r="I47">
        <v>0</v>
      </c>
      <c r="J47" s="30">
        <v>0</v>
      </c>
      <c r="K47">
        <v>0</v>
      </c>
      <c r="L47" s="30">
        <v>0</v>
      </c>
      <c r="M47">
        <v>0</v>
      </c>
      <c r="N47" s="30">
        <v>0</v>
      </c>
      <c r="O47">
        <v>0</v>
      </c>
      <c r="P47" s="30">
        <v>0</v>
      </c>
      <c r="Q47">
        <v>0</v>
      </c>
      <c r="R47" s="30">
        <v>0</v>
      </c>
      <c r="S47">
        <v>0</v>
      </c>
      <c r="T47" s="30">
        <v>0</v>
      </c>
      <c r="U47">
        <v>0</v>
      </c>
      <c r="V47" s="30">
        <v>0</v>
      </c>
      <c r="W47">
        <v>0</v>
      </c>
      <c r="X47" s="30">
        <v>0</v>
      </c>
      <c r="Y47">
        <v>0</v>
      </c>
      <c r="Z47" s="30">
        <v>0</v>
      </c>
      <c r="AA47">
        <v>0</v>
      </c>
      <c r="AB47" s="30">
        <v>0</v>
      </c>
      <c r="AC47">
        <v>0</v>
      </c>
      <c r="AD47" s="30">
        <v>0</v>
      </c>
      <c r="AE47">
        <v>0</v>
      </c>
      <c r="AF47" s="30">
        <v>0</v>
      </c>
      <c r="AG47">
        <v>0</v>
      </c>
      <c r="AH47" s="30">
        <v>0</v>
      </c>
      <c r="AI47">
        <v>0</v>
      </c>
      <c r="AJ47" s="30">
        <v>0</v>
      </c>
      <c r="AK47">
        <v>0</v>
      </c>
      <c r="AL47" s="30">
        <v>0</v>
      </c>
      <c r="AM47">
        <v>0</v>
      </c>
      <c r="AN47" s="30">
        <v>0</v>
      </c>
      <c r="AO47">
        <v>0</v>
      </c>
      <c r="AP47" s="30">
        <v>0</v>
      </c>
      <c r="AQ47">
        <v>0</v>
      </c>
      <c r="AR47" s="30">
        <v>0</v>
      </c>
      <c r="AS47">
        <v>0</v>
      </c>
      <c r="AT47" s="30">
        <v>0</v>
      </c>
      <c r="AU47">
        <v>0</v>
      </c>
      <c r="AV47" s="30">
        <v>0</v>
      </c>
      <c r="AW47">
        <v>0</v>
      </c>
      <c r="AX47" s="30">
        <v>0</v>
      </c>
      <c r="AY47">
        <v>0</v>
      </c>
      <c r="AZ47" s="30">
        <v>0</v>
      </c>
      <c r="BA47">
        <v>0</v>
      </c>
      <c r="BB47" s="30">
        <v>0</v>
      </c>
      <c r="BC47">
        <v>0</v>
      </c>
      <c r="BD47" s="30">
        <v>0</v>
      </c>
      <c r="BE47">
        <v>0</v>
      </c>
      <c r="BF47" s="30">
        <v>0</v>
      </c>
      <c r="BG47">
        <v>0</v>
      </c>
      <c r="BH47" s="30">
        <v>0</v>
      </c>
      <c r="BI47">
        <v>0</v>
      </c>
      <c r="BJ47" s="30">
        <v>0</v>
      </c>
      <c r="BK47">
        <v>0</v>
      </c>
      <c r="BL47" s="30">
        <v>0</v>
      </c>
      <c r="BM47">
        <v>0</v>
      </c>
      <c r="BN47" s="30">
        <v>0</v>
      </c>
      <c r="BO47">
        <v>0</v>
      </c>
      <c r="BP47" s="30">
        <v>0</v>
      </c>
      <c r="BQ47">
        <v>0</v>
      </c>
      <c r="BR47" s="30">
        <v>0</v>
      </c>
      <c r="BS47">
        <v>0</v>
      </c>
      <c r="BT47" s="30">
        <v>0</v>
      </c>
      <c r="BU47">
        <v>0</v>
      </c>
      <c r="BV47" s="30">
        <v>0</v>
      </c>
      <c r="BW47">
        <v>0</v>
      </c>
      <c r="BX47" s="30">
        <v>0</v>
      </c>
      <c r="BY47">
        <v>0</v>
      </c>
      <c r="BZ47" s="30">
        <v>0</v>
      </c>
      <c r="CA47">
        <v>0</v>
      </c>
      <c r="CB47" s="30">
        <v>0</v>
      </c>
      <c r="CC47">
        <v>0</v>
      </c>
      <c r="CD47" s="30">
        <v>0</v>
      </c>
      <c r="CE47">
        <v>0</v>
      </c>
      <c r="CF47" s="30">
        <v>0</v>
      </c>
      <c r="CG47">
        <v>0</v>
      </c>
      <c r="CH47" s="30">
        <v>0</v>
      </c>
      <c r="CI47">
        <v>0</v>
      </c>
      <c r="CJ47" s="30">
        <v>0</v>
      </c>
      <c r="CK47">
        <v>0</v>
      </c>
      <c r="CL47" s="30">
        <v>0</v>
      </c>
      <c r="CM47">
        <v>0</v>
      </c>
      <c r="CN47" s="30">
        <v>0</v>
      </c>
      <c r="CO47">
        <v>0</v>
      </c>
      <c r="CP47" s="30">
        <v>0</v>
      </c>
      <c r="CQ47">
        <v>0</v>
      </c>
      <c r="CR47" s="30">
        <v>0</v>
      </c>
      <c r="CS47">
        <v>0</v>
      </c>
      <c r="CT47" s="30">
        <v>0</v>
      </c>
      <c r="CU47">
        <v>0</v>
      </c>
      <c r="CV47" s="30">
        <v>0</v>
      </c>
      <c r="CW47">
        <v>0</v>
      </c>
      <c r="CX47" s="30">
        <v>0</v>
      </c>
      <c r="CY47">
        <v>0</v>
      </c>
      <c r="CZ47" s="30">
        <v>0</v>
      </c>
      <c r="DA47">
        <v>0</v>
      </c>
      <c r="DB47" s="30">
        <v>0</v>
      </c>
      <c r="DC47">
        <v>0</v>
      </c>
      <c r="DD47" s="30">
        <v>0</v>
      </c>
      <c r="DE47">
        <v>0</v>
      </c>
      <c r="DF47" s="30">
        <v>0</v>
      </c>
      <c r="DG47">
        <v>0</v>
      </c>
      <c r="DH47" s="30">
        <v>0</v>
      </c>
      <c r="DI47">
        <v>0</v>
      </c>
      <c r="DJ47" s="30">
        <v>0</v>
      </c>
      <c r="DK47">
        <v>0</v>
      </c>
      <c r="DL47" s="30">
        <v>0</v>
      </c>
      <c r="DM47">
        <v>0</v>
      </c>
      <c r="DN47" s="30">
        <v>0</v>
      </c>
      <c r="DO47">
        <v>0</v>
      </c>
      <c r="DP47" s="30">
        <v>0</v>
      </c>
      <c r="DQ47">
        <v>0</v>
      </c>
      <c r="DR47" s="30">
        <v>0</v>
      </c>
      <c r="DS47">
        <v>0</v>
      </c>
      <c r="DT47" s="30">
        <v>0</v>
      </c>
      <c r="DU47">
        <v>0</v>
      </c>
      <c r="DV47" s="30">
        <v>0</v>
      </c>
      <c r="DW47">
        <v>0</v>
      </c>
      <c r="DX47" s="30">
        <v>0</v>
      </c>
      <c r="DY47">
        <v>0</v>
      </c>
      <c r="DZ47" s="30">
        <v>0</v>
      </c>
      <c r="EA47">
        <v>0</v>
      </c>
      <c r="EB47" s="30">
        <v>0</v>
      </c>
      <c r="EC47">
        <v>0</v>
      </c>
      <c r="ED47" s="30">
        <v>0</v>
      </c>
      <c r="EE47">
        <v>0</v>
      </c>
      <c r="EF47" s="30">
        <v>0</v>
      </c>
      <c r="EG47">
        <v>0</v>
      </c>
      <c r="EH47" s="30">
        <v>0</v>
      </c>
      <c r="EI47">
        <v>0</v>
      </c>
      <c r="EJ47" s="30">
        <v>0</v>
      </c>
      <c r="EK47">
        <v>0</v>
      </c>
      <c r="EL47" s="30">
        <v>0</v>
      </c>
      <c r="EM47">
        <v>0</v>
      </c>
      <c r="EN47" s="30">
        <v>0</v>
      </c>
      <c r="EO47">
        <v>0</v>
      </c>
      <c r="EP47" s="30">
        <v>0</v>
      </c>
      <c r="EQ47">
        <v>0</v>
      </c>
      <c r="ER47" s="30">
        <v>0</v>
      </c>
      <c r="ES47">
        <v>0</v>
      </c>
      <c r="ET47" s="30">
        <v>0</v>
      </c>
      <c r="EU47">
        <v>0</v>
      </c>
      <c r="EV47" s="30">
        <v>0</v>
      </c>
      <c r="EW47">
        <v>0</v>
      </c>
      <c r="EX47" s="30">
        <v>42538026.140000001</v>
      </c>
      <c r="EY47" s="5">
        <v>5.9771000000000001</v>
      </c>
    </row>
    <row r="48" spans="1:155" ht="13.5" thickBot="1">
      <c r="A48" t="s">
        <v>183</v>
      </c>
      <c r="B48" s="30">
        <v>583824638.15999997</v>
      </c>
      <c r="C48" s="5">
        <v>0.45679999999999998</v>
      </c>
      <c r="D48" s="30">
        <v>0</v>
      </c>
      <c r="E48">
        <v>0</v>
      </c>
      <c r="F48" s="30">
        <v>0</v>
      </c>
      <c r="G48">
        <v>0</v>
      </c>
      <c r="H48" s="30">
        <v>0</v>
      </c>
      <c r="I48">
        <v>0</v>
      </c>
      <c r="J48" s="30">
        <v>0</v>
      </c>
      <c r="K48">
        <v>0</v>
      </c>
      <c r="L48" s="30">
        <v>0</v>
      </c>
      <c r="M48">
        <v>0</v>
      </c>
      <c r="N48" s="30">
        <v>0</v>
      </c>
      <c r="O48">
        <v>0</v>
      </c>
      <c r="P48" s="30">
        <v>0</v>
      </c>
      <c r="Q48">
        <v>0</v>
      </c>
      <c r="R48" s="30">
        <v>0</v>
      </c>
      <c r="S48">
        <v>0</v>
      </c>
      <c r="T48" s="30">
        <v>0</v>
      </c>
      <c r="U48">
        <v>0</v>
      </c>
      <c r="V48" s="30">
        <v>0</v>
      </c>
      <c r="W48">
        <v>0</v>
      </c>
      <c r="X48" s="30">
        <v>0</v>
      </c>
      <c r="Y48">
        <v>0</v>
      </c>
      <c r="Z48" s="30">
        <v>20885354.170000002</v>
      </c>
      <c r="AA48" s="5">
        <v>0.52200000000000002</v>
      </c>
      <c r="AB48" s="30">
        <v>0</v>
      </c>
      <c r="AC48">
        <v>0</v>
      </c>
      <c r="AD48" s="30">
        <v>0</v>
      </c>
      <c r="AE48">
        <v>0</v>
      </c>
      <c r="AF48" s="30">
        <v>0</v>
      </c>
      <c r="AG48">
        <v>0</v>
      </c>
      <c r="AH48" s="30">
        <v>0</v>
      </c>
      <c r="AI48">
        <v>0</v>
      </c>
      <c r="AJ48" s="30">
        <v>0</v>
      </c>
      <c r="AK48">
        <v>0</v>
      </c>
      <c r="AL48" s="30">
        <v>0</v>
      </c>
      <c r="AM48">
        <v>0</v>
      </c>
      <c r="AN48" s="30">
        <v>0</v>
      </c>
      <c r="AO48">
        <v>0</v>
      </c>
      <c r="AP48" s="30">
        <v>0</v>
      </c>
      <c r="AQ48">
        <v>0</v>
      </c>
      <c r="AR48" s="30">
        <v>0</v>
      </c>
      <c r="AS48">
        <v>0</v>
      </c>
      <c r="AT48" s="30">
        <v>0</v>
      </c>
      <c r="AU48">
        <v>0</v>
      </c>
      <c r="AV48" s="30">
        <v>0</v>
      </c>
      <c r="AW48">
        <v>0</v>
      </c>
      <c r="AX48" s="30">
        <v>84018470.049999997</v>
      </c>
      <c r="AY48" s="5">
        <v>12.5806</v>
      </c>
      <c r="AZ48" s="30">
        <v>0</v>
      </c>
      <c r="BA48">
        <v>0</v>
      </c>
      <c r="BB48" s="30">
        <v>0</v>
      </c>
      <c r="BC48">
        <v>0</v>
      </c>
      <c r="BD48" s="30">
        <v>0</v>
      </c>
      <c r="BE48">
        <v>0</v>
      </c>
      <c r="BF48" s="30">
        <v>0</v>
      </c>
      <c r="BG48">
        <v>0</v>
      </c>
      <c r="BH48" s="30">
        <v>0</v>
      </c>
      <c r="BI48">
        <v>0</v>
      </c>
      <c r="BJ48" s="30">
        <v>0</v>
      </c>
      <c r="BK48">
        <v>0</v>
      </c>
      <c r="BL48" s="30">
        <v>0</v>
      </c>
      <c r="BM48">
        <v>0</v>
      </c>
      <c r="BN48" s="30">
        <v>0</v>
      </c>
      <c r="BO48">
        <v>0</v>
      </c>
      <c r="BP48" s="30">
        <v>0</v>
      </c>
      <c r="BQ48">
        <v>0</v>
      </c>
      <c r="BR48" s="30">
        <v>0</v>
      </c>
      <c r="BS48">
        <v>0</v>
      </c>
      <c r="BT48" s="30">
        <v>0</v>
      </c>
      <c r="BU48">
        <v>0</v>
      </c>
      <c r="BV48" s="30">
        <v>0</v>
      </c>
      <c r="BW48">
        <v>0</v>
      </c>
      <c r="BX48" s="30">
        <v>0</v>
      </c>
      <c r="BY48">
        <v>0</v>
      </c>
      <c r="BZ48" s="30">
        <v>0</v>
      </c>
      <c r="CA48">
        <v>0</v>
      </c>
      <c r="CB48" s="30">
        <v>0</v>
      </c>
      <c r="CC48">
        <v>0</v>
      </c>
      <c r="CD48" s="30">
        <v>0</v>
      </c>
      <c r="CE48">
        <v>0</v>
      </c>
      <c r="CF48" s="30">
        <v>383895430.5</v>
      </c>
      <c r="CG48" s="5">
        <v>7.0145999999999997</v>
      </c>
      <c r="CH48" s="30">
        <v>0</v>
      </c>
      <c r="CI48">
        <v>0</v>
      </c>
      <c r="CJ48" s="30">
        <v>0</v>
      </c>
      <c r="CK48">
        <v>0</v>
      </c>
      <c r="CL48" s="30">
        <v>0</v>
      </c>
      <c r="CM48">
        <v>0</v>
      </c>
      <c r="CN48" s="30">
        <v>0</v>
      </c>
      <c r="CO48">
        <v>0</v>
      </c>
      <c r="CP48" s="30">
        <v>0</v>
      </c>
      <c r="CQ48">
        <v>0</v>
      </c>
      <c r="CR48" s="30">
        <v>0</v>
      </c>
      <c r="CS48">
        <v>0</v>
      </c>
      <c r="CT48" s="30">
        <v>0</v>
      </c>
      <c r="CU48">
        <v>0</v>
      </c>
      <c r="CV48" s="30">
        <v>62813413.619999997</v>
      </c>
      <c r="CW48" s="5">
        <v>4.8654000000000002</v>
      </c>
      <c r="CX48" s="30">
        <v>0</v>
      </c>
      <c r="CY48">
        <v>0</v>
      </c>
      <c r="CZ48" s="30">
        <v>0</v>
      </c>
      <c r="DA48">
        <v>0</v>
      </c>
      <c r="DB48" s="30">
        <v>10364830.130000001</v>
      </c>
      <c r="DC48" s="5">
        <v>8.8529999999999998</v>
      </c>
      <c r="DD48" s="30">
        <v>0</v>
      </c>
      <c r="DE48">
        <v>0</v>
      </c>
      <c r="DF48" s="30">
        <v>21847139.690000001</v>
      </c>
      <c r="DG48" s="5">
        <v>6.5576999999999996</v>
      </c>
      <c r="DH48" s="30">
        <v>0</v>
      </c>
      <c r="DI48">
        <v>0</v>
      </c>
      <c r="DJ48" s="30">
        <v>0</v>
      </c>
      <c r="DK48">
        <v>0</v>
      </c>
      <c r="DL48" s="30">
        <v>0</v>
      </c>
      <c r="DM48">
        <v>0</v>
      </c>
      <c r="DN48" s="30">
        <v>0</v>
      </c>
      <c r="DO48">
        <v>0</v>
      </c>
      <c r="DP48" s="30">
        <v>0</v>
      </c>
      <c r="DQ48">
        <v>0</v>
      </c>
      <c r="DR48" s="30">
        <v>0</v>
      </c>
      <c r="DS48">
        <v>0</v>
      </c>
      <c r="DT48" s="30">
        <v>0</v>
      </c>
      <c r="DU48">
        <v>0</v>
      </c>
      <c r="DV48" s="30">
        <v>0</v>
      </c>
      <c r="DW48">
        <v>0</v>
      </c>
      <c r="DX48" s="30">
        <v>0</v>
      </c>
      <c r="DY48">
        <v>0</v>
      </c>
      <c r="DZ48" s="30">
        <v>0</v>
      </c>
      <c r="EA48">
        <v>0</v>
      </c>
      <c r="EB48" s="30">
        <v>0</v>
      </c>
      <c r="EC48">
        <v>0</v>
      </c>
      <c r="ED48" s="30">
        <v>0</v>
      </c>
      <c r="EE48">
        <v>0</v>
      </c>
      <c r="EF48" s="30">
        <v>0</v>
      </c>
      <c r="EG48">
        <v>0</v>
      </c>
      <c r="EH48" s="30">
        <v>0</v>
      </c>
      <c r="EI48">
        <v>0</v>
      </c>
      <c r="EJ48" s="30">
        <v>0</v>
      </c>
      <c r="EK48">
        <v>0</v>
      </c>
      <c r="EL48" s="30">
        <v>0</v>
      </c>
      <c r="EM48">
        <v>0</v>
      </c>
      <c r="EN48" s="30">
        <v>0</v>
      </c>
      <c r="EO48">
        <v>0</v>
      </c>
      <c r="EP48" s="30">
        <v>0</v>
      </c>
      <c r="EQ48">
        <v>0</v>
      </c>
      <c r="ER48" s="30">
        <v>0</v>
      </c>
      <c r="ES48">
        <v>0</v>
      </c>
      <c r="ET48" s="30">
        <v>0</v>
      </c>
      <c r="EU48">
        <v>0</v>
      </c>
      <c r="EV48" s="30">
        <v>0</v>
      </c>
      <c r="EW48">
        <v>0</v>
      </c>
      <c r="EX48" s="30">
        <v>0</v>
      </c>
      <c r="EY48">
        <v>0</v>
      </c>
    </row>
    <row r="49" spans="1:155" ht="14.25" thickTop="1" thickBot="1">
      <c r="A49" s="184" t="s">
        <v>184</v>
      </c>
      <c r="B49" s="185">
        <v>8766282867.2900009</v>
      </c>
      <c r="C49" s="186">
        <v>6.8585000000000003</v>
      </c>
      <c r="D49" s="185">
        <v>0</v>
      </c>
      <c r="E49" s="184">
        <v>0</v>
      </c>
      <c r="F49" s="185">
        <v>110209404.94</v>
      </c>
      <c r="G49" s="186">
        <v>7.1002000000000001</v>
      </c>
      <c r="H49" s="185">
        <v>0</v>
      </c>
      <c r="I49" s="184">
        <v>0</v>
      </c>
      <c r="J49" s="185">
        <v>0</v>
      </c>
      <c r="K49" s="184">
        <v>0</v>
      </c>
      <c r="L49" s="185">
        <v>0</v>
      </c>
      <c r="M49" s="184">
        <v>0</v>
      </c>
      <c r="N49" s="185">
        <v>2477505</v>
      </c>
      <c r="O49" s="186">
        <v>0.14019999999999999</v>
      </c>
      <c r="P49" s="185">
        <v>12621939.98</v>
      </c>
      <c r="Q49" s="186">
        <v>5.5042</v>
      </c>
      <c r="R49" s="185">
        <v>0</v>
      </c>
      <c r="S49" s="184">
        <v>0</v>
      </c>
      <c r="T49" s="185">
        <v>0</v>
      </c>
      <c r="U49" s="184">
        <v>0</v>
      </c>
      <c r="V49" s="185">
        <v>0</v>
      </c>
      <c r="W49" s="184">
        <v>0</v>
      </c>
      <c r="X49" s="185">
        <v>0</v>
      </c>
      <c r="Y49" s="184">
        <v>0</v>
      </c>
      <c r="Z49" s="185">
        <v>20885354.170000002</v>
      </c>
      <c r="AA49" s="186">
        <v>0.52200000000000002</v>
      </c>
      <c r="AB49" s="185">
        <v>0</v>
      </c>
      <c r="AC49" s="184">
        <v>0</v>
      </c>
      <c r="AD49" s="185">
        <v>451345750.62</v>
      </c>
      <c r="AE49" s="186">
        <v>97.109499999999997</v>
      </c>
      <c r="AF49" s="185">
        <v>228897052.71000001</v>
      </c>
      <c r="AG49" s="186">
        <v>20.021100000000001</v>
      </c>
      <c r="AH49" s="185">
        <v>31900453.149999999</v>
      </c>
      <c r="AI49" s="186">
        <v>9.1234000000000002</v>
      </c>
      <c r="AJ49" s="185">
        <v>0</v>
      </c>
      <c r="AK49" s="184">
        <v>0</v>
      </c>
      <c r="AL49" s="185">
        <v>0</v>
      </c>
      <c r="AM49" s="184">
        <v>0</v>
      </c>
      <c r="AN49" s="185">
        <v>1020000</v>
      </c>
      <c r="AO49" s="186">
        <v>1.1897</v>
      </c>
      <c r="AP49" s="185">
        <v>12298757.24</v>
      </c>
      <c r="AQ49" s="186">
        <v>98.878600000000006</v>
      </c>
      <c r="AR49" s="185">
        <v>105652111.73</v>
      </c>
      <c r="AS49" s="186">
        <v>4.2910000000000004</v>
      </c>
      <c r="AT49" s="185">
        <v>0</v>
      </c>
      <c r="AU49" s="184">
        <v>0</v>
      </c>
      <c r="AV49" s="185">
        <v>0</v>
      </c>
      <c r="AW49" s="184">
        <v>0</v>
      </c>
      <c r="AX49" s="185">
        <v>122576805.75</v>
      </c>
      <c r="AY49" s="186">
        <v>18.354199999999999</v>
      </c>
      <c r="AZ49" s="185">
        <v>523843745.57999998</v>
      </c>
      <c r="BA49" s="186">
        <v>20.009699999999999</v>
      </c>
      <c r="BB49" s="185">
        <v>362245028.77999997</v>
      </c>
      <c r="BC49" s="186">
        <v>10.633100000000001</v>
      </c>
      <c r="BD49" s="185">
        <v>8485679.5399999991</v>
      </c>
      <c r="BE49" s="186">
        <v>2.9569999999999999</v>
      </c>
      <c r="BF49" s="185">
        <v>27249811</v>
      </c>
      <c r="BG49" s="186">
        <v>8.0336999999999996</v>
      </c>
      <c r="BH49" s="185">
        <v>0</v>
      </c>
      <c r="BI49" s="184">
        <v>0</v>
      </c>
      <c r="BJ49" s="185">
        <v>0</v>
      </c>
      <c r="BK49" s="184">
        <v>0</v>
      </c>
      <c r="BL49" s="185">
        <v>0</v>
      </c>
      <c r="BM49" s="184">
        <v>0</v>
      </c>
      <c r="BN49" s="185">
        <v>2262308282.5</v>
      </c>
      <c r="BO49" s="186">
        <v>96.423299999999998</v>
      </c>
      <c r="BP49" s="185">
        <v>0</v>
      </c>
      <c r="BQ49" s="184">
        <v>0</v>
      </c>
      <c r="BR49" s="185">
        <v>0</v>
      </c>
      <c r="BS49" s="184">
        <v>0</v>
      </c>
      <c r="BT49" s="185">
        <v>179141427</v>
      </c>
      <c r="BU49" s="186">
        <v>100.18040000000001</v>
      </c>
      <c r="BV49" s="185">
        <v>0</v>
      </c>
      <c r="BW49" s="184">
        <v>0</v>
      </c>
      <c r="BX49" s="185">
        <v>0</v>
      </c>
      <c r="BY49" s="184">
        <v>0</v>
      </c>
      <c r="BZ49" s="185">
        <v>0</v>
      </c>
      <c r="CA49" s="184">
        <v>0</v>
      </c>
      <c r="CB49" s="185">
        <v>0</v>
      </c>
      <c r="CC49" s="184">
        <v>0</v>
      </c>
      <c r="CD49" s="185">
        <v>0</v>
      </c>
      <c r="CE49" s="184">
        <v>0</v>
      </c>
      <c r="CF49" s="185">
        <v>383895430.5</v>
      </c>
      <c r="CG49" s="186">
        <v>7.0145999999999997</v>
      </c>
      <c r="CH49" s="185">
        <v>0</v>
      </c>
      <c r="CI49" s="184">
        <v>0</v>
      </c>
      <c r="CJ49" s="185">
        <v>33701058</v>
      </c>
      <c r="CK49" s="186">
        <v>98.607299999999995</v>
      </c>
      <c r="CL49" s="185">
        <v>0</v>
      </c>
      <c r="CM49" s="184">
        <v>0</v>
      </c>
      <c r="CN49" s="185">
        <v>2135275.5299999998</v>
      </c>
      <c r="CO49" s="186">
        <v>0.98429999999999995</v>
      </c>
      <c r="CP49" s="185">
        <v>0</v>
      </c>
      <c r="CQ49" s="184">
        <v>0</v>
      </c>
      <c r="CR49" s="185">
        <v>0</v>
      </c>
      <c r="CS49" s="184">
        <v>0</v>
      </c>
      <c r="CT49" s="185">
        <v>0</v>
      </c>
      <c r="CU49" s="184">
        <v>0</v>
      </c>
      <c r="CV49" s="185">
        <v>62813413.619999997</v>
      </c>
      <c r="CW49" s="186">
        <v>4.8654000000000002</v>
      </c>
      <c r="CX49" s="185">
        <v>0</v>
      </c>
      <c r="CY49" s="184">
        <v>0</v>
      </c>
      <c r="CZ49" s="185">
        <v>0</v>
      </c>
      <c r="DA49" s="184">
        <v>0</v>
      </c>
      <c r="DB49" s="185">
        <v>10364830.130000001</v>
      </c>
      <c r="DC49" s="186">
        <v>8.8529999999999998</v>
      </c>
      <c r="DD49" s="185">
        <v>0</v>
      </c>
      <c r="DE49" s="184">
        <v>0</v>
      </c>
      <c r="DF49" s="185">
        <v>332398794.52999997</v>
      </c>
      <c r="DG49" s="186">
        <v>99.773200000000003</v>
      </c>
      <c r="DH49" s="185">
        <v>409883496.69</v>
      </c>
      <c r="DI49" s="186">
        <v>99.177800000000005</v>
      </c>
      <c r="DJ49" s="185">
        <v>0</v>
      </c>
      <c r="DK49" s="184">
        <v>0</v>
      </c>
      <c r="DL49" s="185">
        <v>0</v>
      </c>
      <c r="DM49" s="184">
        <v>0</v>
      </c>
      <c r="DN49" s="185">
        <v>26989567.510000002</v>
      </c>
      <c r="DO49" s="186">
        <v>19.686699999999998</v>
      </c>
      <c r="DP49" s="185">
        <v>0</v>
      </c>
      <c r="DQ49" s="184">
        <v>0</v>
      </c>
      <c r="DR49" s="185">
        <v>0</v>
      </c>
      <c r="DS49" s="184">
        <v>0</v>
      </c>
      <c r="DT49" s="185">
        <v>0</v>
      </c>
      <c r="DU49" s="184">
        <v>0</v>
      </c>
      <c r="DV49" s="185">
        <v>42545117.509999998</v>
      </c>
      <c r="DW49" s="186">
        <v>93.149699999999996</v>
      </c>
      <c r="DX49" s="185">
        <v>1454614306.5599999</v>
      </c>
      <c r="DY49" s="186">
        <v>23.477</v>
      </c>
      <c r="DZ49" s="185">
        <v>149536664.03999999</v>
      </c>
      <c r="EA49" s="186">
        <v>99.994500000000002</v>
      </c>
      <c r="EB49" s="185">
        <v>4739118.5999999996</v>
      </c>
      <c r="EC49" s="186">
        <v>0.32619999999999999</v>
      </c>
      <c r="ED49" s="185">
        <v>32136796.879999999</v>
      </c>
      <c r="EE49" s="186">
        <v>1.1887000000000001</v>
      </c>
      <c r="EF49" s="185">
        <v>214306807</v>
      </c>
      <c r="EG49" s="186">
        <v>20.377099999999999</v>
      </c>
      <c r="EH49" s="185">
        <v>134577911.19999999</v>
      </c>
      <c r="EI49" s="186">
        <v>19.2119</v>
      </c>
      <c r="EJ49" s="185">
        <v>0</v>
      </c>
      <c r="EK49" s="184">
        <v>0</v>
      </c>
      <c r="EL49" s="185">
        <v>0</v>
      </c>
      <c r="EM49" s="184">
        <v>0</v>
      </c>
      <c r="EN49" s="185">
        <v>63416349.57</v>
      </c>
      <c r="EO49" s="186">
        <v>9.9050999999999991</v>
      </c>
      <c r="EP49" s="185">
        <v>235491266</v>
      </c>
      <c r="EQ49" s="186">
        <v>98.750699999999995</v>
      </c>
      <c r="ER49" s="185">
        <v>0</v>
      </c>
      <c r="ES49" s="184">
        <v>0</v>
      </c>
      <c r="ET49" s="185">
        <v>0</v>
      </c>
      <c r="EU49" s="184">
        <v>0</v>
      </c>
      <c r="EV49" s="185">
        <v>0</v>
      </c>
      <c r="EW49" s="184">
        <v>0</v>
      </c>
      <c r="EX49" s="185">
        <v>709577553.73000002</v>
      </c>
      <c r="EY49" s="186">
        <v>99.704599999999999</v>
      </c>
    </row>
    <row r="50" spans="1:155" ht="14.25" thickTop="1" thickBot="1">
      <c r="A50" s="184"/>
      <c r="B50" s="185"/>
      <c r="C50" s="184"/>
      <c r="D50" s="185"/>
      <c r="E50" s="184"/>
      <c r="F50" s="185"/>
      <c r="G50" s="184"/>
      <c r="H50" s="185"/>
      <c r="I50" s="184"/>
      <c r="J50" s="185"/>
      <c r="K50" s="184"/>
      <c r="L50" s="185"/>
      <c r="M50" s="184"/>
      <c r="N50" s="185"/>
      <c r="O50" s="184"/>
      <c r="P50" s="185"/>
      <c r="Q50" s="184"/>
      <c r="R50" s="185"/>
      <c r="S50" s="184"/>
      <c r="T50" s="185"/>
      <c r="U50" s="184"/>
      <c r="V50" s="185"/>
      <c r="W50" s="184"/>
      <c r="X50" s="185"/>
      <c r="Y50" s="184"/>
      <c r="Z50" s="185"/>
      <c r="AA50" s="184"/>
      <c r="AB50" s="185"/>
      <c r="AC50" s="184"/>
      <c r="AD50" s="185"/>
      <c r="AE50" s="184"/>
      <c r="AF50" s="185"/>
      <c r="AG50" s="184"/>
      <c r="AH50" s="185"/>
      <c r="AI50" s="184"/>
      <c r="AJ50" s="185"/>
      <c r="AK50" s="184"/>
      <c r="AL50" s="185"/>
      <c r="AM50" s="184"/>
      <c r="AN50" s="185"/>
      <c r="AO50" s="184"/>
      <c r="AP50" s="185"/>
      <c r="AQ50" s="184"/>
      <c r="AR50" s="185"/>
      <c r="AS50" s="184"/>
      <c r="AT50" s="185"/>
      <c r="AU50" s="184"/>
      <c r="AV50" s="185"/>
      <c r="AW50" s="184"/>
      <c r="AX50" s="185"/>
      <c r="AY50" s="184"/>
      <c r="AZ50" s="185"/>
      <c r="BA50" s="184"/>
      <c r="BB50" s="185"/>
      <c r="BC50" s="184"/>
      <c r="BD50" s="185"/>
      <c r="BE50" s="184"/>
      <c r="BF50" s="185"/>
      <c r="BG50" s="184"/>
      <c r="BH50" s="185"/>
      <c r="BI50" s="184"/>
      <c r="BJ50" s="185"/>
      <c r="BK50" s="184"/>
      <c r="BL50" s="185"/>
      <c r="BM50" s="184"/>
      <c r="BN50" s="185"/>
      <c r="BO50" s="184"/>
      <c r="BP50" s="185"/>
      <c r="BQ50" s="184"/>
      <c r="BR50" s="185"/>
      <c r="BS50" s="184"/>
      <c r="BT50" s="185"/>
      <c r="BU50" s="184"/>
      <c r="BV50" s="185"/>
      <c r="BW50" s="184"/>
      <c r="BX50" s="185"/>
      <c r="BY50" s="184"/>
      <c r="BZ50" s="185"/>
      <c r="CA50" s="184"/>
      <c r="CB50" s="185"/>
      <c r="CC50" s="184"/>
      <c r="CD50" s="185"/>
      <c r="CE50" s="184"/>
      <c r="CF50" s="185"/>
      <c r="CG50" s="184"/>
      <c r="CH50" s="185"/>
      <c r="CI50" s="184"/>
      <c r="CJ50" s="185"/>
      <c r="CK50" s="184"/>
      <c r="CL50" s="185"/>
      <c r="CM50" s="184"/>
      <c r="CN50" s="185"/>
      <c r="CO50" s="184"/>
      <c r="CP50" s="185"/>
      <c r="CQ50" s="184"/>
      <c r="CR50" s="185"/>
      <c r="CS50" s="184"/>
      <c r="CT50" s="185"/>
      <c r="CU50" s="184"/>
      <c r="CV50" s="185"/>
      <c r="CW50" s="184"/>
      <c r="CX50" s="185"/>
      <c r="CY50" s="184"/>
      <c r="CZ50" s="185"/>
      <c r="DA50" s="184"/>
      <c r="DB50" s="185"/>
      <c r="DC50" s="184"/>
      <c r="DD50" s="185"/>
      <c r="DE50" s="184"/>
      <c r="DF50" s="185"/>
      <c r="DG50" s="184"/>
      <c r="DH50" s="185"/>
      <c r="DI50" s="184"/>
      <c r="DJ50" s="185"/>
      <c r="DK50" s="184"/>
      <c r="DL50" s="185"/>
      <c r="DM50" s="184"/>
      <c r="DN50" s="185"/>
      <c r="DO50" s="184"/>
      <c r="DP50" s="185"/>
      <c r="DQ50" s="184"/>
      <c r="DR50" s="185"/>
      <c r="DS50" s="184"/>
      <c r="DT50" s="185"/>
      <c r="DU50" s="184"/>
      <c r="DV50" s="185"/>
      <c r="DW50" s="184"/>
      <c r="DX50" s="185"/>
      <c r="DY50" s="184"/>
      <c r="DZ50" s="185"/>
      <c r="EA50" s="184"/>
      <c r="EB50" s="185"/>
      <c r="EC50" s="184"/>
      <c r="ED50" s="185"/>
      <c r="EE50" s="184"/>
      <c r="EF50" s="185"/>
      <c r="EG50" s="184"/>
      <c r="EH50" s="185"/>
      <c r="EI50" s="184"/>
      <c r="EJ50" s="185"/>
      <c r="EK50" s="184"/>
      <c r="EL50" s="185"/>
      <c r="EM50" s="184"/>
      <c r="EN50" s="185"/>
      <c r="EO50" s="184"/>
      <c r="EP50" s="185"/>
      <c r="EQ50" s="184"/>
      <c r="ER50" s="185"/>
      <c r="ES50" s="184"/>
      <c r="ET50" s="185"/>
      <c r="EU50" s="184"/>
      <c r="EV50" s="185"/>
      <c r="EW50" s="184"/>
      <c r="EX50" s="185"/>
      <c r="EY50" s="184"/>
    </row>
    <row r="51" spans="1:155" s="5" customFormat="1" ht="13.5" thickTop="1">
      <c r="A51" s="5" t="s">
        <v>614</v>
      </c>
      <c r="B51" s="5">
        <v>62681</v>
      </c>
      <c r="D51" s="5">
        <v>835</v>
      </c>
      <c r="F51" s="5">
        <v>3905</v>
      </c>
      <c r="H51" s="5">
        <v>11241</v>
      </c>
      <c r="J51" s="5">
        <v>6</v>
      </c>
      <c r="L51" s="5">
        <v>13</v>
      </c>
      <c r="N51" s="5">
        <v>71</v>
      </c>
      <c r="P51" s="5">
        <v>8</v>
      </c>
      <c r="R51" s="5">
        <v>86</v>
      </c>
      <c r="T51" s="5">
        <v>248</v>
      </c>
      <c r="V51" s="5">
        <v>310</v>
      </c>
      <c r="X51" s="5">
        <v>254</v>
      </c>
      <c r="Z51" s="5">
        <v>831</v>
      </c>
      <c r="AB51" s="5">
        <v>10</v>
      </c>
      <c r="AD51" s="5">
        <v>13</v>
      </c>
      <c r="AF51" s="5">
        <v>2</v>
      </c>
      <c r="AH51" s="5">
        <v>104</v>
      </c>
      <c r="AJ51" s="5">
        <v>30</v>
      </c>
      <c r="AL51" s="5">
        <v>136</v>
      </c>
      <c r="AN51" s="5">
        <v>206</v>
      </c>
      <c r="AP51" s="5">
        <v>4</v>
      </c>
      <c r="AR51" s="5">
        <v>325</v>
      </c>
      <c r="AT51" s="5">
        <v>425</v>
      </c>
      <c r="AV51" s="5">
        <v>59</v>
      </c>
      <c r="AX51" s="5">
        <v>81</v>
      </c>
      <c r="AZ51" s="5">
        <v>2</v>
      </c>
      <c r="BB51" s="5">
        <v>938</v>
      </c>
      <c r="BD51" s="5">
        <v>47</v>
      </c>
      <c r="BF51" s="5">
        <v>4</v>
      </c>
      <c r="BH51" s="5">
        <v>5</v>
      </c>
      <c r="BJ51" s="5">
        <v>164</v>
      </c>
      <c r="BL51" s="5">
        <v>3378</v>
      </c>
      <c r="BN51" s="5">
        <v>5909</v>
      </c>
      <c r="BP51" s="5">
        <v>2221</v>
      </c>
      <c r="BR51" s="5">
        <v>5</v>
      </c>
      <c r="BT51" s="5">
        <v>10</v>
      </c>
      <c r="BV51" s="5">
        <v>246</v>
      </c>
      <c r="BX51" s="5">
        <v>106</v>
      </c>
      <c r="BZ51" s="5">
        <v>181</v>
      </c>
      <c r="CB51" s="5">
        <v>3</v>
      </c>
      <c r="CD51" s="5">
        <v>25</v>
      </c>
      <c r="CF51" s="5">
        <v>3759</v>
      </c>
      <c r="CH51" s="5">
        <v>5030</v>
      </c>
      <c r="CJ51" s="5">
        <v>2339</v>
      </c>
      <c r="CL51" s="5">
        <v>1137</v>
      </c>
      <c r="CN51" s="5">
        <v>33</v>
      </c>
      <c r="CP51" s="5">
        <v>19</v>
      </c>
      <c r="CR51" s="5">
        <v>16</v>
      </c>
      <c r="CT51" s="5">
        <v>238</v>
      </c>
      <c r="CV51" s="5">
        <v>34</v>
      </c>
      <c r="CX51" s="5">
        <v>4</v>
      </c>
      <c r="CZ51" s="5">
        <v>5301</v>
      </c>
      <c r="DB51" s="5">
        <v>61</v>
      </c>
      <c r="DD51" s="5">
        <v>1</v>
      </c>
      <c r="DF51" s="5">
        <v>113</v>
      </c>
      <c r="DH51" s="5">
        <v>311</v>
      </c>
      <c r="DJ51" s="5">
        <v>41</v>
      </c>
      <c r="DL51" s="5">
        <v>60</v>
      </c>
      <c r="DN51" s="5">
        <v>13</v>
      </c>
      <c r="DP51" s="5">
        <v>448</v>
      </c>
      <c r="DR51" s="5">
        <v>1359</v>
      </c>
      <c r="DT51" s="5">
        <v>3</v>
      </c>
      <c r="DV51" s="5">
        <v>2</v>
      </c>
      <c r="DX51" s="5">
        <v>975</v>
      </c>
      <c r="DZ51" s="5">
        <v>10</v>
      </c>
      <c r="EB51" s="5">
        <v>858</v>
      </c>
      <c r="ED51" s="5">
        <v>2312</v>
      </c>
      <c r="EF51" s="5">
        <v>8</v>
      </c>
      <c r="EH51" s="5">
        <v>1902</v>
      </c>
      <c r="EJ51" s="5">
        <v>36</v>
      </c>
      <c r="EL51" s="5">
        <v>2414</v>
      </c>
      <c r="EN51" s="5">
        <v>1205</v>
      </c>
      <c r="EP51" s="5">
        <v>105</v>
      </c>
      <c r="ER51" s="5">
        <v>5</v>
      </c>
      <c r="ET51" s="5">
        <v>4</v>
      </c>
      <c r="EV51" s="5">
        <v>8</v>
      </c>
      <c r="EX51" s="5">
        <v>70</v>
      </c>
    </row>
    <row r="52" spans="1:155" s="5" customFormat="1" ht="13.5" thickBot="1">
      <c r="A52" s="187" t="s">
        <v>212</v>
      </c>
      <c r="B52" s="187">
        <v>2039146.18</v>
      </c>
      <c r="C52" s="187"/>
      <c r="D52" s="187">
        <v>10443090.24</v>
      </c>
      <c r="E52" s="187"/>
      <c r="F52" s="187">
        <v>397489.16</v>
      </c>
      <c r="G52" s="187"/>
      <c r="H52" s="187">
        <v>56166.97</v>
      </c>
      <c r="I52" s="187"/>
      <c r="J52" s="187">
        <v>5164894.6500000004</v>
      </c>
      <c r="K52" s="187"/>
      <c r="L52" s="187">
        <v>12550000.529999999</v>
      </c>
      <c r="M52" s="187"/>
      <c r="N52" s="187">
        <v>24894330.210000001</v>
      </c>
      <c r="O52" s="187"/>
      <c r="P52" s="187">
        <v>28664404.68</v>
      </c>
      <c r="Q52" s="187"/>
      <c r="R52" s="187">
        <v>4106366.61</v>
      </c>
      <c r="S52" s="187"/>
      <c r="T52" s="187">
        <v>886156.33</v>
      </c>
      <c r="U52" s="187"/>
      <c r="V52" s="187">
        <v>3575986.54</v>
      </c>
      <c r="W52" s="187"/>
      <c r="X52" s="187">
        <v>1703427.01</v>
      </c>
      <c r="Y52" s="187"/>
      <c r="Z52" s="187">
        <v>4815126.63</v>
      </c>
      <c r="AA52" s="187"/>
      <c r="AB52" s="187">
        <v>18553052.699999999</v>
      </c>
      <c r="AC52" s="187"/>
      <c r="AD52" s="187">
        <v>35752341.799999997</v>
      </c>
      <c r="AE52" s="187"/>
      <c r="AF52" s="187">
        <v>571638554.54999995</v>
      </c>
      <c r="AG52" s="187"/>
      <c r="AH52" s="187">
        <v>3362060.94</v>
      </c>
      <c r="AI52" s="187"/>
      <c r="AJ52" s="187">
        <v>38084335.530000001</v>
      </c>
      <c r="AK52" s="187"/>
      <c r="AL52" s="187">
        <v>2823477.47</v>
      </c>
      <c r="AM52" s="187"/>
      <c r="AN52" s="187">
        <v>416187.14</v>
      </c>
      <c r="AO52" s="187"/>
      <c r="AP52" s="187">
        <v>3109561.18</v>
      </c>
      <c r="AQ52" s="187"/>
      <c r="AR52" s="187">
        <v>7575944.6299999999</v>
      </c>
      <c r="AS52" s="187"/>
      <c r="AT52" s="187">
        <v>2135187.59</v>
      </c>
      <c r="AU52" s="187"/>
      <c r="AV52" s="187">
        <v>136149734.34</v>
      </c>
      <c r="AW52" s="187"/>
      <c r="AX52" s="187">
        <v>8244958.6200000001</v>
      </c>
      <c r="AY52" s="187"/>
      <c r="AZ52" s="187">
        <v>1308975675.3699999</v>
      </c>
      <c r="BA52" s="187"/>
      <c r="BB52" s="187">
        <v>3631932.26</v>
      </c>
      <c r="BC52" s="187"/>
      <c r="BD52" s="187">
        <v>6105663.3200000003</v>
      </c>
      <c r="BE52" s="187"/>
      <c r="BF52" s="187">
        <v>84797970.349999994</v>
      </c>
      <c r="BG52" s="187"/>
      <c r="BH52" s="187">
        <v>138732489.72</v>
      </c>
      <c r="BI52" s="187"/>
      <c r="BJ52" s="187">
        <v>24986447.190000001</v>
      </c>
      <c r="BK52" s="187"/>
      <c r="BL52" s="187">
        <v>747238.01</v>
      </c>
      <c r="BM52" s="187"/>
      <c r="BN52" s="187">
        <v>397059.67</v>
      </c>
      <c r="BO52" s="187"/>
      <c r="BP52" s="187">
        <v>78246.73</v>
      </c>
      <c r="BQ52" s="187"/>
      <c r="BR52" s="187">
        <v>155460093.08000001</v>
      </c>
      <c r="BS52" s="187"/>
      <c r="BT52" s="187">
        <v>17881875.559999999</v>
      </c>
      <c r="BU52" s="187"/>
      <c r="BV52" s="187">
        <v>608698.71</v>
      </c>
      <c r="BW52" s="187"/>
      <c r="BX52" s="187">
        <v>10737737.77</v>
      </c>
      <c r="BY52" s="187"/>
      <c r="BZ52" s="187">
        <v>2377033.27</v>
      </c>
      <c r="CA52" s="187"/>
      <c r="CB52" s="187">
        <v>1351957175.6700001</v>
      </c>
      <c r="CC52" s="187"/>
      <c r="CD52" s="187">
        <v>10599109.140000001</v>
      </c>
      <c r="CE52" s="187"/>
      <c r="CF52" s="187">
        <v>1455923.48</v>
      </c>
      <c r="CG52" s="187"/>
      <c r="CH52" s="187">
        <v>514542.95</v>
      </c>
      <c r="CI52" s="187"/>
      <c r="CJ52" s="187">
        <v>14611.82</v>
      </c>
      <c r="CK52" s="187"/>
      <c r="CL52" s="187">
        <v>398762.04</v>
      </c>
      <c r="CM52" s="187"/>
      <c r="CN52" s="187">
        <v>6574052.9699999997</v>
      </c>
      <c r="CO52" s="187"/>
      <c r="CP52" s="187">
        <v>12692632.640000001</v>
      </c>
      <c r="CQ52" s="187"/>
      <c r="CR52" s="187">
        <v>43120901.479999997</v>
      </c>
      <c r="CS52" s="187"/>
      <c r="CT52" s="187">
        <v>36258640.420000002</v>
      </c>
      <c r="CU52" s="187"/>
      <c r="CV52" s="187">
        <v>37971015.32</v>
      </c>
      <c r="CW52" s="187"/>
      <c r="CX52" s="187">
        <v>33192374.5</v>
      </c>
      <c r="CY52" s="187"/>
      <c r="CZ52" s="187">
        <v>4719049.55</v>
      </c>
      <c r="DA52" s="187"/>
      <c r="DB52" s="187">
        <v>1919299.94</v>
      </c>
      <c r="DC52" s="187"/>
      <c r="DD52" s="187">
        <v>1008467.36</v>
      </c>
      <c r="DE52" s="187"/>
      <c r="DF52" s="187">
        <v>2948269.72</v>
      </c>
      <c r="DG52" s="187"/>
      <c r="DH52" s="187">
        <v>1328879.8</v>
      </c>
      <c r="DI52" s="187"/>
      <c r="DJ52" s="187">
        <v>4396726.75</v>
      </c>
      <c r="DK52" s="187"/>
      <c r="DL52" s="187">
        <v>1415141.34</v>
      </c>
      <c r="DM52" s="187"/>
      <c r="DN52" s="187">
        <v>10545825.859999999</v>
      </c>
      <c r="DO52" s="187"/>
      <c r="DP52" s="187">
        <v>960903.32</v>
      </c>
      <c r="DQ52" s="187"/>
      <c r="DR52" s="187">
        <v>938650.34</v>
      </c>
      <c r="DS52" s="187"/>
      <c r="DT52" s="187">
        <v>111620912.8</v>
      </c>
      <c r="DU52" s="187"/>
      <c r="DV52" s="187">
        <v>22836962.460000001</v>
      </c>
      <c r="DW52" s="187"/>
      <c r="DX52" s="187">
        <v>6354772.4199999999</v>
      </c>
      <c r="DY52" s="187"/>
      <c r="DZ52" s="187">
        <v>14954483.08</v>
      </c>
      <c r="EA52" s="187"/>
      <c r="EB52" s="187">
        <v>1693329.31</v>
      </c>
      <c r="EC52" s="187"/>
      <c r="ED52" s="187">
        <v>1169383.3899999999</v>
      </c>
      <c r="EE52" s="187"/>
      <c r="EF52" s="187">
        <v>131463080.88</v>
      </c>
      <c r="EG52" s="187"/>
      <c r="EH52" s="187">
        <v>368292.26</v>
      </c>
      <c r="EI52" s="187"/>
      <c r="EJ52" s="187">
        <v>157967.45000000001</v>
      </c>
      <c r="EK52" s="187"/>
      <c r="EL52" s="187">
        <v>2634848.98</v>
      </c>
      <c r="EM52" s="187"/>
      <c r="EN52" s="187">
        <v>531316.38</v>
      </c>
      <c r="EO52" s="187"/>
      <c r="EP52" s="187">
        <v>2271147.91</v>
      </c>
      <c r="EQ52" s="187"/>
      <c r="ER52" s="187">
        <v>41904404.079999998</v>
      </c>
      <c r="ES52" s="187"/>
      <c r="ET52" s="187">
        <v>51602760.229999997</v>
      </c>
      <c r="EU52" s="187"/>
      <c r="EV52" s="187">
        <v>67515073.430000007</v>
      </c>
      <c r="EW52" s="187"/>
      <c r="EX52" s="187">
        <v>10166858.640000001</v>
      </c>
      <c r="EY52" s="187"/>
    </row>
    <row r="53" spans="1:155" ht="13.5" thickTop="1">
      <c r="AD53" s="30" t="s">
        <v>333</v>
      </c>
      <c r="AP53" s="30" t="s">
        <v>333</v>
      </c>
      <c r="BN53" s="30" t="s">
        <v>333</v>
      </c>
      <c r="BT53" s="30" t="s">
        <v>333</v>
      </c>
      <c r="CJ53" s="30" t="s">
        <v>333</v>
      </c>
      <c r="DF53" s="30" t="s">
        <v>333</v>
      </c>
      <c r="DH53" s="30" t="s">
        <v>333</v>
      </c>
      <c r="DV53" s="30" t="s">
        <v>333</v>
      </c>
      <c r="DZ53" s="30" t="s">
        <v>333</v>
      </c>
      <c r="EP53" s="30" t="s">
        <v>333</v>
      </c>
      <c r="EX53" s="30" t="s">
        <v>333</v>
      </c>
    </row>
    <row r="54" spans="1:155">
      <c r="A54" s="286" t="s">
        <v>213</v>
      </c>
      <c r="B54" s="334" t="s">
        <v>20</v>
      </c>
      <c r="C54" s="334"/>
      <c r="D54" s="328" t="s">
        <v>997</v>
      </c>
      <c r="E54" s="328"/>
      <c r="F54" s="328" t="s">
        <v>998</v>
      </c>
      <c r="G54" s="328"/>
      <c r="H54" s="328" t="s">
        <v>999</v>
      </c>
      <c r="I54" s="328"/>
      <c r="J54" s="328" t="s">
        <v>1000</v>
      </c>
      <c r="K54" s="328"/>
      <c r="L54" s="328" t="s">
        <v>1001</v>
      </c>
      <c r="M54" s="328"/>
      <c r="N54" s="328" t="s">
        <v>1002</v>
      </c>
      <c r="O54" s="328"/>
      <c r="P54" s="328" t="s">
        <v>1003</v>
      </c>
      <c r="Q54" s="328"/>
      <c r="R54" s="328" t="s">
        <v>1004</v>
      </c>
      <c r="S54" s="328"/>
      <c r="T54" s="328" t="s">
        <v>1005</v>
      </c>
      <c r="U54" s="328"/>
      <c r="V54" s="328" t="s">
        <v>1006</v>
      </c>
      <c r="W54" s="328"/>
      <c r="X54" s="328" t="s">
        <v>1007</v>
      </c>
      <c r="Y54" s="328"/>
      <c r="Z54" s="328" t="s">
        <v>1008</v>
      </c>
      <c r="AA54" s="328"/>
      <c r="AB54" s="328" t="s">
        <v>1009</v>
      </c>
      <c r="AC54" s="328"/>
      <c r="AD54" s="328" t="s">
        <v>1010</v>
      </c>
      <c r="AE54" s="328"/>
      <c r="AF54" s="328" t="s">
        <v>1011</v>
      </c>
      <c r="AG54" s="328"/>
      <c r="AH54" s="328" t="s">
        <v>1012</v>
      </c>
      <c r="AI54" s="328"/>
      <c r="AJ54" s="328" t="s">
        <v>1013</v>
      </c>
      <c r="AK54" s="328"/>
      <c r="AL54" s="328" t="s">
        <v>1014</v>
      </c>
      <c r="AM54" s="328"/>
      <c r="AN54" s="328" t="s">
        <v>1015</v>
      </c>
      <c r="AO54" s="328"/>
      <c r="AP54" s="328" t="s">
        <v>1016</v>
      </c>
      <c r="AQ54" s="328"/>
      <c r="AR54" s="328" t="s">
        <v>1017</v>
      </c>
      <c r="AS54" s="328"/>
      <c r="AT54" s="328" t="s">
        <v>1018</v>
      </c>
      <c r="AU54" s="328"/>
      <c r="AV54" s="328" t="s">
        <v>1019</v>
      </c>
      <c r="AW54" s="328"/>
      <c r="AX54" s="328" t="s">
        <v>1020</v>
      </c>
      <c r="AY54" s="328"/>
      <c r="AZ54" s="328" t="s">
        <v>1021</v>
      </c>
      <c r="BA54" s="328"/>
      <c r="BB54" s="328" t="s">
        <v>1022</v>
      </c>
      <c r="BC54" s="328"/>
      <c r="BD54" s="328" t="s">
        <v>1023</v>
      </c>
      <c r="BE54" s="328"/>
      <c r="BF54" s="328" t="s">
        <v>1024</v>
      </c>
      <c r="BG54" s="328"/>
      <c r="BH54" s="328" t="s">
        <v>1025</v>
      </c>
      <c r="BI54" s="328"/>
      <c r="BJ54" s="328" t="s">
        <v>1026</v>
      </c>
      <c r="BK54" s="328"/>
      <c r="BL54" s="328" t="s">
        <v>1027</v>
      </c>
      <c r="BM54" s="328"/>
      <c r="BN54" s="328" t="s">
        <v>1028</v>
      </c>
      <c r="BO54" s="328"/>
      <c r="BP54" s="328" t="s">
        <v>1029</v>
      </c>
      <c r="BQ54" s="328"/>
      <c r="BR54" s="328" t="s">
        <v>1030</v>
      </c>
      <c r="BS54" s="328"/>
      <c r="BT54" s="328" t="s">
        <v>1031</v>
      </c>
      <c r="BU54" s="328"/>
      <c r="BV54" s="328" t="s">
        <v>1032</v>
      </c>
      <c r="BW54" s="328"/>
      <c r="BX54" s="328" t="s">
        <v>1033</v>
      </c>
      <c r="BY54" s="328"/>
      <c r="BZ54" s="328" t="s">
        <v>1034</v>
      </c>
      <c r="CA54" s="328"/>
      <c r="CB54" s="328" t="s">
        <v>1035</v>
      </c>
      <c r="CC54" s="328"/>
      <c r="CD54" s="328" t="s">
        <v>1036</v>
      </c>
      <c r="CE54" s="328"/>
      <c r="CF54" s="328" t="s">
        <v>1037</v>
      </c>
      <c r="CG54" s="328"/>
      <c r="CH54" s="328" t="s">
        <v>1038</v>
      </c>
      <c r="CI54" s="328"/>
      <c r="CJ54" s="328" t="s">
        <v>1039</v>
      </c>
      <c r="CK54" s="328"/>
      <c r="CL54" s="328" t="s">
        <v>1040</v>
      </c>
      <c r="CM54" s="328"/>
      <c r="CN54" s="328" t="s">
        <v>1041</v>
      </c>
      <c r="CO54" s="328"/>
      <c r="CP54" s="328" t="s">
        <v>1042</v>
      </c>
      <c r="CQ54" s="328"/>
      <c r="CR54" s="328" t="s">
        <v>1043</v>
      </c>
      <c r="CS54" s="328"/>
      <c r="CT54" s="328" t="s">
        <v>1044</v>
      </c>
      <c r="CU54" s="328"/>
      <c r="CV54" s="328" t="s">
        <v>1045</v>
      </c>
      <c r="CW54" s="328"/>
      <c r="CX54" s="328" t="s">
        <v>1046</v>
      </c>
      <c r="CY54" s="328"/>
      <c r="CZ54" s="328" t="s">
        <v>1047</v>
      </c>
      <c r="DA54" s="328"/>
      <c r="DB54" s="328" t="s">
        <v>1048</v>
      </c>
      <c r="DC54" s="328"/>
      <c r="DD54" s="328" t="s">
        <v>1049</v>
      </c>
      <c r="DE54" s="328"/>
      <c r="DF54" s="328" t="s">
        <v>1050</v>
      </c>
      <c r="DG54" s="328"/>
      <c r="DH54" s="328" t="s">
        <v>1051</v>
      </c>
      <c r="DI54" s="328"/>
      <c r="DJ54" s="328" t="s">
        <v>1052</v>
      </c>
      <c r="DK54" s="328"/>
      <c r="DL54" s="328" t="s">
        <v>1053</v>
      </c>
      <c r="DM54" s="328"/>
      <c r="DN54" s="328" t="s">
        <v>1054</v>
      </c>
      <c r="DO54" s="328"/>
      <c r="DP54" s="328" t="s">
        <v>1055</v>
      </c>
      <c r="DQ54" s="328"/>
      <c r="DR54" s="328" t="s">
        <v>1056</v>
      </c>
      <c r="DS54" s="328"/>
      <c r="DT54" s="328" t="s">
        <v>1057</v>
      </c>
      <c r="DU54" s="328"/>
      <c r="DV54" s="328" t="s">
        <v>1058</v>
      </c>
      <c r="DW54" s="328"/>
      <c r="DX54" s="328" t="s">
        <v>1059</v>
      </c>
      <c r="DY54" s="328"/>
      <c r="DZ54" s="328" t="s">
        <v>1060</v>
      </c>
      <c r="EA54" s="328"/>
      <c r="EB54" s="328" t="s">
        <v>1061</v>
      </c>
      <c r="EC54" s="328"/>
      <c r="ED54" s="328" t="s">
        <v>1062</v>
      </c>
      <c r="EE54" s="328"/>
      <c r="EF54" s="328" t="s">
        <v>1063</v>
      </c>
      <c r="EG54" s="328"/>
      <c r="EH54" s="328" t="s">
        <v>1064</v>
      </c>
      <c r="EI54" s="328"/>
      <c r="EJ54" s="328" t="s">
        <v>1065</v>
      </c>
      <c r="EK54" s="328"/>
      <c r="EL54" s="328" t="s">
        <v>1066</v>
      </c>
      <c r="EM54" s="328"/>
      <c r="EN54" s="328" t="s">
        <v>1067</v>
      </c>
      <c r="EO54" s="328"/>
      <c r="EP54" s="328" t="s">
        <v>1068</v>
      </c>
      <c r="EQ54" s="328"/>
      <c r="ER54" s="328" t="s">
        <v>1069</v>
      </c>
      <c r="ES54" s="328"/>
      <c r="ET54" s="328" t="s">
        <v>1070</v>
      </c>
      <c r="EU54" s="328"/>
      <c r="EV54" s="328" t="s">
        <v>1071</v>
      </c>
      <c r="EW54" s="328"/>
      <c r="EX54" s="328" t="s">
        <v>1072</v>
      </c>
      <c r="EY54" s="328"/>
    </row>
    <row r="55" spans="1:155">
      <c r="A55" s="178"/>
      <c r="B55" s="179"/>
      <c r="C55" s="178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329"/>
      <c r="AY55" s="329"/>
      <c r="AZ55" s="329"/>
      <c r="BA55" s="329"/>
      <c r="BB55" s="329"/>
      <c r="BC55" s="329"/>
      <c r="BD55" s="329"/>
      <c r="BE55" s="329"/>
      <c r="BF55" s="329"/>
      <c r="BG55" s="329"/>
      <c r="BH55" s="329"/>
      <c r="BI55" s="329"/>
      <c r="BJ55" s="329"/>
      <c r="BK55" s="329"/>
      <c r="BL55" s="329"/>
      <c r="BM55" s="329"/>
      <c r="BN55" s="329"/>
      <c r="BO55" s="329"/>
      <c r="BP55" s="329"/>
      <c r="BQ55" s="329"/>
      <c r="BR55" s="329"/>
      <c r="BS55" s="329"/>
      <c r="BT55" s="329"/>
      <c r="BU55" s="329"/>
      <c r="BV55" s="329"/>
      <c r="BW55" s="329"/>
      <c r="BX55" s="329"/>
      <c r="BY55" s="329"/>
      <c r="BZ55" s="329"/>
      <c r="CA55" s="329"/>
      <c r="CB55" s="329"/>
      <c r="CC55" s="329"/>
      <c r="CD55" s="329"/>
      <c r="CE55" s="329"/>
      <c r="CF55" s="329"/>
      <c r="CG55" s="329"/>
      <c r="CH55" s="329"/>
      <c r="CI55" s="329"/>
      <c r="CJ55" s="329"/>
      <c r="CK55" s="329"/>
      <c r="CL55" s="329"/>
      <c r="CM55" s="329"/>
      <c r="CN55" s="329"/>
      <c r="CO55" s="329"/>
      <c r="CP55" s="329"/>
      <c r="CQ55" s="329"/>
      <c r="CR55" s="329"/>
      <c r="CS55" s="329"/>
      <c r="CT55" s="329"/>
      <c r="CU55" s="329"/>
      <c r="CV55" s="329"/>
      <c r="CW55" s="329"/>
      <c r="CX55" s="329"/>
      <c r="CY55" s="329"/>
      <c r="CZ55" s="329"/>
      <c r="DA55" s="329"/>
      <c r="DB55" s="329"/>
      <c r="DC55" s="329"/>
      <c r="DD55" s="329"/>
      <c r="DE55" s="329"/>
      <c r="DF55" s="329"/>
      <c r="DG55" s="329"/>
      <c r="DH55" s="329"/>
      <c r="DI55" s="329"/>
      <c r="DJ55" s="329"/>
      <c r="DK55" s="329"/>
      <c r="DL55" s="329"/>
      <c r="DM55" s="329"/>
      <c r="DN55" s="329"/>
      <c r="DO55" s="329"/>
      <c r="DP55" s="329"/>
      <c r="DQ55" s="329"/>
      <c r="DR55" s="329"/>
      <c r="DS55" s="329"/>
      <c r="DT55" s="329"/>
      <c r="DU55" s="329"/>
      <c r="DV55" s="329"/>
      <c r="DW55" s="329"/>
      <c r="DX55" s="329"/>
      <c r="DY55" s="329"/>
      <c r="DZ55" s="329"/>
      <c r="EA55" s="329"/>
      <c r="EB55" s="329"/>
      <c r="EC55" s="329"/>
      <c r="ED55" s="329"/>
      <c r="EE55" s="329"/>
      <c r="EF55" s="329"/>
      <c r="EG55" s="329"/>
      <c r="EH55" s="329"/>
      <c r="EI55" s="329"/>
      <c r="EJ55" s="329"/>
      <c r="EK55" s="329"/>
      <c r="EL55" s="329"/>
      <c r="EM55" s="329"/>
      <c r="EN55" s="329"/>
      <c r="EO55" s="329"/>
      <c r="EP55" s="329"/>
      <c r="EQ55" s="329"/>
      <c r="ER55" s="329"/>
      <c r="ES55" s="329"/>
      <c r="ET55" s="329"/>
      <c r="EU55" s="329"/>
      <c r="EV55" s="329"/>
      <c r="EW55" s="329"/>
      <c r="EX55" s="329"/>
      <c r="EY55" s="329"/>
    </row>
    <row r="56" spans="1:155">
      <c r="A56" s="75"/>
      <c r="B56" s="180" t="s">
        <v>13</v>
      </c>
      <c r="C56" s="192" t="s">
        <v>14</v>
      </c>
      <c r="D56" s="180" t="s">
        <v>13</v>
      </c>
      <c r="E56" s="192" t="s">
        <v>14</v>
      </c>
      <c r="F56" s="180" t="s">
        <v>13</v>
      </c>
      <c r="G56" s="192" t="s">
        <v>14</v>
      </c>
      <c r="H56" s="180" t="s">
        <v>13</v>
      </c>
      <c r="I56" s="192" t="s">
        <v>14</v>
      </c>
      <c r="J56" s="180" t="s">
        <v>13</v>
      </c>
      <c r="K56" s="192" t="s">
        <v>14</v>
      </c>
      <c r="L56" s="180" t="s">
        <v>13</v>
      </c>
      <c r="M56" s="192" t="s">
        <v>14</v>
      </c>
      <c r="N56" s="180" t="s">
        <v>13</v>
      </c>
      <c r="O56" s="192" t="s">
        <v>14</v>
      </c>
      <c r="P56" s="180" t="s">
        <v>13</v>
      </c>
      <c r="Q56" s="192" t="s">
        <v>14</v>
      </c>
      <c r="R56" s="180" t="s">
        <v>13</v>
      </c>
      <c r="S56" s="192" t="s">
        <v>14</v>
      </c>
      <c r="T56" s="180" t="s">
        <v>13</v>
      </c>
      <c r="U56" s="192" t="s">
        <v>14</v>
      </c>
      <c r="V56" s="180" t="s">
        <v>13</v>
      </c>
      <c r="W56" s="192" t="s">
        <v>14</v>
      </c>
      <c r="X56" s="180" t="s">
        <v>13</v>
      </c>
      <c r="Y56" s="192" t="s">
        <v>14</v>
      </c>
      <c r="Z56" s="180" t="s">
        <v>13</v>
      </c>
      <c r="AA56" s="192" t="s">
        <v>14</v>
      </c>
      <c r="AB56" s="180" t="s">
        <v>13</v>
      </c>
      <c r="AC56" s="192" t="s">
        <v>14</v>
      </c>
      <c r="AD56" s="180" t="s">
        <v>13</v>
      </c>
      <c r="AE56" s="192" t="s">
        <v>14</v>
      </c>
      <c r="AF56" s="180" t="s">
        <v>13</v>
      </c>
      <c r="AG56" s="192" t="s">
        <v>14</v>
      </c>
      <c r="AH56" s="180" t="s">
        <v>13</v>
      </c>
      <c r="AI56" s="192" t="s">
        <v>14</v>
      </c>
      <c r="AJ56" s="180" t="s">
        <v>13</v>
      </c>
      <c r="AK56" s="192" t="s">
        <v>14</v>
      </c>
      <c r="AL56" s="180" t="s">
        <v>13</v>
      </c>
      <c r="AM56" s="192" t="s">
        <v>14</v>
      </c>
      <c r="AN56" s="180" t="s">
        <v>13</v>
      </c>
      <c r="AO56" s="192" t="s">
        <v>14</v>
      </c>
      <c r="AP56" s="180" t="s">
        <v>13</v>
      </c>
      <c r="AQ56" s="192" t="s">
        <v>14</v>
      </c>
      <c r="AR56" s="180" t="s">
        <v>13</v>
      </c>
      <c r="AS56" s="192" t="s">
        <v>14</v>
      </c>
      <c r="AT56" s="180" t="s">
        <v>13</v>
      </c>
      <c r="AU56" s="192" t="s">
        <v>14</v>
      </c>
      <c r="AV56" s="180" t="s">
        <v>13</v>
      </c>
      <c r="AW56" s="192" t="s">
        <v>14</v>
      </c>
      <c r="AX56" s="180" t="s">
        <v>13</v>
      </c>
      <c r="AY56" s="192" t="s">
        <v>14</v>
      </c>
      <c r="AZ56" s="180" t="s">
        <v>13</v>
      </c>
      <c r="BA56" s="192" t="s">
        <v>14</v>
      </c>
      <c r="BB56" s="180" t="s">
        <v>13</v>
      </c>
      <c r="BC56" s="192" t="s">
        <v>14</v>
      </c>
      <c r="BD56" s="180" t="s">
        <v>13</v>
      </c>
      <c r="BE56" s="192" t="s">
        <v>14</v>
      </c>
      <c r="BF56" s="180" t="s">
        <v>13</v>
      </c>
      <c r="BG56" s="192" t="s">
        <v>14</v>
      </c>
      <c r="BH56" s="180" t="s">
        <v>13</v>
      </c>
      <c r="BI56" s="192" t="s">
        <v>14</v>
      </c>
      <c r="BJ56" s="180" t="s">
        <v>13</v>
      </c>
      <c r="BK56" s="192" t="s">
        <v>14</v>
      </c>
      <c r="BL56" s="180" t="s">
        <v>13</v>
      </c>
      <c r="BM56" s="192" t="s">
        <v>14</v>
      </c>
      <c r="BN56" s="180" t="s">
        <v>13</v>
      </c>
      <c r="BO56" s="192" t="s">
        <v>14</v>
      </c>
      <c r="BP56" s="180" t="s">
        <v>13</v>
      </c>
      <c r="BQ56" s="192" t="s">
        <v>14</v>
      </c>
      <c r="BR56" s="180" t="s">
        <v>13</v>
      </c>
      <c r="BS56" s="192" t="s">
        <v>14</v>
      </c>
      <c r="BT56" s="180" t="s">
        <v>13</v>
      </c>
      <c r="BU56" s="192" t="s">
        <v>14</v>
      </c>
      <c r="BV56" s="180" t="s">
        <v>13</v>
      </c>
      <c r="BW56" s="192" t="s">
        <v>14</v>
      </c>
      <c r="BX56" s="180" t="s">
        <v>13</v>
      </c>
      <c r="BY56" s="192" t="s">
        <v>14</v>
      </c>
      <c r="BZ56" s="180" t="s">
        <v>13</v>
      </c>
      <c r="CA56" s="192" t="s">
        <v>14</v>
      </c>
      <c r="CB56" s="180" t="s">
        <v>13</v>
      </c>
      <c r="CC56" s="192" t="s">
        <v>14</v>
      </c>
      <c r="CD56" s="180" t="s">
        <v>13</v>
      </c>
      <c r="CE56" s="192" t="s">
        <v>14</v>
      </c>
      <c r="CF56" s="180" t="s">
        <v>13</v>
      </c>
      <c r="CG56" s="192" t="s">
        <v>14</v>
      </c>
      <c r="CH56" s="180" t="s">
        <v>13</v>
      </c>
      <c r="CI56" s="192" t="s">
        <v>14</v>
      </c>
      <c r="CJ56" s="180" t="s">
        <v>13</v>
      </c>
      <c r="CK56" s="192" t="s">
        <v>14</v>
      </c>
      <c r="CL56" s="180" t="s">
        <v>13</v>
      </c>
      <c r="CM56" s="192" t="s">
        <v>14</v>
      </c>
      <c r="CN56" s="180" t="s">
        <v>13</v>
      </c>
      <c r="CO56" s="192" t="s">
        <v>14</v>
      </c>
      <c r="CP56" s="180" t="s">
        <v>13</v>
      </c>
      <c r="CQ56" s="192" t="s">
        <v>14</v>
      </c>
      <c r="CR56" s="180" t="s">
        <v>13</v>
      </c>
      <c r="CS56" s="192" t="s">
        <v>14</v>
      </c>
      <c r="CT56" s="180" t="s">
        <v>13</v>
      </c>
      <c r="CU56" s="192" t="s">
        <v>14</v>
      </c>
      <c r="CV56" s="180" t="s">
        <v>13</v>
      </c>
      <c r="CW56" s="192" t="s">
        <v>14</v>
      </c>
      <c r="CX56" s="180" t="s">
        <v>13</v>
      </c>
      <c r="CY56" s="192" t="s">
        <v>14</v>
      </c>
      <c r="CZ56" s="180" t="s">
        <v>13</v>
      </c>
      <c r="DA56" s="192" t="s">
        <v>14</v>
      </c>
      <c r="DB56" s="180" t="s">
        <v>13</v>
      </c>
      <c r="DC56" s="192" t="s">
        <v>14</v>
      </c>
      <c r="DD56" s="180" t="s">
        <v>13</v>
      </c>
      <c r="DE56" s="192" t="s">
        <v>14</v>
      </c>
      <c r="DF56" s="180" t="s">
        <v>13</v>
      </c>
      <c r="DG56" s="192" t="s">
        <v>14</v>
      </c>
      <c r="DH56" s="180" t="s">
        <v>13</v>
      </c>
      <c r="DI56" s="192" t="s">
        <v>14</v>
      </c>
      <c r="DJ56" s="180" t="s">
        <v>13</v>
      </c>
      <c r="DK56" s="192" t="s">
        <v>14</v>
      </c>
      <c r="DL56" s="180" t="s">
        <v>13</v>
      </c>
      <c r="DM56" s="192" t="s">
        <v>14</v>
      </c>
      <c r="DN56" s="180" t="s">
        <v>13</v>
      </c>
      <c r="DO56" s="192" t="s">
        <v>14</v>
      </c>
      <c r="DP56" s="180" t="s">
        <v>13</v>
      </c>
      <c r="DQ56" s="192" t="s">
        <v>14</v>
      </c>
      <c r="DR56" s="180" t="s">
        <v>13</v>
      </c>
      <c r="DS56" s="192" t="s">
        <v>14</v>
      </c>
      <c r="DT56" s="180" t="s">
        <v>13</v>
      </c>
      <c r="DU56" s="192" t="s">
        <v>14</v>
      </c>
      <c r="DV56" s="180" t="s">
        <v>13</v>
      </c>
      <c r="DW56" s="192" t="s">
        <v>14</v>
      </c>
      <c r="DX56" s="180" t="s">
        <v>13</v>
      </c>
      <c r="DY56" s="192" t="s">
        <v>14</v>
      </c>
      <c r="DZ56" s="180" t="s">
        <v>13</v>
      </c>
      <c r="EA56" s="192" t="s">
        <v>14</v>
      </c>
      <c r="EB56" s="180" t="s">
        <v>13</v>
      </c>
      <c r="EC56" s="192" t="s">
        <v>14</v>
      </c>
      <c r="ED56" s="180" t="s">
        <v>13</v>
      </c>
      <c r="EE56" s="192" t="s">
        <v>14</v>
      </c>
      <c r="EF56" s="180" t="s">
        <v>13</v>
      </c>
      <c r="EG56" s="192" t="s">
        <v>14</v>
      </c>
      <c r="EH56" s="180" t="s">
        <v>13</v>
      </c>
      <c r="EI56" s="192" t="s">
        <v>14</v>
      </c>
      <c r="EJ56" s="180" t="s">
        <v>13</v>
      </c>
      <c r="EK56" s="192" t="s">
        <v>14</v>
      </c>
      <c r="EL56" s="180" t="s">
        <v>13</v>
      </c>
      <c r="EM56" s="192" t="s">
        <v>14</v>
      </c>
      <c r="EN56" s="180" t="s">
        <v>13</v>
      </c>
      <c r="EO56" s="192" t="s">
        <v>14</v>
      </c>
      <c r="EP56" s="180" t="s">
        <v>13</v>
      </c>
      <c r="EQ56" s="192" t="s">
        <v>14</v>
      </c>
      <c r="ER56" s="180" t="s">
        <v>13</v>
      </c>
      <c r="ES56" s="192" t="s">
        <v>14</v>
      </c>
      <c r="ET56" s="180" t="s">
        <v>13</v>
      </c>
      <c r="EU56" s="192" t="s">
        <v>14</v>
      </c>
      <c r="EV56" s="180" t="s">
        <v>13</v>
      </c>
      <c r="EW56" s="192" t="s">
        <v>14</v>
      </c>
      <c r="EX56" s="180" t="s">
        <v>13</v>
      </c>
      <c r="EY56" s="192" t="s">
        <v>14</v>
      </c>
    </row>
    <row r="57" spans="1:155">
      <c r="A57" t="s">
        <v>214</v>
      </c>
      <c r="B57" s="30">
        <v>30079502665.540001</v>
      </c>
      <c r="C57" s="5">
        <v>23.5335</v>
      </c>
      <c r="D57" s="30">
        <v>-86436044.700000003</v>
      </c>
      <c r="E57" s="5">
        <v>-0.99119999999999997</v>
      </c>
      <c r="F57" s="30">
        <v>88178259.349999994</v>
      </c>
      <c r="G57" s="5">
        <v>5.6809000000000003</v>
      </c>
      <c r="H57" s="30">
        <v>22896788.34</v>
      </c>
      <c r="I57" s="5">
        <v>3.6265000000000001</v>
      </c>
      <c r="J57" s="30">
        <v>30307390.07</v>
      </c>
      <c r="K57" s="5">
        <v>97.799300000000002</v>
      </c>
      <c r="L57" s="30">
        <v>25089924</v>
      </c>
      <c r="M57" s="5">
        <v>15.378399999999999</v>
      </c>
      <c r="N57" s="30">
        <v>399025788.99000001</v>
      </c>
      <c r="O57" s="5">
        <v>22.575700000000001</v>
      </c>
      <c r="P57" s="30">
        <v>34609682.329999998</v>
      </c>
      <c r="Q57" s="5">
        <v>15.092599999999999</v>
      </c>
      <c r="R57" s="30">
        <v>72827780</v>
      </c>
      <c r="S57" s="5">
        <v>20.622499999999999</v>
      </c>
      <c r="T57" s="30">
        <v>15988389</v>
      </c>
      <c r="U57" s="5">
        <v>7.2751999999999999</v>
      </c>
      <c r="V57" s="30">
        <v>104309674.11</v>
      </c>
      <c r="W57" s="5">
        <v>9.4094999999999995</v>
      </c>
      <c r="X57" s="30">
        <v>10976478.15</v>
      </c>
      <c r="Y57" s="5">
        <v>2.5369000000000002</v>
      </c>
      <c r="Z57" s="30">
        <v>120160890.38</v>
      </c>
      <c r="AA57" s="5">
        <v>3.0030000000000001</v>
      </c>
      <c r="AB57" s="30">
        <v>3439001.28</v>
      </c>
      <c r="AC57" s="5">
        <v>1.8535999999999999</v>
      </c>
      <c r="AD57" s="30">
        <v>13434692.73</v>
      </c>
      <c r="AE57" s="5">
        <v>2.8904999999999998</v>
      </c>
      <c r="AF57" s="30">
        <v>128891006.03</v>
      </c>
      <c r="AG57" s="5">
        <v>11.2738</v>
      </c>
      <c r="AH57" s="30">
        <v>6621728.0999999996</v>
      </c>
      <c r="AI57" s="5">
        <v>1.8937999999999999</v>
      </c>
      <c r="AJ57" s="30">
        <v>182704297.00999999</v>
      </c>
      <c r="AK57" s="5">
        <v>15.991199999999999</v>
      </c>
      <c r="AL57" s="30">
        <v>19071939.98</v>
      </c>
      <c r="AM57" s="5">
        <v>4.9667000000000003</v>
      </c>
      <c r="AN57" s="30">
        <v>10495433.039999999</v>
      </c>
      <c r="AO57" s="5">
        <v>12.2418</v>
      </c>
      <c r="AP57" s="30">
        <v>139487.48000000001</v>
      </c>
      <c r="AQ57" s="5">
        <v>1.1214</v>
      </c>
      <c r="AR57" s="30">
        <v>30621885.199999999</v>
      </c>
      <c r="AS57" s="5">
        <v>1.2437</v>
      </c>
      <c r="AT57" s="30">
        <v>909294.26</v>
      </c>
      <c r="AU57" s="5">
        <v>0.1002</v>
      </c>
      <c r="AV57" s="30">
        <v>68262096.799999997</v>
      </c>
      <c r="AW57" s="5">
        <v>0.8498</v>
      </c>
      <c r="AX57" s="30">
        <v>-12906228.470000001</v>
      </c>
      <c r="AY57" s="5">
        <v>-1.9325000000000001</v>
      </c>
      <c r="AZ57" s="30">
        <v>29337366.899999999</v>
      </c>
      <c r="BA57" s="5">
        <v>1.1206</v>
      </c>
      <c r="BB57" s="30">
        <v>69833023.870000005</v>
      </c>
      <c r="BC57" s="5">
        <v>2.0497999999999998</v>
      </c>
      <c r="BD57" s="30">
        <v>2031393.29</v>
      </c>
      <c r="BE57" s="5">
        <v>0.70789999999999997</v>
      </c>
      <c r="BF57" s="30">
        <v>51261672.159999996</v>
      </c>
      <c r="BG57" s="5">
        <v>15.1129</v>
      </c>
      <c r="BH57" s="30">
        <v>308432136.76999998</v>
      </c>
      <c r="BI57" s="5">
        <v>44.464300000000001</v>
      </c>
      <c r="BJ57" s="30">
        <v>22493361.649999999</v>
      </c>
      <c r="BK57" s="5">
        <v>0.54890000000000005</v>
      </c>
      <c r="BL57" s="30">
        <v>312928227.69999999</v>
      </c>
      <c r="BM57" s="5">
        <v>12.3973</v>
      </c>
      <c r="BN57" s="30">
        <v>83917334.459999993</v>
      </c>
      <c r="BO57" s="5">
        <v>3.5767000000000002</v>
      </c>
      <c r="BP57" s="30">
        <v>19490254.960000001</v>
      </c>
      <c r="BQ57" s="5">
        <v>11.2151</v>
      </c>
      <c r="BR57" s="30">
        <v>539667586</v>
      </c>
      <c r="BS57" s="5">
        <v>69.428399999999996</v>
      </c>
      <c r="BT57" s="30">
        <v>-322671</v>
      </c>
      <c r="BU57" s="5">
        <v>-0.1804</v>
      </c>
      <c r="BV57" s="30">
        <v>16383544.15</v>
      </c>
      <c r="BW57" s="5">
        <v>10.9413</v>
      </c>
      <c r="BX57" s="30">
        <v>634426704.08000004</v>
      </c>
      <c r="BY57" s="5">
        <v>55.7395</v>
      </c>
      <c r="BZ57" s="30">
        <v>12265412.060000001</v>
      </c>
      <c r="CA57" s="5">
        <v>2.8508</v>
      </c>
      <c r="CB57" s="30">
        <v>4907564.47</v>
      </c>
      <c r="CC57" s="5">
        <v>0.121</v>
      </c>
      <c r="CD57" s="30">
        <v>1200565.8400000001</v>
      </c>
      <c r="CE57" s="5">
        <v>0.4531</v>
      </c>
      <c r="CF57" s="30">
        <v>92146136.599999994</v>
      </c>
      <c r="CG57" s="5">
        <v>1.6837</v>
      </c>
      <c r="CH57" s="30">
        <v>418058927</v>
      </c>
      <c r="CI57" s="5">
        <v>16.152799999999999</v>
      </c>
      <c r="CJ57" s="30">
        <v>475995.9</v>
      </c>
      <c r="CK57" s="5">
        <v>1.3927</v>
      </c>
      <c r="CL57" s="30">
        <v>10433734.939999999</v>
      </c>
      <c r="CM57" s="5">
        <v>2.3012999999999999</v>
      </c>
      <c r="CN57" s="30">
        <v>21785196.27</v>
      </c>
      <c r="CO57" s="5">
        <v>10.0419</v>
      </c>
      <c r="CP57" s="30">
        <v>26426902.969999999</v>
      </c>
      <c r="CQ57" s="5">
        <v>10.9582</v>
      </c>
      <c r="CR57" s="30">
        <v>29929916.870000001</v>
      </c>
      <c r="CS57" s="5">
        <v>4.3380999999999998</v>
      </c>
      <c r="CT57" s="30">
        <v>41141717.759999998</v>
      </c>
      <c r="CU57" s="5">
        <v>0.4768</v>
      </c>
      <c r="CV57" s="30">
        <v>37701640.119999997</v>
      </c>
      <c r="CW57" s="5">
        <v>2.9203000000000001</v>
      </c>
      <c r="CX57" s="30">
        <v>0</v>
      </c>
      <c r="CY57">
        <v>0</v>
      </c>
      <c r="CZ57" s="30">
        <v>25015681689.150002</v>
      </c>
      <c r="DA57" s="5">
        <v>100</v>
      </c>
      <c r="DB57" s="30">
        <v>39826360.759999998</v>
      </c>
      <c r="DC57" s="5">
        <v>34.017200000000003</v>
      </c>
      <c r="DD57" s="30">
        <v>1008467.36</v>
      </c>
      <c r="DE57" s="5">
        <v>100</v>
      </c>
      <c r="DF57" s="30">
        <v>755684.28</v>
      </c>
      <c r="DG57" s="5">
        <v>0.2268</v>
      </c>
      <c r="DH57" s="30">
        <v>3398119.74</v>
      </c>
      <c r="DI57" s="5">
        <v>0.82220000000000004</v>
      </c>
      <c r="DJ57" s="30">
        <v>48613567.310000002</v>
      </c>
      <c r="DK57" s="5">
        <v>26.967700000000001</v>
      </c>
      <c r="DL57" s="30">
        <v>8519011.0399999991</v>
      </c>
      <c r="DM57" s="5">
        <v>10.033200000000001</v>
      </c>
      <c r="DN57" s="30">
        <v>22473539.09</v>
      </c>
      <c r="DO57" s="5">
        <v>16.392600000000002</v>
      </c>
      <c r="DP57" s="30">
        <v>-27404803.629999999</v>
      </c>
      <c r="DQ57" s="5">
        <v>-6.3659999999999997</v>
      </c>
      <c r="DR57" s="30">
        <v>56742057.030000001</v>
      </c>
      <c r="DS57" s="5">
        <v>4.4481999999999999</v>
      </c>
      <c r="DT57" s="30">
        <v>-11520004.23</v>
      </c>
      <c r="DU57" s="5">
        <v>-3.4401999999999999</v>
      </c>
      <c r="DV57" s="30">
        <v>3128807.4</v>
      </c>
      <c r="DW57" s="5">
        <v>6.8502999999999998</v>
      </c>
      <c r="DX57" s="30">
        <v>36071794.869999997</v>
      </c>
      <c r="DY57" s="5">
        <v>0.58220000000000005</v>
      </c>
      <c r="DZ57" s="30">
        <v>8166.8</v>
      </c>
      <c r="EA57" s="5">
        <v>5.4999999999999997E-3</v>
      </c>
      <c r="EB57" s="30">
        <v>71850496.769999996</v>
      </c>
      <c r="EC57" s="5">
        <v>4.9454000000000002</v>
      </c>
      <c r="ED57" s="30">
        <v>158868090.81</v>
      </c>
      <c r="EE57" s="5">
        <v>5.8761000000000001</v>
      </c>
      <c r="EF57" s="30">
        <v>2889803.02</v>
      </c>
      <c r="EG57" s="5">
        <v>0.27479999999999999</v>
      </c>
      <c r="EH57" s="30">
        <v>24451348.300000001</v>
      </c>
      <c r="EI57" s="5">
        <v>3.4906000000000001</v>
      </c>
      <c r="EJ57" s="30">
        <v>1741741.68</v>
      </c>
      <c r="EK57" s="5">
        <v>30.627600000000001</v>
      </c>
      <c r="EL57" s="30">
        <v>320525432.27999997</v>
      </c>
      <c r="EM57" s="5">
        <v>5.0392999999999999</v>
      </c>
      <c r="EN57" s="30">
        <v>20432537.129999999</v>
      </c>
      <c r="EO57" s="5">
        <v>3.1913999999999998</v>
      </c>
      <c r="EP57" s="30">
        <v>2979265</v>
      </c>
      <c r="EQ57" s="5">
        <v>1.2493000000000001</v>
      </c>
      <c r="ER57" s="30">
        <v>113951309.7</v>
      </c>
      <c r="ES57" s="5">
        <v>54.386299999999999</v>
      </c>
      <c r="ET57" s="30">
        <v>825706.15</v>
      </c>
      <c r="EU57" s="5">
        <v>0.4</v>
      </c>
      <c r="EV57" s="30">
        <v>85608647.469999999</v>
      </c>
      <c r="EW57" s="5">
        <v>15.8499</v>
      </c>
      <c r="EX57" s="30">
        <v>2102551.0099999998</v>
      </c>
      <c r="EY57" s="5">
        <v>0.2954</v>
      </c>
    </row>
    <row r="58" spans="1:155">
      <c r="A58" t="s">
        <v>215</v>
      </c>
      <c r="B58" s="30">
        <v>13757474828.1</v>
      </c>
      <c r="C58" s="5">
        <v>10.763500000000001</v>
      </c>
      <c r="D58" s="30">
        <v>7893701152.7799997</v>
      </c>
      <c r="E58" s="5">
        <v>90.524299999999997</v>
      </c>
      <c r="F58" s="30">
        <v>216372540.53999999</v>
      </c>
      <c r="G58" s="5">
        <v>13.9398</v>
      </c>
      <c r="H58" s="30">
        <v>57810458.399999999</v>
      </c>
      <c r="I58" s="5">
        <v>9.1562999999999999</v>
      </c>
      <c r="J58" s="30">
        <v>0</v>
      </c>
      <c r="K58">
        <v>0</v>
      </c>
      <c r="L58" s="30">
        <v>40892717.399999999</v>
      </c>
      <c r="M58" s="5">
        <v>25.064499999999999</v>
      </c>
      <c r="N58" s="30">
        <v>14536685.390000001</v>
      </c>
      <c r="O58" s="5">
        <v>0.82240000000000002</v>
      </c>
      <c r="P58" s="30">
        <v>0</v>
      </c>
      <c r="Q58">
        <v>0</v>
      </c>
      <c r="R58" s="30">
        <v>196233368.72999999</v>
      </c>
      <c r="S58" s="5">
        <v>55.567</v>
      </c>
      <c r="T58" s="30">
        <v>0</v>
      </c>
      <c r="U58">
        <v>0</v>
      </c>
      <c r="V58" s="30">
        <v>30127300.940000001</v>
      </c>
      <c r="W58" s="5">
        <v>2.7176999999999998</v>
      </c>
      <c r="X58" s="30">
        <v>0</v>
      </c>
      <c r="Y58">
        <v>0</v>
      </c>
      <c r="Z58" s="30">
        <v>0</v>
      </c>
      <c r="AA58">
        <v>0</v>
      </c>
      <c r="AB58" s="30">
        <v>57903887.109999999</v>
      </c>
      <c r="AC58" s="5">
        <v>31.209900000000001</v>
      </c>
      <c r="AD58" s="30">
        <v>0</v>
      </c>
      <c r="AE58">
        <v>0</v>
      </c>
      <c r="AF58" s="30">
        <v>82701983.5</v>
      </c>
      <c r="AG58" s="5">
        <v>7.2337999999999996</v>
      </c>
      <c r="AH58" s="30">
        <v>0</v>
      </c>
      <c r="AI58">
        <v>0</v>
      </c>
      <c r="AJ58" s="30">
        <v>0</v>
      </c>
      <c r="AK58">
        <v>0</v>
      </c>
      <c r="AL58" s="30">
        <v>12039187.619999999</v>
      </c>
      <c r="AM58" s="5">
        <v>3.1353</v>
      </c>
      <c r="AN58" s="30">
        <v>5255876.1500000004</v>
      </c>
      <c r="AO58" s="5">
        <v>6.1303999999999998</v>
      </c>
      <c r="AP58" s="30">
        <v>0</v>
      </c>
      <c r="AQ58">
        <v>0</v>
      </c>
      <c r="AR58" s="30">
        <v>465498455.56999999</v>
      </c>
      <c r="AS58" s="5">
        <v>18.905899999999999</v>
      </c>
      <c r="AT58" s="30">
        <v>414079906.26999998</v>
      </c>
      <c r="AU58" s="5">
        <v>45.630899999999997</v>
      </c>
      <c r="AV58" s="30">
        <v>50030896.600000001</v>
      </c>
      <c r="AW58" s="5">
        <v>0.62280000000000002</v>
      </c>
      <c r="AX58" s="30">
        <v>63613768.560000002</v>
      </c>
      <c r="AY58" s="5">
        <v>9.5252999999999997</v>
      </c>
      <c r="AZ58" s="30">
        <v>121818991.08</v>
      </c>
      <c r="BA58" s="5">
        <v>4.6532</v>
      </c>
      <c r="BB58" s="30">
        <v>387712016.67000002</v>
      </c>
      <c r="BC58" s="5">
        <v>11.380699999999999</v>
      </c>
      <c r="BD58" s="30">
        <v>4784792.37</v>
      </c>
      <c r="BE58" s="5">
        <v>1.6674</v>
      </c>
      <c r="BF58" s="30">
        <v>15365534.050000001</v>
      </c>
      <c r="BG58" s="5">
        <v>4.53</v>
      </c>
      <c r="BH58" s="30">
        <v>0</v>
      </c>
      <c r="BI58">
        <v>0</v>
      </c>
      <c r="BJ58" s="30">
        <v>41467509.630000003</v>
      </c>
      <c r="BK58" s="5">
        <v>1.012</v>
      </c>
      <c r="BL58" s="30">
        <v>50000000</v>
      </c>
      <c r="BM58" s="5">
        <v>1.9807999999999999</v>
      </c>
      <c r="BN58" s="30">
        <v>0</v>
      </c>
      <c r="BO58">
        <v>0</v>
      </c>
      <c r="BP58" s="30">
        <v>25000000</v>
      </c>
      <c r="BQ58" s="5">
        <v>14.3855</v>
      </c>
      <c r="BR58" s="30">
        <v>0</v>
      </c>
      <c r="BS58">
        <v>0</v>
      </c>
      <c r="BT58" s="30">
        <v>0</v>
      </c>
      <c r="BU58">
        <v>0</v>
      </c>
      <c r="BV58" s="30">
        <v>44229296.689999998</v>
      </c>
      <c r="BW58" s="5">
        <v>29.537400000000002</v>
      </c>
      <c r="BX58" s="30">
        <v>20133068.489999998</v>
      </c>
      <c r="BY58" s="5">
        <v>1.7688999999999999</v>
      </c>
      <c r="BZ58" s="30">
        <v>47173657.079999998</v>
      </c>
      <c r="CA58" s="5">
        <v>10.964399999999999</v>
      </c>
      <c r="CB58" s="30">
        <v>185974925.61000001</v>
      </c>
      <c r="CC58" s="5">
        <v>4.5853000000000002</v>
      </c>
      <c r="CD58" s="30">
        <v>259707078.41999999</v>
      </c>
      <c r="CE58" s="5">
        <v>98.010900000000007</v>
      </c>
      <c r="CF58" s="30">
        <v>266609828.5</v>
      </c>
      <c r="CG58" s="5">
        <v>4.8715000000000002</v>
      </c>
      <c r="CH58" s="30">
        <v>335149124.37</v>
      </c>
      <c r="CI58" s="5">
        <v>12.949400000000001</v>
      </c>
      <c r="CJ58" s="30">
        <v>0</v>
      </c>
      <c r="CK58">
        <v>0</v>
      </c>
      <c r="CL58" s="30">
        <v>281220536.24000001</v>
      </c>
      <c r="CM58" s="5">
        <v>62.0259</v>
      </c>
      <c r="CN58" s="30">
        <v>24546726.719999999</v>
      </c>
      <c r="CO58" s="5">
        <v>11.3148</v>
      </c>
      <c r="CP58" s="30">
        <v>34643285.890000001</v>
      </c>
      <c r="CQ58" s="5">
        <v>14.3653</v>
      </c>
      <c r="CR58" s="30">
        <v>17098823.82</v>
      </c>
      <c r="CS58" s="5">
        <v>2.4782999999999999</v>
      </c>
      <c r="CT58" s="30">
        <v>951463668.01999998</v>
      </c>
      <c r="CU58" s="5">
        <v>11.025600000000001</v>
      </c>
      <c r="CV58" s="30">
        <v>160073264.84999999</v>
      </c>
      <c r="CW58" s="5">
        <v>12.398999999999999</v>
      </c>
      <c r="CX58" s="30">
        <v>132769498</v>
      </c>
      <c r="CY58" s="5">
        <v>100</v>
      </c>
      <c r="CZ58" s="30">
        <v>0</v>
      </c>
      <c r="DA58">
        <v>0</v>
      </c>
      <c r="DB58" s="30">
        <v>-25456040.59</v>
      </c>
      <c r="DC58" s="5">
        <v>-21.742899999999999</v>
      </c>
      <c r="DD58" s="30">
        <v>0</v>
      </c>
      <c r="DE58">
        <v>0</v>
      </c>
      <c r="DF58" s="30">
        <v>0</v>
      </c>
      <c r="DG58">
        <v>0</v>
      </c>
      <c r="DH58" s="30">
        <v>0</v>
      </c>
      <c r="DI58">
        <v>0</v>
      </c>
      <c r="DJ58" s="30">
        <v>10052191.779999999</v>
      </c>
      <c r="DK58" s="5">
        <v>5.5762999999999998</v>
      </c>
      <c r="DL58" s="30">
        <v>0</v>
      </c>
      <c r="DM58">
        <v>0</v>
      </c>
      <c r="DN58" s="30">
        <v>0</v>
      </c>
      <c r="DO58">
        <v>0</v>
      </c>
      <c r="DP58" s="30">
        <v>7089212.8200000003</v>
      </c>
      <c r="DQ58" s="5">
        <v>1.6468</v>
      </c>
      <c r="DR58" s="30">
        <v>409258.63</v>
      </c>
      <c r="DS58" s="5">
        <v>3.2099999999999997E-2</v>
      </c>
      <c r="DT58" s="30">
        <v>16120347.07</v>
      </c>
      <c r="DU58" s="5">
        <v>4.8140000000000001</v>
      </c>
      <c r="DV58" s="30">
        <v>0</v>
      </c>
      <c r="DW58">
        <v>0</v>
      </c>
      <c r="DX58" s="30">
        <v>0</v>
      </c>
      <c r="DY58">
        <v>0</v>
      </c>
      <c r="DZ58" s="30">
        <v>0</v>
      </c>
      <c r="EA58">
        <v>0</v>
      </c>
      <c r="EB58" s="30">
        <v>72193414.549999997</v>
      </c>
      <c r="EC58" s="5">
        <v>4.9690000000000003</v>
      </c>
      <c r="ED58" s="30">
        <v>261100195.59</v>
      </c>
      <c r="EE58" s="5">
        <v>9.6574000000000009</v>
      </c>
      <c r="EF58" s="30">
        <v>355022717.69999999</v>
      </c>
      <c r="EG58" s="5">
        <v>33.756900000000002</v>
      </c>
      <c r="EH58" s="30">
        <v>0</v>
      </c>
      <c r="EI58">
        <v>0</v>
      </c>
      <c r="EJ58" s="30">
        <v>98326.27</v>
      </c>
      <c r="EK58" s="5">
        <v>1.7290000000000001</v>
      </c>
      <c r="EL58" s="30">
        <v>0</v>
      </c>
      <c r="EM58">
        <v>0</v>
      </c>
      <c r="EN58" s="30">
        <v>8200952.8399999999</v>
      </c>
      <c r="EO58" s="5">
        <v>1.2808999999999999</v>
      </c>
      <c r="EP58" s="30">
        <v>0</v>
      </c>
      <c r="EQ58">
        <v>0</v>
      </c>
      <c r="ER58" s="30">
        <v>21028480</v>
      </c>
      <c r="ES58" s="5">
        <v>10.0364</v>
      </c>
      <c r="ET58" s="30">
        <v>0</v>
      </c>
      <c r="EU58">
        <v>0</v>
      </c>
      <c r="EV58" s="30">
        <v>23875959.379999999</v>
      </c>
      <c r="EW58" s="5">
        <v>4.4204999999999997</v>
      </c>
      <c r="EX58" s="30">
        <v>0</v>
      </c>
      <c r="EY58">
        <v>0</v>
      </c>
    </row>
    <row r="59" spans="1:155">
      <c r="A59" t="s">
        <v>216</v>
      </c>
      <c r="B59" s="30">
        <v>5034646573.4799995</v>
      </c>
      <c r="C59" s="5">
        <v>3.9390000000000001</v>
      </c>
      <c r="D59" s="30">
        <v>912715245</v>
      </c>
      <c r="E59" s="5">
        <v>10.466900000000001</v>
      </c>
      <c r="F59" s="30">
        <v>269840440.60000002</v>
      </c>
      <c r="G59" s="5">
        <v>17.384399999999999</v>
      </c>
      <c r="H59" s="30">
        <v>89764212.799999997</v>
      </c>
      <c r="I59" s="5">
        <v>14.2173</v>
      </c>
      <c r="J59" s="30">
        <v>0</v>
      </c>
      <c r="K59">
        <v>0</v>
      </c>
      <c r="L59" s="30">
        <v>39832535.57</v>
      </c>
      <c r="M59" s="5">
        <v>24.4147</v>
      </c>
      <c r="N59" s="30">
        <v>69837443.219999999</v>
      </c>
      <c r="O59" s="5">
        <v>3.9512</v>
      </c>
      <c r="P59" s="30">
        <v>0</v>
      </c>
      <c r="Q59">
        <v>0</v>
      </c>
      <c r="R59" s="30">
        <v>45000000</v>
      </c>
      <c r="S59" s="5">
        <v>12.7425</v>
      </c>
      <c r="T59" s="30">
        <v>0</v>
      </c>
      <c r="U59">
        <v>0</v>
      </c>
      <c r="V59" s="30">
        <v>10061579.619999999</v>
      </c>
      <c r="W59" s="5">
        <v>0.90759999999999996</v>
      </c>
      <c r="X59" s="30">
        <v>0</v>
      </c>
      <c r="Y59">
        <v>0</v>
      </c>
      <c r="Z59" s="30">
        <v>2951670.56</v>
      </c>
      <c r="AA59" s="5">
        <v>7.3800000000000004E-2</v>
      </c>
      <c r="AB59" s="30">
        <v>4022104.52</v>
      </c>
      <c r="AC59" s="5">
        <v>2.1678999999999999</v>
      </c>
      <c r="AD59" s="30">
        <v>0</v>
      </c>
      <c r="AE59">
        <v>0</v>
      </c>
      <c r="AF59" s="30">
        <v>49077776.469999999</v>
      </c>
      <c r="AG59" s="5">
        <v>4.2927</v>
      </c>
      <c r="AH59" s="30">
        <v>0</v>
      </c>
      <c r="AI59">
        <v>0</v>
      </c>
      <c r="AJ59" s="30">
        <v>0</v>
      </c>
      <c r="AK59">
        <v>0</v>
      </c>
      <c r="AL59" s="30">
        <v>5020542.82</v>
      </c>
      <c r="AM59" s="5">
        <v>1.3075000000000001</v>
      </c>
      <c r="AN59" s="30">
        <v>5046725.0599999996</v>
      </c>
      <c r="AO59" s="5">
        <v>5.8864999999999998</v>
      </c>
      <c r="AP59" s="30">
        <v>0</v>
      </c>
      <c r="AQ59">
        <v>0</v>
      </c>
      <c r="AR59" s="30">
        <v>29061184.780000001</v>
      </c>
      <c r="AS59" s="5">
        <v>1.1802999999999999</v>
      </c>
      <c r="AT59" s="30">
        <v>19215832.870000001</v>
      </c>
      <c r="AU59" s="5">
        <v>2.1175999999999999</v>
      </c>
      <c r="AV59" s="30">
        <v>0</v>
      </c>
      <c r="AW59">
        <v>0</v>
      </c>
      <c r="AX59" s="30">
        <v>0</v>
      </c>
      <c r="AY59">
        <v>0</v>
      </c>
      <c r="AZ59" s="30">
        <v>0</v>
      </c>
      <c r="BA59">
        <v>0</v>
      </c>
      <c r="BB59" s="30">
        <v>0</v>
      </c>
      <c r="BC59">
        <v>0</v>
      </c>
      <c r="BD59" s="30">
        <v>0</v>
      </c>
      <c r="BE59">
        <v>0</v>
      </c>
      <c r="BF59" s="30">
        <v>20292718.34</v>
      </c>
      <c r="BG59" s="5">
        <v>5.9827000000000004</v>
      </c>
      <c r="BH59" s="30">
        <v>0</v>
      </c>
      <c r="BI59">
        <v>0</v>
      </c>
      <c r="BJ59" s="30">
        <v>502160765.88</v>
      </c>
      <c r="BK59" s="5">
        <v>12.2545</v>
      </c>
      <c r="BL59" s="30">
        <v>480168378.89999998</v>
      </c>
      <c r="BM59" s="5">
        <v>19.0228</v>
      </c>
      <c r="BN59" s="30">
        <v>0</v>
      </c>
      <c r="BO59">
        <v>0</v>
      </c>
      <c r="BP59" s="30">
        <v>8000000</v>
      </c>
      <c r="BQ59" s="5">
        <v>4.6033999999999997</v>
      </c>
      <c r="BR59" s="30">
        <v>0</v>
      </c>
      <c r="BS59">
        <v>0</v>
      </c>
      <c r="BT59" s="30">
        <v>0</v>
      </c>
      <c r="BU59">
        <v>0</v>
      </c>
      <c r="BV59" s="30">
        <v>5098509.59</v>
      </c>
      <c r="BW59" s="5">
        <v>3.4049</v>
      </c>
      <c r="BX59" s="30">
        <v>11339084.73</v>
      </c>
      <c r="BY59" s="5">
        <v>0.99619999999999997</v>
      </c>
      <c r="BZ59" s="30">
        <v>5098509.59</v>
      </c>
      <c r="CA59" s="5">
        <v>1.1850000000000001</v>
      </c>
      <c r="CB59" s="30">
        <v>455831019.64999998</v>
      </c>
      <c r="CC59" s="5">
        <v>11.238799999999999</v>
      </c>
      <c r="CD59" s="30">
        <v>0</v>
      </c>
      <c r="CE59">
        <v>0</v>
      </c>
      <c r="CF59" s="30">
        <v>116386392.18000001</v>
      </c>
      <c r="CG59" s="5">
        <v>2.1265999999999998</v>
      </c>
      <c r="CH59" s="30">
        <v>207819529.34</v>
      </c>
      <c r="CI59" s="5">
        <v>8.0297000000000001</v>
      </c>
      <c r="CJ59" s="30">
        <v>0</v>
      </c>
      <c r="CK59">
        <v>0</v>
      </c>
      <c r="CL59" s="30">
        <v>0</v>
      </c>
      <c r="CM59">
        <v>0</v>
      </c>
      <c r="CN59" s="30">
        <v>7348074.8700000001</v>
      </c>
      <c r="CO59" s="5">
        <v>3.3871000000000002</v>
      </c>
      <c r="CP59" s="30">
        <v>22300702.82</v>
      </c>
      <c r="CQ59" s="5">
        <v>9.2472999999999992</v>
      </c>
      <c r="CR59" s="30">
        <v>17155870.98</v>
      </c>
      <c r="CS59" s="5">
        <v>2.4866000000000001</v>
      </c>
      <c r="CT59" s="30">
        <v>1323110921.3299999</v>
      </c>
      <c r="CU59" s="5">
        <v>15.3323</v>
      </c>
      <c r="CV59" s="30">
        <v>24858167.859999999</v>
      </c>
      <c r="CW59" s="5">
        <v>1.9255</v>
      </c>
      <c r="CX59" s="30">
        <v>0</v>
      </c>
      <c r="CY59">
        <v>0</v>
      </c>
      <c r="CZ59" s="30">
        <v>0</v>
      </c>
      <c r="DA59">
        <v>0</v>
      </c>
      <c r="DB59" s="30">
        <v>0</v>
      </c>
      <c r="DC59">
        <v>0</v>
      </c>
      <c r="DD59" s="30">
        <v>0</v>
      </c>
      <c r="DE59">
        <v>0</v>
      </c>
      <c r="DF59" s="30">
        <v>0</v>
      </c>
      <c r="DG59">
        <v>0</v>
      </c>
      <c r="DH59" s="30">
        <v>0</v>
      </c>
      <c r="DI59">
        <v>0</v>
      </c>
      <c r="DJ59" s="30">
        <v>15122517.119999999</v>
      </c>
      <c r="DK59" s="5">
        <v>8.3889999999999993</v>
      </c>
      <c r="DL59" s="30">
        <v>0</v>
      </c>
      <c r="DM59">
        <v>0</v>
      </c>
      <c r="DN59" s="30">
        <v>8138434.3300000001</v>
      </c>
      <c r="DO59" s="5">
        <v>5.9363000000000001</v>
      </c>
      <c r="DP59" s="30">
        <v>5002153.09</v>
      </c>
      <c r="DQ59" s="5">
        <v>1.1619999999999999</v>
      </c>
      <c r="DR59" s="30">
        <v>6466962.6900000004</v>
      </c>
      <c r="DS59" s="5">
        <v>0.50700000000000001</v>
      </c>
      <c r="DT59" s="30">
        <v>22193684.18</v>
      </c>
      <c r="DU59" s="5">
        <v>6.6276999999999999</v>
      </c>
      <c r="DV59" s="30">
        <v>0</v>
      </c>
      <c r="DW59">
        <v>0</v>
      </c>
      <c r="DX59" s="30">
        <v>0</v>
      </c>
      <c r="DY59">
        <v>0</v>
      </c>
      <c r="DZ59" s="30">
        <v>0</v>
      </c>
      <c r="EA59">
        <v>0</v>
      </c>
      <c r="EB59" s="30">
        <v>29438265.530000001</v>
      </c>
      <c r="EC59" s="5">
        <v>2.0261999999999998</v>
      </c>
      <c r="ED59" s="30">
        <v>176747997.78</v>
      </c>
      <c r="EE59" s="5">
        <v>6.5374999999999996</v>
      </c>
      <c r="EF59" s="30">
        <v>0</v>
      </c>
      <c r="EG59">
        <v>0</v>
      </c>
      <c r="EH59" s="30">
        <v>0</v>
      </c>
      <c r="EI59">
        <v>0</v>
      </c>
      <c r="EJ59" s="30">
        <v>0</v>
      </c>
      <c r="EK59">
        <v>0</v>
      </c>
      <c r="EL59" s="30">
        <v>0</v>
      </c>
      <c r="EM59">
        <v>0</v>
      </c>
      <c r="EN59" s="30">
        <v>0</v>
      </c>
      <c r="EO59">
        <v>0</v>
      </c>
      <c r="EP59" s="30">
        <v>0</v>
      </c>
      <c r="EQ59">
        <v>0</v>
      </c>
      <c r="ER59" s="30">
        <v>0</v>
      </c>
      <c r="ES59">
        <v>0</v>
      </c>
      <c r="ET59" s="30">
        <v>0</v>
      </c>
      <c r="EU59">
        <v>0</v>
      </c>
      <c r="EV59" s="30">
        <v>13120618.810000001</v>
      </c>
      <c r="EW59" s="5">
        <v>2.4291999999999998</v>
      </c>
      <c r="EX59" s="30">
        <v>0</v>
      </c>
      <c r="EY59">
        <v>0</v>
      </c>
    </row>
    <row r="60" spans="1:155">
      <c r="A60" t="s">
        <v>217</v>
      </c>
      <c r="B60" s="30">
        <v>11893660797.780001</v>
      </c>
      <c r="C60" s="5">
        <v>9.3053000000000008</v>
      </c>
      <c r="D60" s="30">
        <v>0</v>
      </c>
      <c r="E60">
        <v>0</v>
      </c>
      <c r="F60" s="30">
        <v>867594540.79999995</v>
      </c>
      <c r="G60" s="5">
        <v>55.8947</v>
      </c>
      <c r="H60" s="30">
        <v>261598484.80000001</v>
      </c>
      <c r="I60" s="5">
        <v>41.433300000000003</v>
      </c>
      <c r="J60" s="30">
        <v>0</v>
      </c>
      <c r="K60">
        <v>0</v>
      </c>
      <c r="L60" s="30">
        <v>45474962.020000003</v>
      </c>
      <c r="M60" s="5">
        <v>27.873100000000001</v>
      </c>
      <c r="N60" s="30">
        <v>100367426.52</v>
      </c>
      <c r="O60" s="5">
        <v>5.6784999999999997</v>
      </c>
      <c r="P60" s="30">
        <v>198714.99</v>
      </c>
      <c r="Q60" s="5">
        <v>8.6699999999999999E-2</v>
      </c>
      <c r="R60" s="30">
        <v>19086379.899999999</v>
      </c>
      <c r="S60" s="5">
        <v>5.4046000000000003</v>
      </c>
      <c r="T60" s="30">
        <v>0</v>
      </c>
      <c r="U60">
        <v>0</v>
      </c>
      <c r="V60" s="30">
        <v>26014511.57</v>
      </c>
      <c r="W60" s="5">
        <v>2.3466999999999998</v>
      </c>
      <c r="X60" s="30">
        <v>0</v>
      </c>
      <c r="Y60">
        <v>0</v>
      </c>
      <c r="Z60" s="30">
        <v>32225004.379999999</v>
      </c>
      <c r="AA60" s="5">
        <v>0.80530000000000002</v>
      </c>
      <c r="AB60" s="30">
        <v>16545578.48</v>
      </c>
      <c r="AC60" s="5">
        <v>8.9179999999999993</v>
      </c>
      <c r="AD60" s="30">
        <v>0</v>
      </c>
      <c r="AE60">
        <v>0</v>
      </c>
      <c r="AF60" s="30">
        <v>134982506.13</v>
      </c>
      <c r="AG60" s="5">
        <v>11.8066</v>
      </c>
      <c r="AH60" s="30">
        <v>0</v>
      </c>
      <c r="AI60">
        <v>0</v>
      </c>
      <c r="AJ60" s="30">
        <v>0</v>
      </c>
      <c r="AK60">
        <v>0</v>
      </c>
      <c r="AL60" s="30">
        <v>106081522.52</v>
      </c>
      <c r="AM60" s="5">
        <v>27.625900000000001</v>
      </c>
      <c r="AN60" s="30">
        <v>8244908.0599999996</v>
      </c>
      <c r="AO60" s="5">
        <v>9.6167999999999996</v>
      </c>
      <c r="AP60" s="30">
        <v>0</v>
      </c>
      <c r="AQ60">
        <v>0</v>
      </c>
      <c r="AR60" s="30">
        <v>159980640.47</v>
      </c>
      <c r="AS60" s="5">
        <v>6.4974999999999996</v>
      </c>
      <c r="AT60" s="30">
        <v>50259156.43</v>
      </c>
      <c r="AU60" s="5">
        <v>5.5385</v>
      </c>
      <c r="AV60" s="30">
        <v>31570005.960000001</v>
      </c>
      <c r="AW60" s="5">
        <v>0.39300000000000002</v>
      </c>
      <c r="AX60" s="30">
        <v>46948101.630000003</v>
      </c>
      <c r="AY60" s="5">
        <v>7.0297999999999998</v>
      </c>
      <c r="AZ60" s="30">
        <v>0</v>
      </c>
      <c r="BA60">
        <v>0</v>
      </c>
      <c r="BB60" s="30">
        <v>138973968.94999999</v>
      </c>
      <c r="BC60" s="5">
        <v>4.0793999999999997</v>
      </c>
      <c r="BD60" s="30">
        <v>0</v>
      </c>
      <c r="BE60">
        <v>0</v>
      </c>
      <c r="BF60" s="30">
        <v>26673176.43</v>
      </c>
      <c r="BG60" s="5">
        <v>7.8636999999999997</v>
      </c>
      <c r="BH60" s="30">
        <v>0</v>
      </c>
      <c r="BI60">
        <v>0</v>
      </c>
      <c r="BJ60" s="30">
        <v>1445390362.54</v>
      </c>
      <c r="BK60" s="5">
        <v>35.272500000000001</v>
      </c>
      <c r="BL60" s="30">
        <v>736808745.70000005</v>
      </c>
      <c r="BM60" s="5">
        <v>29.190100000000001</v>
      </c>
      <c r="BN60" s="30">
        <v>0</v>
      </c>
      <c r="BO60">
        <v>0</v>
      </c>
      <c r="BP60" s="30">
        <v>67294202.5</v>
      </c>
      <c r="BQ60" s="5">
        <v>38.722499999999997</v>
      </c>
      <c r="BR60" s="30">
        <v>197632879.47</v>
      </c>
      <c r="BS60" s="5">
        <v>25.4255</v>
      </c>
      <c r="BT60" s="30">
        <v>0</v>
      </c>
      <c r="BU60">
        <v>0</v>
      </c>
      <c r="BV60" s="30">
        <v>7064409.5899999999</v>
      </c>
      <c r="BW60" s="5">
        <v>4.7178000000000004</v>
      </c>
      <c r="BX60" s="30">
        <v>80847547.680000007</v>
      </c>
      <c r="BY60" s="5">
        <v>7.1031000000000004</v>
      </c>
      <c r="BZ60" s="30">
        <v>0</v>
      </c>
      <c r="CA60">
        <v>0</v>
      </c>
      <c r="CB60" s="30">
        <v>658645370.33000004</v>
      </c>
      <c r="CC60" s="5">
        <v>16.2393</v>
      </c>
      <c r="CD60" s="30">
        <v>4070084.2</v>
      </c>
      <c r="CE60" s="5">
        <v>1.536</v>
      </c>
      <c r="CF60" s="30">
        <v>890316519.53999996</v>
      </c>
      <c r="CG60" s="5">
        <v>16.268000000000001</v>
      </c>
      <c r="CH60" s="30">
        <v>112456326.89</v>
      </c>
      <c r="CI60" s="5">
        <v>4.3449999999999998</v>
      </c>
      <c r="CJ60" s="30">
        <v>0</v>
      </c>
      <c r="CK60">
        <v>0</v>
      </c>
      <c r="CL60" s="30">
        <v>0</v>
      </c>
      <c r="CM60">
        <v>0</v>
      </c>
      <c r="CN60" s="30">
        <v>20693263.260000002</v>
      </c>
      <c r="CO60" s="5">
        <v>9.5385000000000009</v>
      </c>
      <c r="CP60" s="30">
        <v>29420602.809999999</v>
      </c>
      <c r="CQ60" s="5">
        <v>12.1996</v>
      </c>
      <c r="CR60" s="30">
        <v>175293516.90000001</v>
      </c>
      <c r="CS60" s="5">
        <v>25.407299999999999</v>
      </c>
      <c r="CT60" s="30">
        <v>4387433469.6800003</v>
      </c>
      <c r="CU60" s="5">
        <v>50.841900000000003</v>
      </c>
      <c r="CV60" s="30">
        <v>282485199.95999998</v>
      </c>
      <c r="CW60" s="5">
        <v>21.8809</v>
      </c>
      <c r="CX60" s="30">
        <v>0</v>
      </c>
      <c r="CY60">
        <v>0</v>
      </c>
      <c r="CZ60" s="30">
        <v>0</v>
      </c>
      <c r="DA60">
        <v>0</v>
      </c>
      <c r="DB60" s="30">
        <v>15923266.380000001</v>
      </c>
      <c r="DC60" s="5">
        <v>13.6006</v>
      </c>
      <c r="DD60" s="30">
        <v>0</v>
      </c>
      <c r="DE60">
        <v>0</v>
      </c>
      <c r="DF60" s="30">
        <v>0</v>
      </c>
      <c r="DG60">
        <v>0</v>
      </c>
      <c r="DH60" s="30">
        <v>0</v>
      </c>
      <c r="DI60">
        <v>0</v>
      </c>
      <c r="DJ60" s="30">
        <v>6035798.6200000001</v>
      </c>
      <c r="DK60" s="5">
        <v>3.3483000000000001</v>
      </c>
      <c r="DL60" s="30">
        <v>0</v>
      </c>
      <c r="DM60">
        <v>0</v>
      </c>
      <c r="DN60" s="30">
        <v>6135404.2599999998</v>
      </c>
      <c r="DO60" s="5">
        <v>4.4752999999999998</v>
      </c>
      <c r="DP60" s="30">
        <v>32409787.870000001</v>
      </c>
      <c r="DQ60" s="5">
        <v>7.5286999999999997</v>
      </c>
      <c r="DR60" s="30">
        <v>288381698.17000002</v>
      </c>
      <c r="DS60" s="5">
        <v>22.607099999999999</v>
      </c>
      <c r="DT60" s="30">
        <v>39350510.280000001</v>
      </c>
      <c r="DU60" s="5">
        <v>11.751200000000001</v>
      </c>
      <c r="DV60" s="30">
        <v>0</v>
      </c>
      <c r="DW60">
        <v>0</v>
      </c>
      <c r="DX60" s="30">
        <v>0</v>
      </c>
      <c r="DY60">
        <v>0</v>
      </c>
      <c r="DZ60" s="30">
        <v>0</v>
      </c>
      <c r="EA60">
        <v>0</v>
      </c>
      <c r="EB60" s="30">
        <v>58511737.630000003</v>
      </c>
      <c r="EC60" s="5">
        <v>4.0273000000000003</v>
      </c>
      <c r="ED60" s="30">
        <v>92446945.230000004</v>
      </c>
      <c r="EE60" s="5">
        <v>3.4194</v>
      </c>
      <c r="EF60" s="30">
        <v>128243113.70999999</v>
      </c>
      <c r="EG60" s="5">
        <v>12.1938</v>
      </c>
      <c r="EH60" s="30">
        <v>0</v>
      </c>
      <c r="EI60">
        <v>0</v>
      </c>
      <c r="EJ60" s="30">
        <v>395378.94</v>
      </c>
      <c r="EK60" s="5">
        <v>6.9524999999999997</v>
      </c>
      <c r="EL60" s="30">
        <v>0</v>
      </c>
      <c r="EM60">
        <v>0</v>
      </c>
      <c r="EN60" s="30">
        <v>10041128.300000001</v>
      </c>
      <c r="EO60" s="5">
        <v>1.5683</v>
      </c>
      <c r="EP60" s="30">
        <v>0</v>
      </c>
      <c r="EQ60">
        <v>0</v>
      </c>
      <c r="ER60" s="30">
        <v>21148593</v>
      </c>
      <c r="ES60" s="5">
        <v>10.0937</v>
      </c>
      <c r="ET60" s="30">
        <v>1445643.5</v>
      </c>
      <c r="EU60" s="5">
        <v>0.70040000000000002</v>
      </c>
      <c r="EV60" s="30">
        <v>24519700.800000001</v>
      </c>
      <c r="EW60" s="5">
        <v>4.5396999999999998</v>
      </c>
      <c r="EX60" s="30">
        <v>0</v>
      </c>
      <c r="EY60">
        <v>0</v>
      </c>
    </row>
    <row r="61" spans="1:155">
      <c r="A61" t="s">
        <v>218</v>
      </c>
      <c r="B61" s="30">
        <v>18140415686.580002</v>
      </c>
      <c r="C61" s="5">
        <v>14.192600000000001</v>
      </c>
      <c r="D61" s="30">
        <v>0</v>
      </c>
      <c r="E61">
        <v>0</v>
      </c>
      <c r="F61" s="30">
        <v>0</v>
      </c>
      <c r="G61">
        <v>0</v>
      </c>
      <c r="H61" s="30">
        <v>0</v>
      </c>
      <c r="I61">
        <v>0</v>
      </c>
      <c r="J61" s="30">
        <v>0</v>
      </c>
      <c r="K61">
        <v>0</v>
      </c>
      <c r="L61" s="30">
        <v>11859867.869999999</v>
      </c>
      <c r="M61" s="5">
        <v>7.2693000000000003</v>
      </c>
      <c r="N61" s="30">
        <v>450533630.81999999</v>
      </c>
      <c r="O61" s="5">
        <v>25.489899999999999</v>
      </c>
      <c r="P61" s="30">
        <v>101804008.17</v>
      </c>
      <c r="Q61" s="5">
        <v>44.394799999999996</v>
      </c>
      <c r="R61" s="30">
        <v>20000000</v>
      </c>
      <c r="S61" s="5">
        <v>5.6634000000000002</v>
      </c>
      <c r="T61" s="30">
        <v>0</v>
      </c>
      <c r="U61">
        <v>0</v>
      </c>
      <c r="V61" s="30">
        <v>184587660.62</v>
      </c>
      <c r="W61" s="5">
        <v>16.651199999999999</v>
      </c>
      <c r="X61" s="30">
        <v>0</v>
      </c>
      <c r="Y61">
        <v>0</v>
      </c>
      <c r="Z61" s="30">
        <v>1538281959.9300001</v>
      </c>
      <c r="AA61" s="5">
        <v>38.443899999999999</v>
      </c>
      <c r="AB61" s="30">
        <v>23325970.260000002</v>
      </c>
      <c r="AC61" s="5">
        <v>12.5726</v>
      </c>
      <c r="AD61" s="30">
        <v>0</v>
      </c>
      <c r="AE61">
        <v>0</v>
      </c>
      <c r="AF61" s="30">
        <v>154657938.38</v>
      </c>
      <c r="AG61" s="5">
        <v>13.5276</v>
      </c>
      <c r="AH61" s="30">
        <v>0</v>
      </c>
      <c r="AI61">
        <v>0</v>
      </c>
      <c r="AJ61" s="30">
        <v>0</v>
      </c>
      <c r="AK61">
        <v>0</v>
      </c>
      <c r="AL61" s="30">
        <v>117489297.34999999</v>
      </c>
      <c r="AM61" s="5">
        <v>30.596699999999998</v>
      </c>
      <c r="AN61" s="30">
        <v>1479292.39</v>
      </c>
      <c r="AO61" s="5">
        <v>1.7254</v>
      </c>
      <c r="AP61" s="30">
        <v>0</v>
      </c>
      <c r="AQ61">
        <v>0</v>
      </c>
      <c r="AR61" s="30">
        <v>372448424.38999999</v>
      </c>
      <c r="AS61" s="5">
        <v>15.126799999999999</v>
      </c>
      <c r="AT61" s="30">
        <v>231576131</v>
      </c>
      <c r="AU61" s="5">
        <v>25.519300000000001</v>
      </c>
      <c r="AV61" s="30">
        <v>700256510.78999996</v>
      </c>
      <c r="AW61" s="5">
        <v>8.7173999999999996</v>
      </c>
      <c r="AX61" s="30">
        <v>65473519.100000001</v>
      </c>
      <c r="AY61" s="5">
        <v>9.8036999999999992</v>
      </c>
      <c r="AZ61" s="30">
        <v>0</v>
      </c>
      <c r="BA61">
        <v>0</v>
      </c>
      <c r="BB61" s="30">
        <v>428292174.73000002</v>
      </c>
      <c r="BC61" s="5">
        <v>12.571899999999999</v>
      </c>
      <c r="BD61" s="30">
        <v>57009125.700000003</v>
      </c>
      <c r="BE61" s="5">
        <v>19.866099999999999</v>
      </c>
      <c r="BF61" s="30">
        <v>39337730.93</v>
      </c>
      <c r="BG61" s="5">
        <v>11.5975</v>
      </c>
      <c r="BH61" s="30">
        <v>1068919.3999999999</v>
      </c>
      <c r="BI61" s="5">
        <v>0.15409999999999999</v>
      </c>
      <c r="BJ61" s="30">
        <v>1856134705.4200001</v>
      </c>
      <c r="BK61" s="5">
        <v>45.296100000000003</v>
      </c>
      <c r="BL61" s="30">
        <v>210000000</v>
      </c>
      <c r="BM61" s="5">
        <v>8.3195999999999994</v>
      </c>
      <c r="BN61" s="30">
        <v>0</v>
      </c>
      <c r="BO61">
        <v>0</v>
      </c>
      <c r="BP61" s="30">
        <v>0</v>
      </c>
      <c r="BQ61">
        <v>0</v>
      </c>
      <c r="BR61" s="30">
        <v>40000000</v>
      </c>
      <c r="BS61" s="5">
        <v>5.1459999999999999</v>
      </c>
      <c r="BT61" s="30">
        <v>0</v>
      </c>
      <c r="BU61">
        <v>0</v>
      </c>
      <c r="BV61" s="30">
        <v>67126338.290000007</v>
      </c>
      <c r="BW61" s="5">
        <v>44.828600000000002</v>
      </c>
      <c r="BX61" s="30">
        <v>138378091.81999999</v>
      </c>
      <c r="BY61" s="5">
        <v>12.1576</v>
      </c>
      <c r="BZ61" s="30">
        <v>131532606.63</v>
      </c>
      <c r="CA61" s="5">
        <v>30.5717</v>
      </c>
      <c r="CB61" s="30">
        <v>2718296072.04</v>
      </c>
      <c r="CC61" s="5">
        <v>67.021299999999997</v>
      </c>
      <c r="CD61" s="30">
        <v>0</v>
      </c>
      <c r="CE61">
        <v>0</v>
      </c>
      <c r="CF61" s="30">
        <v>1253113298.78</v>
      </c>
      <c r="CG61" s="5">
        <v>22.896999999999998</v>
      </c>
      <c r="CH61" s="30">
        <v>962927060</v>
      </c>
      <c r="CI61" s="5">
        <v>37.205199999999998</v>
      </c>
      <c r="CJ61" s="30">
        <v>0</v>
      </c>
      <c r="CK61">
        <v>0</v>
      </c>
      <c r="CL61" s="30">
        <v>161738168.47999999</v>
      </c>
      <c r="CM61" s="5">
        <v>35.672899999999998</v>
      </c>
      <c r="CN61" s="30">
        <v>49252825.909999996</v>
      </c>
      <c r="CO61" s="5">
        <v>22.702999999999999</v>
      </c>
      <c r="CP61" s="30">
        <v>123348153.55</v>
      </c>
      <c r="CQ61" s="5">
        <v>51.147799999999997</v>
      </c>
      <c r="CR61" s="30">
        <v>179718156.94</v>
      </c>
      <c r="CS61" s="5">
        <v>26.0486</v>
      </c>
      <c r="CT61" s="30">
        <v>1926406644.49</v>
      </c>
      <c r="CU61" s="5">
        <v>22.323399999999999</v>
      </c>
      <c r="CV61" s="30">
        <v>292903083.74000001</v>
      </c>
      <c r="CW61" s="5">
        <v>22.687799999999999</v>
      </c>
      <c r="CX61" s="30">
        <v>0</v>
      </c>
      <c r="CY61">
        <v>0</v>
      </c>
      <c r="CZ61" s="30">
        <v>0</v>
      </c>
      <c r="DA61">
        <v>0</v>
      </c>
      <c r="DB61" s="30">
        <v>12451693.300000001</v>
      </c>
      <c r="DC61" s="5">
        <v>10.635400000000001</v>
      </c>
      <c r="DD61" s="30">
        <v>0</v>
      </c>
      <c r="DE61">
        <v>0</v>
      </c>
      <c r="DF61" s="30">
        <v>0</v>
      </c>
      <c r="DG61">
        <v>0</v>
      </c>
      <c r="DH61" s="30">
        <v>0</v>
      </c>
      <c r="DI61">
        <v>0</v>
      </c>
      <c r="DJ61" s="30">
        <v>0</v>
      </c>
      <c r="DK61">
        <v>0</v>
      </c>
      <c r="DL61" s="30">
        <v>0</v>
      </c>
      <c r="DM61">
        <v>0</v>
      </c>
      <c r="DN61" s="30">
        <v>23947422.949999999</v>
      </c>
      <c r="DO61" s="5">
        <v>17.467700000000001</v>
      </c>
      <c r="DP61" s="30">
        <v>212475270.41</v>
      </c>
      <c r="DQ61" s="5">
        <v>49.357199999999999</v>
      </c>
      <c r="DR61" s="30">
        <v>709985139.88</v>
      </c>
      <c r="DS61" s="5">
        <v>55.657800000000002</v>
      </c>
      <c r="DT61" s="30">
        <v>165653018.52000001</v>
      </c>
      <c r="DU61" s="5">
        <v>49.468899999999998</v>
      </c>
      <c r="DV61" s="30">
        <v>0</v>
      </c>
      <c r="DW61">
        <v>0</v>
      </c>
      <c r="DX61" s="30">
        <v>0</v>
      </c>
      <c r="DY61">
        <v>0</v>
      </c>
      <c r="DZ61" s="30">
        <v>0</v>
      </c>
      <c r="EA61">
        <v>0</v>
      </c>
      <c r="EB61" s="30">
        <v>649019287.47000003</v>
      </c>
      <c r="EC61" s="5">
        <v>44.671300000000002</v>
      </c>
      <c r="ED61" s="30">
        <v>1064162846.45</v>
      </c>
      <c r="EE61" s="5">
        <v>39.360700000000001</v>
      </c>
      <c r="EF61" s="30">
        <v>12488898.460000001</v>
      </c>
      <c r="EG61" s="5">
        <v>1.1875</v>
      </c>
      <c r="EH61" s="30">
        <v>121045637.84</v>
      </c>
      <c r="EI61" s="5">
        <v>17.280100000000001</v>
      </c>
      <c r="EJ61" s="30">
        <v>1801948.9</v>
      </c>
      <c r="EK61" s="5">
        <v>31.686399999999999</v>
      </c>
      <c r="EL61" s="30">
        <v>0</v>
      </c>
      <c r="EM61">
        <v>0</v>
      </c>
      <c r="EN61" s="30">
        <v>254666995.59</v>
      </c>
      <c r="EO61" s="5">
        <v>39.777000000000001</v>
      </c>
      <c r="EP61" s="30">
        <v>0</v>
      </c>
      <c r="EQ61">
        <v>0</v>
      </c>
      <c r="ER61" s="30">
        <v>34091989.740000002</v>
      </c>
      <c r="ES61" s="5">
        <v>16.2713</v>
      </c>
      <c r="ET61" s="30">
        <v>84622040.870000005</v>
      </c>
      <c r="EU61" s="5">
        <v>40.996899999999997</v>
      </c>
      <c r="EV61" s="30">
        <v>183646128.28</v>
      </c>
      <c r="EW61" s="5">
        <v>34.000900000000001</v>
      </c>
      <c r="EX61" s="30">
        <v>0</v>
      </c>
      <c r="EY61">
        <v>0</v>
      </c>
    </row>
    <row r="62" spans="1:155">
      <c r="A62" t="s">
        <v>219</v>
      </c>
      <c r="B62" s="30">
        <v>12546610337.27</v>
      </c>
      <c r="C62" s="5">
        <v>9.8162000000000003</v>
      </c>
      <c r="D62" s="30">
        <v>0</v>
      </c>
      <c r="E62">
        <v>0</v>
      </c>
      <c r="F62" s="30">
        <v>0</v>
      </c>
      <c r="G62">
        <v>0</v>
      </c>
      <c r="H62" s="30">
        <v>122249118.66</v>
      </c>
      <c r="I62" s="5">
        <v>19.362400000000001</v>
      </c>
      <c r="J62" s="30">
        <v>0</v>
      </c>
      <c r="K62">
        <v>0</v>
      </c>
      <c r="L62" s="30">
        <v>0</v>
      </c>
      <c r="M62">
        <v>0</v>
      </c>
      <c r="N62" s="30">
        <v>100527878.63</v>
      </c>
      <c r="O62" s="5">
        <v>5.6875999999999998</v>
      </c>
      <c r="P62" s="30">
        <v>73691394.329999998</v>
      </c>
      <c r="Q62" s="5">
        <v>32.135399999999997</v>
      </c>
      <c r="R62" s="30">
        <v>0</v>
      </c>
      <c r="S62">
        <v>0</v>
      </c>
      <c r="T62" s="30">
        <v>0</v>
      </c>
      <c r="U62">
        <v>0</v>
      </c>
      <c r="V62" s="30">
        <v>609225331.05999994</v>
      </c>
      <c r="W62" s="5">
        <v>54.956699999999998</v>
      </c>
      <c r="X62" s="30">
        <v>0</v>
      </c>
      <c r="Y62">
        <v>0</v>
      </c>
      <c r="Z62" s="30">
        <v>1468897381.1099999</v>
      </c>
      <c r="AA62" s="5">
        <v>36.709899999999998</v>
      </c>
      <c r="AB62" s="30">
        <v>64618274.549999997</v>
      </c>
      <c r="AC62" s="5">
        <v>34.828899999999997</v>
      </c>
      <c r="AD62" s="30">
        <v>0</v>
      </c>
      <c r="AE62">
        <v>0</v>
      </c>
      <c r="AF62" s="30">
        <v>115733644.17</v>
      </c>
      <c r="AG62" s="5">
        <v>10.122999999999999</v>
      </c>
      <c r="AH62" s="30">
        <v>0</v>
      </c>
      <c r="AI62">
        <v>0</v>
      </c>
      <c r="AJ62" s="30">
        <v>0</v>
      </c>
      <c r="AK62">
        <v>0</v>
      </c>
      <c r="AL62" s="30">
        <v>114297636.09</v>
      </c>
      <c r="AM62" s="5">
        <v>29.765599999999999</v>
      </c>
      <c r="AN62" s="30">
        <v>14033580.93</v>
      </c>
      <c r="AO62" s="5">
        <v>16.368600000000001</v>
      </c>
      <c r="AP62" s="30">
        <v>0</v>
      </c>
      <c r="AQ62">
        <v>0</v>
      </c>
      <c r="AR62" s="30">
        <v>596580951.50999999</v>
      </c>
      <c r="AS62" s="5">
        <v>24.229800000000001</v>
      </c>
      <c r="AT62" s="30">
        <v>100650386.92</v>
      </c>
      <c r="AU62" s="5">
        <v>11.0915</v>
      </c>
      <c r="AV62" s="30">
        <v>2142356684.47</v>
      </c>
      <c r="AW62" s="5">
        <v>26.67</v>
      </c>
      <c r="AX62" s="30">
        <v>189751559.37</v>
      </c>
      <c r="AY62" s="5">
        <v>28.412700000000001</v>
      </c>
      <c r="AZ62" s="30">
        <v>378621853.04000002</v>
      </c>
      <c r="BA62" s="5">
        <v>14.4625</v>
      </c>
      <c r="BB62" s="30">
        <v>977149565.55999994</v>
      </c>
      <c r="BC62" s="5">
        <v>28.682700000000001</v>
      </c>
      <c r="BD62" s="30">
        <v>0</v>
      </c>
      <c r="BE62">
        <v>0</v>
      </c>
      <c r="BF62" s="30">
        <v>72016360.129999995</v>
      </c>
      <c r="BG62" s="5">
        <v>21.2317</v>
      </c>
      <c r="BH62" s="30">
        <v>22324736.920000002</v>
      </c>
      <c r="BI62" s="5">
        <v>3.2183999999999999</v>
      </c>
      <c r="BJ62" s="30">
        <v>151017338.33000001</v>
      </c>
      <c r="BK62" s="5">
        <v>3.6852999999999998</v>
      </c>
      <c r="BL62" s="30">
        <v>0</v>
      </c>
      <c r="BM62">
        <v>0</v>
      </c>
      <c r="BN62" s="30">
        <v>0</v>
      </c>
      <c r="BO62">
        <v>0</v>
      </c>
      <c r="BP62" s="30">
        <v>0</v>
      </c>
      <c r="BQ62">
        <v>0</v>
      </c>
      <c r="BR62" s="30">
        <v>0</v>
      </c>
      <c r="BS62">
        <v>0</v>
      </c>
      <c r="BT62" s="30">
        <v>0</v>
      </c>
      <c r="BU62">
        <v>0</v>
      </c>
      <c r="BV62" s="30">
        <v>8055796.8899999997</v>
      </c>
      <c r="BW62" s="5">
        <v>5.3799000000000001</v>
      </c>
      <c r="BX62" s="30">
        <v>119833592.18000001</v>
      </c>
      <c r="BY62" s="5">
        <v>10.5283</v>
      </c>
      <c r="BZ62" s="30">
        <v>56559862.950000003</v>
      </c>
      <c r="CA62" s="5">
        <v>13.146000000000001</v>
      </c>
      <c r="CB62" s="30">
        <v>30152094</v>
      </c>
      <c r="CC62" s="5">
        <v>0.74339999999999995</v>
      </c>
      <c r="CD62" s="30">
        <v>0</v>
      </c>
      <c r="CE62">
        <v>0</v>
      </c>
      <c r="CF62" s="30">
        <v>1832619365.77</v>
      </c>
      <c r="CG62" s="5">
        <v>33.485900000000001</v>
      </c>
      <c r="CH62" s="30">
        <v>294452827</v>
      </c>
      <c r="CI62" s="5">
        <v>11.377000000000001</v>
      </c>
      <c r="CJ62" s="30">
        <v>0</v>
      </c>
      <c r="CK62">
        <v>0</v>
      </c>
      <c r="CL62" s="30">
        <v>0</v>
      </c>
      <c r="CM62">
        <v>0</v>
      </c>
      <c r="CN62" s="30">
        <v>43950429.719999999</v>
      </c>
      <c r="CO62" s="5">
        <v>20.258900000000001</v>
      </c>
      <c r="CP62" s="30">
        <v>5020372.1500000004</v>
      </c>
      <c r="CQ62" s="5">
        <v>2.0817999999999999</v>
      </c>
      <c r="CR62" s="30">
        <v>227281519.28</v>
      </c>
      <c r="CS62" s="5">
        <v>32.942500000000003</v>
      </c>
      <c r="CT62" s="30">
        <v>0</v>
      </c>
      <c r="CU62">
        <v>0</v>
      </c>
      <c r="CV62" s="30">
        <v>316379968.69</v>
      </c>
      <c r="CW62" s="5">
        <v>24.5063</v>
      </c>
      <c r="CX62" s="30">
        <v>0</v>
      </c>
      <c r="CY62">
        <v>0</v>
      </c>
      <c r="CZ62" s="30">
        <v>0</v>
      </c>
      <c r="DA62">
        <v>0</v>
      </c>
      <c r="DB62" s="30">
        <v>22601745.539999999</v>
      </c>
      <c r="DC62" s="5">
        <v>19.305</v>
      </c>
      <c r="DD62" s="30">
        <v>0</v>
      </c>
      <c r="DE62">
        <v>0</v>
      </c>
      <c r="DF62" s="30">
        <v>0</v>
      </c>
      <c r="DG62">
        <v>0</v>
      </c>
      <c r="DH62" s="30">
        <v>0</v>
      </c>
      <c r="DI62">
        <v>0</v>
      </c>
      <c r="DJ62" s="30">
        <v>0</v>
      </c>
      <c r="DK62">
        <v>0</v>
      </c>
      <c r="DL62" s="30">
        <v>0</v>
      </c>
      <c r="DM62">
        <v>0</v>
      </c>
      <c r="DN62" s="30">
        <v>13237866.84</v>
      </c>
      <c r="DO62" s="5">
        <v>9.6559000000000008</v>
      </c>
      <c r="DP62" s="30">
        <v>85728685.390000001</v>
      </c>
      <c r="DQ62" s="5">
        <v>19.9145</v>
      </c>
      <c r="DR62" s="30">
        <v>210588078.61000001</v>
      </c>
      <c r="DS62" s="5">
        <v>16.508600000000001</v>
      </c>
      <c r="DT62" s="30">
        <v>54280527.479999997</v>
      </c>
      <c r="DU62" s="5">
        <v>16.209800000000001</v>
      </c>
      <c r="DV62" s="30">
        <v>0</v>
      </c>
      <c r="DW62">
        <v>0</v>
      </c>
      <c r="DX62" s="30">
        <v>0</v>
      </c>
      <c r="DY62">
        <v>0</v>
      </c>
      <c r="DZ62" s="30">
        <v>0</v>
      </c>
      <c r="EA62">
        <v>0</v>
      </c>
      <c r="EB62" s="30">
        <v>404968474.25999999</v>
      </c>
      <c r="EC62" s="5">
        <v>27.8736</v>
      </c>
      <c r="ED62" s="30">
        <v>727708162.70000005</v>
      </c>
      <c r="EE62" s="5">
        <v>26.9161</v>
      </c>
      <c r="EF62" s="30">
        <v>113765874.31</v>
      </c>
      <c r="EG62" s="5">
        <v>10.817299999999999</v>
      </c>
      <c r="EH62" s="30">
        <v>240120363.81999999</v>
      </c>
      <c r="EI62" s="5">
        <v>34.278799999999997</v>
      </c>
      <c r="EJ62" s="30">
        <v>1556732.05</v>
      </c>
      <c r="EK62" s="5">
        <v>27.374300000000002</v>
      </c>
      <c r="EL62" s="30">
        <v>0</v>
      </c>
      <c r="EM62">
        <v>0</v>
      </c>
      <c r="EN62" s="30">
        <v>270903648.83999997</v>
      </c>
      <c r="EO62" s="5">
        <v>42.313099999999999</v>
      </c>
      <c r="EP62" s="30">
        <v>0</v>
      </c>
      <c r="EQ62">
        <v>0</v>
      </c>
      <c r="ER62" s="30">
        <v>7811010</v>
      </c>
      <c r="ES62" s="5">
        <v>3.7280000000000002</v>
      </c>
      <c r="ET62" s="30">
        <v>79664169.859999999</v>
      </c>
      <c r="EU62" s="5">
        <v>38.594900000000003</v>
      </c>
      <c r="EV62" s="30">
        <v>65625493.159999996</v>
      </c>
      <c r="EW62" s="5">
        <v>12.1502</v>
      </c>
      <c r="EX62" s="30">
        <v>0</v>
      </c>
      <c r="EY62">
        <v>0</v>
      </c>
    </row>
    <row r="63" spans="1:155">
      <c r="A63" t="s">
        <v>220</v>
      </c>
      <c r="B63" s="30">
        <v>12599356653.24</v>
      </c>
      <c r="C63" s="5">
        <v>9.8574000000000002</v>
      </c>
      <c r="D63" s="30">
        <v>0</v>
      </c>
      <c r="E63">
        <v>0</v>
      </c>
      <c r="F63" s="30">
        <v>0</v>
      </c>
      <c r="G63">
        <v>0</v>
      </c>
      <c r="H63" s="30">
        <v>77053895.049999997</v>
      </c>
      <c r="I63" s="5">
        <v>12.2042</v>
      </c>
      <c r="J63" s="30">
        <v>0</v>
      </c>
      <c r="K63">
        <v>0</v>
      </c>
      <c r="L63" s="30">
        <v>0</v>
      </c>
      <c r="M63">
        <v>0</v>
      </c>
      <c r="N63" s="30">
        <v>31932379.02</v>
      </c>
      <c r="O63" s="5">
        <v>1.8066</v>
      </c>
      <c r="P63" s="30">
        <v>0</v>
      </c>
      <c r="Q63">
        <v>0</v>
      </c>
      <c r="R63" s="30">
        <v>0</v>
      </c>
      <c r="S63">
        <v>0</v>
      </c>
      <c r="T63" s="30">
        <v>0</v>
      </c>
      <c r="U63">
        <v>0</v>
      </c>
      <c r="V63" s="30">
        <v>97230319.599999994</v>
      </c>
      <c r="W63" s="5">
        <v>8.7708999999999993</v>
      </c>
      <c r="X63" s="30">
        <v>0</v>
      </c>
      <c r="Y63">
        <v>0</v>
      </c>
      <c r="Z63" s="30">
        <v>150155961.84</v>
      </c>
      <c r="AA63" s="5">
        <v>3.7526000000000002</v>
      </c>
      <c r="AB63" s="30">
        <v>0</v>
      </c>
      <c r="AC63">
        <v>0</v>
      </c>
      <c r="AD63" s="30">
        <v>0</v>
      </c>
      <c r="AE63">
        <v>0</v>
      </c>
      <c r="AF63" s="30">
        <v>3078205.7</v>
      </c>
      <c r="AG63" s="5">
        <v>0.26919999999999999</v>
      </c>
      <c r="AH63" s="30">
        <v>0</v>
      </c>
      <c r="AI63">
        <v>0</v>
      </c>
      <c r="AJ63" s="30">
        <v>0</v>
      </c>
      <c r="AK63">
        <v>0</v>
      </c>
      <c r="AL63" s="30">
        <v>9992809.2400000002</v>
      </c>
      <c r="AM63" s="5">
        <v>2.6023000000000001</v>
      </c>
      <c r="AN63" s="30">
        <v>11854156.050000001</v>
      </c>
      <c r="AO63" s="5">
        <v>13.826599999999999</v>
      </c>
      <c r="AP63" s="30">
        <v>0</v>
      </c>
      <c r="AQ63">
        <v>0</v>
      </c>
      <c r="AR63" s="30">
        <v>317943362.50999999</v>
      </c>
      <c r="AS63" s="5">
        <v>12.9131</v>
      </c>
      <c r="AT63" s="30">
        <v>0</v>
      </c>
      <c r="AU63">
        <v>0</v>
      </c>
      <c r="AV63" s="30">
        <v>2683757422.8600001</v>
      </c>
      <c r="AW63" s="5">
        <v>33.409799999999997</v>
      </c>
      <c r="AX63" s="30">
        <v>102190796.18000001</v>
      </c>
      <c r="AY63" s="5">
        <v>15.3017</v>
      </c>
      <c r="AZ63" s="30">
        <v>861406556.47000003</v>
      </c>
      <c r="BA63" s="5">
        <v>32.903799999999997</v>
      </c>
      <c r="BB63" s="30">
        <v>603232417.23000002</v>
      </c>
      <c r="BC63" s="5">
        <v>17.707000000000001</v>
      </c>
      <c r="BD63" s="30">
        <v>0</v>
      </c>
      <c r="BE63">
        <v>0</v>
      </c>
      <c r="BF63" s="30">
        <v>23323134.960000001</v>
      </c>
      <c r="BG63" s="5">
        <v>6.8761000000000001</v>
      </c>
      <c r="BH63" s="30">
        <v>61049777.130000003</v>
      </c>
      <c r="BI63" s="5">
        <v>8.8010999999999999</v>
      </c>
      <c r="BJ63" s="30">
        <v>0</v>
      </c>
      <c r="BK63">
        <v>0</v>
      </c>
      <c r="BL63" s="30">
        <v>171958462.5</v>
      </c>
      <c r="BM63" s="5">
        <v>6.8125</v>
      </c>
      <c r="BN63" s="30">
        <v>0</v>
      </c>
      <c r="BO63">
        <v>0</v>
      </c>
      <c r="BP63" s="30">
        <v>36228637.5</v>
      </c>
      <c r="BQ63" s="5">
        <v>20.846699999999998</v>
      </c>
      <c r="BR63" s="30">
        <v>0</v>
      </c>
      <c r="BS63">
        <v>0</v>
      </c>
      <c r="BT63" s="30">
        <v>0</v>
      </c>
      <c r="BU63">
        <v>0</v>
      </c>
      <c r="BV63" s="30">
        <v>0</v>
      </c>
      <c r="BW63">
        <v>0</v>
      </c>
      <c r="BX63" s="30">
        <v>133242114.76000001</v>
      </c>
      <c r="BY63" s="5">
        <v>11.7064</v>
      </c>
      <c r="BZ63" s="30">
        <v>25396248.32</v>
      </c>
      <c r="CA63" s="5">
        <v>5.9028</v>
      </c>
      <c r="CB63" s="30">
        <v>2064480.6</v>
      </c>
      <c r="CC63" s="5">
        <v>5.0900000000000001E-2</v>
      </c>
      <c r="CD63" s="30">
        <v>0</v>
      </c>
      <c r="CE63">
        <v>0</v>
      </c>
      <c r="CF63" s="30">
        <v>637729377.79999995</v>
      </c>
      <c r="CG63" s="5">
        <v>11.652699999999999</v>
      </c>
      <c r="CH63" s="30">
        <v>39724449</v>
      </c>
      <c r="CI63" s="5">
        <v>1.5348999999999999</v>
      </c>
      <c r="CJ63" s="30">
        <v>0</v>
      </c>
      <c r="CK63">
        <v>0</v>
      </c>
      <c r="CL63" s="30">
        <v>0</v>
      </c>
      <c r="CM63">
        <v>0</v>
      </c>
      <c r="CN63" s="30">
        <v>9719914.0399999991</v>
      </c>
      <c r="CO63" s="5">
        <v>4.4804000000000004</v>
      </c>
      <c r="CP63" s="30">
        <v>0</v>
      </c>
      <c r="CQ63">
        <v>0</v>
      </c>
      <c r="CR63" s="30">
        <v>25845494.48</v>
      </c>
      <c r="CS63" s="5">
        <v>3.7461000000000002</v>
      </c>
      <c r="CT63" s="30">
        <v>0</v>
      </c>
      <c r="CU63">
        <v>0</v>
      </c>
      <c r="CV63" s="30">
        <v>106562286.51000001</v>
      </c>
      <c r="CW63" s="5">
        <v>8.2542000000000009</v>
      </c>
      <c r="CX63" s="30">
        <v>0</v>
      </c>
      <c r="CY63">
        <v>0</v>
      </c>
      <c r="CZ63" s="30">
        <v>0</v>
      </c>
      <c r="DA63">
        <v>0</v>
      </c>
      <c r="DB63" s="30">
        <v>15468111.65</v>
      </c>
      <c r="DC63" s="5">
        <v>13.2119</v>
      </c>
      <c r="DD63" s="30">
        <v>0</v>
      </c>
      <c r="DE63">
        <v>0</v>
      </c>
      <c r="DF63" s="30">
        <v>0</v>
      </c>
      <c r="DG63">
        <v>0</v>
      </c>
      <c r="DH63" s="30">
        <v>0</v>
      </c>
      <c r="DI63">
        <v>0</v>
      </c>
      <c r="DJ63" s="30">
        <v>1024824.34</v>
      </c>
      <c r="DK63" s="5">
        <v>0.56850000000000001</v>
      </c>
      <c r="DL63" s="30">
        <v>0</v>
      </c>
      <c r="DM63">
        <v>0</v>
      </c>
      <c r="DN63" s="30">
        <v>0</v>
      </c>
      <c r="DO63">
        <v>0</v>
      </c>
      <c r="DP63" s="30">
        <v>67559764.849999994</v>
      </c>
      <c r="DQ63" s="5">
        <v>15.693899999999999</v>
      </c>
      <c r="DR63" s="30">
        <v>2991687.73</v>
      </c>
      <c r="DS63" s="5">
        <v>0.23449999999999999</v>
      </c>
      <c r="DT63" s="30">
        <v>30323581.420000002</v>
      </c>
      <c r="DU63" s="5">
        <v>9.0555000000000003</v>
      </c>
      <c r="DV63" s="30">
        <v>0</v>
      </c>
      <c r="DW63">
        <v>0</v>
      </c>
      <c r="DX63" s="30">
        <v>0</v>
      </c>
      <c r="DY63">
        <v>0</v>
      </c>
      <c r="DZ63" s="30">
        <v>0</v>
      </c>
      <c r="EA63">
        <v>0</v>
      </c>
      <c r="EB63" s="30">
        <v>11075584.359999999</v>
      </c>
      <c r="EC63" s="5">
        <v>0.76229999999999998</v>
      </c>
      <c r="ED63" s="30">
        <v>44305837.5</v>
      </c>
      <c r="EE63" s="5">
        <v>1.6388</v>
      </c>
      <c r="EF63" s="30">
        <v>148462699.52000001</v>
      </c>
      <c r="EG63" s="5">
        <v>14.116400000000001</v>
      </c>
      <c r="EH63" s="30">
        <v>2098738.87</v>
      </c>
      <c r="EI63" s="5">
        <v>0.29959999999999998</v>
      </c>
      <c r="EJ63" s="30">
        <v>92700.479999999996</v>
      </c>
      <c r="EK63" s="5">
        <v>1.6301000000000001</v>
      </c>
      <c r="EL63" s="30">
        <v>6040000000</v>
      </c>
      <c r="EM63" s="5">
        <v>94.960700000000003</v>
      </c>
      <c r="EN63" s="30">
        <v>0</v>
      </c>
      <c r="EO63">
        <v>0</v>
      </c>
      <c r="EP63" s="30">
        <v>0</v>
      </c>
      <c r="EQ63">
        <v>0</v>
      </c>
      <c r="ER63" s="30">
        <v>3341798</v>
      </c>
      <c r="ES63" s="5">
        <v>1.595</v>
      </c>
      <c r="ET63" s="30">
        <v>4018357.17</v>
      </c>
      <c r="EU63" s="5">
        <v>1.9468000000000001</v>
      </c>
      <c r="EV63" s="30">
        <v>5920308</v>
      </c>
      <c r="EW63" s="5">
        <v>1.0961000000000001</v>
      </c>
      <c r="EX63" s="30">
        <v>0</v>
      </c>
      <c r="EY63">
        <v>0</v>
      </c>
    </row>
    <row r="64" spans="1:155" ht="13.5" thickBot="1">
      <c r="A64" t="s">
        <v>221</v>
      </c>
      <c r="B64" s="30">
        <v>6043566589.4700003</v>
      </c>
      <c r="C64" s="5">
        <v>4.7282999999999999</v>
      </c>
      <c r="D64" s="30">
        <v>0</v>
      </c>
      <c r="E64">
        <v>0</v>
      </c>
      <c r="F64" s="30">
        <v>0</v>
      </c>
      <c r="G64">
        <v>0</v>
      </c>
      <c r="H64" s="30">
        <v>0</v>
      </c>
      <c r="I64">
        <v>0</v>
      </c>
      <c r="J64" s="30">
        <v>0</v>
      </c>
      <c r="K64">
        <v>0</v>
      </c>
      <c r="L64" s="30">
        <v>0</v>
      </c>
      <c r="M64">
        <v>0</v>
      </c>
      <c r="N64" s="30">
        <v>417643518.77999997</v>
      </c>
      <c r="O64" s="5">
        <v>23.629100000000001</v>
      </c>
      <c r="P64" s="30">
        <v>0</v>
      </c>
      <c r="Q64">
        <v>0</v>
      </c>
      <c r="R64" s="30">
        <v>0</v>
      </c>
      <c r="S64">
        <v>0</v>
      </c>
      <c r="T64" s="30">
        <v>0</v>
      </c>
      <c r="U64">
        <v>0</v>
      </c>
      <c r="V64" s="30">
        <v>4672466</v>
      </c>
      <c r="W64" s="5">
        <v>0.42149999999999999</v>
      </c>
      <c r="X64" s="30">
        <v>0</v>
      </c>
      <c r="Y64">
        <v>0</v>
      </c>
      <c r="Z64" s="30">
        <v>295384906.29000002</v>
      </c>
      <c r="AA64" s="5">
        <v>7.3821000000000003</v>
      </c>
      <c r="AB64" s="30">
        <v>8769745.7100000009</v>
      </c>
      <c r="AC64" s="5">
        <v>4.7267999999999999</v>
      </c>
      <c r="AD64" s="30">
        <v>0</v>
      </c>
      <c r="AE64">
        <v>0</v>
      </c>
      <c r="AF64" s="30">
        <v>25784105.789999999</v>
      </c>
      <c r="AG64" s="5">
        <v>2.2553000000000001</v>
      </c>
      <c r="AH64" s="30">
        <v>0</v>
      </c>
      <c r="AI64">
        <v>0</v>
      </c>
      <c r="AJ64" s="30">
        <v>0</v>
      </c>
      <c r="AK64">
        <v>0</v>
      </c>
      <c r="AL64" s="30">
        <v>0</v>
      </c>
      <c r="AM64">
        <v>0</v>
      </c>
      <c r="AN64" s="30">
        <v>0</v>
      </c>
      <c r="AO64">
        <v>0</v>
      </c>
      <c r="AP64" s="30">
        <v>0</v>
      </c>
      <c r="AQ64">
        <v>0</v>
      </c>
      <c r="AR64" s="30">
        <v>291318840.42000002</v>
      </c>
      <c r="AS64" s="5">
        <v>11.8317</v>
      </c>
      <c r="AT64" s="30">
        <v>90764018.170000002</v>
      </c>
      <c r="AU64" s="5">
        <v>10.002000000000001</v>
      </c>
      <c r="AV64" s="30">
        <v>2356600708.6399999</v>
      </c>
      <c r="AW64" s="5">
        <v>29.3371</v>
      </c>
      <c r="AX64" s="30">
        <v>64809413.090000004</v>
      </c>
      <c r="AY64" s="5">
        <v>9.7042999999999999</v>
      </c>
      <c r="AZ64" s="30">
        <v>610937452.27999997</v>
      </c>
      <c r="BA64" s="5">
        <v>23.336500000000001</v>
      </c>
      <c r="BB64" s="30">
        <v>297835942.63</v>
      </c>
      <c r="BC64" s="5">
        <v>8.7424999999999997</v>
      </c>
      <c r="BD64" s="30">
        <v>0</v>
      </c>
      <c r="BE64">
        <v>0</v>
      </c>
      <c r="BF64" s="30">
        <v>47296433.75</v>
      </c>
      <c r="BG64" s="5">
        <v>13.943899999999999</v>
      </c>
      <c r="BH64" s="30">
        <v>300786878.35000002</v>
      </c>
      <c r="BI64" s="5">
        <v>43.362099999999998</v>
      </c>
      <c r="BJ64" s="30">
        <v>79113296</v>
      </c>
      <c r="BK64" s="5">
        <v>1.9306000000000001</v>
      </c>
      <c r="BL64" s="30">
        <v>326040480</v>
      </c>
      <c r="BM64" s="5">
        <v>12.916700000000001</v>
      </c>
      <c r="BN64" s="30">
        <v>0</v>
      </c>
      <c r="BO64">
        <v>0</v>
      </c>
      <c r="BP64" s="30">
        <v>0</v>
      </c>
      <c r="BQ64">
        <v>0</v>
      </c>
      <c r="BR64" s="30">
        <v>0</v>
      </c>
      <c r="BS64">
        <v>0</v>
      </c>
      <c r="BT64" s="30">
        <v>0</v>
      </c>
      <c r="BU64">
        <v>0</v>
      </c>
      <c r="BV64" s="30">
        <v>0</v>
      </c>
      <c r="BW64">
        <v>0</v>
      </c>
      <c r="BX64" s="30">
        <v>0</v>
      </c>
      <c r="BY64">
        <v>0</v>
      </c>
      <c r="BZ64" s="30">
        <v>152216725.53999999</v>
      </c>
      <c r="CA64" s="5">
        <v>35.379199999999997</v>
      </c>
      <c r="CB64" s="30">
        <v>0</v>
      </c>
      <c r="CC64">
        <v>0</v>
      </c>
      <c r="CD64" s="30">
        <v>0</v>
      </c>
      <c r="CE64">
        <v>0</v>
      </c>
      <c r="CF64" s="30">
        <v>0</v>
      </c>
      <c r="CG64">
        <v>0</v>
      </c>
      <c r="CH64" s="30">
        <v>216963253</v>
      </c>
      <c r="CI64" s="5">
        <v>8.3828999999999994</v>
      </c>
      <c r="CJ64" s="30">
        <v>0</v>
      </c>
      <c r="CK64">
        <v>0</v>
      </c>
      <c r="CL64" s="30">
        <v>0</v>
      </c>
      <c r="CM64">
        <v>0</v>
      </c>
      <c r="CN64" s="30">
        <v>26923339.260000002</v>
      </c>
      <c r="CO64" s="5">
        <v>12.410299999999999</v>
      </c>
      <c r="CP64" s="30">
        <v>0</v>
      </c>
      <c r="CQ64">
        <v>0</v>
      </c>
      <c r="CR64" s="30">
        <v>7259930.2800000003</v>
      </c>
      <c r="CS64" s="5">
        <v>1.0523</v>
      </c>
      <c r="CT64" s="30">
        <v>0</v>
      </c>
      <c r="CU64">
        <v>0</v>
      </c>
      <c r="CV64" s="30">
        <v>7237496.1399999997</v>
      </c>
      <c r="CW64" s="5">
        <v>0.56059999999999999</v>
      </c>
      <c r="CX64" s="30">
        <v>0</v>
      </c>
      <c r="CY64">
        <v>0</v>
      </c>
      <c r="CZ64" s="30">
        <v>0</v>
      </c>
      <c r="DA64">
        <v>0</v>
      </c>
      <c r="DB64" s="30">
        <v>17465583.800000001</v>
      </c>
      <c r="DC64" s="5">
        <v>14.917999999999999</v>
      </c>
      <c r="DD64" s="30">
        <v>0</v>
      </c>
      <c r="DE64">
        <v>0</v>
      </c>
      <c r="DF64" s="30">
        <v>0</v>
      </c>
      <c r="DG64">
        <v>0</v>
      </c>
      <c r="DH64" s="30">
        <v>0</v>
      </c>
      <c r="DI64">
        <v>0</v>
      </c>
      <c r="DJ64" s="30">
        <v>2293405.4500000002</v>
      </c>
      <c r="DK64" s="5">
        <v>1.2722</v>
      </c>
      <c r="DL64" s="30">
        <v>0</v>
      </c>
      <c r="DM64">
        <v>0</v>
      </c>
      <c r="DN64" s="30">
        <v>25424942.879999999</v>
      </c>
      <c r="DO64" s="5">
        <v>18.545400000000001</v>
      </c>
      <c r="DP64" s="30">
        <v>47624618.289999999</v>
      </c>
      <c r="DQ64" s="5">
        <v>11.063000000000001</v>
      </c>
      <c r="DR64" s="30">
        <v>60931.73</v>
      </c>
      <c r="DS64" s="5">
        <v>4.7999999999999996E-3</v>
      </c>
      <c r="DT64" s="30">
        <v>18461073.649999999</v>
      </c>
      <c r="DU64" s="5">
        <v>5.5129999999999999</v>
      </c>
      <c r="DV64" s="30">
        <v>0</v>
      </c>
      <c r="DW64">
        <v>0</v>
      </c>
      <c r="DX64" s="30">
        <v>0</v>
      </c>
      <c r="DY64">
        <v>0</v>
      </c>
      <c r="DZ64" s="30">
        <v>0</v>
      </c>
      <c r="EA64">
        <v>0</v>
      </c>
      <c r="EB64" s="30">
        <v>110739217.52</v>
      </c>
      <c r="EC64" s="5">
        <v>7.6220999999999997</v>
      </c>
      <c r="ED64" s="30">
        <v>85433298.719999999</v>
      </c>
      <c r="EE64" s="5">
        <v>3.16</v>
      </c>
      <c r="EF64" s="30">
        <v>40054964.159999996</v>
      </c>
      <c r="EG64" s="5">
        <v>3.8086000000000002</v>
      </c>
      <c r="EH64" s="30">
        <v>0</v>
      </c>
      <c r="EI64">
        <v>0</v>
      </c>
      <c r="EJ64" s="30">
        <v>0</v>
      </c>
      <c r="EK64">
        <v>0</v>
      </c>
      <c r="EL64" s="30">
        <v>0</v>
      </c>
      <c r="EM64">
        <v>0</v>
      </c>
      <c r="EN64" s="30">
        <v>0</v>
      </c>
      <c r="EO64">
        <v>0</v>
      </c>
      <c r="EP64" s="30">
        <v>0</v>
      </c>
      <c r="EQ64">
        <v>0</v>
      </c>
      <c r="ER64" s="30">
        <v>0</v>
      </c>
      <c r="ES64">
        <v>0</v>
      </c>
      <c r="ET64" s="30">
        <v>17123703.879999999</v>
      </c>
      <c r="EU64" s="5">
        <v>8.2958999999999996</v>
      </c>
      <c r="EV64" s="30">
        <v>50525899.270000003</v>
      </c>
      <c r="EW64" s="5">
        <v>9.3545999999999996</v>
      </c>
      <c r="EX64" s="30">
        <v>0</v>
      </c>
      <c r="EY64">
        <v>0</v>
      </c>
    </row>
    <row r="65" spans="1:155" ht="14.25" thickTop="1" thickBot="1">
      <c r="A65" s="184" t="s">
        <v>20</v>
      </c>
      <c r="B65" s="185">
        <v>110095234131.46001</v>
      </c>
      <c r="C65" s="186">
        <v>86.135900000000007</v>
      </c>
      <c r="D65" s="185">
        <v>8719980353.0799999</v>
      </c>
      <c r="E65" s="186">
        <v>100</v>
      </c>
      <c r="F65" s="185">
        <v>1441985781.29</v>
      </c>
      <c r="G65" s="186">
        <v>92.899799999999999</v>
      </c>
      <c r="H65" s="185">
        <v>631372958.04999995</v>
      </c>
      <c r="I65" s="186">
        <v>100</v>
      </c>
      <c r="J65" s="185">
        <v>30307390.07</v>
      </c>
      <c r="K65" s="186">
        <v>97.799300000000002</v>
      </c>
      <c r="L65" s="185">
        <v>163150006.86000001</v>
      </c>
      <c r="M65" s="186">
        <v>100</v>
      </c>
      <c r="N65" s="185">
        <v>1584404751.3699999</v>
      </c>
      <c r="O65" s="186">
        <v>89.641099999999994</v>
      </c>
      <c r="P65" s="185">
        <v>210303799.81999999</v>
      </c>
      <c r="Q65" s="186">
        <v>91.709500000000006</v>
      </c>
      <c r="R65" s="185">
        <v>353147528.63</v>
      </c>
      <c r="S65" s="186">
        <v>100</v>
      </c>
      <c r="T65" s="185">
        <v>15988389</v>
      </c>
      <c r="U65" s="186">
        <v>7.2751999999999999</v>
      </c>
      <c r="V65" s="185">
        <v>1066228843.52</v>
      </c>
      <c r="W65" s="186">
        <v>96.181799999999996</v>
      </c>
      <c r="X65" s="185">
        <v>10976478.15</v>
      </c>
      <c r="Y65" s="186">
        <v>2.5369000000000002</v>
      </c>
      <c r="Z65" s="185">
        <v>3608057774.4899998</v>
      </c>
      <c r="AA65" s="186">
        <v>90.170599999999993</v>
      </c>
      <c r="AB65" s="185">
        <v>178624561.91</v>
      </c>
      <c r="AC65" s="186">
        <v>96.277699999999996</v>
      </c>
      <c r="AD65" s="185">
        <v>13434692.73</v>
      </c>
      <c r="AE65" s="186">
        <v>2.8904999999999998</v>
      </c>
      <c r="AF65" s="185">
        <v>694907166.16999996</v>
      </c>
      <c r="AG65" s="186">
        <v>60.781999999999996</v>
      </c>
      <c r="AH65" s="185">
        <v>6621728.0999999996</v>
      </c>
      <c r="AI65" s="186">
        <v>1.8937999999999999</v>
      </c>
      <c r="AJ65" s="185">
        <v>182704297.00999999</v>
      </c>
      <c r="AK65" s="186">
        <v>15.991199999999999</v>
      </c>
      <c r="AL65" s="185">
        <v>383992935.62</v>
      </c>
      <c r="AM65" s="186">
        <v>100</v>
      </c>
      <c r="AN65" s="185">
        <v>56409971.68</v>
      </c>
      <c r="AO65" s="186">
        <v>65.796099999999996</v>
      </c>
      <c r="AP65" s="185">
        <v>139487.48000000001</v>
      </c>
      <c r="AQ65" s="186">
        <v>1.1214</v>
      </c>
      <c r="AR65" s="185">
        <v>2263453744.8499999</v>
      </c>
      <c r="AS65" s="186">
        <v>91.928799999999995</v>
      </c>
      <c r="AT65" s="185">
        <v>907454725.91999996</v>
      </c>
      <c r="AU65" s="186">
        <v>100</v>
      </c>
      <c r="AV65" s="185">
        <v>8032834326.1199999</v>
      </c>
      <c r="AW65" s="186">
        <v>100</v>
      </c>
      <c r="AX65" s="185">
        <v>519880929.45999998</v>
      </c>
      <c r="AY65" s="186">
        <v>77.844899999999996</v>
      </c>
      <c r="AZ65" s="185">
        <v>2002122219.77</v>
      </c>
      <c r="BA65" s="186">
        <v>76.476699999999994</v>
      </c>
      <c r="BB65" s="185">
        <v>2903029109.6399999</v>
      </c>
      <c r="BC65" s="186">
        <v>85.213999999999999</v>
      </c>
      <c r="BD65" s="185">
        <v>63825311.359999999</v>
      </c>
      <c r="BE65" s="186">
        <v>22.241399999999999</v>
      </c>
      <c r="BF65" s="185">
        <v>295566760.75</v>
      </c>
      <c r="BG65" s="186">
        <v>87.138499999999993</v>
      </c>
      <c r="BH65" s="185">
        <v>693662448.57000005</v>
      </c>
      <c r="BI65" s="186">
        <v>100</v>
      </c>
      <c r="BJ65" s="185">
        <v>4097777339.4499998</v>
      </c>
      <c r="BK65" s="186">
        <v>100</v>
      </c>
      <c r="BL65" s="185">
        <v>2287904294.8000002</v>
      </c>
      <c r="BM65" s="186">
        <v>90.639899999999997</v>
      </c>
      <c r="BN65" s="185">
        <v>83917334.459999993</v>
      </c>
      <c r="BO65" s="186">
        <v>3.5767000000000002</v>
      </c>
      <c r="BP65" s="185">
        <v>156013094.96000001</v>
      </c>
      <c r="BQ65" s="186">
        <v>89.773099999999999</v>
      </c>
      <c r="BR65" s="185">
        <v>777300465.47000003</v>
      </c>
      <c r="BS65" s="186">
        <v>100</v>
      </c>
      <c r="BT65" s="185">
        <v>-322671</v>
      </c>
      <c r="BU65" s="186">
        <v>-0.1804</v>
      </c>
      <c r="BV65" s="185">
        <v>147957895.19999999</v>
      </c>
      <c r="BW65" s="186">
        <v>98.809899999999999</v>
      </c>
      <c r="BX65" s="185">
        <v>1138200203.74</v>
      </c>
      <c r="BY65" s="186">
        <v>100</v>
      </c>
      <c r="BZ65" s="185">
        <v>430243022.17000002</v>
      </c>
      <c r="CA65" s="186">
        <v>100</v>
      </c>
      <c r="CB65" s="185">
        <v>4055871526.6999998</v>
      </c>
      <c r="CC65" s="186">
        <v>100</v>
      </c>
      <c r="CD65" s="185">
        <v>264977728.46000001</v>
      </c>
      <c r="CE65" s="186">
        <v>100</v>
      </c>
      <c r="CF65" s="185">
        <v>5088920919.1700001</v>
      </c>
      <c r="CG65" s="186">
        <v>92.985399999999998</v>
      </c>
      <c r="CH65" s="185">
        <v>2587551496.5999999</v>
      </c>
      <c r="CI65" s="186">
        <v>99.976799999999997</v>
      </c>
      <c r="CJ65" s="185">
        <v>475995.9</v>
      </c>
      <c r="CK65" s="186">
        <v>1.3927</v>
      </c>
      <c r="CL65" s="185">
        <v>453392439.66000003</v>
      </c>
      <c r="CM65" s="186">
        <v>100</v>
      </c>
      <c r="CN65" s="185">
        <v>204219770.05000001</v>
      </c>
      <c r="CO65" s="186">
        <v>94.134900000000002</v>
      </c>
      <c r="CP65" s="185">
        <v>241160020.19</v>
      </c>
      <c r="CQ65" s="186">
        <v>100</v>
      </c>
      <c r="CR65" s="185">
        <v>679583229.54999995</v>
      </c>
      <c r="CS65" s="186">
        <v>98.499700000000004</v>
      </c>
      <c r="CT65" s="185">
        <v>8629556421.2800007</v>
      </c>
      <c r="CU65" s="186">
        <v>100</v>
      </c>
      <c r="CV65" s="185">
        <v>1228201107.8699999</v>
      </c>
      <c r="CW65" s="186">
        <v>95.134600000000006</v>
      </c>
      <c r="CX65" s="185">
        <v>132769498</v>
      </c>
      <c r="CY65" s="186">
        <v>100</v>
      </c>
      <c r="CZ65" s="185">
        <v>25015681689.150002</v>
      </c>
      <c r="DA65" s="186">
        <v>100</v>
      </c>
      <c r="DB65" s="185">
        <v>98280720.840000004</v>
      </c>
      <c r="DC65" s="186">
        <v>83.9452</v>
      </c>
      <c r="DD65" s="185">
        <v>1008467.36</v>
      </c>
      <c r="DE65" s="186">
        <v>100</v>
      </c>
      <c r="DF65" s="185">
        <v>755684.28</v>
      </c>
      <c r="DG65" s="186">
        <v>0.2268</v>
      </c>
      <c r="DH65" s="185">
        <v>3398119.74</v>
      </c>
      <c r="DI65" s="186">
        <v>0.82220000000000004</v>
      </c>
      <c r="DJ65" s="185">
        <v>83142304.620000005</v>
      </c>
      <c r="DK65" s="186">
        <v>46.122100000000003</v>
      </c>
      <c r="DL65" s="185">
        <v>8519011.0399999991</v>
      </c>
      <c r="DM65" s="186">
        <v>10.033200000000001</v>
      </c>
      <c r="DN65" s="185">
        <v>99357610.349999994</v>
      </c>
      <c r="DO65" s="186">
        <v>72.473200000000006</v>
      </c>
      <c r="DP65" s="185">
        <v>430484689.08999997</v>
      </c>
      <c r="DQ65" s="186">
        <v>100</v>
      </c>
      <c r="DR65" s="185">
        <v>1275625814.47</v>
      </c>
      <c r="DS65" s="186">
        <v>100</v>
      </c>
      <c r="DT65" s="185">
        <v>334862738.37</v>
      </c>
      <c r="DU65" s="186">
        <v>100</v>
      </c>
      <c r="DV65" s="185">
        <v>3128807.4</v>
      </c>
      <c r="DW65" s="186">
        <v>6.8502999999999998</v>
      </c>
      <c r="DX65" s="185">
        <v>36071794.869999997</v>
      </c>
      <c r="DY65" s="186">
        <v>0.58220000000000005</v>
      </c>
      <c r="DZ65" s="185">
        <v>8166.8</v>
      </c>
      <c r="EA65" s="186">
        <v>5.4999999999999997E-3</v>
      </c>
      <c r="EB65" s="185">
        <v>1407796478.0899999</v>
      </c>
      <c r="EC65" s="186">
        <v>96.897199999999998</v>
      </c>
      <c r="ED65" s="185">
        <v>2610773374.7800002</v>
      </c>
      <c r="EE65" s="186">
        <v>96.566000000000003</v>
      </c>
      <c r="EF65" s="185">
        <v>800928070.88</v>
      </c>
      <c r="EG65" s="186">
        <v>76.155199999999994</v>
      </c>
      <c r="EH65" s="185">
        <v>387716088.82999998</v>
      </c>
      <c r="EI65" s="186">
        <v>55.3491</v>
      </c>
      <c r="EJ65" s="185">
        <v>5686828.3200000003</v>
      </c>
      <c r="EK65" s="186">
        <v>100</v>
      </c>
      <c r="EL65" s="185">
        <v>6360525432.2799997</v>
      </c>
      <c r="EM65" s="186">
        <v>100</v>
      </c>
      <c r="EN65" s="185">
        <v>564245262.70000005</v>
      </c>
      <c r="EO65" s="186">
        <v>88.130799999999994</v>
      </c>
      <c r="EP65" s="185">
        <v>2979265</v>
      </c>
      <c r="EQ65" s="186">
        <v>1.2493000000000001</v>
      </c>
      <c r="ER65" s="185">
        <v>201373180.44</v>
      </c>
      <c r="ES65" s="186">
        <v>96.110699999999994</v>
      </c>
      <c r="ET65" s="185">
        <v>187699621.43000001</v>
      </c>
      <c r="EU65" s="186">
        <v>90.934899999999999</v>
      </c>
      <c r="EV65" s="185">
        <v>452842755.17000002</v>
      </c>
      <c r="EW65" s="186">
        <v>83.840999999999994</v>
      </c>
      <c r="EX65" s="185">
        <v>2102551.0099999998</v>
      </c>
      <c r="EY65" s="186">
        <v>0.2954</v>
      </c>
    </row>
    <row r="66" spans="1:155" ht="13.5" thickTop="1"/>
    <row r="67" spans="1:155">
      <c r="A67" t="s">
        <v>332</v>
      </c>
      <c r="B67" s="30">
        <v>50336010748.050003</v>
      </c>
      <c r="D67" s="30">
        <v>43323451.039999999</v>
      </c>
      <c r="F67" s="30">
        <v>333204016.86000001</v>
      </c>
      <c r="H67" s="30">
        <v>0</v>
      </c>
      <c r="J67" s="30">
        <v>29745364.57</v>
      </c>
      <c r="L67" s="30">
        <v>78132538.299999997</v>
      </c>
      <c r="N67" s="30">
        <v>1579435717</v>
      </c>
      <c r="P67" s="30">
        <v>169693275.68000001</v>
      </c>
      <c r="R67" s="30">
        <v>353147528.60000002</v>
      </c>
      <c r="T67" s="30">
        <v>219766769.80000001</v>
      </c>
      <c r="V67" s="30">
        <v>124910457.03</v>
      </c>
      <c r="X67" s="30">
        <v>255110314.21000001</v>
      </c>
      <c r="Z67" s="30">
        <v>3486463362.6599998</v>
      </c>
      <c r="AB67" s="30">
        <v>0</v>
      </c>
      <c r="AD67" s="30">
        <v>0</v>
      </c>
      <c r="AF67" s="30">
        <v>0</v>
      </c>
      <c r="AH67" s="30">
        <v>0</v>
      </c>
      <c r="AJ67" s="30">
        <v>853154620.89999998</v>
      </c>
      <c r="AL67" s="30">
        <v>366638177.69999999</v>
      </c>
      <c r="AN67" s="30">
        <v>0</v>
      </c>
      <c r="AP67" s="30">
        <v>0</v>
      </c>
      <c r="AR67" s="30">
        <v>626528785.09000003</v>
      </c>
      <c r="AT67" s="30">
        <v>544948596.95000005</v>
      </c>
      <c r="AV67" s="30">
        <v>8032834326.1199999</v>
      </c>
      <c r="AX67" s="30">
        <v>142246960.55000001</v>
      </c>
      <c r="AZ67" s="30">
        <v>2617951350.7399998</v>
      </c>
      <c r="BB67" s="30">
        <v>562353746.00999999</v>
      </c>
      <c r="BD67" s="30">
        <v>0</v>
      </c>
      <c r="BF67" s="30">
        <v>321414617.39999998</v>
      </c>
      <c r="BH67" s="30">
        <v>693662448.60000002</v>
      </c>
      <c r="BJ67" s="30">
        <v>329213846.05000001</v>
      </c>
      <c r="BL67" s="30">
        <v>1769727215</v>
      </c>
      <c r="BN67" s="30">
        <v>4180387.4</v>
      </c>
      <c r="BP67" s="30">
        <v>1219852.1000000001</v>
      </c>
      <c r="BR67" s="30">
        <v>777299776.20000005</v>
      </c>
      <c r="BT67" s="30">
        <v>178815814.5</v>
      </c>
      <c r="BV67" s="30">
        <v>0</v>
      </c>
      <c r="BX67" s="30">
        <v>0</v>
      </c>
      <c r="BZ67" s="30">
        <v>0</v>
      </c>
      <c r="CB67" s="30">
        <v>883460994.20000005</v>
      </c>
      <c r="CD67" s="30">
        <v>264977728.5</v>
      </c>
      <c r="CF67" s="30">
        <v>1276635615</v>
      </c>
      <c r="CH67" s="30">
        <v>474609312.89999998</v>
      </c>
      <c r="CJ67" s="30">
        <v>0</v>
      </c>
      <c r="CL67" s="30">
        <v>201284188.90000001</v>
      </c>
      <c r="CN67" s="30">
        <v>173489915.40000001</v>
      </c>
      <c r="CP67" s="30">
        <v>122991610.3</v>
      </c>
      <c r="CR67" s="30">
        <v>137986884.72999999</v>
      </c>
      <c r="CT67" s="30">
        <v>6181102970</v>
      </c>
      <c r="CV67" s="30">
        <v>708468449.20000005</v>
      </c>
      <c r="CX67" s="30">
        <v>132769498</v>
      </c>
      <c r="CZ67" s="30">
        <v>7411446392</v>
      </c>
      <c r="DB67" s="30">
        <v>68024142.469999999</v>
      </c>
      <c r="DD67" s="30">
        <v>0</v>
      </c>
      <c r="DF67" s="30">
        <v>221880882.90000001</v>
      </c>
      <c r="DH67" s="30">
        <v>235157239.69999999</v>
      </c>
      <c r="DJ67" s="30">
        <v>130476383.7</v>
      </c>
      <c r="DL67" s="30">
        <v>21880915.34</v>
      </c>
      <c r="DN67" s="30">
        <v>0</v>
      </c>
      <c r="DP67" s="30">
        <v>28963267.850000001</v>
      </c>
      <c r="DR67" s="30">
        <v>34232956.399999999</v>
      </c>
      <c r="DT67" s="30">
        <v>0</v>
      </c>
      <c r="DV67" s="30">
        <v>45652547.299999997</v>
      </c>
      <c r="DX67" s="30">
        <v>433713217.82999998</v>
      </c>
      <c r="DZ67" s="30">
        <v>0</v>
      </c>
      <c r="EB67" s="30">
        <v>726438272.28999996</v>
      </c>
      <c r="ED67" s="30">
        <v>1162554191.4400001</v>
      </c>
      <c r="EF67" s="30">
        <v>1051704647.01</v>
      </c>
      <c r="EH67" s="30">
        <v>390250357.31</v>
      </c>
      <c r="EJ67" s="30">
        <v>2443.66</v>
      </c>
      <c r="EL67" s="30">
        <v>2826533973.5</v>
      </c>
      <c r="EN67" s="30">
        <v>31723522.760000002</v>
      </c>
      <c r="EP67" s="30">
        <v>46541849.100000001</v>
      </c>
      <c r="ER67" s="30">
        <v>209522020.40000001</v>
      </c>
      <c r="ET67" s="30">
        <v>206411040.90000001</v>
      </c>
      <c r="EV67" s="30">
        <v>0</v>
      </c>
      <c r="EX67" s="30">
        <v>0</v>
      </c>
    </row>
  </sheetData>
  <mergeCells count="154"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EP3:EQ4"/>
    <mergeCell ref="ER3:ES4"/>
    <mergeCell ref="ET3:EU4"/>
    <mergeCell ref="EV3:EW4"/>
    <mergeCell ref="EX3:EY4"/>
    <mergeCell ref="B54:C54"/>
    <mergeCell ref="D54:E55"/>
    <mergeCell ref="F54:G55"/>
    <mergeCell ref="H54:I55"/>
    <mergeCell ref="J54:K55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X54:Y55"/>
    <mergeCell ref="Z54:AA55"/>
    <mergeCell ref="AB54:AC55"/>
    <mergeCell ref="AD54:AE55"/>
    <mergeCell ref="AF54:AG55"/>
    <mergeCell ref="AH54:AI55"/>
    <mergeCell ref="L54:M55"/>
    <mergeCell ref="N54:O55"/>
    <mergeCell ref="P54:Q55"/>
    <mergeCell ref="R54:S55"/>
    <mergeCell ref="T54:U55"/>
    <mergeCell ref="V54:W55"/>
    <mergeCell ref="AV54:AW55"/>
    <mergeCell ref="AX54:AY55"/>
    <mergeCell ref="AZ54:BA55"/>
    <mergeCell ref="BB54:BC55"/>
    <mergeCell ref="BD54:BE55"/>
    <mergeCell ref="BF54:BG55"/>
    <mergeCell ref="AJ54:AK55"/>
    <mergeCell ref="AL54:AM55"/>
    <mergeCell ref="AN54:AO55"/>
    <mergeCell ref="AP54:AQ55"/>
    <mergeCell ref="AR54:AS55"/>
    <mergeCell ref="AT54:AU55"/>
    <mergeCell ref="BT54:BU55"/>
    <mergeCell ref="BV54:BW55"/>
    <mergeCell ref="BX54:BY55"/>
    <mergeCell ref="BZ54:CA55"/>
    <mergeCell ref="CB54:CC55"/>
    <mergeCell ref="CD54:CE55"/>
    <mergeCell ref="BH54:BI55"/>
    <mergeCell ref="BJ54:BK55"/>
    <mergeCell ref="BL54:BM55"/>
    <mergeCell ref="BN54:BO55"/>
    <mergeCell ref="BP54:BQ55"/>
    <mergeCell ref="BR54:BS55"/>
    <mergeCell ref="CR54:CS55"/>
    <mergeCell ref="CT54:CU55"/>
    <mergeCell ref="CV54:CW55"/>
    <mergeCell ref="CX54:CY55"/>
    <mergeCell ref="CZ54:DA55"/>
    <mergeCell ref="DB54:DC55"/>
    <mergeCell ref="CF54:CG55"/>
    <mergeCell ref="CH54:CI55"/>
    <mergeCell ref="CJ54:CK55"/>
    <mergeCell ref="CL54:CM55"/>
    <mergeCell ref="CN54:CO55"/>
    <mergeCell ref="CP54:CQ55"/>
    <mergeCell ref="DP54:DQ55"/>
    <mergeCell ref="DR54:DS55"/>
    <mergeCell ref="DT54:DU55"/>
    <mergeCell ref="DV54:DW55"/>
    <mergeCell ref="DX54:DY55"/>
    <mergeCell ref="DZ54:EA55"/>
    <mergeCell ref="DD54:DE55"/>
    <mergeCell ref="DF54:DG55"/>
    <mergeCell ref="DH54:DI55"/>
    <mergeCell ref="DJ54:DK55"/>
    <mergeCell ref="DL54:DM55"/>
    <mergeCell ref="DN54:DO55"/>
    <mergeCell ref="EN54:EO55"/>
    <mergeCell ref="EP54:EQ55"/>
    <mergeCell ref="ER54:ES55"/>
    <mergeCell ref="ET54:EU55"/>
    <mergeCell ref="EV54:EW55"/>
    <mergeCell ref="EX54:EY55"/>
    <mergeCell ref="EB54:EC55"/>
    <mergeCell ref="ED54:EE55"/>
    <mergeCell ref="EF54:EG55"/>
    <mergeCell ref="EH54:EI55"/>
    <mergeCell ref="EJ54:EK55"/>
    <mergeCell ref="EL54:EM55"/>
  </mergeCells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I67"/>
  <sheetViews>
    <sheetView workbookViewId="0" xr3:uid="{BF3E6036-5CFF-541C-9DD1-8B260238869F}"/>
  </sheetViews>
  <sheetFormatPr defaultRowHeight="12.75"/>
  <cols>
    <col min="1" max="1" width="46.4257812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0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12" style="30" bestFit="1" customWidth="1"/>
    <col min="19" max="19" width="4" bestFit="1" customWidth="1"/>
    <col min="20" max="20" width="12" style="30" bestFit="1" customWidth="1"/>
    <col min="21" max="21" width="4" bestFit="1" customWidth="1"/>
    <col min="22" max="22" width="12" style="30" bestFit="1" customWidth="1"/>
    <col min="23" max="23" width="4" bestFit="1" customWidth="1"/>
    <col min="24" max="24" width="12" style="30" bestFit="1" customWidth="1"/>
    <col min="25" max="25" width="4" bestFit="1" customWidth="1"/>
    <col min="26" max="26" width="12" style="30" bestFit="1" customWidth="1"/>
    <col min="27" max="27" width="4" bestFit="1" customWidth="1"/>
    <col min="28" max="28" width="12" style="30" bestFit="1" customWidth="1"/>
    <col min="29" max="29" width="4" bestFit="1" customWidth="1"/>
    <col min="30" max="30" width="12" style="30" bestFit="1" customWidth="1"/>
    <col min="31" max="31" width="4" bestFit="1" customWidth="1"/>
    <col min="32" max="32" width="12" style="30" bestFit="1" customWidth="1"/>
    <col min="33" max="33" width="4" bestFit="1" customWidth="1"/>
    <col min="34" max="34" width="12" style="30" bestFit="1" customWidth="1"/>
    <col min="35" max="35" width="4" bestFit="1" customWidth="1"/>
    <col min="36" max="36" width="12" style="30" bestFit="1" customWidth="1"/>
    <col min="37" max="37" width="4" bestFit="1" customWidth="1"/>
    <col min="38" max="38" width="10" style="30" bestFit="1" customWidth="1"/>
    <col min="39" max="39" width="4" bestFit="1" customWidth="1"/>
    <col min="40" max="40" width="12" style="30" bestFit="1" customWidth="1"/>
    <col min="41" max="41" width="4" bestFit="1" customWidth="1"/>
    <col min="42" max="42" width="12" style="30" bestFit="1" customWidth="1"/>
    <col min="43" max="43" width="4" bestFit="1" customWidth="1"/>
    <col min="44" max="44" width="12" style="30" bestFit="1" customWidth="1"/>
    <col min="45" max="45" width="4" bestFit="1" customWidth="1"/>
    <col min="46" max="46" width="12" style="30" bestFit="1" customWidth="1"/>
    <col min="47" max="47" width="4" bestFit="1" customWidth="1"/>
    <col min="48" max="48" width="12" style="30" bestFit="1" customWidth="1"/>
    <col min="49" max="49" width="4" bestFit="1" customWidth="1"/>
    <col min="50" max="50" width="12" style="30" bestFit="1" customWidth="1"/>
    <col min="51" max="51" width="4" bestFit="1" customWidth="1"/>
    <col min="52" max="52" width="12" style="30" bestFit="1" customWidth="1"/>
    <col min="53" max="53" width="4" bestFit="1" customWidth="1"/>
    <col min="54" max="54" width="12" style="30" bestFit="1" customWidth="1"/>
    <col min="55" max="55" width="4" bestFit="1" customWidth="1"/>
    <col min="56" max="56" width="12" style="30" bestFit="1" customWidth="1"/>
    <col min="57" max="57" width="4" bestFit="1" customWidth="1"/>
    <col min="58" max="58" width="12" style="30" bestFit="1" customWidth="1"/>
    <col min="59" max="59" width="4" bestFit="1" customWidth="1"/>
    <col min="60" max="60" width="12" style="30" bestFit="1" customWidth="1"/>
    <col min="61" max="61" width="4" bestFit="1" customWidth="1"/>
  </cols>
  <sheetData>
    <row r="1" spans="1:61">
      <c r="A1" s="1" t="s">
        <v>316</v>
      </c>
    </row>
    <row r="3" spans="1:61">
      <c r="A3" s="286" t="s">
        <v>1073</v>
      </c>
      <c r="B3" s="334" t="s">
        <v>20</v>
      </c>
      <c r="C3" s="334"/>
      <c r="D3" s="328" t="s">
        <v>1074</v>
      </c>
      <c r="E3" s="328"/>
      <c r="F3" s="328" t="s">
        <v>1075</v>
      </c>
      <c r="G3" s="328"/>
      <c r="H3" s="328" t="s">
        <v>1076</v>
      </c>
      <c r="I3" s="328"/>
      <c r="J3" s="328" t="s">
        <v>1077</v>
      </c>
      <c r="K3" s="328"/>
      <c r="L3" s="328" t="s">
        <v>1078</v>
      </c>
      <c r="M3" s="328"/>
      <c r="N3" s="328" t="s">
        <v>1079</v>
      </c>
      <c r="O3" s="328"/>
      <c r="P3" s="328" t="s">
        <v>1080</v>
      </c>
      <c r="Q3" s="328"/>
      <c r="R3" s="328" t="s">
        <v>1081</v>
      </c>
      <c r="S3" s="328"/>
      <c r="T3" s="328" t="s">
        <v>1082</v>
      </c>
      <c r="U3" s="328"/>
      <c r="V3" s="328" t="s">
        <v>1083</v>
      </c>
      <c r="W3" s="328"/>
      <c r="X3" s="328" t="s">
        <v>1084</v>
      </c>
      <c r="Y3" s="328"/>
      <c r="Z3" s="328" t="s">
        <v>1085</v>
      </c>
      <c r="AA3" s="328"/>
      <c r="AB3" s="328" t="s">
        <v>1086</v>
      </c>
      <c r="AC3" s="328"/>
      <c r="AD3" s="328" t="s">
        <v>1087</v>
      </c>
      <c r="AE3" s="328"/>
      <c r="AF3" s="328" t="s">
        <v>1088</v>
      </c>
      <c r="AG3" s="328"/>
      <c r="AH3" s="328" t="s">
        <v>1089</v>
      </c>
      <c r="AI3" s="328"/>
      <c r="AJ3" s="328" t="s">
        <v>1090</v>
      </c>
      <c r="AK3" s="328"/>
      <c r="AL3" s="328" t="s">
        <v>1091</v>
      </c>
      <c r="AM3" s="328"/>
      <c r="AN3" s="328" t="s">
        <v>1092</v>
      </c>
      <c r="AO3" s="328"/>
      <c r="AP3" s="328" t="s">
        <v>1093</v>
      </c>
      <c r="AQ3" s="328"/>
      <c r="AR3" s="328" t="s">
        <v>1094</v>
      </c>
      <c r="AS3" s="328"/>
      <c r="AT3" s="328" t="s">
        <v>1095</v>
      </c>
      <c r="AU3" s="328"/>
      <c r="AV3" s="328" t="s">
        <v>1096</v>
      </c>
      <c r="AW3" s="328"/>
      <c r="AX3" s="328" t="s">
        <v>1097</v>
      </c>
      <c r="AY3" s="328"/>
      <c r="AZ3" s="328" t="s">
        <v>1098</v>
      </c>
      <c r="BA3" s="328"/>
      <c r="BB3" s="328" t="s">
        <v>1099</v>
      </c>
      <c r="BC3" s="328"/>
      <c r="BD3" s="328" t="s">
        <v>1100</v>
      </c>
      <c r="BE3" s="328"/>
      <c r="BF3" s="328" t="s">
        <v>1101</v>
      </c>
      <c r="BG3" s="328"/>
      <c r="BH3" s="328" t="s">
        <v>1102</v>
      </c>
      <c r="BI3" s="328"/>
    </row>
    <row r="4" spans="1:61">
      <c r="A4" s="178" t="s">
        <v>447</v>
      </c>
      <c r="B4" s="179"/>
      <c r="C4" s="178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</row>
    <row r="5" spans="1:61">
      <c r="A5" s="75"/>
      <c r="B5" s="180" t="s">
        <v>13</v>
      </c>
      <c r="C5" s="192" t="s">
        <v>14</v>
      </c>
      <c r="D5" s="180" t="s">
        <v>13</v>
      </c>
      <c r="E5" s="192" t="s">
        <v>14</v>
      </c>
      <c r="F5" s="180" t="s">
        <v>13</v>
      </c>
      <c r="G5" s="192" t="s">
        <v>14</v>
      </c>
      <c r="H5" s="180" t="s">
        <v>13</v>
      </c>
      <c r="I5" s="192" t="s">
        <v>14</v>
      </c>
      <c r="J5" s="180" t="s">
        <v>13</v>
      </c>
      <c r="K5" s="192" t="s">
        <v>14</v>
      </c>
      <c r="L5" s="180" t="s">
        <v>13</v>
      </c>
      <c r="M5" s="192" t="s">
        <v>14</v>
      </c>
      <c r="N5" s="180" t="s">
        <v>13</v>
      </c>
      <c r="O5" s="192" t="s">
        <v>14</v>
      </c>
      <c r="P5" s="180" t="s">
        <v>13</v>
      </c>
      <c r="Q5" s="192" t="s">
        <v>14</v>
      </c>
      <c r="R5" s="180" t="s">
        <v>13</v>
      </c>
      <c r="S5" s="192" t="s">
        <v>14</v>
      </c>
      <c r="T5" s="180" t="s">
        <v>13</v>
      </c>
      <c r="U5" s="192" t="s">
        <v>14</v>
      </c>
      <c r="V5" s="180" t="s">
        <v>13</v>
      </c>
      <c r="W5" s="192" t="s">
        <v>14</v>
      </c>
      <c r="X5" s="180" t="s">
        <v>13</v>
      </c>
      <c r="Y5" s="192" t="s">
        <v>14</v>
      </c>
      <c r="Z5" s="180" t="s">
        <v>13</v>
      </c>
      <c r="AA5" s="192" t="s">
        <v>14</v>
      </c>
      <c r="AB5" s="180" t="s">
        <v>13</v>
      </c>
      <c r="AC5" s="192" t="s">
        <v>14</v>
      </c>
      <c r="AD5" s="180" t="s">
        <v>13</v>
      </c>
      <c r="AE5" s="192" t="s">
        <v>14</v>
      </c>
      <c r="AF5" s="180" t="s">
        <v>13</v>
      </c>
      <c r="AG5" s="192" t="s">
        <v>14</v>
      </c>
      <c r="AH5" s="180" t="s">
        <v>13</v>
      </c>
      <c r="AI5" s="192" t="s">
        <v>14</v>
      </c>
      <c r="AJ5" s="180" t="s">
        <v>13</v>
      </c>
      <c r="AK5" s="192" t="s">
        <v>14</v>
      </c>
      <c r="AL5" s="180" t="s">
        <v>13</v>
      </c>
      <c r="AM5" s="192" t="s">
        <v>14</v>
      </c>
      <c r="AN5" s="180" t="s">
        <v>13</v>
      </c>
      <c r="AO5" s="192" t="s">
        <v>14</v>
      </c>
      <c r="AP5" s="180" t="s">
        <v>13</v>
      </c>
      <c r="AQ5" s="192" t="s">
        <v>14</v>
      </c>
      <c r="AR5" s="180" t="s">
        <v>13</v>
      </c>
      <c r="AS5" s="192" t="s">
        <v>14</v>
      </c>
      <c r="AT5" s="180" t="s">
        <v>13</v>
      </c>
      <c r="AU5" s="192" t="s">
        <v>14</v>
      </c>
      <c r="AV5" s="180" t="s">
        <v>13</v>
      </c>
      <c r="AW5" s="192" t="s">
        <v>14</v>
      </c>
      <c r="AX5" s="180" t="s">
        <v>13</v>
      </c>
      <c r="AY5" s="192" t="s">
        <v>14</v>
      </c>
      <c r="AZ5" s="180" t="s">
        <v>13</v>
      </c>
      <c r="BA5" s="192" t="s">
        <v>14</v>
      </c>
      <c r="BB5" s="180" t="s">
        <v>13</v>
      </c>
      <c r="BC5" s="192" t="s">
        <v>14</v>
      </c>
      <c r="BD5" s="180" t="s">
        <v>13</v>
      </c>
      <c r="BE5" s="192" t="s">
        <v>14</v>
      </c>
      <c r="BF5" s="180" t="s">
        <v>13</v>
      </c>
      <c r="BG5" s="192" t="s">
        <v>14</v>
      </c>
      <c r="BH5" s="180" t="s">
        <v>13</v>
      </c>
      <c r="BI5" s="192" t="s">
        <v>14</v>
      </c>
    </row>
    <row r="6" spans="1:61">
      <c r="A6" s="1" t="s">
        <v>158</v>
      </c>
    </row>
    <row r="7" spans="1:61">
      <c r="A7" t="s">
        <v>610</v>
      </c>
      <c r="B7" s="30">
        <v>824455446.83000004</v>
      </c>
      <c r="C7" s="5">
        <v>3.0514000000000001</v>
      </c>
      <c r="D7" s="30">
        <v>0</v>
      </c>
      <c r="E7">
        <v>0</v>
      </c>
      <c r="F7" s="30">
        <v>26253.7</v>
      </c>
      <c r="G7" s="5">
        <v>9.4999999999999998E-3</v>
      </c>
      <c r="H7" s="30">
        <v>4165602.64</v>
      </c>
      <c r="I7" s="5">
        <v>5.0328999999999997</v>
      </c>
      <c r="J7" s="30">
        <v>0</v>
      </c>
      <c r="K7">
        <v>0</v>
      </c>
      <c r="L7" s="30">
        <v>22754914.800000001</v>
      </c>
      <c r="M7" s="5">
        <v>5.6033999999999997</v>
      </c>
      <c r="N7" s="30">
        <v>97564237.310000002</v>
      </c>
      <c r="O7" s="5">
        <v>7.8169000000000004</v>
      </c>
      <c r="P7" s="30">
        <v>0</v>
      </c>
      <c r="Q7">
        <v>0</v>
      </c>
      <c r="R7" s="30">
        <v>0</v>
      </c>
      <c r="S7">
        <v>0</v>
      </c>
      <c r="T7" s="30">
        <v>0</v>
      </c>
      <c r="U7">
        <v>0</v>
      </c>
      <c r="V7" s="30">
        <v>189610669.09999999</v>
      </c>
      <c r="W7" s="5">
        <v>6.8944000000000001</v>
      </c>
      <c r="X7" s="30">
        <v>37636532.149999999</v>
      </c>
      <c r="Y7" s="5">
        <v>5.2676999999999996</v>
      </c>
      <c r="Z7" s="30">
        <v>0</v>
      </c>
      <c r="AA7">
        <v>0</v>
      </c>
      <c r="AB7" s="30">
        <v>0</v>
      </c>
      <c r="AC7">
        <v>0</v>
      </c>
      <c r="AD7" s="30">
        <v>0</v>
      </c>
      <c r="AE7">
        <v>0</v>
      </c>
      <c r="AF7" s="30">
        <v>1650984.7</v>
      </c>
      <c r="AG7" s="5">
        <v>8.5025999999999993</v>
      </c>
      <c r="AH7" s="30">
        <v>126530319.18000001</v>
      </c>
      <c r="AI7" s="5">
        <v>18.372299999999999</v>
      </c>
      <c r="AJ7" s="30">
        <v>0</v>
      </c>
      <c r="AK7">
        <v>0</v>
      </c>
      <c r="AL7" s="30">
        <v>0</v>
      </c>
      <c r="AM7">
        <v>0</v>
      </c>
      <c r="AN7" s="30">
        <v>9742580.6500000004</v>
      </c>
      <c r="AO7" s="5">
        <v>3.0678000000000001</v>
      </c>
      <c r="AP7" s="30">
        <v>0</v>
      </c>
      <c r="AQ7">
        <v>0</v>
      </c>
      <c r="AR7" s="30">
        <v>12310906.93</v>
      </c>
      <c r="AS7" s="5">
        <v>2.0691000000000002</v>
      </c>
      <c r="AT7" s="30">
        <v>81297500</v>
      </c>
      <c r="AU7" s="5">
        <v>5.4543999999999997</v>
      </c>
      <c r="AV7" s="30">
        <v>0</v>
      </c>
      <c r="AW7">
        <v>0</v>
      </c>
      <c r="AX7" s="30">
        <v>31959758.379999999</v>
      </c>
      <c r="AY7" s="5">
        <v>1.0398000000000001</v>
      </c>
      <c r="AZ7" s="30">
        <v>149232057.88999999</v>
      </c>
      <c r="BA7" s="5">
        <v>10.897600000000001</v>
      </c>
      <c r="BB7" s="30">
        <v>9234030.4100000001</v>
      </c>
      <c r="BC7" s="5">
        <v>0.6048</v>
      </c>
      <c r="BD7" s="30">
        <v>38808278.960000001</v>
      </c>
      <c r="BE7" s="5">
        <v>1.0375000000000001</v>
      </c>
      <c r="BF7" s="30">
        <v>11930820.029999999</v>
      </c>
      <c r="BG7" s="5">
        <v>4.5533000000000001</v>
      </c>
      <c r="BH7" s="30">
        <v>0</v>
      </c>
      <c r="BI7">
        <v>0</v>
      </c>
    </row>
    <row r="8" spans="1:61">
      <c r="A8" t="s">
        <v>191</v>
      </c>
      <c r="B8" s="30">
        <v>1568224893.55</v>
      </c>
      <c r="C8" s="5">
        <v>5.8041999999999998</v>
      </c>
      <c r="D8" s="30">
        <v>26082210.539999999</v>
      </c>
      <c r="E8" s="5">
        <v>28.8245</v>
      </c>
      <c r="F8" s="30">
        <v>8807630.2599999998</v>
      </c>
      <c r="G8" s="5">
        <v>3.1728999999999998</v>
      </c>
      <c r="H8" s="30">
        <v>20046133.109999999</v>
      </c>
      <c r="I8" s="5">
        <v>24.219799999999999</v>
      </c>
      <c r="J8" s="30">
        <v>13705450</v>
      </c>
      <c r="K8" s="5">
        <v>2.1139000000000001</v>
      </c>
      <c r="L8" s="30">
        <v>14346033.18</v>
      </c>
      <c r="M8" s="5">
        <v>3.5327000000000002</v>
      </c>
      <c r="N8" s="30">
        <v>70113630.390000001</v>
      </c>
      <c r="O8" s="5">
        <v>5.6174999999999997</v>
      </c>
      <c r="P8" s="30">
        <v>20373601.48</v>
      </c>
      <c r="Q8" s="5">
        <v>4.7441000000000004</v>
      </c>
      <c r="R8" s="30">
        <v>527672.34</v>
      </c>
      <c r="S8" s="5">
        <v>0.41830000000000001</v>
      </c>
      <c r="T8" s="30">
        <v>29511178.82</v>
      </c>
      <c r="U8" s="5">
        <v>1.224</v>
      </c>
      <c r="V8" s="30">
        <v>62034173.950000003</v>
      </c>
      <c r="W8" s="5">
        <v>2.2555999999999998</v>
      </c>
      <c r="X8" s="30">
        <v>221834964.37</v>
      </c>
      <c r="Y8" s="5">
        <v>31.0487</v>
      </c>
      <c r="Z8" s="30">
        <v>93348088.019999996</v>
      </c>
      <c r="AA8" s="5">
        <v>14.1495</v>
      </c>
      <c r="AB8" s="30">
        <v>22412318.170000002</v>
      </c>
      <c r="AC8" s="5">
        <v>6.8201000000000001</v>
      </c>
      <c r="AD8" s="30">
        <v>4789291.99</v>
      </c>
      <c r="AE8" s="5">
        <v>8.1592000000000002</v>
      </c>
      <c r="AF8" s="30">
        <v>989412.05</v>
      </c>
      <c r="AG8" s="5">
        <v>5.0955000000000004</v>
      </c>
      <c r="AH8" s="30">
        <v>3416459.11</v>
      </c>
      <c r="AI8" s="5">
        <v>0.49609999999999999</v>
      </c>
      <c r="AJ8" s="30">
        <v>70092746.659999996</v>
      </c>
      <c r="AK8" s="5">
        <v>3.4868999999999999</v>
      </c>
      <c r="AL8" s="30">
        <v>208097.8</v>
      </c>
      <c r="AM8" s="5">
        <v>34.773400000000002</v>
      </c>
      <c r="AN8" s="30">
        <v>8539181.6600000001</v>
      </c>
      <c r="AO8" s="5">
        <v>2.6888999999999998</v>
      </c>
      <c r="AP8" s="30">
        <v>7652570.4800000004</v>
      </c>
      <c r="AQ8" s="5">
        <v>1.4610000000000001</v>
      </c>
      <c r="AR8" s="30">
        <v>165651554.69999999</v>
      </c>
      <c r="AS8" s="5">
        <v>27.8416</v>
      </c>
      <c r="AT8" s="30">
        <v>71186700.909999996</v>
      </c>
      <c r="AU8" s="5">
        <v>4.7759999999999998</v>
      </c>
      <c r="AV8" s="30">
        <v>26630774.59</v>
      </c>
      <c r="AW8" s="5">
        <v>2.4777999999999998</v>
      </c>
      <c r="AX8" s="30">
        <v>86912491.829999998</v>
      </c>
      <c r="AY8" s="5">
        <v>2.8275999999999999</v>
      </c>
      <c r="AZ8" s="30">
        <v>287259174.82999998</v>
      </c>
      <c r="BA8" s="5">
        <v>20.976900000000001</v>
      </c>
      <c r="BB8" s="30">
        <v>55952117.039999999</v>
      </c>
      <c r="BC8" s="5">
        <v>3.6646999999999998</v>
      </c>
      <c r="BD8" s="30">
        <v>167796814.81999999</v>
      </c>
      <c r="BE8" s="5">
        <v>4.4861000000000004</v>
      </c>
      <c r="BF8" s="30">
        <v>6877198.29</v>
      </c>
      <c r="BG8" s="5">
        <v>2.6246</v>
      </c>
      <c r="BH8" s="30">
        <v>1127222.1599999999</v>
      </c>
      <c r="BI8" s="5">
        <v>1.1961999999999999</v>
      </c>
    </row>
    <row r="9" spans="1:61">
      <c r="A9" t="s">
        <v>192</v>
      </c>
      <c r="B9" s="30">
        <v>24322417475.919998</v>
      </c>
      <c r="C9" s="5">
        <v>90.020200000000003</v>
      </c>
      <c r="D9" s="30">
        <v>64404167.689999998</v>
      </c>
      <c r="E9" s="5">
        <v>71.1755</v>
      </c>
      <c r="F9" s="30">
        <v>268753763.94999999</v>
      </c>
      <c r="G9" s="5">
        <v>96.817599999999999</v>
      </c>
      <c r="H9" s="30">
        <v>55135836.560000002</v>
      </c>
      <c r="I9" s="5">
        <v>66.615300000000005</v>
      </c>
      <c r="J9" s="30">
        <v>634630321.95000005</v>
      </c>
      <c r="K9" s="5">
        <v>97.886099999999999</v>
      </c>
      <c r="L9" s="30">
        <v>350372148.07999998</v>
      </c>
      <c r="M9" s="5">
        <v>86.278800000000004</v>
      </c>
      <c r="N9" s="30">
        <v>1080446845.22</v>
      </c>
      <c r="O9" s="5">
        <v>86.565600000000003</v>
      </c>
      <c r="P9" s="30">
        <v>409076507.5</v>
      </c>
      <c r="Q9" s="5">
        <v>95.255899999999997</v>
      </c>
      <c r="R9" s="30">
        <v>125609533.59</v>
      </c>
      <c r="S9" s="5">
        <v>99.581699999999998</v>
      </c>
      <c r="T9" s="30">
        <v>2381615389.77</v>
      </c>
      <c r="U9" s="5">
        <v>98.775999999999996</v>
      </c>
      <c r="V9" s="30">
        <v>2471968017.4200001</v>
      </c>
      <c r="W9" s="5">
        <v>89.883399999999995</v>
      </c>
      <c r="X9" s="30">
        <v>370001689</v>
      </c>
      <c r="Y9" s="5">
        <v>51.7866</v>
      </c>
      <c r="Z9" s="30">
        <v>566380110.87</v>
      </c>
      <c r="AA9" s="5">
        <v>85.850499999999997</v>
      </c>
      <c r="AB9" s="30">
        <v>306207461.32999998</v>
      </c>
      <c r="AC9" s="5">
        <v>93.179900000000004</v>
      </c>
      <c r="AD9" s="30">
        <v>53908859.060000002</v>
      </c>
      <c r="AE9" s="5">
        <v>91.840800000000002</v>
      </c>
      <c r="AF9" s="30">
        <v>16777126.83</v>
      </c>
      <c r="AG9" s="5">
        <v>86.402000000000001</v>
      </c>
      <c r="AH9" s="30">
        <v>521072565.31</v>
      </c>
      <c r="AI9" s="5">
        <v>75.660300000000007</v>
      </c>
      <c r="AJ9" s="30">
        <v>1940083126</v>
      </c>
      <c r="AK9" s="5">
        <v>96.513099999999994</v>
      </c>
      <c r="AL9" s="30">
        <v>294680.5</v>
      </c>
      <c r="AM9" s="5">
        <v>49.241399999999999</v>
      </c>
      <c r="AN9" s="30">
        <v>299293667.93000001</v>
      </c>
      <c r="AO9" s="5">
        <v>94.243300000000005</v>
      </c>
      <c r="AP9" s="30">
        <v>516125316.72000003</v>
      </c>
      <c r="AQ9" s="5">
        <v>98.539000000000001</v>
      </c>
      <c r="AR9" s="30">
        <v>417017142.80000001</v>
      </c>
      <c r="AS9" s="5">
        <v>70.089299999999994</v>
      </c>
      <c r="AT9" s="30">
        <v>1338009500</v>
      </c>
      <c r="AU9" s="5">
        <v>89.769599999999997</v>
      </c>
      <c r="AV9" s="30">
        <v>1048143410.58</v>
      </c>
      <c r="AW9" s="5">
        <v>97.522199999999998</v>
      </c>
      <c r="AX9" s="30">
        <v>2954802399.8299999</v>
      </c>
      <c r="AY9" s="5">
        <v>96.132599999999996</v>
      </c>
      <c r="AZ9" s="30">
        <v>800570756.60000002</v>
      </c>
      <c r="BA9" s="5">
        <v>58.461199999999998</v>
      </c>
      <c r="BB9" s="30">
        <v>1461612752.6900001</v>
      </c>
      <c r="BC9" s="5">
        <v>95.730500000000006</v>
      </c>
      <c r="BD9" s="30">
        <v>3533778389.8000002</v>
      </c>
      <c r="BE9" s="5">
        <v>94.476399999999998</v>
      </c>
      <c r="BF9" s="30">
        <v>243216690.77000001</v>
      </c>
      <c r="BG9" s="5">
        <v>92.822000000000003</v>
      </c>
      <c r="BH9" s="30">
        <v>93109297.569999993</v>
      </c>
      <c r="BI9" s="5">
        <v>98.803799999999995</v>
      </c>
    </row>
    <row r="10" spans="1:61">
      <c r="A10" t="s">
        <v>164</v>
      </c>
      <c r="B10" s="30">
        <v>303740518.91000003</v>
      </c>
      <c r="C10" s="5">
        <v>1.1242000000000001</v>
      </c>
      <c r="D10" s="30">
        <v>0</v>
      </c>
      <c r="E10">
        <v>0</v>
      </c>
      <c r="F10" s="30">
        <v>0</v>
      </c>
      <c r="G10">
        <v>0</v>
      </c>
      <c r="H10" s="30">
        <v>3419916.92</v>
      </c>
      <c r="I10" s="5">
        <v>4.1319999999999997</v>
      </c>
      <c r="J10" s="30">
        <v>0</v>
      </c>
      <c r="K10">
        <v>0</v>
      </c>
      <c r="L10" s="30">
        <v>18620085.280000001</v>
      </c>
      <c r="M10" s="5">
        <v>4.5852000000000004</v>
      </c>
      <c r="N10" s="30">
        <v>0</v>
      </c>
      <c r="O10">
        <v>0</v>
      </c>
      <c r="P10" s="30">
        <v>0</v>
      </c>
      <c r="Q10">
        <v>0</v>
      </c>
      <c r="R10" s="30">
        <v>0</v>
      </c>
      <c r="S10">
        <v>0</v>
      </c>
      <c r="T10" s="30">
        <v>0</v>
      </c>
      <c r="U10">
        <v>0</v>
      </c>
      <c r="V10" s="30">
        <v>26580159.129999999</v>
      </c>
      <c r="W10" s="5">
        <v>0.96650000000000003</v>
      </c>
      <c r="X10" s="30">
        <v>85000000</v>
      </c>
      <c r="Y10" s="5">
        <v>11.8969</v>
      </c>
      <c r="Z10" s="30">
        <v>0</v>
      </c>
      <c r="AA10">
        <v>0</v>
      </c>
      <c r="AB10" s="30">
        <v>0</v>
      </c>
      <c r="AC10">
        <v>0</v>
      </c>
      <c r="AD10" s="30">
        <v>0</v>
      </c>
      <c r="AE10">
        <v>0</v>
      </c>
      <c r="AF10" s="30">
        <v>0</v>
      </c>
      <c r="AG10">
        <v>0</v>
      </c>
      <c r="AH10" s="30">
        <v>37681190.990000002</v>
      </c>
      <c r="AI10" s="5">
        <v>5.4713000000000003</v>
      </c>
      <c r="AJ10" s="30">
        <v>0</v>
      </c>
      <c r="AK10">
        <v>0</v>
      </c>
      <c r="AL10" s="30">
        <v>95661.89</v>
      </c>
      <c r="AM10" s="5">
        <v>15.985200000000001</v>
      </c>
      <c r="AN10" s="30">
        <v>0</v>
      </c>
      <c r="AO10">
        <v>0</v>
      </c>
      <c r="AP10" s="30">
        <v>0</v>
      </c>
      <c r="AQ10">
        <v>0</v>
      </c>
      <c r="AR10" s="30">
        <v>0</v>
      </c>
      <c r="AS10">
        <v>0</v>
      </c>
      <c r="AT10" s="30">
        <v>0</v>
      </c>
      <c r="AU10">
        <v>0</v>
      </c>
      <c r="AV10" s="30">
        <v>0</v>
      </c>
      <c r="AW10">
        <v>0</v>
      </c>
      <c r="AX10" s="30">
        <v>0</v>
      </c>
      <c r="AY10">
        <v>0</v>
      </c>
      <c r="AZ10" s="30">
        <v>132343504.7</v>
      </c>
      <c r="BA10" s="5">
        <v>9.6643000000000008</v>
      </c>
      <c r="BB10" s="30">
        <v>0</v>
      </c>
      <c r="BC10">
        <v>0</v>
      </c>
      <c r="BD10" s="30">
        <v>0</v>
      </c>
      <c r="BE10">
        <v>0</v>
      </c>
      <c r="BF10" s="30">
        <v>0</v>
      </c>
      <c r="BG10">
        <v>0</v>
      </c>
      <c r="BH10" s="30">
        <v>0</v>
      </c>
      <c r="BI10">
        <v>0</v>
      </c>
    </row>
    <row r="11" spans="1:61" ht="13.5" thickBot="1">
      <c r="A11" t="s">
        <v>611</v>
      </c>
      <c r="B11" s="30">
        <v>0</v>
      </c>
      <c r="C11">
        <v>0</v>
      </c>
      <c r="D11" s="30">
        <v>0</v>
      </c>
      <c r="E11">
        <v>0</v>
      </c>
      <c r="F11" s="30">
        <v>0</v>
      </c>
      <c r="G11">
        <v>0</v>
      </c>
      <c r="H11" s="30">
        <v>0</v>
      </c>
      <c r="I11">
        <v>0</v>
      </c>
      <c r="J11" s="30">
        <v>0</v>
      </c>
      <c r="K11">
        <v>0</v>
      </c>
      <c r="L11" s="30">
        <v>0</v>
      </c>
      <c r="M11">
        <v>0</v>
      </c>
      <c r="N11" s="30">
        <v>0</v>
      </c>
      <c r="O11">
        <v>0</v>
      </c>
      <c r="P11" s="30">
        <v>0</v>
      </c>
      <c r="Q11">
        <v>0</v>
      </c>
      <c r="R11" s="30">
        <v>0</v>
      </c>
      <c r="S11">
        <v>0</v>
      </c>
      <c r="T11" s="30">
        <v>0</v>
      </c>
      <c r="U11">
        <v>0</v>
      </c>
      <c r="V11" s="30">
        <v>0</v>
      </c>
      <c r="W11">
        <v>0</v>
      </c>
      <c r="X11" s="30">
        <v>0</v>
      </c>
      <c r="Y11">
        <v>0</v>
      </c>
      <c r="Z11" s="30">
        <v>0</v>
      </c>
      <c r="AA11">
        <v>0</v>
      </c>
      <c r="AB11" s="30">
        <v>0</v>
      </c>
      <c r="AC11">
        <v>0</v>
      </c>
      <c r="AD11" s="30">
        <v>0</v>
      </c>
      <c r="AE11">
        <v>0</v>
      </c>
      <c r="AF11" s="30">
        <v>0</v>
      </c>
      <c r="AG11">
        <v>0</v>
      </c>
      <c r="AH11" s="30">
        <v>0</v>
      </c>
      <c r="AI11">
        <v>0</v>
      </c>
      <c r="AJ11" s="30">
        <v>0</v>
      </c>
      <c r="AK11">
        <v>0</v>
      </c>
      <c r="AL11" s="30">
        <v>0</v>
      </c>
      <c r="AM11">
        <v>0</v>
      </c>
      <c r="AN11" s="30">
        <v>0</v>
      </c>
      <c r="AO11">
        <v>0</v>
      </c>
      <c r="AP11" s="30">
        <v>0</v>
      </c>
      <c r="AQ11">
        <v>0</v>
      </c>
      <c r="AR11" s="30">
        <v>0</v>
      </c>
      <c r="AS11">
        <v>0</v>
      </c>
      <c r="AT11" s="30">
        <v>0</v>
      </c>
      <c r="AU11">
        <v>0</v>
      </c>
      <c r="AV11" s="30">
        <v>0</v>
      </c>
      <c r="AW11">
        <v>0</v>
      </c>
      <c r="AX11" s="30">
        <v>0</v>
      </c>
      <c r="AY11">
        <v>0</v>
      </c>
      <c r="AZ11" s="30">
        <v>0</v>
      </c>
      <c r="BA11">
        <v>0</v>
      </c>
      <c r="BB11" s="30">
        <v>0</v>
      </c>
      <c r="BC11">
        <v>0</v>
      </c>
      <c r="BD11" s="30">
        <v>0</v>
      </c>
      <c r="BE11">
        <v>0</v>
      </c>
      <c r="BF11" s="30">
        <v>0</v>
      </c>
      <c r="BG11">
        <v>0</v>
      </c>
      <c r="BH11" s="30">
        <v>0</v>
      </c>
      <c r="BI11">
        <v>0</v>
      </c>
    </row>
    <row r="12" spans="1:61" ht="14.25" thickTop="1" thickBot="1">
      <c r="A12" s="184" t="s">
        <v>3</v>
      </c>
      <c r="B12" s="185">
        <v>27018838335.209999</v>
      </c>
      <c r="C12" s="186">
        <v>100</v>
      </c>
      <c r="D12" s="185">
        <v>90486378.230000004</v>
      </c>
      <c r="E12" s="186">
        <v>100</v>
      </c>
      <c r="F12" s="185">
        <v>277587647.91000003</v>
      </c>
      <c r="G12" s="186">
        <v>100</v>
      </c>
      <c r="H12" s="185">
        <v>82767489.230000004</v>
      </c>
      <c r="I12" s="186">
        <v>100</v>
      </c>
      <c r="J12" s="185">
        <v>648335771.95000005</v>
      </c>
      <c r="K12" s="186">
        <v>100</v>
      </c>
      <c r="L12" s="185">
        <v>406093181.33999997</v>
      </c>
      <c r="M12" s="186">
        <v>100</v>
      </c>
      <c r="N12" s="185">
        <v>1248124712.9200001</v>
      </c>
      <c r="O12" s="186">
        <v>100</v>
      </c>
      <c r="P12" s="185">
        <v>429450108.98000002</v>
      </c>
      <c r="Q12" s="186">
        <v>100</v>
      </c>
      <c r="R12" s="185">
        <v>126137205.93000001</v>
      </c>
      <c r="S12" s="186">
        <v>100</v>
      </c>
      <c r="T12" s="185">
        <v>2411126568.5900002</v>
      </c>
      <c r="U12" s="186">
        <v>100</v>
      </c>
      <c r="V12" s="185">
        <v>2750193019.5999999</v>
      </c>
      <c r="W12" s="186">
        <v>100</v>
      </c>
      <c r="X12" s="185">
        <v>714473185.51999998</v>
      </c>
      <c r="Y12" s="186">
        <v>100</v>
      </c>
      <c r="Z12" s="185">
        <v>659728198.88999999</v>
      </c>
      <c r="AA12" s="186">
        <v>100</v>
      </c>
      <c r="AB12" s="185">
        <v>328619779.5</v>
      </c>
      <c r="AC12" s="186">
        <v>100</v>
      </c>
      <c r="AD12" s="185">
        <v>58698151.049999997</v>
      </c>
      <c r="AE12" s="186">
        <v>100</v>
      </c>
      <c r="AF12" s="185">
        <v>19417523.579999998</v>
      </c>
      <c r="AG12" s="186">
        <v>100</v>
      </c>
      <c r="AH12" s="185">
        <v>688700534.59000003</v>
      </c>
      <c r="AI12" s="186">
        <v>100</v>
      </c>
      <c r="AJ12" s="185">
        <v>2010175872.6600001</v>
      </c>
      <c r="AK12" s="186">
        <v>100</v>
      </c>
      <c r="AL12" s="185">
        <v>598440.18999999994</v>
      </c>
      <c r="AM12" s="186">
        <v>100</v>
      </c>
      <c r="AN12" s="185">
        <v>317575430.24000001</v>
      </c>
      <c r="AO12" s="186">
        <v>100</v>
      </c>
      <c r="AP12" s="185">
        <v>523777887.19999999</v>
      </c>
      <c r="AQ12" s="186">
        <v>100</v>
      </c>
      <c r="AR12" s="185">
        <v>594979604.42999995</v>
      </c>
      <c r="AS12" s="186">
        <v>100</v>
      </c>
      <c r="AT12" s="185">
        <v>1490493700.9100001</v>
      </c>
      <c r="AU12" s="186">
        <v>100</v>
      </c>
      <c r="AV12" s="185">
        <v>1074774185.1700001</v>
      </c>
      <c r="AW12" s="186">
        <v>100</v>
      </c>
      <c r="AX12" s="185">
        <v>3073674650.04</v>
      </c>
      <c r="AY12" s="186">
        <v>100</v>
      </c>
      <c r="AZ12" s="185">
        <v>1369405494.02</v>
      </c>
      <c r="BA12" s="186">
        <v>100</v>
      </c>
      <c r="BB12" s="185">
        <v>1526798900.1400001</v>
      </c>
      <c r="BC12" s="186">
        <v>100</v>
      </c>
      <c r="BD12" s="185">
        <v>3740383483.5799999</v>
      </c>
      <c r="BE12" s="186">
        <v>100</v>
      </c>
      <c r="BF12" s="185">
        <v>262024709.09</v>
      </c>
      <c r="BG12" s="186">
        <v>100</v>
      </c>
      <c r="BH12" s="185">
        <v>94236519.730000004</v>
      </c>
      <c r="BI12" s="186">
        <v>100</v>
      </c>
    </row>
    <row r="13" spans="1:61" ht="13.5" thickTop="1">
      <c r="A13" s="1" t="s">
        <v>612</v>
      </c>
    </row>
    <row r="14" spans="1:61">
      <c r="A14" t="s">
        <v>166</v>
      </c>
      <c r="B14" s="30">
        <v>152238961.15000001</v>
      </c>
      <c r="C14" s="5">
        <v>0.5635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24345421.5</v>
      </c>
      <c r="O14" s="5">
        <v>1.9505999999999999</v>
      </c>
      <c r="P14" s="30">
        <v>0</v>
      </c>
      <c r="Q14">
        <v>0</v>
      </c>
      <c r="R14" s="30">
        <v>0</v>
      </c>
      <c r="S14">
        <v>0</v>
      </c>
      <c r="T14" s="30">
        <v>0</v>
      </c>
      <c r="U14">
        <v>0</v>
      </c>
      <c r="V14" s="30">
        <v>0</v>
      </c>
      <c r="W14">
        <v>0</v>
      </c>
      <c r="X14" s="30">
        <v>37636532.149999999</v>
      </c>
      <c r="Y14" s="5">
        <v>5.2676999999999996</v>
      </c>
      <c r="Z14" s="30">
        <v>0</v>
      </c>
      <c r="AA14">
        <v>0</v>
      </c>
      <c r="AB14" s="30">
        <v>0</v>
      </c>
      <c r="AC14">
        <v>0</v>
      </c>
      <c r="AD14" s="30">
        <v>0</v>
      </c>
      <c r="AE14">
        <v>0</v>
      </c>
      <c r="AF14" s="30">
        <v>0</v>
      </c>
      <c r="AG14">
        <v>0</v>
      </c>
      <c r="AH14" s="30">
        <v>0</v>
      </c>
      <c r="AI14">
        <v>0</v>
      </c>
      <c r="AJ14" s="30">
        <v>0</v>
      </c>
      <c r="AK14">
        <v>0</v>
      </c>
      <c r="AL14" s="30">
        <v>0</v>
      </c>
      <c r="AM14">
        <v>0</v>
      </c>
      <c r="AN14" s="30">
        <v>0</v>
      </c>
      <c r="AO14">
        <v>0</v>
      </c>
      <c r="AP14" s="30">
        <v>0</v>
      </c>
      <c r="AQ14">
        <v>0</v>
      </c>
      <c r="AR14" s="30">
        <v>0</v>
      </c>
      <c r="AS14">
        <v>0</v>
      </c>
      <c r="AT14" s="30">
        <v>0</v>
      </c>
      <c r="AU14">
        <v>0</v>
      </c>
      <c r="AV14" s="30">
        <v>0</v>
      </c>
      <c r="AW14">
        <v>0</v>
      </c>
      <c r="AX14" s="30">
        <v>0</v>
      </c>
      <c r="AY14">
        <v>0</v>
      </c>
      <c r="AZ14" s="30">
        <v>90257007.5</v>
      </c>
      <c r="BA14" s="5">
        <v>6.5910000000000002</v>
      </c>
      <c r="BB14" s="30">
        <v>0</v>
      </c>
      <c r="BC14">
        <v>0</v>
      </c>
      <c r="BD14" s="30">
        <v>0</v>
      </c>
      <c r="BE14">
        <v>0</v>
      </c>
      <c r="BF14" s="30">
        <v>0</v>
      </c>
      <c r="BG14">
        <v>0</v>
      </c>
      <c r="BH14" s="30">
        <v>0</v>
      </c>
      <c r="BI14">
        <v>0</v>
      </c>
    </row>
    <row r="15" spans="1:61">
      <c r="A15" t="s">
        <v>167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  <c r="V15" s="30">
        <v>0</v>
      </c>
      <c r="W15">
        <v>0</v>
      </c>
      <c r="X15" s="30">
        <v>0</v>
      </c>
      <c r="Y15">
        <v>0</v>
      </c>
      <c r="Z15" s="30">
        <v>0</v>
      </c>
      <c r="AA15">
        <v>0</v>
      </c>
      <c r="AB15" s="30">
        <v>0</v>
      </c>
      <c r="AC15">
        <v>0</v>
      </c>
      <c r="AD15" s="30">
        <v>0</v>
      </c>
      <c r="AE15">
        <v>0</v>
      </c>
      <c r="AF15" s="30">
        <v>0</v>
      </c>
      <c r="AG15">
        <v>0</v>
      </c>
      <c r="AH15" s="30">
        <v>0</v>
      </c>
      <c r="AI15">
        <v>0</v>
      </c>
      <c r="AJ15" s="30">
        <v>0</v>
      </c>
      <c r="AK15">
        <v>0</v>
      </c>
      <c r="AL15" s="30">
        <v>0</v>
      </c>
      <c r="AM15">
        <v>0</v>
      </c>
      <c r="AN15" s="30">
        <v>0</v>
      </c>
      <c r="AO15">
        <v>0</v>
      </c>
      <c r="AP15" s="30">
        <v>0</v>
      </c>
      <c r="AQ15">
        <v>0</v>
      </c>
      <c r="AR15" s="30">
        <v>0</v>
      </c>
      <c r="AS15">
        <v>0</v>
      </c>
      <c r="AT15" s="30">
        <v>0</v>
      </c>
      <c r="AU15">
        <v>0</v>
      </c>
      <c r="AV15" s="30">
        <v>0</v>
      </c>
      <c r="AW15">
        <v>0</v>
      </c>
      <c r="AX15" s="30">
        <v>0</v>
      </c>
      <c r="AY15">
        <v>0</v>
      </c>
      <c r="AZ15" s="30">
        <v>0</v>
      </c>
      <c r="BA15">
        <v>0</v>
      </c>
      <c r="BB15" s="30">
        <v>0</v>
      </c>
      <c r="BC15">
        <v>0</v>
      </c>
      <c r="BD15" s="30">
        <v>0</v>
      </c>
      <c r="BE15">
        <v>0</v>
      </c>
      <c r="BF15" s="30">
        <v>0</v>
      </c>
      <c r="BG15">
        <v>0</v>
      </c>
      <c r="BH15" s="30">
        <v>0</v>
      </c>
      <c r="BI15">
        <v>0</v>
      </c>
    </row>
    <row r="16" spans="1:61">
      <c r="A16" t="s">
        <v>168</v>
      </c>
      <c r="B16" s="30">
        <v>20150240</v>
      </c>
      <c r="C16" s="5">
        <v>7.46E-2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0</v>
      </c>
      <c r="O16">
        <v>0</v>
      </c>
      <c r="P16" s="30">
        <v>0</v>
      </c>
      <c r="Q16">
        <v>0</v>
      </c>
      <c r="R16" s="30">
        <v>0</v>
      </c>
      <c r="S16">
        <v>0</v>
      </c>
      <c r="T16" s="30">
        <v>0</v>
      </c>
      <c r="U16">
        <v>0</v>
      </c>
      <c r="V16" s="30">
        <v>0</v>
      </c>
      <c r="W16">
        <v>0</v>
      </c>
      <c r="X16" s="30">
        <v>0</v>
      </c>
      <c r="Y16">
        <v>0</v>
      </c>
      <c r="Z16" s="30">
        <v>0</v>
      </c>
      <c r="AA16">
        <v>0</v>
      </c>
      <c r="AB16" s="30">
        <v>0</v>
      </c>
      <c r="AC16">
        <v>0</v>
      </c>
      <c r="AD16" s="30">
        <v>0</v>
      </c>
      <c r="AE16">
        <v>0</v>
      </c>
      <c r="AF16" s="30">
        <v>0</v>
      </c>
      <c r="AG16">
        <v>0</v>
      </c>
      <c r="AH16" s="30">
        <v>20150240</v>
      </c>
      <c r="AI16" s="5">
        <v>2.9258000000000002</v>
      </c>
      <c r="AJ16" s="30">
        <v>0</v>
      </c>
      <c r="AK16">
        <v>0</v>
      </c>
      <c r="AL16" s="30">
        <v>0</v>
      </c>
      <c r="AM16">
        <v>0</v>
      </c>
      <c r="AN16" s="30">
        <v>0</v>
      </c>
      <c r="AO16">
        <v>0</v>
      </c>
      <c r="AP16" s="30">
        <v>0</v>
      </c>
      <c r="AQ16">
        <v>0</v>
      </c>
      <c r="AR16" s="30">
        <v>0</v>
      </c>
      <c r="AS16">
        <v>0</v>
      </c>
      <c r="AT16" s="30">
        <v>0</v>
      </c>
      <c r="AU16">
        <v>0</v>
      </c>
      <c r="AV16" s="30">
        <v>0</v>
      </c>
      <c r="AW16">
        <v>0</v>
      </c>
      <c r="AX16" s="30">
        <v>0</v>
      </c>
      <c r="AY16">
        <v>0</v>
      </c>
      <c r="AZ16" s="30">
        <v>0</v>
      </c>
      <c r="BA16">
        <v>0</v>
      </c>
      <c r="BB16" s="30">
        <v>0</v>
      </c>
      <c r="BC16">
        <v>0</v>
      </c>
      <c r="BD16" s="30">
        <v>0</v>
      </c>
      <c r="BE16">
        <v>0</v>
      </c>
      <c r="BF16" s="30">
        <v>0</v>
      </c>
      <c r="BG16">
        <v>0</v>
      </c>
      <c r="BH16" s="30">
        <v>0</v>
      </c>
      <c r="BI16">
        <v>0</v>
      </c>
    </row>
    <row r="17" spans="1:61">
      <c r="A17" t="s">
        <v>169</v>
      </c>
      <c r="B17" s="30">
        <v>84093437.099999994</v>
      </c>
      <c r="C17" s="5">
        <v>0.31119999999999998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  <c r="J17" s="30">
        <v>0</v>
      </c>
      <c r="K17">
        <v>0</v>
      </c>
      <c r="L17" s="30">
        <v>0</v>
      </c>
      <c r="M17">
        <v>0</v>
      </c>
      <c r="N17" s="30">
        <v>0</v>
      </c>
      <c r="O17">
        <v>0</v>
      </c>
      <c r="P17" s="30">
        <v>0</v>
      </c>
      <c r="Q17">
        <v>0</v>
      </c>
      <c r="R17" s="30">
        <v>0</v>
      </c>
      <c r="S17">
        <v>0</v>
      </c>
      <c r="T17" s="30">
        <v>0</v>
      </c>
      <c r="U17">
        <v>0</v>
      </c>
      <c r="V17" s="30">
        <v>39647410.200000003</v>
      </c>
      <c r="W17" s="5">
        <v>1.4416</v>
      </c>
      <c r="X17" s="30">
        <v>0</v>
      </c>
      <c r="Y17">
        <v>0</v>
      </c>
      <c r="Z17" s="30">
        <v>0</v>
      </c>
      <c r="AA17">
        <v>0</v>
      </c>
      <c r="AB17" s="30">
        <v>0</v>
      </c>
      <c r="AC17">
        <v>0</v>
      </c>
      <c r="AD17" s="30">
        <v>0</v>
      </c>
      <c r="AE17">
        <v>0</v>
      </c>
      <c r="AF17" s="30">
        <v>0</v>
      </c>
      <c r="AG17">
        <v>0</v>
      </c>
      <c r="AH17" s="30">
        <v>44446026.899999999</v>
      </c>
      <c r="AI17" s="5">
        <v>6.4535999999999998</v>
      </c>
      <c r="AJ17" s="30">
        <v>0</v>
      </c>
      <c r="AK17">
        <v>0</v>
      </c>
      <c r="AL17" s="30">
        <v>0</v>
      </c>
      <c r="AM17">
        <v>0</v>
      </c>
      <c r="AN17" s="30">
        <v>0</v>
      </c>
      <c r="AO17">
        <v>0</v>
      </c>
      <c r="AP17" s="30">
        <v>0</v>
      </c>
      <c r="AQ17">
        <v>0</v>
      </c>
      <c r="AR17" s="30">
        <v>0</v>
      </c>
      <c r="AS17">
        <v>0</v>
      </c>
      <c r="AT17" s="30">
        <v>0</v>
      </c>
      <c r="AU17">
        <v>0</v>
      </c>
      <c r="AV17" s="30">
        <v>0</v>
      </c>
      <c r="AW17">
        <v>0</v>
      </c>
      <c r="AX17" s="30">
        <v>0</v>
      </c>
      <c r="AY17">
        <v>0</v>
      </c>
      <c r="AZ17" s="30">
        <v>0</v>
      </c>
      <c r="BA17">
        <v>0</v>
      </c>
      <c r="BB17" s="30">
        <v>0</v>
      </c>
      <c r="BC17">
        <v>0</v>
      </c>
      <c r="BD17" s="30">
        <v>0</v>
      </c>
      <c r="BE17">
        <v>0</v>
      </c>
      <c r="BF17" s="30">
        <v>0</v>
      </c>
      <c r="BG17">
        <v>0</v>
      </c>
      <c r="BH17" s="30">
        <v>0</v>
      </c>
      <c r="BI17">
        <v>0</v>
      </c>
    </row>
    <row r="18" spans="1:61">
      <c r="A18" t="s">
        <v>170</v>
      </c>
      <c r="B18" s="30">
        <v>172718173.69999999</v>
      </c>
      <c r="C18" s="5">
        <v>0.63929999999999998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22754914.800000001</v>
      </c>
      <c r="M18" s="5">
        <v>5.6033999999999997</v>
      </c>
      <c r="N18" s="30">
        <v>0</v>
      </c>
      <c r="O18">
        <v>0</v>
      </c>
      <c r="P18" s="30">
        <v>0</v>
      </c>
      <c r="Q18">
        <v>0</v>
      </c>
      <c r="R18" s="30">
        <v>0</v>
      </c>
      <c r="S18">
        <v>0</v>
      </c>
      <c r="T18" s="30">
        <v>0</v>
      </c>
      <c r="U18">
        <v>0</v>
      </c>
      <c r="V18" s="30">
        <v>149963258.90000001</v>
      </c>
      <c r="W18" s="5">
        <v>5.4527999999999999</v>
      </c>
      <c r="X18" s="30">
        <v>0</v>
      </c>
      <c r="Y18">
        <v>0</v>
      </c>
      <c r="Z18" s="30">
        <v>0</v>
      </c>
      <c r="AA18">
        <v>0</v>
      </c>
      <c r="AB18" s="30">
        <v>0</v>
      </c>
      <c r="AC18">
        <v>0</v>
      </c>
      <c r="AD18" s="30">
        <v>0</v>
      </c>
      <c r="AE18">
        <v>0</v>
      </c>
      <c r="AF18" s="30">
        <v>0</v>
      </c>
      <c r="AG18">
        <v>0</v>
      </c>
      <c r="AH18" s="30">
        <v>0</v>
      </c>
      <c r="AI18">
        <v>0</v>
      </c>
      <c r="AJ18" s="30">
        <v>0</v>
      </c>
      <c r="AK18">
        <v>0</v>
      </c>
      <c r="AL18" s="30">
        <v>0</v>
      </c>
      <c r="AM18">
        <v>0</v>
      </c>
      <c r="AN18" s="30">
        <v>0</v>
      </c>
      <c r="AO18">
        <v>0</v>
      </c>
      <c r="AP18" s="30">
        <v>0</v>
      </c>
      <c r="AQ18">
        <v>0</v>
      </c>
      <c r="AR18" s="30">
        <v>0</v>
      </c>
      <c r="AS18">
        <v>0</v>
      </c>
      <c r="AT18" s="30">
        <v>0</v>
      </c>
      <c r="AU18">
        <v>0</v>
      </c>
      <c r="AV18" s="30">
        <v>0</v>
      </c>
      <c r="AW18">
        <v>0</v>
      </c>
      <c r="AX18" s="30">
        <v>0</v>
      </c>
      <c r="AY18">
        <v>0</v>
      </c>
      <c r="AZ18" s="30">
        <v>0</v>
      </c>
      <c r="BA18">
        <v>0</v>
      </c>
      <c r="BB18" s="30">
        <v>0</v>
      </c>
      <c r="BC18">
        <v>0</v>
      </c>
      <c r="BD18" s="30">
        <v>0</v>
      </c>
      <c r="BE18">
        <v>0</v>
      </c>
      <c r="BF18" s="30">
        <v>0</v>
      </c>
      <c r="BG18">
        <v>0</v>
      </c>
      <c r="BH18" s="30">
        <v>0</v>
      </c>
      <c r="BI18">
        <v>0</v>
      </c>
    </row>
    <row r="19" spans="1:61">
      <c r="A19" t="s">
        <v>171</v>
      </c>
      <c r="B19" s="30">
        <v>0</v>
      </c>
      <c r="C19">
        <v>0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  <c r="T19" s="30">
        <v>0</v>
      </c>
      <c r="U19">
        <v>0</v>
      </c>
      <c r="V19" s="30">
        <v>0</v>
      </c>
      <c r="W19">
        <v>0</v>
      </c>
      <c r="X19" s="30">
        <v>0</v>
      </c>
      <c r="Y19">
        <v>0</v>
      </c>
      <c r="Z19" s="30">
        <v>0</v>
      </c>
      <c r="AA19">
        <v>0</v>
      </c>
      <c r="AB19" s="30">
        <v>0</v>
      </c>
      <c r="AC19">
        <v>0</v>
      </c>
      <c r="AD19" s="30">
        <v>0</v>
      </c>
      <c r="AE19">
        <v>0</v>
      </c>
      <c r="AF19" s="30">
        <v>0</v>
      </c>
      <c r="AG19">
        <v>0</v>
      </c>
      <c r="AH19" s="30">
        <v>0</v>
      </c>
      <c r="AI19">
        <v>0</v>
      </c>
      <c r="AJ19" s="30">
        <v>0</v>
      </c>
      <c r="AK19">
        <v>0</v>
      </c>
      <c r="AL19" s="30">
        <v>0</v>
      </c>
      <c r="AM19">
        <v>0</v>
      </c>
      <c r="AN19" s="30">
        <v>0</v>
      </c>
      <c r="AO19">
        <v>0</v>
      </c>
      <c r="AP19" s="30">
        <v>0</v>
      </c>
      <c r="AQ19">
        <v>0</v>
      </c>
      <c r="AR19" s="30">
        <v>0</v>
      </c>
      <c r="AS19">
        <v>0</v>
      </c>
      <c r="AT19" s="30">
        <v>0</v>
      </c>
      <c r="AU19">
        <v>0</v>
      </c>
      <c r="AV19" s="30">
        <v>0</v>
      </c>
      <c r="AW19">
        <v>0</v>
      </c>
      <c r="AX19" s="30">
        <v>0</v>
      </c>
      <c r="AY19">
        <v>0</v>
      </c>
      <c r="AZ19" s="30">
        <v>0</v>
      </c>
      <c r="BA19">
        <v>0</v>
      </c>
      <c r="BB19" s="30">
        <v>0</v>
      </c>
      <c r="BC19">
        <v>0</v>
      </c>
      <c r="BD19" s="30">
        <v>0</v>
      </c>
      <c r="BE19">
        <v>0</v>
      </c>
      <c r="BF19" s="30">
        <v>0</v>
      </c>
      <c r="BG19">
        <v>0</v>
      </c>
      <c r="BH19" s="30">
        <v>0</v>
      </c>
      <c r="BI19">
        <v>0</v>
      </c>
    </row>
    <row r="20" spans="1:61">
      <c r="A20" t="s">
        <v>172</v>
      </c>
      <c r="B20" s="30">
        <v>0</v>
      </c>
      <c r="C20">
        <v>0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  <c r="T20" s="30">
        <v>0</v>
      </c>
      <c r="U20">
        <v>0</v>
      </c>
      <c r="V20" s="30">
        <v>0</v>
      </c>
      <c r="W20">
        <v>0</v>
      </c>
      <c r="X20" s="30">
        <v>0</v>
      </c>
      <c r="Y20">
        <v>0</v>
      </c>
      <c r="Z20" s="30">
        <v>0</v>
      </c>
      <c r="AA20">
        <v>0</v>
      </c>
      <c r="AB20" s="30">
        <v>0</v>
      </c>
      <c r="AC20">
        <v>0</v>
      </c>
      <c r="AD20" s="30">
        <v>0</v>
      </c>
      <c r="AE20">
        <v>0</v>
      </c>
      <c r="AF20" s="30">
        <v>0</v>
      </c>
      <c r="AG20">
        <v>0</v>
      </c>
      <c r="AH20" s="30">
        <v>0</v>
      </c>
      <c r="AI20">
        <v>0</v>
      </c>
      <c r="AJ20" s="30">
        <v>0</v>
      </c>
      <c r="AK20">
        <v>0</v>
      </c>
      <c r="AL20" s="30">
        <v>0</v>
      </c>
      <c r="AM20">
        <v>0</v>
      </c>
      <c r="AN20" s="30">
        <v>0</v>
      </c>
      <c r="AO20">
        <v>0</v>
      </c>
      <c r="AP20" s="30">
        <v>0</v>
      </c>
      <c r="AQ20">
        <v>0</v>
      </c>
      <c r="AR20" s="30">
        <v>0</v>
      </c>
      <c r="AS20">
        <v>0</v>
      </c>
      <c r="AT20" s="30">
        <v>0</v>
      </c>
      <c r="AU20">
        <v>0</v>
      </c>
      <c r="AV20" s="30">
        <v>0</v>
      </c>
      <c r="AW20">
        <v>0</v>
      </c>
      <c r="AX20" s="30">
        <v>0</v>
      </c>
      <c r="AY20">
        <v>0</v>
      </c>
      <c r="AZ20" s="30">
        <v>0</v>
      </c>
      <c r="BA20">
        <v>0</v>
      </c>
      <c r="BB20" s="30">
        <v>0</v>
      </c>
      <c r="BC20">
        <v>0</v>
      </c>
      <c r="BD20" s="30">
        <v>0</v>
      </c>
      <c r="BE20">
        <v>0</v>
      </c>
      <c r="BF20" s="30">
        <v>0</v>
      </c>
      <c r="BG20">
        <v>0</v>
      </c>
      <c r="BH20" s="30">
        <v>0</v>
      </c>
      <c r="BI20">
        <v>0</v>
      </c>
    </row>
    <row r="21" spans="1:61">
      <c r="A21" t="s">
        <v>173</v>
      </c>
      <c r="B21" s="30">
        <v>0</v>
      </c>
      <c r="C21">
        <v>0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0</v>
      </c>
      <c r="O21">
        <v>0</v>
      </c>
      <c r="P21" s="30">
        <v>0</v>
      </c>
      <c r="Q21">
        <v>0</v>
      </c>
      <c r="R21" s="30">
        <v>0</v>
      </c>
      <c r="S21">
        <v>0</v>
      </c>
      <c r="T21" s="30">
        <v>0</v>
      </c>
      <c r="U21">
        <v>0</v>
      </c>
      <c r="V21" s="30">
        <v>0</v>
      </c>
      <c r="W21">
        <v>0</v>
      </c>
      <c r="X21" s="30">
        <v>0</v>
      </c>
      <c r="Y21">
        <v>0</v>
      </c>
      <c r="Z21" s="30">
        <v>0</v>
      </c>
      <c r="AA21">
        <v>0</v>
      </c>
      <c r="AB21" s="30">
        <v>0</v>
      </c>
      <c r="AC21">
        <v>0</v>
      </c>
      <c r="AD21" s="30">
        <v>0</v>
      </c>
      <c r="AE21">
        <v>0</v>
      </c>
      <c r="AF21" s="30">
        <v>0</v>
      </c>
      <c r="AG21">
        <v>0</v>
      </c>
      <c r="AH21" s="30">
        <v>0</v>
      </c>
      <c r="AI21">
        <v>0</v>
      </c>
      <c r="AJ21" s="30">
        <v>0</v>
      </c>
      <c r="AK21">
        <v>0</v>
      </c>
      <c r="AL21" s="30">
        <v>0</v>
      </c>
      <c r="AM21">
        <v>0</v>
      </c>
      <c r="AN21" s="30">
        <v>0</v>
      </c>
      <c r="AO21">
        <v>0</v>
      </c>
      <c r="AP21" s="30">
        <v>0</v>
      </c>
      <c r="AQ21">
        <v>0</v>
      </c>
      <c r="AR21" s="30">
        <v>0</v>
      </c>
      <c r="AS21">
        <v>0</v>
      </c>
      <c r="AT21" s="30">
        <v>0</v>
      </c>
      <c r="AU21">
        <v>0</v>
      </c>
      <c r="AV21" s="30">
        <v>0</v>
      </c>
      <c r="AW21">
        <v>0</v>
      </c>
      <c r="AX21" s="30">
        <v>0</v>
      </c>
      <c r="AY21">
        <v>0</v>
      </c>
      <c r="AZ21" s="30">
        <v>0</v>
      </c>
      <c r="BA21">
        <v>0</v>
      </c>
      <c r="BB21" s="30">
        <v>0</v>
      </c>
      <c r="BC21">
        <v>0</v>
      </c>
      <c r="BD21" s="30">
        <v>0</v>
      </c>
      <c r="BE21">
        <v>0</v>
      </c>
      <c r="BF21" s="30">
        <v>0</v>
      </c>
      <c r="BG21">
        <v>0</v>
      </c>
      <c r="BH21" s="30">
        <v>0</v>
      </c>
      <c r="BI21">
        <v>0</v>
      </c>
    </row>
    <row r="22" spans="1:61">
      <c r="A22" t="s">
        <v>175</v>
      </c>
      <c r="B22" s="30">
        <v>0</v>
      </c>
      <c r="C22">
        <v>0</v>
      </c>
      <c r="D22" s="30">
        <v>0</v>
      </c>
      <c r="E22">
        <v>0</v>
      </c>
      <c r="F22" s="30">
        <v>0</v>
      </c>
      <c r="G22">
        <v>0</v>
      </c>
      <c r="H22" s="30">
        <v>0</v>
      </c>
      <c r="I22">
        <v>0</v>
      </c>
      <c r="J22" s="30">
        <v>0</v>
      </c>
      <c r="K22">
        <v>0</v>
      </c>
      <c r="L22" s="30">
        <v>0</v>
      </c>
      <c r="M22">
        <v>0</v>
      </c>
      <c r="N22" s="30">
        <v>0</v>
      </c>
      <c r="O22">
        <v>0</v>
      </c>
      <c r="P22" s="30">
        <v>0</v>
      </c>
      <c r="Q22">
        <v>0</v>
      </c>
      <c r="R22" s="30">
        <v>0</v>
      </c>
      <c r="S22">
        <v>0</v>
      </c>
      <c r="T22" s="30">
        <v>0</v>
      </c>
      <c r="U22">
        <v>0</v>
      </c>
      <c r="V22" s="30">
        <v>0</v>
      </c>
      <c r="W22">
        <v>0</v>
      </c>
      <c r="X22" s="30">
        <v>0</v>
      </c>
      <c r="Y22">
        <v>0</v>
      </c>
      <c r="Z22" s="30">
        <v>0</v>
      </c>
      <c r="AA22">
        <v>0</v>
      </c>
      <c r="AB22" s="30">
        <v>0</v>
      </c>
      <c r="AC22">
        <v>0</v>
      </c>
      <c r="AD22" s="30">
        <v>0</v>
      </c>
      <c r="AE22">
        <v>0</v>
      </c>
      <c r="AF22" s="30">
        <v>0</v>
      </c>
      <c r="AG22">
        <v>0</v>
      </c>
      <c r="AH22" s="30">
        <v>0</v>
      </c>
      <c r="AI22">
        <v>0</v>
      </c>
      <c r="AJ22" s="30">
        <v>0</v>
      </c>
      <c r="AK22">
        <v>0</v>
      </c>
      <c r="AL22" s="30">
        <v>0</v>
      </c>
      <c r="AM22">
        <v>0</v>
      </c>
      <c r="AN22" s="30">
        <v>0</v>
      </c>
      <c r="AO22">
        <v>0</v>
      </c>
      <c r="AP22" s="30">
        <v>0</v>
      </c>
      <c r="AQ22">
        <v>0</v>
      </c>
      <c r="AR22" s="30">
        <v>0</v>
      </c>
      <c r="AS22">
        <v>0</v>
      </c>
      <c r="AT22" s="30">
        <v>0</v>
      </c>
      <c r="AU22">
        <v>0</v>
      </c>
      <c r="AV22" s="30">
        <v>0</v>
      </c>
      <c r="AW22">
        <v>0</v>
      </c>
      <c r="AX22" s="30">
        <v>0</v>
      </c>
      <c r="AY22">
        <v>0</v>
      </c>
      <c r="AZ22" s="30">
        <v>0</v>
      </c>
      <c r="BA22">
        <v>0</v>
      </c>
      <c r="BB22" s="30">
        <v>0</v>
      </c>
      <c r="BC22">
        <v>0</v>
      </c>
      <c r="BD22" s="30">
        <v>0</v>
      </c>
      <c r="BE22">
        <v>0</v>
      </c>
      <c r="BF22" s="30">
        <v>0</v>
      </c>
      <c r="BG22">
        <v>0</v>
      </c>
      <c r="BH22" s="30">
        <v>0</v>
      </c>
      <c r="BI22">
        <v>0</v>
      </c>
    </row>
    <row r="23" spans="1:61">
      <c r="A23" t="s">
        <v>73</v>
      </c>
      <c r="B23" s="30">
        <v>0</v>
      </c>
      <c r="C23">
        <v>0</v>
      </c>
      <c r="D23" s="30">
        <v>0</v>
      </c>
      <c r="E23">
        <v>0</v>
      </c>
      <c r="F23" s="30">
        <v>0</v>
      </c>
      <c r="G23">
        <v>0</v>
      </c>
      <c r="H23" s="30">
        <v>0</v>
      </c>
      <c r="I23">
        <v>0</v>
      </c>
      <c r="J23" s="30">
        <v>0</v>
      </c>
      <c r="K23">
        <v>0</v>
      </c>
      <c r="L23" s="30">
        <v>0</v>
      </c>
      <c r="M23">
        <v>0</v>
      </c>
      <c r="N23" s="30">
        <v>0</v>
      </c>
      <c r="O23">
        <v>0</v>
      </c>
      <c r="P23" s="30">
        <v>0</v>
      </c>
      <c r="Q23">
        <v>0</v>
      </c>
      <c r="R23" s="30">
        <v>0</v>
      </c>
      <c r="S23">
        <v>0</v>
      </c>
      <c r="T23" s="30">
        <v>0</v>
      </c>
      <c r="U23">
        <v>0</v>
      </c>
      <c r="V23" s="30">
        <v>0</v>
      </c>
      <c r="W23">
        <v>0</v>
      </c>
      <c r="X23" s="30">
        <v>0</v>
      </c>
      <c r="Y23">
        <v>0</v>
      </c>
      <c r="Z23" s="30">
        <v>0</v>
      </c>
      <c r="AA23">
        <v>0</v>
      </c>
      <c r="AB23" s="30">
        <v>0</v>
      </c>
      <c r="AC23">
        <v>0</v>
      </c>
      <c r="AD23" s="30">
        <v>0</v>
      </c>
      <c r="AE23">
        <v>0</v>
      </c>
      <c r="AF23" s="30">
        <v>0</v>
      </c>
      <c r="AG23">
        <v>0</v>
      </c>
      <c r="AH23" s="30">
        <v>0</v>
      </c>
      <c r="AI23">
        <v>0</v>
      </c>
      <c r="AJ23" s="30">
        <v>0</v>
      </c>
      <c r="AK23">
        <v>0</v>
      </c>
      <c r="AL23" s="30">
        <v>0</v>
      </c>
      <c r="AM23">
        <v>0</v>
      </c>
      <c r="AN23" s="30">
        <v>0</v>
      </c>
      <c r="AO23">
        <v>0</v>
      </c>
      <c r="AP23" s="30">
        <v>0</v>
      </c>
      <c r="AQ23">
        <v>0</v>
      </c>
      <c r="AR23" s="30">
        <v>0</v>
      </c>
      <c r="AS23">
        <v>0</v>
      </c>
      <c r="AT23" s="30">
        <v>0</v>
      </c>
      <c r="AU23">
        <v>0</v>
      </c>
      <c r="AV23" s="30">
        <v>0</v>
      </c>
      <c r="AW23">
        <v>0</v>
      </c>
      <c r="AX23" s="30">
        <v>0</v>
      </c>
      <c r="AY23">
        <v>0</v>
      </c>
      <c r="AZ23" s="30">
        <v>0</v>
      </c>
      <c r="BA23">
        <v>0</v>
      </c>
      <c r="BB23" s="30">
        <v>0</v>
      </c>
      <c r="BC23">
        <v>0</v>
      </c>
      <c r="BD23" s="30">
        <v>0</v>
      </c>
      <c r="BE23">
        <v>0</v>
      </c>
      <c r="BF23" s="30">
        <v>0</v>
      </c>
      <c r="BG23">
        <v>0</v>
      </c>
      <c r="BH23" s="30">
        <v>0</v>
      </c>
      <c r="BI23">
        <v>0</v>
      </c>
    </row>
    <row r="24" spans="1:61">
      <c r="A24" t="s">
        <v>176</v>
      </c>
      <c r="B24" s="30">
        <v>0</v>
      </c>
      <c r="C24">
        <v>0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0</v>
      </c>
      <c r="O24">
        <v>0</v>
      </c>
      <c r="P24" s="30">
        <v>0</v>
      </c>
      <c r="Q24">
        <v>0</v>
      </c>
      <c r="R24" s="30">
        <v>0</v>
      </c>
      <c r="S24">
        <v>0</v>
      </c>
      <c r="T24" s="30">
        <v>0</v>
      </c>
      <c r="U24">
        <v>0</v>
      </c>
      <c r="V24" s="30">
        <v>0</v>
      </c>
      <c r="W24">
        <v>0</v>
      </c>
      <c r="X24" s="30">
        <v>0</v>
      </c>
      <c r="Y24">
        <v>0</v>
      </c>
      <c r="Z24" s="30">
        <v>0</v>
      </c>
      <c r="AA24">
        <v>0</v>
      </c>
      <c r="AB24" s="30">
        <v>0</v>
      </c>
      <c r="AC24">
        <v>0</v>
      </c>
      <c r="AD24" s="30">
        <v>0</v>
      </c>
      <c r="AE24">
        <v>0</v>
      </c>
      <c r="AF24" s="30">
        <v>0</v>
      </c>
      <c r="AG24">
        <v>0</v>
      </c>
      <c r="AH24" s="30">
        <v>0</v>
      </c>
      <c r="AI24">
        <v>0</v>
      </c>
      <c r="AJ24" s="30">
        <v>0</v>
      </c>
      <c r="AK24">
        <v>0</v>
      </c>
      <c r="AL24" s="30">
        <v>0</v>
      </c>
      <c r="AM24">
        <v>0</v>
      </c>
      <c r="AN24" s="30">
        <v>0</v>
      </c>
      <c r="AO24">
        <v>0</v>
      </c>
      <c r="AP24" s="30">
        <v>0</v>
      </c>
      <c r="AQ24">
        <v>0</v>
      </c>
      <c r="AR24" s="30">
        <v>0</v>
      </c>
      <c r="AS24">
        <v>0</v>
      </c>
      <c r="AT24" s="30">
        <v>0</v>
      </c>
      <c r="AU24">
        <v>0</v>
      </c>
      <c r="AV24" s="30">
        <v>0</v>
      </c>
      <c r="AW24">
        <v>0</v>
      </c>
      <c r="AX24" s="30">
        <v>0</v>
      </c>
      <c r="AY24">
        <v>0</v>
      </c>
      <c r="AZ24" s="30">
        <v>0</v>
      </c>
      <c r="BA24">
        <v>0</v>
      </c>
      <c r="BB24" s="30">
        <v>0</v>
      </c>
      <c r="BC24">
        <v>0</v>
      </c>
      <c r="BD24" s="30">
        <v>0</v>
      </c>
      <c r="BE24">
        <v>0</v>
      </c>
      <c r="BF24" s="30">
        <v>0</v>
      </c>
      <c r="BG24">
        <v>0</v>
      </c>
      <c r="BH24" s="30">
        <v>0</v>
      </c>
      <c r="BI24">
        <v>0</v>
      </c>
    </row>
    <row r="25" spans="1:61">
      <c r="A25" t="s">
        <v>174</v>
      </c>
      <c r="B25" s="30">
        <v>0</v>
      </c>
      <c r="C25">
        <v>0</v>
      </c>
      <c r="D25" s="30">
        <v>0</v>
      </c>
      <c r="E25">
        <v>0</v>
      </c>
      <c r="F25" s="30">
        <v>0</v>
      </c>
      <c r="G25">
        <v>0</v>
      </c>
      <c r="H25" s="30">
        <v>0</v>
      </c>
      <c r="I25">
        <v>0</v>
      </c>
      <c r="J25" s="30">
        <v>0</v>
      </c>
      <c r="K25">
        <v>0</v>
      </c>
      <c r="L25" s="30">
        <v>0</v>
      </c>
      <c r="M25">
        <v>0</v>
      </c>
      <c r="N25" s="30">
        <v>0</v>
      </c>
      <c r="O25">
        <v>0</v>
      </c>
      <c r="P25" s="30">
        <v>0</v>
      </c>
      <c r="Q25">
        <v>0</v>
      </c>
      <c r="R25" s="30">
        <v>0</v>
      </c>
      <c r="S25">
        <v>0</v>
      </c>
      <c r="T25" s="30">
        <v>0</v>
      </c>
      <c r="U25">
        <v>0</v>
      </c>
      <c r="V25" s="30">
        <v>0</v>
      </c>
      <c r="W25">
        <v>0</v>
      </c>
      <c r="X25" s="30">
        <v>0</v>
      </c>
      <c r="Y25">
        <v>0</v>
      </c>
      <c r="Z25" s="30">
        <v>0</v>
      </c>
      <c r="AA25">
        <v>0</v>
      </c>
      <c r="AB25" s="30">
        <v>0</v>
      </c>
      <c r="AC25">
        <v>0</v>
      </c>
      <c r="AD25" s="30">
        <v>0</v>
      </c>
      <c r="AE25">
        <v>0</v>
      </c>
      <c r="AF25" s="30">
        <v>0</v>
      </c>
      <c r="AG25">
        <v>0</v>
      </c>
      <c r="AH25" s="30">
        <v>0</v>
      </c>
      <c r="AI25">
        <v>0</v>
      </c>
      <c r="AJ25" s="30">
        <v>0</v>
      </c>
      <c r="AK25">
        <v>0</v>
      </c>
      <c r="AL25" s="30">
        <v>0</v>
      </c>
      <c r="AM25">
        <v>0</v>
      </c>
      <c r="AN25" s="30">
        <v>0</v>
      </c>
      <c r="AO25">
        <v>0</v>
      </c>
      <c r="AP25" s="30">
        <v>0</v>
      </c>
      <c r="AQ25">
        <v>0</v>
      </c>
      <c r="AR25" s="30">
        <v>0</v>
      </c>
      <c r="AS25">
        <v>0</v>
      </c>
      <c r="AT25" s="30">
        <v>0</v>
      </c>
      <c r="AU25">
        <v>0</v>
      </c>
      <c r="AV25" s="30">
        <v>0</v>
      </c>
      <c r="AW25">
        <v>0</v>
      </c>
      <c r="AX25" s="30">
        <v>0</v>
      </c>
      <c r="AY25">
        <v>0</v>
      </c>
      <c r="AZ25" s="30">
        <v>0</v>
      </c>
      <c r="BA25">
        <v>0</v>
      </c>
      <c r="BB25" s="30">
        <v>0</v>
      </c>
      <c r="BC25">
        <v>0</v>
      </c>
      <c r="BD25" s="30">
        <v>0</v>
      </c>
      <c r="BE25">
        <v>0</v>
      </c>
      <c r="BF25" s="30">
        <v>0</v>
      </c>
      <c r="BG25">
        <v>0</v>
      </c>
      <c r="BH25" s="30">
        <v>0</v>
      </c>
      <c r="BI25">
        <v>0</v>
      </c>
    </row>
    <row r="26" spans="1:61" ht="13.5" thickBot="1">
      <c r="A26" t="s">
        <v>177</v>
      </c>
      <c r="B26" s="30">
        <v>0</v>
      </c>
      <c r="C26">
        <v>0</v>
      </c>
      <c r="D26" s="30">
        <v>0</v>
      </c>
      <c r="E26">
        <v>0</v>
      </c>
      <c r="F26" s="30">
        <v>0</v>
      </c>
      <c r="G26">
        <v>0</v>
      </c>
      <c r="H26" s="30">
        <v>0</v>
      </c>
      <c r="I26">
        <v>0</v>
      </c>
      <c r="J26" s="30">
        <v>0</v>
      </c>
      <c r="K26">
        <v>0</v>
      </c>
      <c r="L26" s="30">
        <v>0</v>
      </c>
      <c r="M26">
        <v>0</v>
      </c>
      <c r="N26" s="30">
        <v>0</v>
      </c>
      <c r="O26">
        <v>0</v>
      </c>
      <c r="P26" s="30">
        <v>0</v>
      </c>
      <c r="Q26">
        <v>0</v>
      </c>
      <c r="R26" s="30">
        <v>0</v>
      </c>
      <c r="S26">
        <v>0</v>
      </c>
      <c r="T26" s="30">
        <v>0</v>
      </c>
      <c r="U26">
        <v>0</v>
      </c>
      <c r="V26" s="30">
        <v>0</v>
      </c>
      <c r="W26">
        <v>0</v>
      </c>
      <c r="X26" s="30">
        <v>0</v>
      </c>
      <c r="Y26">
        <v>0</v>
      </c>
      <c r="Z26" s="30">
        <v>0</v>
      </c>
      <c r="AA26">
        <v>0</v>
      </c>
      <c r="AB26" s="30">
        <v>0</v>
      </c>
      <c r="AC26">
        <v>0</v>
      </c>
      <c r="AD26" s="30">
        <v>0</v>
      </c>
      <c r="AE26">
        <v>0</v>
      </c>
      <c r="AF26" s="30">
        <v>0</v>
      </c>
      <c r="AG26">
        <v>0</v>
      </c>
      <c r="AH26" s="30">
        <v>0</v>
      </c>
      <c r="AI26">
        <v>0</v>
      </c>
      <c r="AJ26" s="30">
        <v>0</v>
      </c>
      <c r="AK26">
        <v>0</v>
      </c>
      <c r="AL26" s="30">
        <v>0</v>
      </c>
      <c r="AM26">
        <v>0</v>
      </c>
      <c r="AN26" s="30">
        <v>0</v>
      </c>
      <c r="AO26">
        <v>0</v>
      </c>
      <c r="AP26" s="30">
        <v>0</v>
      </c>
      <c r="AQ26">
        <v>0</v>
      </c>
      <c r="AR26" s="30">
        <v>0</v>
      </c>
      <c r="AS26">
        <v>0</v>
      </c>
      <c r="AT26" s="30">
        <v>0</v>
      </c>
      <c r="AU26">
        <v>0</v>
      </c>
      <c r="AV26" s="30">
        <v>0</v>
      </c>
      <c r="AW26">
        <v>0</v>
      </c>
      <c r="AX26" s="30">
        <v>0</v>
      </c>
      <c r="AY26">
        <v>0</v>
      </c>
      <c r="AZ26" s="30">
        <v>0</v>
      </c>
      <c r="BA26">
        <v>0</v>
      </c>
      <c r="BB26" s="30">
        <v>0</v>
      </c>
      <c r="BC26">
        <v>0</v>
      </c>
      <c r="BD26" s="30">
        <v>0</v>
      </c>
      <c r="BE26">
        <v>0</v>
      </c>
      <c r="BF26" s="30">
        <v>0</v>
      </c>
      <c r="BG26">
        <v>0</v>
      </c>
      <c r="BH26" s="30">
        <v>0</v>
      </c>
      <c r="BI26">
        <v>0</v>
      </c>
    </row>
    <row r="27" spans="1:61" ht="14.25" thickTop="1" thickBot="1">
      <c r="A27" s="184" t="s">
        <v>194</v>
      </c>
      <c r="B27" s="185">
        <v>740499194.62</v>
      </c>
      <c r="C27" s="186">
        <v>2.7406999999999999</v>
      </c>
      <c r="D27" s="185">
        <v>0</v>
      </c>
      <c r="E27" s="184">
        <v>0</v>
      </c>
      <c r="F27" s="185">
        <v>26253.7</v>
      </c>
      <c r="G27" s="186">
        <v>9.4999999999999998E-3</v>
      </c>
      <c r="H27" s="185">
        <v>1500388.2</v>
      </c>
      <c r="I27" s="186">
        <v>1.8128</v>
      </c>
      <c r="J27" s="185">
        <v>0</v>
      </c>
      <c r="K27" s="184">
        <v>0</v>
      </c>
      <c r="L27" s="185">
        <v>22754914.800000001</v>
      </c>
      <c r="M27" s="186">
        <v>5.6033999999999997</v>
      </c>
      <c r="N27" s="185">
        <v>72132649.450000003</v>
      </c>
      <c r="O27" s="186">
        <v>5.7793000000000001</v>
      </c>
      <c r="P27" s="185">
        <v>0</v>
      </c>
      <c r="Q27" s="184">
        <v>0</v>
      </c>
      <c r="R27" s="185">
        <v>0</v>
      </c>
      <c r="S27" s="184">
        <v>0</v>
      </c>
      <c r="T27" s="185">
        <v>0</v>
      </c>
      <c r="U27" s="184">
        <v>0</v>
      </c>
      <c r="V27" s="185">
        <v>189610669.09999999</v>
      </c>
      <c r="W27" s="186">
        <v>6.8944000000000001</v>
      </c>
      <c r="X27" s="185">
        <v>37636532.149999999</v>
      </c>
      <c r="Y27" s="186">
        <v>5.2676999999999996</v>
      </c>
      <c r="Z27" s="185">
        <v>0</v>
      </c>
      <c r="AA27" s="184">
        <v>0</v>
      </c>
      <c r="AB27" s="185">
        <v>0</v>
      </c>
      <c r="AC27" s="184">
        <v>0</v>
      </c>
      <c r="AD27" s="185">
        <v>0</v>
      </c>
      <c r="AE27" s="184">
        <v>0</v>
      </c>
      <c r="AF27" s="185">
        <v>1650984.7</v>
      </c>
      <c r="AG27" s="186">
        <v>8.5025999999999993</v>
      </c>
      <c r="AH27" s="185">
        <v>82601689.299999997</v>
      </c>
      <c r="AI27" s="186">
        <v>11.9938</v>
      </c>
      <c r="AJ27" s="185">
        <v>0</v>
      </c>
      <c r="AK27" s="184">
        <v>0</v>
      </c>
      <c r="AL27" s="185">
        <v>0</v>
      </c>
      <c r="AM27" s="184">
        <v>0</v>
      </c>
      <c r="AN27" s="185">
        <v>9742580.6500000004</v>
      </c>
      <c r="AO27" s="186">
        <v>3.0678000000000001</v>
      </c>
      <c r="AP27" s="185">
        <v>0</v>
      </c>
      <c r="AQ27" s="184">
        <v>0</v>
      </c>
      <c r="AR27" s="185">
        <v>12310906.93</v>
      </c>
      <c r="AS27" s="186">
        <v>2.0691000000000002</v>
      </c>
      <c r="AT27" s="185">
        <v>81297500</v>
      </c>
      <c r="AU27" s="186">
        <v>5.4543999999999997</v>
      </c>
      <c r="AV27" s="185">
        <v>0</v>
      </c>
      <c r="AW27" s="184">
        <v>0</v>
      </c>
      <c r="AX27" s="185">
        <v>31959758.379999999</v>
      </c>
      <c r="AY27" s="186">
        <v>1.0398000000000001</v>
      </c>
      <c r="AZ27" s="185">
        <v>149232057.88999999</v>
      </c>
      <c r="BA27" s="186">
        <v>10.897600000000001</v>
      </c>
      <c r="BB27" s="185">
        <v>9234030.4100000001</v>
      </c>
      <c r="BC27" s="186">
        <v>0.6048</v>
      </c>
      <c r="BD27" s="185">
        <v>38808278.960000001</v>
      </c>
      <c r="BE27" s="186">
        <v>1.0375000000000001</v>
      </c>
      <c r="BF27" s="185">
        <v>0</v>
      </c>
      <c r="BG27" s="184">
        <v>0</v>
      </c>
      <c r="BH27" s="185">
        <v>0</v>
      </c>
      <c r="BI27" s="184">
        <v>0</v>
      </c>
    </row>
    <row r="28" spans="1:61" ht="14.25" thickTop="1" thickBot="1">
      <c r="A28" s="1" t="s">
        <v>179</v>
      </c>
      <c r="B28" s="30">
        <v>83956252.209999993</v>
      </c>
      <c r="C28" s="5">
        <v>0.31069999999999998</v>
      </c>
      <c r="D28" s="30">
        <v>0</v>
      </c>
      <c r="E28">
        <v>0</v>
      </c>
      <c r="F28" s="30">
        <v>0</v>
      </c>
      <c r="G28">
        <v>0</v>
      </c>
      <c r="H28" s="30">
        <v>2665214.44</v>
      </c>
      <c r="I28" s="5">
        <v>3.2201</v>
      </c>
      <c r="J28" s="30">
        <v>0</v>
      </c>
      <c r="K28">
        <v>0</v>
      </c>
      <c r="L28" s="30">
        <v>0</v>
      </c>
      <c r="M28">
        <v>0</v>
      </c>
      <c r="N28" s="30">
        <v>25431587.859999999</v>
      </c>
      <c r="O28" s="5">
        <v>2.0375999999999999</v>
      </c>
      <c r="P28" s="30">
        <v>0</v>
      </c>
      <c r="Q28">
        <v>0</v>
      </c>
      <c r="R28" s="30">
        <v>0</v>
      </c>
      <c r="S28">
        <v>0</v>
      </c>
      <c r="T28" s="30">
        <v>0</v>
      </c>
      <c r="U28">
        <v>0</v>
      </c>
      <c r="V28" s="30">
        <v>0</v>
      </c>
      <c r="W28">
        <v>0</v>
      </c>
      <c r="X28" s="30">
        <v>0</v>
      </c>
      <c r="Y28">
        <v>0</v>
      </c>
      <c r="Z28" s="30">
        <v>0</v>
      </c>
      <c r="AA28">
        <v>0</v>
      </c>
      <c r="AB28" s="30">
        <v>0</v>
      </c>
      <c r="AC28">
        <v>0</v>
      </c>
      <c r="AD28" s="30">
        <v>0</v>
      </c>
      <c r="AE28">
        <v>0</v>
      </c>
      <c r="AF28" s="30">
        <v>0</v>
      </c>
      <c r="AG28">
        <v>0</v>
      </c>
      <c r="AH28" s="30">
        <v>43928629.880000003</v>
      </c>
      <c r="AI28" s="5">
        <v>6.3784999999999998</v>
      </c>
      <c r="AJ28" s="30">
        <v>0</v>
      </c>
      <c r="AK28">
        <v>0</v>
      </c>
      <c r="AL28" s="30">
        <v>0</v>
      </c>
      <c r="AM28">
        <v>0</v>
      </c>
      <c r="AN28" s="30">
        <v>0</v>
      </c>
      <c r="AO28">
        <v>0</v>
      </c>
      <c r="AP28" s="30">
        <v>0</v>
      </c>
      <c r="AQ28">
        <v>0</v>
      </c>
      <c r="AR28" s="30">
        <v>0</v>
      </c>
      <c r="AS28">
        <v>0</v>
      </c>
      <c r="AT28" s="30">
        <v>0</v>
      </c>
      <c r="AU28">
        <v>0</v>
      </c>
      <c r="AV28" s="30">
        <v>0</v>
      </c>
      <c r="AW28">
        <v>0</v>
      </c>
      <c r="AX28" s="30">
        <v>0</v>
      </c>
      <c r="AY28">
        <v>0</v>
      </c>
      <c r="AZ28" s="30">
        <v>0</v>
      </c>
      <c r="BA28">
        <v>0</v>
      </c>
      <c r="BB28" s="30">
        <v>0</v>
      </c>
      <c r="BC28">
        <v>0</v>
      </c>
      <c r="BD28" s="30">
        <v>0</v>
      </c>
      <c r="BE28">
        <v>0</v>
      </c>
      <c r="BF28" s="30">
        <v>11930820.029999999</v>
      </c>
      <c r="BG28" s="5">
        <v>4.5533000000000001</v>
      </c>
      <c r="BH28" s="30">
        <v>0</v>
      </c>
      <c r="BI28">
        <v>0</v>
      </c>
    </row>
    <row r="29" spans="1:61" ht="14.25" thickTop="1" thickBot="1">
      <c r="A29" s="184" t="s">
        <v>195</v>
      </c>
      <c r="B29" s="185">
        <v>824455446.83000004</v>
      </c>
      <c r="C29" s="186">
        <v>3.0514000000000001</v>
      </c>
      <c r="D29" s="185">
        <v>0</v>
      </c>
      <c r="E29" s="184">
        <v>0</v>
      </c>
      <c r="F29" s="185">
        <v>26253.7</v>
      </c>
      <c r="G29" s="186">
        <v>9.4999999999999998E-3</v>
      </c>
      <c r="H29" s="185">
        <v>4165602.64</v>
      </c>
      <c r="I29" s="186">
        <v>5.0328999999999997</v>
      </c>
      <c r="J29" s="185">
        <v>0</v>
      </c>
      <c r="K29" s="184">
        <v>0</v>
      </c>
      <c r="L29" s="185">
        <v>22754914.800000001</v>
      </c>
      <c r="M29" s="186">
        <v>5.6033999999999997</v>
      </c>
      <c r="N29" s="185">
        <v>97564237.310000002</v>
      </c>
      <c r="O29" s="186">
        <v>7.8169000000000004</v>
      </c>
      <c r="P29" s="185">
        <v>0</v>
      </c>
      <c r="Q29" s="184">
        <v>0</v>
      </c>
      <c r="R29" s="185">
        <v>0</v>
      </c>
      <c r="S29" s="184">
        <v>0</v>
      </c>
      <c r="T29" s="185">
        <v>0</v>
      </c>
      <c r="U29" s="184">
        <v>0</v>
      </c>
      <c r="V29" s="185">
        <v>189610669.09999999</v>
      </c>
      <c r="W29" s="186">
        <v>6.8944000000000001</v>
      </c>
      <c r="X29" s="185">
        <v>37636532.149999999</v>
      </c>
      <c r="Y29" s="186">
        <v>5.2676999999999996</v>
      </c>
      <c r="Z29" s="185">
        <v>0</v>
      </c>
      <c r="AA29" s="184">
        <v>0</v>
      </c>
      <c r="AB29" s="185">
        <v>0</v>
      </c>
      <c r="AC29" s="184">
        <v>0</v>
      </c>
      <c r="AD29" s="185">
        <v>0</v>
      </c>
      <c r="AE29" s="184">
        <v>0</v>
      </c>
      <c r="AF29" s="185">
        <v>1650984.7</v>
      </c>
      <c r="AG29" s="186">
        <v>8.5025999999999993</v>
      </c>
      <c r="AH29" s="185">
        <v>126530319.18000001</v>
      </c>
      <c r="AI29" s="186">
        <v>18.372299999999999</v>
      </c>
      <c r="AJ29" s="185">
        <v>0</v>
      </c>
      <c r="AK29" s="184">
        <v>0</v>
      </c>
      <c r="AL29" s="185">
        <v>0</v>
      </c>
      <c r="AM29" s="184">
        <v>0</v>
      </c>
      <c r="AN29" s="185">
        <v>9742580.6500000004</v>
      </c>
      <c r="AO29" s="186">
        <v>3.0678000000000001</v>
      </c>
      <c r="AP29" s="185">
        <v>0</v>
      </c>
      <c r="AQ29" s="184">
        <v>0</v>
      </c>
      <c r="AR29" s="185">
        <v>12310906.93</v>
      </c>
      <c r="AS29" s="186">
        <v>2.0691000000000002</v>
      </c>
      <c r="AT29" s="185">
        <v>81297500</v>
      </c>
      <c r="AU29" s="186">
        <v>5.4543999999999997</v>
      </c>
      <c r="AV29" s="185">
        <v>0</v>
      </c>
      <c r="AW29" s="184">
        <v>0</v>
      </c>
      <c r="AX29" s="185">
        <v>31959758.379999999</v>
      </c>
      <c r="AY29" s="186">
        <v>1.0398000000000001</v>
      </c>
      <c r="AZ29" s="185">
        <v>149232057.88999999</v>
      </c>
      <c r="BA29" s="186">
        <v>10.897600000000001</v>
      </c>
      <c r="BB29" s="185">
        <v>9234030.4100000001</v>
      </c>
      <c r="BC29" s="186">
        <v>0.6048</v>
      </c>
      <c r="BD29" s="185">
        <v>38808278.960000001</v>
      </c>
      <c r="BE29" s="186">
        <v>1.0375000000000001</v>
      </c>
      <c r="BF29" s="185">
        <v>11930820.029999999</v>
      </c>
      <c r="BG29" s="186">
        <v>4.5533000000000001</v>
      </c>
      <c r="BH29" s="185">
        <v>0</v>
      </c>
      <c r="BI29" s="184">
        <v>0</v>
      </c>
    </row>
    <row r="30" spans="1:61" ht="13.5" thickTop="1">
      <c r="A30" s="104" t="s">
        <v>196</v>
      </c>
      <c r="B30" s="30">
        <v>0</v>
      </c>
      <c r="C30">
        <v>0</v>
      </c>
      <c r="D30" s="30">
        <v>0</v>
      </c>
      <c r="E30">
        <v>0</v>
      </c>
      <c r="F30" s="30">
        <v>0</v>
      </c>
      <c r="G30">
        <v>0</v>
      </c>
      <c r="H30" s="30">
        <v>0</v>
      </c>
      <c r="I30">
        <v>0</v>
      </c>
      <c r="J30" s="30">
        <v>0</v>
      </c>
      <c r="K30">
        <v>0</v>
      </c>
      <c r="L30" s="30">
        <v>0</v>
      </c>
      <c r="M30">
        <v>0</v>
      </c>
      <c r="N30" s="30">
        <v>0</v>
      </c>
      <c r="O30">
        <v>0</v>
      </c>
      <c r="P30" s="30">
        <v>0</v>
      </c>
      <c r="Q30">
        <v>0</v>
      </c>
      <c r="R30" s="30">
        <v>0</v>
      </c>
      <c r="S30">
        <v>0</v>
      </c>
      <c r="T30" s="30">
        <v>0</v>
      </c>
      <c r="U30">
        <v>0</v>
      </c>
      <c r="V30" s="30">
        <v>0</v>
      </c>
      <c r="W30">
        <v>0</v>
      </c>
      <c r="X30" s="30">
        <v>0</v>
      </c>
      <c r="Y30">
        <v>0</v>
      </c>
      <c r="Z30" s="30">
        <v>0</v>
      </c>
      <c r="AA30">
        <v>0</v>
      </c>
      <c r="AB30" s="30">
        <v>0</v>
      </c>
      <c r="AC30">
        <v>0</v>
      </c>
      <c r="AD30" s="30">
        <v>0</v>
      </c>
      <c r="AE30">
        <v>0</v>
      </c>
      <c r="AF30" s="30">
        <v>0</v>
      </c>
      <c r="AG30">
        <v>0</v>
      </c>
      <c r="AH30" s="30">
        <v>0</v>
      </c>
      <c r="AI30">
        <v>0</v>
      </c>
      <c r="AJ30" s="30">
        <v>0</v>
      </c>
      <c r="AK30">
        <v>0</v>
      </c>
      <c r="AL30" s="30">
        <v>0</v>
      </c>
      <c r="AM30">
        <v>0</v>
      </c>
      <c r="AN30" s="30">
        <v>0</v>
      </c>
      <c r="AO30">
        <v>0</v>
      </c>
      <c r="AP30" s="30">
        <v>0</v>
      </c>
      <c r="AQ30">
        <v>0</v>
      </c>
      <c r="AR30" s="30">
        <v>0</v>
      </c>
      <c r="AS30">
        <v>0</v>
      </c>
      <c r="AT30" s="30">
        <v>0</v>
      </c>
      <c r="AU30">
        <v>0</v>
      </c>
      <c r="AV30" s="30">
        <v>0</v>
      </c>
      <c r="AW30">
        <v>0</v>
      </c>
      <c r="AX30" s="30">
        <v>0</v>
      </c>
      <c r="AY30">
        <v>0</v>
      </c>
      <c r="AZ30" s="30">
        <v>0</v>
      </c>
      <c r="BA30">
        <v>0</v>
      </c>
      <c r="BB30" s="30">
        <v>0</v>
      </c>
      <c r="BC30">
        <v>0</v>
      </c>
      <c r="BD30" s="30">
        <v>0</v>
      </c>
      <c r="BE30">
        <v>0</v>
      </c>
      <c r="BF30" s="30">
        <v>0</v>
      </c>
      <c r="BG30">
        <v>0</v>
      </c>
      <c r="BH30" s="30">
        <v>0</v>
      </c>
      <c r="BI30">
        <v>0</v>
      </c>
    </row>
    <row r="31" spans="1:61" ht="13.5" thickBot="1">
      <c r="A31" t="s">
        <v>197</v>
      </c>
      <c r="B31" s="30">
        <v>24322417475.919998</v>
      </c>
      <c r="C31" s="5">
        <v>90.020200000000003</v>
      </c>
      <c r="D31" s="30">
        <v>64404167.689999998</v>
      </c>
      <c r="E31" s="5">
        <v>71.1755</v>
      </c>
      <c r="F31" s="30">
        <v>268753763.94999999</v>
      </c>
      <c r="G31" s="5">
        <v>96.817599999999999</v>
      </c>
      <c r="H31" s="30">
        <v>55135836.560000002</v>
      </c>
      <c r="I31" s="5">
        <v>66.615300000000005</v>
      </c>
      <c r="J31" s="30">
        <v>634630321.95000005</v>
      </c>
      <c r="K31" s="5">
        <v>97.886099999999999</v>
      </c>
      <c r="L31" s="30">
        <v>350372148.07999998</v>
      </c>
      <c r="M31" s="5">
        <v>86.278800000000004</v>
      </c>
      <c r="N31" s="30">
        <v>1080446845.22</v>
      </c>
      <c r="O31" s="5">
        <v>86.565600000000003</v>
      </c>
      <c r="P31" s="30">
        <v>409076507.5</v>
      </c>
      <c r="Q31" s="5">
        <v>95.255899999999997</v>
      </c>
      <c r="R31" s="30">
        <v>125609533.59</v>
      </c>
      <c r="S31" s="5">
        <v>99.581699999999998</v>
      </c>
      <c r="T31" s="30">
        <v>2381615389.77</v>
      </c>
      <c r="U31" s="5">
        <v>98.775999999999996</v>
      </c>
      <c r="V31" s="30">
        <v>2471968017.4200001</v>
      </c>
      <c r="W31" s="5">
        <v>89.883399999999995</v>
      </c>
      <c r="X31" s="30">
        <v>370001689</v>
      </c>
      <c r="Y31" s="5">
        <v>51.7866</v>
      </c>
      <c r="Z31" s="30">
        <v>566380110.87</v>
      </c>
      <c r="AA31" s="5">
        <v>85.850499999999997</v>
      </c>
      <c r="AB31" s="30">
        <v>306207461.32999998</v>
      </c>
      <c r="AC31" s="5">
        <v>93.179900000000004</v>
      </c>
      <c r="AD31" s="30">
        <v>53908859.060000002</v>
      </c>
      <c r="AE31" s="5">
        <v>91.840800000000002</v>
      </c>
      <c r="AF31" s="30">
        <v>16777126.83</v>
      </c>
      <c r="AG31" s="5">
        <v>86.402000000000001</v>
      </c>
      <c r="AH31" s="30">
        <v>521072565.31</v>
      </c>
      <c r="AI31" s="5">
        <v>75.660300000000007</v>
      </c>
      <c r="AJ31" s="30">
        <v>1940083126</v>
      </c>
      <c r="AK31" s="5">
        <v>96.513099999999994</v>
      </c>
      <c r="AL31" s="30">
        <v>294680.5</v>
      </c>
      <c r="AM31" s="5">
        <v>49.241399999999999</v>
      </c>
      <c r="AN31" s="30">
        <v>299293667.93000001</v>
      </c>
      <c r="AO31" s="5">
        <v>94.243300000000005</v>
      </c>
      <c r="AP31" s="30">
        <v>516125316.72000003</v>
      </c>
      <c r="AQ31" s="5">
        <v>98.539000000000001</v>
      </c>
      <c r="AR31" s="30">
        <v>417017142.80000001</v>
      </c>
      <c r="AS31" s="5">
        <v>70.089299999999994</v>
      </c>
      <c r="AT31" s="30">
        <v>1338009500</v>
      </c>
      <c r="AU31" s="5">
        <v>89.769599999999997</v>
      </c>
      <c r="AV31" s="30">
        <v>1048143410.58</v>
      </c>
      <c r="AW31" s="5">
        <v>97.522199999999998</v>
      </c>
      <c r="AX31" s="30">
        <v>2954802399.8299999</v>
      </c>
      <c r="AY31" s="5">
        <v>96.132599999999996</v>
      </c>
      <c r="AZ31" s="30">
        <v>800570756.60000002</v>
      </c>
      <c r="BA31" s="5">
        <v>58.461199999999998</v>
      </c>
      <c r="BB31" s="30">
        <v>1461612752.6900001</v>
      </c>
      <c r="BC31" s="5">
        <v>95.730500000000006</v>
      </c>
      <c r="BD31" s="30">
        <v>3533778389.8000002</v>
      </c>
      <c r="BE31" s="5">
        <v>94.476399999999998</v>
      </c>
      <c r="BF31" s="30">
        <v>243216690.77000001</v>
      </c>
      <c r="BG31" s="5">
        <v>92.822000000000003</v>
      </c>
      <c r="BH31" s="30">
        <v>93109297.569999993</v>
      </c>
      <c r="BI31" s="5">
        <v>98.803799999999995</v>
      </c>
    </row>
    <row r="32" spans="1:61" ht="14.25" thickTop="1" thickBot="1">
      <c r="A32" s="184" t="s">
        <v>198</v>
      </c>
      <c r="B32" s="185">
        <v>24322417475.919998</v>
      </c>
      <c r="C32" s="186">
        <v>90.020200000000003</v>
      </c>
      <c r="D32" s="185">
        <v>64404167.689999998</v>
      </c>
      <c r="E32" s="186">
        <v>71.1755</v>
      </c>
      <c r="F32" s="185">
        <v>268753763.94999999</v>
      </c>
      <c r="G32" s="186">
        <v>96.817599999999999</v>
      </c>
      <c r="H32" s="185">
        <v>55135836.560000002</v>
      </c>
      <c r="I32" s="186">
        <v>66.615300000000005</v>
      </c>
      <c r="J32" s="185">
        <v>634630321.95000005</v>
      </c>
      <c r="K32" s="186">
        <v>97.886099999999999</v>
      </c>
      <c r="L32" s="185">
        <v>350372148.07999998</v>
      </c>
      <c r="M32" s="186">
        <v>86.278800000000004</v>
      </c>
      <c r="N32" s="185">
        <v>1080446845.22</v>
      </c>
      <c r="O32" s="186">
        <v>86.565600000000003</v>
      </c>
      <c r="P32" s="185">
        <v>409076507.5</v>
      </c>
      <c r="Q32" s="186">
        <v>95.255899999999997</v>
      </c>
      <c r="R32" s="185">
        <v>125609533.59</v>
      </c>
      <c r="S32" s="186">
        <v>99.581699999999998</v>
      </c>
      <c r="T32" s="185">
        <v>2381615389.77</v>
      </c>
      <c r="U32" s="186">
        <v>98.775999999999996</v>
      </c>
      <c r="V32" s="185">
        <v>2471968017.4200001</v>
      </c>
      <c r="W32" s="186">
        <v>89.883399999999995</v>
      </c>
      <c r="X32" s="185">
        <v>370001689</v>
      </c>
      <c r="Y32" s="186">
        <v>51.7866</v>
      </c>
      <c r="Z32" s="185">
        <v>566380110.87</v>
      </c>
      <c r="AA32" s="186">
        <v>85.850499999999997</v>
      </c>
      <c r="AB32" s="185">
        <v>306207461.32999998</v>
      </c>
      <c r="AC32" s="186">
        <v>93.179900000000004</v>
      </c>
      <c r="AD32" s="185">
        <v>53908859.060000002</v>
      </c>
      <c r="AE32" s="186">
        <v>91.840800000000002</v>
      </c>
      <c r="AF32" s="185">
        <v>16777126.83</v>
      </c>
      <c r="AG32" s="186">
        <v>86.402000000000001</v>
      </c>
      <c r="AH32" s="185">
        <v>521072565.31</v>
      </c>
      <c r="AI32" s="186">
        <v>75.660300000000007</v>
      </c>
      <c r="AJ32" s="185">
        <v>1940083126</v>
      </c>
      <c r="AK32" s="186">
        <v>96.513099999999994</v>
      </c>
      <c r="AL32" s="185">
        <v>294680.5</v>
      </c>
      <c r="AM32" s="186">
        <v>49.241399999999999</v>
      </c>
      <c r="AN32" s="185">
        <v>299293667.93000001</v>
      </c>
      <c r="AO32" s="186">
        <v>94.243300000000005</v>
      </c>
      <c r="AP32" s="185">
        <v>516125316.72000003</v>
      </c>
      <c r="AQ32" s="186">
        <v>98.539000000000001</v>
      </c>
      <c r="AR32" s="185">
        <v>417017142.80000001</v>
      </c>
      <c r="AS32" s="186">
        <v>70.089299999999994</v>
      </c>
      <c r="AT32" s="185">
        <v>1338009500</v>
      </c>
      <c r="AU32" s="186">
        <v>89.769599999999997</v>
      </c>
      <c r="AV32" s="185">
        <v>1048143410.58</v>
      </c>
      <c r="AW32" s="186">
        <v>97.522199999999998</v>
      </c>
      <c r="AX32" s="185">
        <v>2954802399.8299999</v>
      </c>
      <c r="AY32" s="186">
        <v>96.132599999999996</v>
      </c>
      <c r="AZ32" s="185">
        <v>800570756.60000002</v>
      </c>
      <c r="BA32" s="186">
        <v>58.461199999999998</v>
      </c>
      <c r="BB32" s="185">
        <v>1461612752.6900001</v>
      </c>
      <c r="BC32" s="186">
        <v>95.730500000000006</v>
      </c>
      <c r="BD32" s="185">
        <v>3533778389.8000002</v>
      </c>
      <c r="BE32" s="186">
        <v>94.476399999999998</v>
      </c>
      <c r="BF32" s="185">
        <v>243216690.77000001</v>
      </c>
      <c r="BG32" s="186">
        <v>92.822000000000003</v>
      </c>
      <c r="BH32" s="185">
        <v>93109297.569999993</v>
      </c>
      <c r="BI32" s="186">
        <v>98.803799999999995</v>
      </c>
    </row>
    <row r="33" spans="1:61" ht="13.5" thickTop="1">
      <c r="A33" s="1" t="s">
        <v>199</v>
      </c>
    </row>
    <row r="34" spans="1:61">
      <c r="A34" t="s">
        <v>200</v>
      </c>
      <c r="B34" s="30">
        <v>1197545098.0699999</v>
      </c>
      <c r="C34" s="5">
        <v>4.4322999999999997</v>
      </c>
      <c r="D34" s="30">
        <v>26082210.539999999</v>
      </c>
      <c r="E34" s="5">
        <v>28.8245</v>
      </c>
      <c r="F34" s="30">
        <v>8807630.2599999998</v>
      </c>
      <c r="G34" s="5">
        <v>3.1728999999999998</v>
      </c>
      <c r="H34" s="30">
        <v>20024004.82</v>
      </c>
      <c r="I34" s="5">
        <v>24.193100000000001</v>
      </c>
      <c r="J34" s="30">
        <v>13705450</v>
      </c>
      <c r="K34" s="5">
        <v>2.1139000000000001</v>
      </c>
      <c r="L34" s="30">
        <v>8564879.6400000006</v>
      </c>
      <c r="M34" s="5">
        <v>2.1091000000000002</v>
      </c>
      <c r="N34" s="30">
        <v>70002610.859999999</v>
      </c>
      <c r="O34" s="5">
        <v>5.6086</v>
      </c>
      <c r="P34" s="30">
        <v>2668235.2400000002</v>
      </c>
      <c r="Q34" s="5">
        <v>0.62129999999999996</v>
      </c>
      <c r="R34" s="30">
        <v>0</v>
      </c>
      <c r="S34">
        <v>0</v>
      </c>
      <c r="T34" s="30">
        <v>29511178.82</v>
      </c>
      <c r="U34" s="5">
        <v>1.224</v>
      </c>
      <c r="V34" s="30">
        <v>62034173.950000003</v>
      </c>
      <c r="W34" s="5">
        <v>2.2555999999999998</v>
      </c>
      <c r="X34" s="30">
        <v>101850709.90000001</v>
      </c>
      <c r="Y34" s="5">
        <v>14.2554</v>
      </c>
      <c r="Z34" s="30">
        <v>41739008.549999997</v>
      </c>
      <c r="AA34" s="5">
        <v>6.3266999999999998</v>
      </c>
      <c r="AB34" s="30">
        <v>22412318.170000002</v>
      </c>
      <c r="AC34" s="5">
        <v>6.8201000000000001</v>
      </c>
      <c r="AD34" s="30">
        <v>4789291.99</v>
      </c>
      <c r="AE34" s="5">
        <v>8.1592000000000002</v>
      </c>
      <c r="AF34" s="30">
        <v>0</v>
      </c>
      <c r="AG34">
        <v>0</v>
      </c>
      <c r="AH34" s="30">
        <v>2872078.21</v>
      </c>
      <c r="AI34" s="5">
        <v>0.41699999999999998</v>
      </c>
      <c r="AJ34" s="30">
        <v>0</v>
      </c>
      <c r="AK34">
        <v>0</v>
      </c>
      <c r="AL34" s="30">
        <v>208097.8</v>
      </c>
      <c r="AM34" s="5">
        <v>34.773400000000002</v>
      </c>
      <c r="AN34" s="30">
        <v>1592.83</v>
      </c>
      <c r="AO34" s="5">
        <v>5.0000000000000001E-4</v>
      </c>
      <c r="AP34" s="30">
        <v>-7987218.1200000001</v>
      </c>
      <c r="AQ34" s="5">
        <v>-1.5248999999999999</v>
      </c>
      <c r="AR34" s="30">
        <v>165651554.69999999</v>
      </c>
      <c r="AS34" s="5">
        <v>27.8416</v>
      </c>
      <c r="AT34" s="30">
        <v>71186700.909999996</v>
      </c>
      <c r="AU34" s="5">
        <v>4.7759999999999998</v>
      </c>
      <c r="AV34" s="30">
        <v>26630774.59</v>
      </c>
      <c r="AW34" s="5">
        <v>2.4777999999999998</v>
      </c>
      <c r="AX34" s="30">
        <v>86912491.829999998</v>
      </c>
      <c r="AY34" s="5">
        <v>2.8275999999999999</v>
      </c>
      <c r="AZ34" s="30">
        <v>208913024.71000001</v>
      </c>
      <c r="BA34" s="5">
        <v>15.255699999999999</v>
      </c>
      <c r="BB34" s="30">
        <v>55952117.039999999</v>
      </c>
      <c r="BC34" s="5">
        <v>3.6646999999999998</v>
      </c>
      <c r="BD34" s="30">
        <v>167796814.81999999</v>
      </c>
      <c r="BE34" s="5">
        <v>4.4861000000000004</v>
      </c>
      <c r="BF34" s="30">
        <v>6815281.6100000003</v>
      </c>
      <c r="BG34" s="5">
        <v>2.601</v>
      </c>
      <c r="BH34" s="30">
        <v>400084.4</v>
      </c>
      <c r="BI34" s="5">
        <v>0.42459999999999998</v>
      </c>
    </row>
    <row r="35" spans="1:61">
      <c r="A35" t="s">
        <v>201</v>
      </c>
      <c r="B35" s="30">
        <v>0</v>
      </c>
      <c r="C35">
        <v>0</v>
      </c>
      <c r="D35" s="30">
        <v>0</v>
      </c>
      <c r="E35">
        <v>0</v>
      </c>
      <c r="F35" s="30">
        <v>0</v>
      </c>
      <c r="G35">
        <v>0</v>
      </c>
      <c r="H35" s="30">
        <v>0</v>
      </c>
      <c r="I35">
        <v>0</v>
      </c>
      <c r="J35" s="30">
        <v>0</v>
      </c>
      <c r="K35">
        <v>0</v>
      </c>
      <c r="L35" s="30">
        <v>0</v>
      </c>
      <c r="M35">
        <v>0</v>
      </c>
      <c r="N35" s="30">
        <v>0</v>
      </c>
      <c r="O35">
        <v>0</v>
      </c>
      <c r="P35" s="30">
        <v>0</v>
      </c>
      <c r="Q35">
        <v>0</v>
      </c>
      <c r="R35" s="30">
        <v>0</v>
      </c>
      <c r="S35">
        <v>0</v>
      </c>
      <c r="T35" s="30">
        <v>0</v>
      </c>
      <c r="U35">
        <v>0</v>
      </c>
      <c r="V35" s="30">
        <v>0</v>
      </c>
      <c r="W35">
        <v>0</v>
      </c>
      <c r="X35" s="30">
        <v>0</v>
      </c>
      <c r="Y35">
        <v>0</v>
      </c>
      <c r="Z35" s="30">
        <v>0</v>
      </c>
      <c r="AA35">
        <v>0</v>
      </c>
      <c r="AB35" s="30">
        <v>0</v>
      </c>
      <c r="AC35">
        <v>0</v>
      </c>
      <c r="AD35" s="30">
        <v>0</v>
      </c>
      <c r="AE35">
        <v>0</v>
      </c>
      <c r="AF35" s="30">
        <v>0</v>
      </c>
      <c r="AG35">
        <v>0</v>
      </c>
      <c r="AH35" s="30">
        <v>0</v>
      </c>
      <c r="AI35">
        <v>0</v>
      </c>
      <c r="AJ35" s="30">
        <v>0</v>
      </c>
      <c r="AK35">
        <v>0</v>
      </c>
      <c r="AL35" s="30">
        <v>0</v>
      </c>
      <c r="AM35">
        <v>0</v>
      </c>
      <c r="AN35" s="30">
        <v>0</v>
      </c>
      <c r="AO35">
        <v>0</v>
      </c>
      <c r="AP35" s="30">
        <v>0</v>
      </c>
      <c r="AQ35">
        <v>0</v>
      </c>
      <c r="AR35" s="30">
        <v>0</v>
      </c>
      <c r="AS35">
        <v>0</v>
      </c>
      <c r="AT35" s="30">
        <v>0</v>
      </c>
      <c r="AU35">
        <v>0</v>
      </c>
      <c r="AV35" s="30">
        <v>0</v>
      </c>
      <c r="AW35">
        <v>0</v>
      </c>
      <c r="AX35" s="30">
        <v>0</v>
      </c>
      <c r="AY35">
        <v>0</v>
      </c>
      <c r="AZ35" s="30">
        <v>0</v>
      </c>
      <c r="BA35">
        <v>0</v>
      </c>
      <c r="BB35" s="30">
        <v>0</v>
      </c>
      <c r="BC35">
        <v>0</v>
      </c>
      <c r="BD35" s="30">
        <v>0</v>
      </c>
      <c r="BE35">
        <v>0</v>
      </c>
      <c r="BF35" s="30">
        <v>0</v>
      </c>
      <c r="BG35">
        <v>0</v>
      </c>
      <c r="BH35" s="30">
        <v>0</v>
      </c>
      <c r="BI35">
        <v>0</v>
      </c>
    </row>
    <row r="36" spans="1:61">
      <c r="A36" t="s">
        <v>202</v>
      </c>
      <c r="B36" s="30">
        <v>15121867.619999999</v>
      </c>
      <c r="C36" s="5">
        <v>5.6000000000000001E-2</v>
      </c>
      <c r="D36" s="30">
        <v>0</v>
      </c>
      <c r="E36">
        <v>0</v>
      </c>
      <c r="F36" s="30">
        <v>0</v>
      </c>
      <c r="G36">
        <v>0</v>
      </c>
      <c r="H36" s="30">
        <v>0</v>
      </c>
      <c r="I36">
        <v>0</v>
      </c>
      <c r="J36" s="30">
        <v>0</v>
      </c>
      <c r="K36">
        <v>0</v>
      </c>
      <c r="L36" s="30">
        <v>0</v>
      </c>
      <c r="M36">
        <v>0</v>
      </c>
      <c r="N36" s="30">
        <v>0</v>
      </c>
      <c r="O36">
        <v>0</v>
      </c>
      <c r="P36" s="30">
        <v>0</v>
      </c>
      <c r="Q36">
        <v>0</v>
      </c>
      <c r="R36" s="30">
        <v>0</v>
      </c>
      <c r="S36">
        <v>0</v>
      </c>
      <c r="T36" s="30">
        <v>0</v>
      </c>
      <c r="U36">
        <v>0</v>
      </c>
      <c r="V36" s="30">
        <v>0</v>
      </c>
      <c r="W36">
        <v>0</v>
      </c>
      <c r="X36" s="30">
        <v>0</v>
      </c>
      <c r="Y36">
        <v>0</v>
      </c>
      <c r="Z36" s="30">
        <v>0</v>
      </c>
      <c r="AA36">
        <v>0</v>
      </c>
      <c r="AB36" s="30">
        <v>0</v>
      </c>
      <c r="AC36">
        <v>0</v>
      </c>
      <c r="AD36" s="30">
        <v>0</v>
      </c>
      <c r="AE36">
        <v>0</v>
      </c>
      <c r="AF36" s="30">
        <v>0</v>
      </c>
      <c r="AG36">
        <v>0</v>
      </c>
      <c r="AH36" s="30">
        <v>0</v>
      </c>
      <c r="AI36">
        <v>0</v>
      </c>
      <c r="AJ36" s="30">
        <v>0</v>
      </c>
      <c r="AK36">
        <v>0</v>
      </c>
      <c r="AL36" s="30">
        <v>0</v>
      </c>
      <c r="AM36">
        <v>0</v>
      </c>
      <c r="AN36" s="30">
        <v>0</v>
      </c>
      <c r="AO36">
        <v>0</v>
      </c>
      <c r="AP36" s="30">
        <v>0</v>
      </c>
      <c r="AQ36">
        <v>0</v>
      </c>
      <c r="AR36" s="30">
        <v>0</v>
      </c>
      <c r="AS36">
        <v>0</v>
      </c>
      <c r="AT36" s="30">
        <v>0</v>
      </c>
      <c r="AU36">
        <v>0</v>
      </c>
      <c r="AV36" s="30">
        <v>0</v>
      </c>
      <c r="AW36">
        <v>0</v>
      </c>
      <c r="AX36" s="30">
        <v>0</v>
      </c>
      <c r="AY36">
        <v>0</v>
      </c>
      <c r="AZ36" s="30">
        <v>15121867.619999999</v>
      </c>
      <c r="BA36" s="5">
        <v>1.1043000000000001</v>
      </c>
      <c r="BB36" s="30">
        <v>0</v>
      </c>
      <c r="BC36">
        <v>0</v>
      </c>
      <c r="BD36" s="30">
        <v>0</v>
      </c>
      <c r="BE36">
        <v>0</v>
      </c>
      <c r="BF36" s="30">
        <v>0</v>
      </c>
      <c r="BG36">
        <v>0</v>
      </c>
      <c r="BH36" s="30">
        <v>0</v>
      </c>
      <c r="BI36">
        <v>0</v>
      </c>
    </row>
    <row r="37" spans="1:61">
      <c r="A37" t="s">
        <v>203</v>
      </c>
      <c r="B37" s="30">
        <v>0</v>
      </c>
      <c r="C37">
        <v>0</v>
      </c>
      <c r="D37" s="30">
        <v>0</v>
      </c>
      <c r="E37">
        <v>0</v>
      </c>
      <c r="F37" s="30">
        <v>0</v>
      </c>
      <c r="G37">
        <v>0</v>
      </c>
      <c r="H37" s="30">
        <v>0</v>
      </c>
      <c r="I37">
        <v>0</v>
      </c>
      <c r="J37" s="30">
        <v>0</v>
      </c>
      <c r="K37">
        <v>0</v>
      </c>
      <c r="L37" s="30">
        <v>0</v>
      </c>
      <c r="M37">
        <v>0</v>
      </c>
      <c r="N37" s="30">
        <v>0</v>
      </c>
      <c r="O37">
        <v>0</v>
      </c>
      <c r="P37" s="30">
        <v>0</v>
      </c>
      <c r="Q37">
        <v>0</v>
      </c>
      <c r="R37" s="30">
        <v>0</v>
      </c>
      <c r="S37">
        <v>0</v>
      </c>
      <c r="T37" s="30">
        <v>0</v>
      </c>
      <c r="U37">
        <v>0</v>
      </c>
      <c r="V37" s="30">
        <v>0</v>
      </c>
      <c r="W37">
        <v>0</v>
      </c>
      <c r="X37" s="30">
        <v>0</v>
      </c>
      <c r="Y37">
        <v>0</v>
      </c>
      <c r="Z37" s="30">
        <v>0</v>
      </c>
      <c r="AA37">
        <v>0</v>
      </c>
      <c r="AB37" s="30">
        <v>0</v>
      </c>
      <c r="AC37">
        <v>0</v>
      </c>
      <c r="AD37" s="30">
        <v>0</v>
      </c>
      <c r="AE37">
        <v>0</v>
      </c>
      <c r="AF37" s="30">
        <v>0</v>
      </c>
      <c r="AG37">
        <v>0</v>
      </c>
      <c r="AH37" s="30">
        <v>0</v>
      </c>
      <c r="AI37">
        <v>0</v>
      </c>
      <c r="AJ37" s="30">
        <v>0</v>
      </c>
      <c r="AK37">
        <v>0</v>
      </c>
      <c r="AL37" s="30">
        <v>0</v>
      </c>
      <c r="AM37">
        <v>0</v>
      </c>
      <c r="AN37" s="30">
        <v>0</v>
      </c>
      <c r="AO37">
        <v>0</v>
      </c>
      <c r="AP37" s="30">
        <v>0</v>
      </c>
      <c r="AQ37">
        <v>0</v>
      </c>
      <c r="AR37" s="30">
        <v>0</v>
      </c>
      <c r="AS37">
        <v>0</v>
      </c>
      <c r="AT37" s="30">
        <v>0</v>
      </c>
      <c r="AU37">
        <v>0</v>
      </c>
      <c r="AV37" s="30">
        <v>0</v>
      </c>
      <c r="AW37">
        <v>0</v>
      </c>
      <c r="AX37" s="30">
        <v>0</v>
      </c>
      <c r="AY37">
        <v>0</v>
      </c>
      <c r="AZ37" s="30">
        <v>0</v>
      </c>
      <c r="BA37">
        <v>0</v>
      </c>
      <c r="BB37" s="30">
        <v>0</v>
      </c>
      <c r="BC37">
        <v>0</v>
      </c>
      <c r="BD37" s="30">
        <v>0</v>
      </c>
      <c r="BE37">
        <v>0</v>
      </c>
      <c r="BF37" s="30">
        <v>0</v>
      </c>
      <c r="BG37">
        <v>0</v>
      </c>
      <c r="BH37" s="30">
        <v>0</v>
      </c>
      <c r="BI37">
        <v>0</v>
      </c>
    </row>
    <row r="38" spans="1:61">
      <c r="A38" t="s">
        <v>204</v>
      </c>
      <c r="B38" s="30">
        <v>245072776.93000001</v>
      </c>
      <c r="C38" s="5">
        <v>0.90700000000000003</v>
      </c>
      <c r="D38" s="30">
        <v>0</v>
      </c>
      <c r="E38">
        <v>0</v>
      </c>
      <c r="F38" s="30">
        <v>0</v>
      </c>
      <c r="G38">
        <v>0</v>
      </c>
      <c r="H38" s="30">
        <v>0</v>
      </c>
      <c r="I38">
        <v>0</v>
      </c>
      <c r="J38" s="30">
        <v>0</v>
      </c>
      <c r="K38">
        <v>0</v>
      </c>
      <c r="L38" s="30">
        <v>0</v>
      </c>
      <c r="M38">
        <v>0</v>
      </c>
      <c r="N38" s="30">
        <v>0</v>
      </c>
      <c r="O38">
        <v>0</v>
      </c>
      <c r="P38" s="30">
        <v>0</v>
      </c>
      <c r="Q38">
        <v>0</v>
      </c>
      <c r="R38" s="30">
        <v>0</v>
      </c>
      <c r="S38">
        <v>0</v>
      </c>
      <c r="T38" s="30">
        <v>0</v>
      </c>
      <c r="U38">
        <v>0</v>
      </c>
      <c r="V38" s="30">
        <v>0</v>
      </c>
      <c r="W38">
        <v>0</v>
      </c>
      <c r="X38" s="30">
        <v>51609079.469999999</v>
      </c>
      <c r="Y38" s="5">
        <v>7.2233999999999998</v>
      </c>
      <c r="Z38" s="30">
        <v>51609079.469999999</v>
      </c>
      <c r="AA38" s="5">
        <v>7.8228</v>
      </c>
      <c r="AB38" s="30">
        <v>0</v>
      </c>
      <c r="AC38">
        <v>0</v>
      </c>
      <c r="AD38" s="30">
        <v>0</v>
      </c>
      <c r="AE38">
        <v>0</v>
      </c>
      <c r="AF38" s="30">
        <v>0</v>
      </c>
      <c r="AG38">
        <v>0</v>
      </c>
      <c r="AH38" s="30">
        <v>0</v>
      </c>
      <c r="AI38">
        <v>0</v>
      </c>
      <c r="AJ38" s="30">
        <v>70092746.659999996</v>
      </c>
      <c r="AK38" s="5">
        <v>3.4868999999999999</v>
      </c>
      <c r="AL38" s="30">
        <v>0</v>
      </c>
      <c r="AM38">
        <v>0</v>
      </c>
      <c r="AN38" s="30">
        <v>8537588.8300000001</v>
      </c>
      <c r="AO38" s="5">
        <v>2.6884000000000001</v>
      </c>
      <c r="AP38" s="30">
        <v>0</v>
      </c>
      <c r="AQ38">
        <v>0</v>
      </c>
      <c r="AR38" s="30">
        <v>0</v>
      </c>
      <c r="AS38">
        <v>0</v>
      </c>
      <c r="AT38" s="30">
        <v>0</v>
      </c>
      <c r="AU38">
        <v>0</v>
      </c>
      <c r="AV38" s="30">
        <v>0</v>
      </c>
      <c r="AW38">
        <v>0</v>
      </c>
      <c r="AX38" s="30">
        <v>0</v>
      </c>
      <c r="AY38">
        <v>0</v>
      </c>
      <c r="AZ38" s="30">
        <v>63224282.5</v>
      </c>
      <c r="BA38" s="5">
        <v>4.6169000000000002</v>
      </c>
      <c r="BB38" s="30">
        <v>0</v>
      </c>
      <c r="BC38">
        <v>0</v>
      </c>
      <c r="BD38" s="30">
        <v>0</v>
      </c>
      <c r="BE38">
        <v>0</v>
      </c>
      <c r="BF38" s="30">
        <v>0</v>
      </c>
      <c r="BG38">
        <v>0</v>
      </c>
      <c r="BH38" s="30">
        <v>0</v>
      </c>
      <c r="BI38">
        <v>0</v>
      </c>
    </row>
    <row r="39" spans="1:61">
      <c r="A39" t="s">
        <v>205</v>
      </c>
      <c r="B39" s="30">
        <v>68375175</v>
      </c>
      <c r="C39" s="5">
        <v>0.25309999999999999</v>
      </c>
      <c r="D39" s="30">
        <v>0</v>
      </c>
      <c r="E39">
        <v>0</v>
      </c>
      <c r="F39" s="30">
        <v>0</v>
      </c>
      <c r="G39">
        <v>0</v>
      </c>
      <c r="H39" s="30">
        <v>0</v>
      </c>
      <c r="I39">
        <v>0</v>
      </c>
      <c r="J39" s="30">
        <v>0</v>
      </c>
      <c r="K39">
        <v>0</v>
      </c>
      <c r="L39" s="30">
        <v>0</v>
      </c>
      <c r="M39">
        <v>0</v>
      </c>
      <c r="N39" s="30">
        <v>0</v>
      </c>
      <c r="O39">
        <v>0</v>
      </c>
      <c r="P39" s="30">
        <v>0</v>
      </c>
      <c r="Q39">
        <v>0</v>
      </c>
      <c r="R39" s="30">
        <v>0</v>
      </c>
      <c r="S39">
        <v>0</v>
      </c>
      <c r="T39" s="30">
        <v>0</v>
      </c>
      <c r="U39">
        <v>0</v>
      </c>
      <c r="V39" s="30">
        <v>0</v>
      </c>
      <c r="W39">
        <v>0</v>
      </c>
      <c r="X39" s="30">
        <v>68375175</v>
      </c>
      <c r="Y39" s="5">
        <v>9.57</v>
      </c>
      <c r="Z39" s="30">
        <v>0</v>
      </c>
      <c r="AA39">
        <v>0</v>
      </c>
      <c r="AB39" s="30">
        <v>0</v>
      </c>
      <c r="AC39">
        <v>0</v>
      </c>
      <c r="AD39" s="30">
        <v>0</v>
      </c>
      <c r="AE39">
        <v>0</v>
      </c>
      <c r="AF39" s="30">
        <v>0</v>
      </c>
      <c r="AG39">
        <v>0</v>
      </c>
      <c r="AH39" s="30">
        <v>0</v>
      </c>
      <c r="AI39">
        <v>0</v>
      </c>
      <c r="AJ39" s="30">
        <v>0</v>
      </c>
      <c r="AK39">
        <v>0</v>
      </c>
      <c r="AL39" s="30">
        <v>0</v>
      </c>
      <c r="AM39">
        <v>0</v>
      </c>
      <c r="AN39" s="30">
        <v>0</v>
      </c>
      <c r="AO39">
        <v>0</v>
      </c>
      <c r="AP39" s="30">
        <v>0</v>
      </c>
      <c r="AQ39">
        <v>0</v>
      </c>
      <c r="AR39" s="30">
        <v>0</v>
      </c>
      <c r="AS39">
        <v>0</v>
      </c>
      <c r="AT39" s="30">
        <v>0</v>
      </c>
      <c r="AU39">
        <v>0</v>
      </c>
      <c r="AV39" s="30">
        <v>0</v>
      </c>
      <c r="AW39">
        <v>0</v>
      </c>
      <c r="AX39" s="30">
        <v>0</v>
      </c>
      <c r="AY39">
        <v>0</v>
      </c>
      <c r="AZ39" s="30">
        <v>0</v>
      </c>
      <c r="BA39">
        <v>0</v>
      </c>
      <c r="BB39" s="30">
        <v>0</v>
      </c>
      <c r="BC39">
        <v>0</v>
      </c>
      <c r="BD39" s="30">
        <v>0</v>
      </c>
      <c r="BE39">
        <v>0</v>
      </c>
      <c r="BF39" s="30">
        <v>0</v>
      </c>
      <c r="BG39">
        <v>0</v>
      </c>
      <c r="BH39" s="30">
        <v>0</v>
      </c>
      <c r="BI39">
        <v>0</v>
      </c>
    </row>
    <row r="40" spans="1:61">
      <c r="A40" t="s">
        <v>206</v>
      </c>
      <c r="B40" s="30">
        <v>0</v>
      </c>
      <c r="C40">
        <v>0</v>
      </c>
      <c r="D40" s="30">
        <v>0</v>
      </c>
      <c r="E40">
        <v>0</v>
      </c>
      <c r="F40" s="30">
        <v>0</v>
      </c>
      <c r="G40">
        <v>0</v>
      </c>
      <c r="H40" s="30">
        <v>0</v>
      </c>
      <c r="I40">
        <v>0</v>
      </c>
      <c r="J40" s="30">
        <v>0</v>
      </c>
      <c r="K40">
        <v>0</v>
      </c>
      <c r="L40" s="30">
        <v>0</v>
      </c>
      <c r="M40">
        <v>0</v>
      </c>
      <c r="N40" s="30">
        <v>0</v>
      </c>
      <c r="O40">
        <v>0</v>
      </c>
      <c r="P40" s="30">
        <v>0</v>
      </c>
      <c r="Q40">
        <v>0</v>
      </c>
      <c r="R40" s="30">
        <v>0</v>
      </c>
      <c r="S40">
        <v>0</v>
      </c>
      <c r="T40" s="30">
        <v>0</v>
      </c>
      <c r="U40">
        <v>0</v>
      </c>
      <c r="V40" s="30">
        <v>0</v>
      </c>
      <c r="W40">
        <v>0</v>
      </c>
      <c r="X40" s="30">
        <v>0</v>
      </c>
      <c r="Y40">
        <v>0</v>
      </c>
      <c r="Z40" s="30">
        <v>0</v>
      </c>
      <c r="AA40">
        <v>0</v>
      </c>
      <c r="AB40" s="30">
        <v>0</v>
      </c>
      <c r="AC40">
        <v>0</v>
      </c>
      <c r="AD40" s="30">
        <v>0</v>
      </c>
      <c r="AE40">
        <v>0</v>
      </c>
      <c r="AF40" s="30">
        <v>0</v>
      </c>
      <c r="AG40">
        <v>0</v>
      </c>
      <c r="AH40" s="30">
        <v>0</v>
      </c>
      <c r="AI40">
        <v>0</v>
      </c>
      <c r="AJ40" s="30">
        <v>0</v>
      </c>
      <c r="AK40">
        <v>0</v>
      </c>
      <c r="AL40" s="30">
        <v>0</v>
      </c>
      <c r="AM40">
        <v>0</v>
      </c>
      <c r="AN40" s="30">
        <v>0</v>
      </c>
      <c r="AO40">
        <v>0</v>
      </c>
      <c r="AP40" s="30">
        <v>0</v>
      </c>
      <c r="AQ40">
        <v>0</v>
      </c>
      <c r="AR40" s="30">
        <v>0</v>
      </c>
      <c r="AS40">
        <v>0</v>
      </c>
      <c r="AT40" s="30">
        <v>0</v>
      </c>
      <c r="AU40">
        <v>0</v>
      </c>
      <c r="AV40" s="30">
        <v>0</v>
      </c>
      <c r="AW40">
        <v>0</v>
      </c>
      <c r="AX40" s="30">
        <v>0</v>
      </c>
      <c r="AY40">
        <v>0</v>
      </c>
      <c r="AZ40" s="30">
        <v>0</v>
      </c>
      <c r="BA40">
        <v>0</v>
      </c>
      <c r="BB40" s="30">
        <v>0</v>
      </c>
      <c r="BC40">
        <v>0</v>
      </c>
      <c r="BD40" s="30">
        <v>0</v>
      </c>
      <c r="BE40">
        <v>0</v>
      </c>
      <c r="BF40" s="30">
        <v>0</v>
      </c>
      <c r="BG40">
        <v>0</v>
      </c>
      <c r="BH40" s="30">
        <v>0</v>
      </c>
      <c r="BI40">
        <v>0</v>
      </c>
    </row>
    <row r="41" spans="1:61">
      <c r="A41" t="s">
        <v>207</v>
      </c>
      <c r="B41" s="30">
        <v>17884010.75</v>
      </c>
      <c r="C41" s="5">
        <v>6.6199999999999995E-2</v>
      </c>
      <c r="D41" s="30">
        <v>0</v>
      </c>
      <c r="E41">
        <v>0</v>
      </c>
      <c r="F41" s="30">
        <v>0</v>
      </c>
      <c r="G41">
        <v>0</v>
      </c>
      <c r="H41" s="30">
        <v>0</v>
      </c>
      <c r="I41">
        <v>0</v>
      </c>
      <c r="J41" s="30">
        <v>0</v>
      </c>
      <c r="K41">
        <v>0</v>
      </c>
      <c r="L41" s="30">
        <v>0</v>
      </c>
      <c r="M41">
        <v>0</v>
      </c>
      <c r="N41" s="30">
        <v>0</v>
      </c>
      <c r="O41">
        <v>0</v>
      </c>
      <c r="P41" s="30">
        <v>0</v>
      </c>
      <c r="Q41">
        <v>0</v>
      </c>
      <c r="R41" s="30">
        <v>527672.34</v>
      </c>
      <c r="S41" s="5">
        <v>0.41830000000000001</v>
      </c>
      <c r="T41" s="30">
        <v>0</v>
      </c>
      <c r="U41">
        <v>0</v>
      </c>
      <c r="V41" s="30">
        <v>0</v>
      </c>
      <c r="W41">
        <v>0</v>
      </c>
      <c r="X41" s="30">
        <v>0</v>
      </c>
      <c r="Y41" s="5">
        <v>0</v>
      </c>
      <c r="Z41" s="30">
        <v>0</v>
      </c>
      <c r="AA41" s="5">
        <v>0</v>
      </c>
      <c r="AB41" s="30">
        <v>0</v>
      </c>
      <c r="AC41">
        <v>0</v>
      </c>
      <c r="AD41" s="30">
        <v>0</v>
      </c>
      <c r="AE41">
        <v>0</v>
      </c>
      <c r="AF41" s="30">
        <v>989412.05</v>
      </c>
      <c r="AG41" s="5">
        <v>5.0955000000000004</v>
      </c>
      <c r="AH41" s="30">
        <v>0</v>
      </c>
      <c r="AI41">
        <v>0</v>
      </c>
      <c r="AJ41" s="30">
        <v>0</v>
      </c>
      <c r="AK41">
        <v>0</v>
      </c>
      <c r="AL41" s="30">
        <v>0</v>
      </c>
      <c r="AM41">
        <v>0</v>
      </c>
      <c r="AN41" s="30">
        <v>0</v>
      </c>
      <c r="AO41">
        <v>0</v>
      </c>
      <c r="AP41" s="30">
        <v>15639788.6</v>
      </c>
      <c r="AQ41" s="5">
        <v>2.9860000000000002</v>
      </c>
      <c r="AR41" s="30">
        <v>0</v>
      </c>
      <c r="AS41">
        <v>0</v>
      </c>
      <c r="AT41" s="30">
        <v>0</v>
      </c>
      <c r="AU41">
        <v>0</v>
      </c>
      <c r="AV41" s="30">
        <v>0</v>
      </c>
      <c r="AW41">
        <v>0</v>
      </c>
      <c r="AX41" s="30">
        <v>0</v>
      </c>
      <c r="AY41">
        <v>0</v>
      </c>
      <c r="AZ41" s="30">
        <v>0</v>
      </c>
      <c r="BA41">
        <v>0</v>
      </c>
      <c r="BB41" s="30">
        <v>0</v>
      </c>
      <c r="BC41">
        <v>0</v>
      </c>
      <c r="BD41" s="30">
        <v>0</v>
      </c>
      <c r="BE41">
        <v>0</v>
      </c>
      <c r="BF41" s="30">
        <v>0</v>
      </c>
      <c r="BG41">
        <v>0</v>
      </c>
      <c r="BH41" s="30">
        <v>727137.76</v>
      </c>
      <c r="BI41" s="5">
        <v>0.77159999999999995</v>
      </c>
    </row>
    <row r="42" spans="1:61" ht="13.5" thickBot="1">
      <c r="A42" t="s">
        <v>208</v>
      </c>
      <c r="B42" s="30">
        <v>0</v>
      </c>
      <c r="C42">
        <v>0</v>
      </c>
      <c r="D42" s="30">
        <v>0</v>
      </c>
      <c r="E42">
        <v>0</v>
      </c>
      <c r="F42" s="30">
        <v>0</v>
      </c>
      <c r="G42">
        <v>0</v>
      </c>
      <c r="H42" s="30">
        <v>0</v>
      </c>
      <c r="I42">
        <v>0</v>
      </c>
      <c r="J42" s="30">
        <v>0</v>
      </c>
      <c r="K42">
        <v>0</v>
      </c>
      <c r="L42" s="30">
        <v>0</v>
      </c>
      <c r="M42">
        <v>0</v>
      </c>
      <c r="N42" s="30">
        <v>0</v>
      </c>
      <c r="O42">
        <v>0</v>
      </c>
      <c r="P42" s="30">
        <v>0</v>
      </c>
      <c r="Q42">
        <v>0</v>
      </c>
      <c r="R42" s="30">
        <v>0</v>
      </c>
      <c r="S42">
        <v>0</v>
      </c>
      <c r="T42" s="30">
        <v>0</v>
      </c>
      <c r="U42">
        <v>0</v>
      </c>
      <c r="V42" s="30">
        <v>0</v>
      </c>
      <c r="W42">
        <v>0</v>
      </c>
      <c r="X42" s="30">
        <v>0</v>
      </c>
      <c r="Y42">
        <v>0</v>
      </c>
      <c r="Z42" s="30">
        <v>0</v>
      </c>
      <c r="AA42">
        <v>0</v>
      </c>
      <c r="AB42" s="30">
        <v>0</v>
      </c>
      <c r="AC42">
        <v>0</v>
      </c>
      <c r="AD42" s="30">
        <v>0</v>
      </c>
      <c r="AE42">
        <v>0</v>
      </c>
      <c r="AF42" s="30">
        <v>0</v>
      </c>
      <c r="AG42">
        <v>0</v>
      </c>
      <c r="AH42" s="30">
        <v>0</v>
      </c>
      <c r="AI42">
        <v>0</v>
      </c>
      <c r="AJ42" s="30">
        <v>0</v>
      </c>
      <c r="AK42">
        <v>0</v>
      </c>
      <c r="AL42" s="30">
        <v>0</v>
      </c>
      <c r="AM42">
        <v>0</v>
      </c>
      <c r="AN42" s="30">
        <v>0</v>
      </c>
      <c r="AO42">
        <v>0</v>
      </c>
      <c r="AP42" s="30">
        <v>0</v>
      </c>
      <c r="AQ42">
        <v>0</v>
      </c>
      <c r="AR42" s="30">
        <v>0</v>
      </c>
      <c r="AS42">
        <v>0</v>
      </c>
      <c r="AT42" s="30">
        <v>0</v>
      </c>
      <c r="AU42">
        <v>0</v>
      </c>
      <c r="AV42" s="30">
        <v>0</v>
      </c>
      <c r="AW42">
        <v>0</v>
      </c>
      <c r="AX42" s="30">
        <v>0</v>
      </c>
      <c r="AY42">
        <v>0</v>
      </c>
      <c r="AZ42" s="30">
        <v>0</v>
      </c>
      <c r="BA42">
        <v>0</v>
      </c>
      <c r="BB42" s="30">
        <v>0</v>
      </c>
      <c r="BC42">
        <v>0</v>
      </c>
      <c r="BD42" s="30">
        <v>0</v>
      </c>
      <c r="BE42">
        <v>0</v>
      </c>
      <c r="BF42" s="30">
        <v>0</v>
      </c>
      <c r="BG42">
        <v>0</v>
      </c>
      <c r="BH42" s="30">
        <v>0</v>
      </c>
      <c r="BI42">
        <v>0</v>
      </c>
    </row>
    <row r="43" spans="1:61" ht="14.25" thickTop="1" thickBot="1">
      <c r="A43" s="184" t="s">
        <v>209</v>
      </c>
      <c r="B43" s="185">
        <v>1543998928.3699999</v>
      </c>
      <c r="C43" s="186">
        <v>5.7145000000000001</v>
      </c>
      <c r="D43" s="185">
        <v>26082210.539999999</v>
      </c>
      <c r="E43" s="186">
        <v>28.8245</v>
      </c>
      <c r="F43" s="185">
        <v>8807630.2599999998</v>
      </c>
      <c r="G43" s="186">
        <v>3.1728999999999998</v>
      </c>
      <c r="H43" s="185">
        <v>20024004.82</v>
      </c>
      <c r="I43" s="186">
        <v>24.193100000000001</v>
      </c>
      <c r="J43" s="185">
        <v>13705450</v>
      </c>
      <c r="K43" s="186">
        <v>2.1139000000000001</v>
      </c>
      <c r="L43" s="185">
        <v>8564879.6400000006</v>
      </c>
      <c r="M43" s="186">
        <v>2.1091000000000002</v>
      </c>
      <c r="N43" s="185">
        <v>70002610.859999999</v>
      </c>
      <c r="O43" s="186">
        <v>5.6086</v>
      </c>
      <c r="P43" s="185">
        <v>2668235.2400000002</v>
      </c>
      <c r="Q43" s="186">
        <v>0.62129999999999996</v>
      </c>
      <c r="R43" s="185">
        <v>527672.34</v>
      </c>
      <c r="S43" s="186">
        <v>0.41830000000000001</v>
      </c>
      <c r="T43" s="185">
        <v>29511178.82</v>
      </c>
      <c r="U43" s="186">
        <v>1.224</v>
      </c>
      <c r="V43" s="185">
        <v>62034173.950000003</v>
      </c>
      <c r="W43" s="186">
        <v>2.2555999999999998</v>
      </c>
      <c r="X43" s="185">
        <v>221834964.37</v>
      </c>
      <c r="Y43" s="186">
        <v>31.0487</v>
      </c>
      <c r="Z43" s="185">
        <v>93348088.019999996</v>
      </c>
      <c r="AA43" s="186">
        <v>14.1495</v>
      </c>
      <c r="AB43" s="185">
        <v>22412318.170000002</v>
      </c>
      <c r="AC43" s="186">
        <v>6.8201000000000001</v>
      </c>
      <c r="AD43" s="185">
        <v>4789291.99</v>
      </c>
      <c r="AE43" s="186">
        <v>8.1592000000000002</v>
      </c>
      <c r="AF43" s="185">
        <v>989412.05</v>
      </c>
      <c r="AG43" s="186">
        <v>5.0955000000000004</v>
      </c>
      <c r="AH43" s="185">
        <v>2872078.21</v>
      </c>
      <c r="AI43" s="186">
        <v>0.41699999999999998</v>
      </c>
      <c r="AJ43" s="185">
        <v>70092746.659999996</v>
      </c>
      <c r="AK43" s="186">
        <v>3.4868999999999999</v>
      </c>
      <c r="AL43" s="185">
        <v>208097.8</v>
      </c>
      <c r="AM43" s="186">
        <v>34.773400000000002</v>
      </c>
      <c r="AN43" s="185">
        <v>8539181.6600000001</v>
      </c>
      <c r="AO43" s="186">
        <v>2.6888999999999998</v>
      </c>
      <c r="AP43" s="185">
        <v>7652570.4800000004</v>
      </c>
      <c r="AQ43" s="186">
        <v>1.4610000000000001</v>
      </c>
      <c r="AR43" s="185">
        <v>165651554.69999999</v>
      </c>
      <c r="AS43" s="186">
        <v>27.8416</v>
      </c>
      <c r="AT43" s="185">
        <v>71186700.909999996</v>
      </c>
      <c r="AU43" s="186">
        <v>4.7759999999999998</v>
      </c>
      <c r="AV43" s="185">
        <v>26630774.59</v>
      </c>
      <c r="AW43" s="186">
        <v>2.4777999999999998</v>
      </c>
      <c r="AX43" s="185">
        <v>86912491.829999998</v>
      </c>
      <c r="AY43" s="186">
        <v>2.8275999999999999</v>
      </c>
      <c r="AZ43" s="185">
        <v>287259174.82999998</v>
      </c>
      <c r="BA43" s="186">
        <v>20.976900000000001</v>
      </c>
      <c r="BB43" s="185">
        <v>55952117.039999999</v>
      </c>
      <c r="BC43" s="186">
        <v>3.6646999999999998</v>
      </c>
      <c r="BD43" s="185">
        <v>167796814.81999999</v>
      </c>
      <c r="BE43" s="186">
        <v>4.4861000000000004</v>
      </c>
      <c r="BF43" s="185">
        <v>6815281.6100000003</v>
      </c>
      <c r="BG43" s="186">
        <v>2.601</v>
      </c>
      <c r="BH43" s="185">
        <v>1127222.1599999999</v>
      </c>
      <c r="BI43" s="186">
        <v>1.1961999999999999</v>
      </c>
    </row>
    <row r="44" spans="1:61" ht="14.25" thickTop="1" thickBot="1">
      <c r="A44" s="184" t="s">
        <v>613</v>
      </c>
      <c r="B44" s="185">
        <v>24225965.18</v>
      </c>
      <c r="C44" s="186">
        <v>8.9700000000000002E-2</v>
      </c>
      <c r="D44" s="185">
        <v>0</v>
      </c>
      <c r="E44" s="184">
        <v>0</v>
      </c>
      <c r="F44" s="185">
        <v>0</v>
      </c>
      <c r="G44" s="184">
        <v>0</v>
      </c>
      <c r="H44" s="185">
        <v>22128.29</v>
      </c>
      <c r="I44" s="186">
        <v>2.6700000000000002E-2</v>
      </c>
      <c r="J44" s="185">
        <v>0</v>
      </c>
      <c r="K44" s="184">
        <v>0</v>
      </c>
      <c r="L44" s="185">
        <v>5781153.54</v>
      </c>
      <c r="M44" s="186">
        <v>1.4236</v>
      </c>
      <c r="N44" s="185">
        <v>111019.53</v>
      </c>
      <c r="O44" s="186">
        <v>8.8999999999999999E-3</v>
      </c>
      <c r="P44" s="185">
        <v>17705366.239999998</v>
      </c>
      <c r="Q44" s="186">
        <v>4.1227999999999998</v>
      </c>
      <c r="R44" s="185">
        <v>0</v>
      </c>
      <c r="S44" s="184">
        <v>0</v>
      </c>
      <c r="T44" s="185">
        <v>0</v>
      </c>
      <c r="U44" s="184">
        <v>0</v>
      </c>
      <c r="V44" s="185">
        <v>0</v>
      </c>
      <c r="W44" s="184">
        <v>0</v>
      </c>
      <c r="X44" s="185">
        <v>0</v>
      </c>
      <c r="Y44" s="184">
        <v>0</v>
      </c>
      <c r="Z44" s="185">
        <v>0</v>
      </c>
      <c r="AA44" s="184">
        <v>0</v>
      </c>
      <c r="AB44" s="185">
        <v>0</v>
      </c>
      <c r="AC44" s="184">
        <v>0</v>
      </c>
      <c r="AD44" s="185">
        <v>0</v>
      </c>
      <c r="AE44" s="184">
        <v>0</v>
      </c>
      <c r="AF44" s="185">
        <v>0</v>
      </c>
      <c r="AG44" s="184">
        <v>0</v>
      </c>
      <c r="AH44" s="185">
        <v>544380.9</v>
      </c>
      <c r="AI44" s="186">
        <v>7.9000000000000001E-2</v>
      </c>
      <c r="AJ44" s="185">
        <v>0</v>
      </c>
      <c r="AK44" s="184">
        <v>0</v>
      </c>
      <c r="AL44" s="185">
        <v>0</v>
      </c>
      <c r="AM44" s="184">
        <v>0</v>
      </c>
      <c r="AN44" s="185">
        <v>0</v>
      </c>
      <c r="AO44" s="184">
        <v>0</v>
      </c>
      <c r="AP44" s="185">
        <v>0</v>
      </c>
      <c r="AQ44" s="184">
        <v>0</v>
      </c>
      <c r="AR44" s="185">
        <v>0</v>
      </c>
      <c r="AS44" s="184">
        <v>0</v>
      </c>
      <c r="AT44" s="185">
        <v>0</v>
      </c>
      <c r="AU44" s="184">
        <v>0</v>
      </c>
      <c r="AV44" s="185">
        <v>0</v>
      </c>
      <c r="AW44" s="184">
        <v>0</v>
      </c>
      <c r="AX44" s="185">
        <v>0</v>
      </c>
      <c r="AY44" s="184">
        <v>0</v>
      </c>
      <c r="AZ44" s="185">
        <v>0</v>
      </c>
      <c r="BA44" s="184">
        <v>0</v>
      </c>
      <c r="BB44" s="185">
        <v>0</v>
      </c>
      <c r="BC44" s="184">
        <v>0</v>
      </c>
      <c r="BD44" s="185">
        <v>0</v>
      </c>
      <c r="BE44" s="184">
        <v>0</v>
      </c>
      <c r="BF44" s="185">
        <v>61916.68</v>
      </c>
      <c r="BG44" s="186">
        <v>2.3599999999999999E-2</v>
      </c>
      <c r="BH44" s="185">
        <v>0</v>
      </c>
      <c r="BI44" s="184">
        <v>0</v>
      </c>
    </row>
    <row r="45" spans="1:61" ht="14.25" thickTop="1" thickBot="1">
      <c r="A45" s="184" t="s">
        <v>211</v>
      </c>
      <c r="B45" s="185">
        <v>1568224893.55</v>
      </c>
      <c r="C45" s="186">
        <v>5.8041999999999998</v>
      </c>
      <c r="D45" s="185">
        <v>26082210.539999999</v>
      </c>
      <c r="E45" s="186">
        <v>28.8245</v>
      </c>
      <c r="F45" s="185">
        <v>8807630.2599999998</v>
      </c>
      <c r="G45" s="186">
        <v>3.1728999999999998</v>
      </c>
      <c r="H45" s="185">
        <v>20046133.109999999</v>
      </c>
      <c r="I45" s="186">
        <v>24.219799999999999</v>
      </c>
      <c r="J45" s="185">
        <v>13705450</v>
      </c>
      <c r="K45" s="186">
        <v>2.1139000000000001</v>
      </c>
      <c r="L45" s="185">
        <v>14346033.18</v>
      </c>
      <c r="M45" s="186">
        <v>3.5327000000000002</v>
      </c>
      <c r="N45" s="185">
        <v>70113630.390000001</v>
      </c>
      <c r="O45" s="186">
        <v>5.6174999999999997</v>
      </c>
      <c r="P45" s="185">
        <v>20373601.48</v>
      </c>
      <c r="Q45" s="186">
        <v>4.7441000000000004</v>
      </c>
      <c r="R45" s="185">
        <v>527672.34</v>
      </c>
      <c r="S45" s="186">
        <v>0.41830000000000001</v>
      </c>
      <c r="T45" s="185">
        <v>29511178.82</v>
      </c>
      <c r="U45" s="186">
        <v>1.224</v>
      </c>
      <c r="V45" s="185">
        <v>62034173.950000003</v>
      </c>
      <c r="W45" s="186">
        <v>2.2555999999999998</v>
      </c>
      <c r="X45" s="185">
        <v>221834964.37</v>
      </c>
      <c r="Y45" s="186">
        <v>31.0487</v>
      </c>
      <c r="Z45" s="185">
        <v>93348088.019999996</v>
      </c>
      <c r="AA45" s="186">
        <v>14.1495</v>
      </c>
      <c r="AB45" s="185">
        <v>22412318.170000002</v>
      </c>
      <c r="AC45" s="186">
        <v>6.8201000000000001</v>
      </c>
      <c r="AD45" s="185">
        <v>4789291.99</v>
      </c>
      <c r="AE45" s="186">
        <v>8.1592000000000002</v>
      </c>
      <c r="AF45" s="185">
        <v>989412.05</v>
      </c>
      <c r="AG45" s="186">
        <v>5.0955000000000004</v>
      </c>
      <c r="AH45" s="185">
        <v>3416459.11</v>
      </c>
      <c r="AI45" s="186">
        <v>0.49609999999999999</v>
      </c>
      <c r="AJ45" s="185">
        <v>70092746.659999996</v>
      </c>
      <c r="AK45" s="186">
        <v>3.4868999999999999</v>
      </c>
      <c r="AL45" s="185">
        <v>208097.8</v>
      </c>
      <c r="AM45" s="186">
        <v>34.773400000000002</v>
      </c>
      <c r="AN45" s="185">
        <v>8539181.6600000001</v>
      </c>
      <c r="AO45" s="186">
        <v>2.6888999999999998</v>
      </c>
      <c r="AP45" s="185">
        <v>7652570.4800000004</v>
      </c>
      <c r="AQ45" s="186">
        <v>1.4610000000000001</v>
      </c>
      <c r="AR45" s="185">
        <v>165651554.69999999</v>
      </c>
      <c r="AS45" s="186">
        <v>27.8416</v>
      </c>
      <c r="AT45" s="185">
        <v>71186700.909999996</v>
      </c>
      <c r="AU45" s="186">
        <v>4.7759999999999998</v>
      </c>
      <c r="AV45" s="185">
        <v>26630774.59</v>
      </c>
      <c r="AW45" s="186">
        <v>2.4777999999999998</v>
      </c>
      <c r="AX45" s="185">
        <v>86912491.829999998</v>
      </c>
      <c r="AY45" s="186">
        <v>2.8275999999999999</v>
      </c>
      <c r="AZ45" s="185">
        <v>287259174.82999998</v>
      </c>
      <c r="BA45" s="186">
        <v>20.976900000000001</v>
      </c>
      <c r="BB45" s="185">
        <v>55952117.039999999</v>
      </c>
      <c r="BC45" s="186">
        <v>3.6646999999999998</v>
      </c>
      <c r="BD45" s="185">
        <v>167796814.81999999</v>
      </c>
      <c r="BE45" s="186">
        <v>4.4861000000000004</v>
      </c>
      <c r="BF45" s="185">
        <v>6877198.29</v>
      </c>
      <c r="BG45" s="186">
        <v>2.6246</v>
      </c>
      <c r="BH45" s="185">
        <v>1127222.1599999999</v>
      </c>
      <c r="BI45" s="186">
        <v>1.1961999999999999</v>
      </c>
    </row>
    <row r="46" spans="1:61" ht="13.5" thickTop="1">
      <c r="A46" t="s">
        <v>181</v>
      </c>
      <c r="B46" s="30">
        <v>294371499.43000001</v>
      </c>
      <c r="C46" s="5">
        <v>1.0894999999999999</v>
      </c>
      <c r="D46" s="30">
        <v>0</v>
      </c>
      <c r="E46">
        <v>0</v>
      </c>
      <c r="F46" s="30">
        <v>0</v>
      </c>
      <c r="G46">
        <v>0</v>
      </c>
      <c r="H46" s="30">
        <v>3419916.92</v>
      </c>
      <c r="I46" s="5">
        <v>4.1319999999999997</v>
      </c>
      <c r="J46" s="30">
        <v>0</v>
      </c>
      <c r="K46">
        <v>0</v>
      </c>
      <c r="L46" s="30">
        <v>9251065.8000000007</v>
      </c>
      <c r="M46" s="5">
        <v>2.2780999999999998</v>
      </c>
      <c r="N46" s="30">
        <v>0</v>
      </c>
      <c r="O46">
        <v>0</v>
      </c>
      <c r="P46" s="30">
        <v>0</v>
      </c>
      <c r="Q46">
        <v>0</v>
      </c>
      <c r="R46" s="30">
        <v>0</v>
      </c>
      <c r="S46">
        <v>0</v>
      </c>
      <c r="T46" s="30">
        <v>0</v>
      </c>
      <c r="U46">
        <v>0</v>
      </c>
      <c r="V46" s="30">
        <v>26580159.129999999</v>
      </c>
      <c r="W46" s="5">
        <v>0.96650000000000003</v>
      </c>
      <c r="X46" s="30">
        <v>85000000</v>
      </c>
      <c r="Y46" s="5">
        <v>11.8969</v>
      </c>
      <c r="Z46" s="30">
        <v>0</v>
      </c>
      <c r="AA46">
        <v>0</v>
      </c>
      <c r="AB46" s="30">
        <v>0</v>
      </c>
      <c r="AC46">
        <v>0</v>
      </c>
      <c r="AD46" s="30">
        <v>0</v>
      </c>
      <c r="AE46">
        <v>0</v>
      </c>
      <c r="AF46" s="30">
        <v>0</v>
      </c>
      <c r="AG46">
        <v>0</v>
      </c>
      <c r="AH46" s="30">
        <v>37681190.990000002</v>
      </c>
      <c r="AI46" s="5">
        <v>5.4713000000000003</v>
      </c>
      <c r="AJ46" s="30">
        <v>0</v>
      </c>
      <c r="AK46">
        <v>0</v>
      </c>
      <c r="AL46" s="30">
        <v>95661.89</v>
      </c>
      <c r="AM46" s="5">
        <v>15.985200000000001</v>
      </c>
      <c r="AN46" s="30">
        <v>0</v>
      </c>
      <c r="AO46">
        <v>0</v>
      </c>
      <c r="AP46" s="30">
        <v>0</v>
      </c>
      <c r="AQ46">
        <v>0</v>
      </c>
      <c r="AR46" s="30">
        <v>0</v>
      </c>
      <c r="AS46">
        <v>0</v>
      </c>
      <c r="AT46" s="30">
        <v>0</v>
      </c>
      <c r="AU46">
        <v>0</v>
      </c>
      <c r="AV46" s="30">
        <v>0</v>
      </c>
      <c r="AW46">
        <v>0</v>
      </c>
      <c r="AX46" s="30">
        <v>0</v>
      </c>
      <c r="AY46">
        <v>0</v>
      </c>
      <c r="AZ46" s="30">
        <v>132343504.7</v>
      </c>
      <c r="BA46" s="5">
        <v>9.6643000000000008</v>
      </c>
      <c r="BB46" s="30">
        <v>0</v>
      </c>
      <c r="BC46">
        <v>0</v>
      </c>
      <c r="BD46" s="30">
        <v>0</v>
      </c>
      <c r="BE46">
        <v>0</v>
      </c>
      <c r="BF46" s="30">
        <v>0</v>
      </c>
      <c r="BG46">
        <v>0</v>
      </c>
      <c r="BH46" s="30">
        <v>0</v>
      </c>
      <c r="BI46">
        <v>0</v>
      </c>
    </row>
    <row r="47" spans="1:61">
      <c r="A47" t="s">
        <v>182</v>
      </c>
      <c r="B47" s="30">
        <v>0</v>
      </c>
      <c r="C47">
        <v>0</v>
      </c>
      <c r="D47" s="30">
        <v>0</v>
      </c>
      <c r="E47">
        <v>0</v>
      </c>
      <c r="F47" s="30">
        <v>0</v>
      </c>
      <c r="G47">
        <v>0</v>
      </c>
      <c r="H47" s="30">
        <v>0</v>
      </c>
      <c r="I47">
        <v>0</v>
      </c>
      <c r="J47" s="30">
        <v>0</v>
      </c>
      <c r="K47">
        <v>0</v>
      </c>
      <c r="L47" s="30">
        <v>0</v>
      </c>
      <c r="M47">
        <v>0</v>
      </c>
      <c r="N47" s="30">
        <v>0</v>
      </c>
      <c r="O47">
        <v>0</v>
      </c>
      <c r="P47" s="30">
        <v>0</v>
      </c>
      <c r="Q47">
        <v>0</v>
      </c>
      <c r="R47" s="30">
        <v>0</v>
      </c>
      <c r="S47">
        <v>0</v>
      </c>
      <c r="T47" s="30">
        <v>0</v>
      </c>
      <c r="U47">
        <v>0</v>
      </c>
      <c r="V47" s="30">
        <v>0</v>
      </c>
      <c r="W47">
        <v>0</v>
      </c>
      <c r="X47" s="30">
        <v>0</v>
      </c>
      <c r="Y47">
        <v>0</v>
      </c>
      <c r="Z47" s="30">
        <v>0</v>
      </c>
      <c r="AA47">
        <v>0</v>
      </c>
      <c r="AB47" s="30">
        <v>0</v>
      </c>
      <c r="AC47">
        <v>0</v>
      </c>
      <c r="AD47" s="30">
        <v>0</v>
      </c>
      <c r="AE47">
        <v>0</v>
      </c>
      <c r="AF47" s="30">
        <v>0</v>
      </c>
      <c r="AG47">
        <v>0</v>
      </c>
      <c r="AH47" s="30">
        <v>0</v>
      </c>
      <c r="AI47">
        <v>0</v>
      </c>
      <c r="AJ47" s="30">
        <v>0</v>
      </c>
      <c r="AK47">
        <v>0</v>
      </c>
      <c r="AL47" s="30">
        <v>0</v>
      </c>
      <c r="AM47">
        <v>0</v>
      </c>
      <c r="AN47" s="30">
        <v>0</v>
      </c>
      <c r="AO47">
        <v>0</v>
      </c>
      <c r="AP47" s="30">
        <v>0</v>
      </c>
      <c r="AQ47">
        <v>0</v>
      </c>
      <c r="AR47" s="30">
        <v>0</v>
      </c>
      <c r="AS47">
        <v>0</v>
      </c>
      <c r="AT47" s="30">
        <v>0</v>
      </c>
      <c r="AU47">
        <v>0</v>
      </c>
      <c r="AV47" s="30">
        <v>0</v>
      </c>
      <c r="AW47">
        <v>0</v>
      </c>
      <c r="AX47" s="30">
        <v>0</v>
      </c>
      <c r="AY47">
        <v>0</v>
      </c>
      <c r="AZ47" s="30">
        <v>0</v>
      </c>
      <c r="BA47">
        <v>0</v>
      </c>
      <c r="BB47" s="30">
        <v>0</v>
      </c>
      <c r="BC47">
        <v>0</v>
      </c>
      <c r="BD47" s="30">
        <v>0</v>
      </c>
      <c r="BE47">
        <v>0</v>
      </c>
      <c r="BF47" s="30">
        <v>0</v>
      </c>
      <c r="BG47">
        <v>0</v>
      </c>
      <c r="BH47" s="30">
        <v>0</v>
      </c>
      <c r="BI47">
        <v>0</v>
      </c>
    </row>
    <row r="48" spans="1:61" ht="13.5" thickBot="1">
      <c r="A48" t="s">
        <v>183</v>
      </c>
      <c r="B48" s="30">
        <v>9369019.4800000004</v>
      </c>
      <c r="C48" s="5">
        <v>3.4700000000000002E-2</v>
      </c>
      <c r="D48" s="30">
        <v>0</v>
      </c>
      <c r="E48">
        <v>0</v>
      </c>
      <c r="F48" s="30">
        <v>0</v>
      </c>
      <c r="G48">
        <v>0</v>
      </c>
      <c r="H48" s="30">
        <v>0</v>
      </c>
      <c r="I48">
        <v>0</v>
      </c>
      <c r="J48" s="30">
        <v>0</v>
      </c>
      <c r="K48">
        <v>0</v>
      </c>
      <c r="L48" s="30">
        <v>9369019.4800000004</v>
      </c>
      <c r="M48" s="5">
        <v>2.3071000000000002</v>
      </c>
      <c r="N48" s="30">
        <v>0</v>
      </c>
      <c r="O48">
        <v>0</v>
      </c>
      <c r="P48" s="30">
        <v>0</v>
      </c>
      <c r="Q48">
        <v>0</v>
      </c>
      <c r="R48" s="30">
        <v>0</v>
      </c>
      <c r="S48">
        <v>0</v>
      </c>
      <c r="T48" s="30">
        <v>0</v>
      </c>
      <c r="U48">
        <v>0</v>
      </c>
      <c r="V48" s="30">
        <v>0</v>
      </c>
      <c r="W48">
        <v>0</v>
      </c>
      <c r="X48" s="30">
        <v>0</v>
      </c>
      <c r="Y48">
        <v>0</v>
      </c>
      <c r="Z48" s="30">
        <v>0</v>
      </c>
      <c r="AA48">
        <v>0</v>
      </c>
      <c r="AB48" s="30">
        <v>0</v>
      </c>
      <c r="AC48">
        <v>0</v>
      </c>
      <c r="AD48" s="30">
        <v>0</v>
      </c>
      <c r="AE48">
        <v>0</v>
      </c>
      <c r="AF48" s="30">
        <v>0</v>
      </c>
      <c r="AG48">
        <v>0</v>
      </c>
      <c r="AH48" s="30">
        <v>0</v>
      </c>
      <c r="AI48">
        <v>0</v>
      </c>
      <c r="AJ48" s="30">
        <v>0</v>
      </c>
      <c r="AK48">
        <v>0</v>
      </c>
      <c r="AL48" s="30">
        <v>0</v>
      </c>
      <c r="AM48">
        <v>0</v>
      </c>
      <c r="AN48" s="30">
        <v>0</v>
      </c>
      <c r="AO48">
        <v>0</v>
      </c>
      <c r="AP48" s="30">
        <v>0</v>
      </c>
      <c r="AQ48">
        <v>0</v>
      </c>
      <c r="AR48" s="30">
        <v>0</v>
      </c>
      <c r="AS48">
        <v>0</v>
      </c>
      <c r="AT48" s="30">
        <v>0</v>
      </c>
      <c r="AU48">
        <v>0</v>
      </c>
      <c r="AV48" s="30">
        <v>0</v>
      </c>
      <c r="AW48">
        <v>0</v>
      </c>
      <c r="AX48" s="30">
        <v>0</v>
      </c>
      <c r="AY48">
        <v>0</v>
      </c>
      <c r="AZ48" s="30">
        <v>0</v>
      </c>
      <c r="BA48">
        <v>0</v>
      </c>
      <c r="BB48" s="30">
        <v>0</v>
      </c>
      <c r="BC48">
        <v>0</v>
      </c>
      <c r="BD48" s="30">
        <v>0</v>
      </c>
      <c r="BE48">
        <v>0</v>
      </c>
      <c r="BF48" s="30">
        <v>0</v>
      </c>
      <c r="BG48">
        <v>0</v>
      </c>
      <c r="BH48" s="30">
        <v>0</v>
      </c>
      <c r="BI48">
        <v>0</v>
      </c>
    </row>
    <row r="49" spans="1:61" ht="14.25" thickTop="1" thickBot="1">
      <c r="A49" s="184" t="s">
        <v>184</v>
      </c>
      <c r="B49" s="185">
        <v>303740518.91000003</v>
      </c>
      <c r="C49" s="186">
        <v>1.1242000000000001</v>
      </c>
      <c r="D49" s="185">
        <v>0</v>
      </c>
      <c r="E49" s="184">
        <v>0</v>
      </c>
      <c r="F49" s="185">
        <v>0</v>
      </c>
      <c r="G49" s="184">
        <v>0</v>
      </c>
      <c r="H49" s="185">
        <v>3419916.92</v>
      </c>
      <c r="I49" s="186">
        <v>4.1319999999999997</v>
      </c>
      <c r="J49" s="185">
        <v>0</v>
      </c>
      <c r="K49" s="184">
        <v>0</v>
      </c>
      <c r="L49" s="185">
        <v>18620085.280000001</v>
      </c>
      <c r="M49" s="186">
        <v>4.5852000000000004</v>
      </c>
      <c r="N49" s="185">
        <v>0</v>
      </c>
      <c r="O49" s="184">
        <v>0</v>
      </c>
      <c r="P49" s="185">
        <v>0</v>
      </c>
      <c r="Q49" s="184">
        <v>0</v>
      </c>
      <c r="R49" s="185">
        <v>0</v>
      </c>
      <c r="S49" s="184">
        <v>0</v>
      </c>
      <c r="T49" s="185">
        <v>0</v>
      </c>
      <c r="U49" s="184">
        <v>0</v>
      </c>
      <c r="V49" s="185">
        <v>26580159.129999999</v>
      </c>
      <c r="W49" s="186">
        <v>0.96650000000000003</v>
      </c>
      <c r="X49" s="185">
        <v>85000000</v>
      </c>
      <c r="Y49" s="186">
        <v>11.8969</v>
      </c>
      <c r="Z49" s="185">
        <v>0</v>
      </c>
      <c r="AA49" s="184">
        <v>0</v>
      </c>
      <c r="AB49" s="185">
        <v>0</v>
      </c>
      <c r="AC49" s="184">
        <v>0</v>
      </c>
      <c r="AD49" s="185">
        <v>0</v>
      </c>
      <c r="AE49" s="184">
        <v>0</v>
      </c>
      <c r="AF49" s="185">
        <v>0</v>
      </c>
      <c r="AG49" s="184">
        <v>0</v>
      </c>
      <c r="AH49" s="185">
        <v>37681190.990000002</v>
      </c>
      <c r="AI49" s="186">
        <v>5.4713000000000003</v>
      </c>
      <c r="AJ49" s="185">
        <v>0</v>
      </c>
      <c r="AK49" s="184">
        <v>0</v>
      </c>
      <c r="AL49" s="185">
        <v>95661.89</v>
      </c>
      <c r="AM49" s="186">
        <v>15.985200000000001</v>
      </c>
      <c r="AN49" s="185">
        <v>0</v>
      </c>
      <c r="AO49" s="184">
        <v>0</v>
      </c>
      <c r="AP49" s="185">
        <v>0</v>
      </c>
      <c r="AQ49" s="184">
        <v>0</v>
      </c>
      <c r="AR49" s="185">
        <v>0</v>
      </c>
      <c r="AS49" s="184">
        <v>0</v>
      </c>
      <c r="AT49" s="185">
        <v>0</v>
      </c>
      <c r="AU49" s="184">
        <v>0</v>
      </c>
      <c r="AV49" s="185">
        <v>0</v>
      </c>
      <c r="AW49" s="184">
        <v>0</v>
      </c>
      <c r="AX49" s="185">
        <v>0</v>
      </c>
      <c r="AY49" s="184">
        <v>0</v>
      </c>
      <c r="AZ49" s="185">
        <v>132343504.7</v>
      </c>
      <c r="BA49" s="186">
        <v>9.6643000000000008</v>
      </c>
      <c r="BB49" s="185">
        <v>0</v>
      </c>
      <c r="BC49" s="184">
        <v>0</v>
      </c>
      <c r="BD49" s="185">
        <v>0</v>
      </c>
      <c r="BE49" s="184">
        <v>0</v>
      </c>
      <c r="BF49" s="185">
        <v>0</v>
      </c>
      <c r="BG49" s="184">
        <v>0</v>
      </c>
      <c r="BH49" s="185">
        <v>0</v>
      </c>
      <c r="BI49" s="184">
        <v>0</v>
      </c>
    </row>
    <row r="50" spans="1:61" ht="14.25" thickTop="1" thickBot="1">
      <c r="A50" s="184"/>
      <c r="B50" s="185"/>
      <c r="C50" s="184"/>
      <c r="D50" s="185"/>
      <c r="E50" s="184"/>
      <c r="F50" s="185"/>
      <c r="G50" s="184"/>
      <c r="H50" s="185"/>
      <c r="I50" s="184"/>
      <c r="J50" s="185"/>
      <c r="K50" s="184"/>
      <c r="L50" s="185"/>
      <c r="M50" s="184"/>
      <c r="N50" s="185"/>
      <c r="O50" s="184"/>
      <c r="P50" s="185"/>
      <c r="Q50" s="184"/>
      <c r="R50" s="185"/>
      <c r="S50" s="184"/>
      <c r="T50" s="185"/>
      <c r="U50" s="184"/>
      <c r="V50" s="185"/>
      <c r="W50" s="184"/>
      <c r="X50" s="185"/>
      <c r="Y50" s="184"/>
      <c r="Z50" s="185"/>
      <c r="AA50" s="184"/>
      <c r="AB50" s="185"/>
      <c r="AC50" s="184"/>
      <c r="AD50" s="185"/>
      <c r="AE50" s="184"/>
      <c r="AF50" s="185"/>
      <c r="AG50" s="184"/>
      <c r="AH50" s="185"/>
      <c r="AI50" s="184"/>
      <c r="AJ50" s="185"/>
      <c r="AK50" s="184"/>
      <c r="AL50" s="185"/>
      <c r="AM50" s="184"/>
      <c r="AN50" s="185"/>
      <c r="AO50" s="184"/>
      <c r="AP50" s="185"/>
      <c r="AQ50" s="184"/>
      <c r="AR50" s="185"/>
      <c r="AS50" s="184"/>
      <c r="AT50" s="185"/>
      <c r="AU50" s="184"/>
      <c r="AV50" s="185"/>
      <c r="AW50" s="184"/>
      <c r="AX50" s="185"/>
      <c r="AY50" s="184"/>
      <c r="AZ50" s="185"/>
      <c r="BA50" s="184"/>
      <c r="BB50" s="185"/>
      <c r="BC50" s="184"/>
      <c r="BD50" s="185"/>
      <c r="BE50" s="184"/>
      <c r="BF50" s="185"/>
      <c r="BG50" s="184"/>
      <c r="BH50" s="185"/>
      <c r="BI50" s="184"/>
    </row>
    <row r="51" spans="1:61" s="5" customFormat="1" ht="13.5" thickTop="1">
      <c r="A51" s="5" t="s">
        <v>614</v>
      </c>
      <c r="B51" s="5">
        <v>35140</v>
      </c>
      <c r="D51" s="5">
        <v>318</v>
      </c>
      <c r="F51" s="5">
        <v>8</v>
      </c>
      <c r="H51" s="5">
        <v>8</v>
      </c>
      <c r="J51" s="5">
        <v>701</v>
      </c>
      <c r="L51" s="5">
        <v>160</v>
      </c>
      <c r="N51" s="5">
        <v>736</v>
      </c>
      <c r="P51" s="5">
        <v>13</v>
      </c>
      <c r="R51" s="5">
        <v>180</v>
      </c>
      <c r="T51" s="5">
        <v>1365</v>
      </c>
      <c r="V51" s="5">
        <v>28</v>
      </c>
      <c r="X51" s="5">
        <v>5076</v>
      </c>
      <c r="Z51" s="5">
        <v>2702</v>
      </c>
      <c r="AB51" s="5">
        <v>150</v>
      </c>
      <c r="AD51" s="5">
        <v>38</v>
      </c>
      <c r="AF51" s="5">
        <v>15</v>
      </c>
      <c r="AH51" s="5">
        <v>1103</v>
      </c>
      <c r="AJ51" s="5">
        <v>4567</v>
      </c>
      <c r="AL51" s="5">
        <v>8</v>
      </c>
      <c r="AN51" s="5">
        <v>643</v>
      </c>
      <c r="AP51" s="5">
        <v>214</v>
      </c>
      <c r="AR51" s="5">
        <v>563</v>
      </c>
      <c r="AT51" s="5">
        <v>1131</v>
      </c>
      <c r="AV51" s="5">
        <v>25</v>
      </c>
      <c r="AX51" s="5">
        <v>85</v>
      </c>
      <c r="AZ51" s="5">
        <v>3675</v>
      </c>
      <c r="BB51" s="5">
        <v>3039</v>
      </c>
      <c r="BD51" s="5">
        <v>8537</v>
      </c>
      <c r="BF51" s="5">
        <v>8</v>
      </c>
      <c r="BH51" s="5">
        <v>44</v>
      </c>
    </row>
    <row r="52" spans="1:61" s="5" customFormat="1" ht="13.5" thickBot="1">
      <c r="A52" s="187" t="s">
        <v>212</v>
      </c>
      <c r="B52" s="187">
        <v>768891.24</v>
      </c>
      <c r="C52" s="187"/>
      <c r="D52" s="187">
        <v>284548.36</v>
      </c>
      <c r="E52" s="187"/>
      <c r="F52" s="187">
        <v>34698455.990000002</v>
      </c>
      <c r="G52" s="187"/>
      <c r="H52" s="187">
        <v>10345936.15</v>
      </c>
      <c r="I52" s="187"/>
      <c r="J52" s="187">
        <v>924872.71</v>
      </c>
      <c r="K52" s="187"/>
      <c r="L52" s="187">
        <v>2538082.38</v>
      </c>
      <c r="M52" s="187"/>
      <c r="N52" s="187">
        <v>1695821.62</v>
      </c>
      <c r="O52" s="187"/>
      <c r="P52" s="187">
        <v>33034623.77</v>
      </c>
      <c r="Q52" s="187"/>
      <c r="R52" s="187">
        <v>700762.26</v>
      </c>
      <c r="S52" s="187"/>
      <c r="T52" s="187">
        <v>1766393.09</v>
      </c>
      <c r="U52" s="187"/>
      <c r="V52" s="187">
        <v>98221179.290000007</v>
      </c>
      <c r="W52" s="187"/>
      <c r="X52" s="187">
        <v>140755.16</v>
      </c>
      <c r="Y52" s="187"/>
      <c r="Z52" s="187">
        <v>244162.92</v>
      </c>
      <c r="AA52" s="187"/>
      <c r="AB52" s="187">
        <v>2190798.5299999998</v>
      </c>
      <c r="AC52" s="187"/>
      <c r="AD52" s="187">
        <v>1544688.19</v>
      </c>
      <c r="AE52" s="187"/>
      <c r="AF52" s="187">
        <v>1294501.57</v>
      </c>
      <c r="AG52" s="187"/>
      <c r="AH52" s="187">
        <v>624388.52</v>
      </c>
      <c r="AI52" s="187"/>
      <c r="AJ52" s="187">
        <v>440152.37</v>
      </c>
      <c r="AK52" s="187"/>
      <c r="AL52" s="187">
        <v>74805.02</v>
      </c>
      <c r="AM52" s="187"/>
      <c r="AN52" s="187">
        <v>493896.47</v>
      </c>
      <c r="AO52" s="187"/>
      <c r="AP52" s="187">
        <v>2447560.2200000002</v>
      </c>
      <c r="AQ52" s="187"/>
      <c r="AR52" s="187">
        <v>1056802.1399999999</v>
      </c>
      <c r="AS52" s="187"/>
      <c r="AT52" s="187">
        <v>1317854.73</v>
      </c>
      <c r="AU52" s="187"/>
      <c r="AV52" s="187">
        <v>42990967.399999999</v>
      </c>
      <c r="AW52" s="187"/>
      <c r="AX52" s="187">
        <v>36160878.240000002</v>
      </c>
      <c r="AY52" s="187"/>
      <c r="AZ52" s="187">
        <v>372627.35</v>
      </c>
      <c r="BA52" s="187"/>
      <c r="BB52" s="187">
        <v>502401.74</v>
      </c>
      <c r="BC52" s="187"/>
      <c r="BD52" s="187">
        <v>438137.93</v>
      </c>
      <c r="BE52" s="187"/>
      <c r="BF52" s="187">
        <v>32753088.640000001</v>
      </c>
      <c r="BG52" s="187"/>
      <c r="BH52" s="187">
        <v>2141739.08</v>
      </c>
      <c r="BI52" s="187"/>
    </row>
    <row r="53" spans="1:61" ht="13.5" thickTop="1"/>
    <row r="54" spans="1:61">
      <c r="A54" s="286" t="s">
        <v>213</v>
      </c>
      <c r="B54" s="334" t="s">
        <v>20</v>
      </c>
      <c r="C54" s="334"/>
      <c r="D54" s="328" t="s">
        <v>1074</v>
      </c>
      <c r="E54" s="328"/>
      <c r="F54" s="328" t="s">
        <v>1075</v>
      </c>
      <c r="G54" s="328"/>
      <c r="H54" s="328" t="s">
        <v>1076</v>
      </c>
      <c r="I54" s="328"/>
      <c r="J54" s="328" t="s">
        <v>1077</v>
      </c>
      <c r="K54" s="328"/>
      <c r="L54" s="328" t="s">
        <v>1078</v>
      </c>
      <c r="M54" s="328"/>
      <c r="N54" s="328" t="s">
        <v>1079</v>
      </c>
      <c r="O54" s="328"/>
      <c r="P54" s="328" t="s">
        <v>1080</v>
      </c>
      <c r="Q54" s="328"/>
      <c r="R54" s="328" t="s">
        <v>1081</v>
      </c>
      <c r="S54" s="328"/>
      <c r="T54" s="328" t="s">
        <v>1082</v>
      </c>
      <c r="U54" s="328"/>
      <c r="V54" s="328" t="s">
        <v>1083</v>
      </c>
      <c r="W54" s="328"/>
      <c r="X54" s="328" t="s">
        <v>1084</v>
      </c>
      <c r="Y54" s="328"/>
      <c r="Z54" s="328" t="s">
        <v>1085</v>
      </c>
      <c r="AA54" s="328"/>
      <c r="AB54" s="328" t="s">
        <v>1086</v>
      </c>
      <c r="AC54" s="328"/>
      <c r="AD54" s="328" t="s">
        <v>1087</v>
      </c>
      <c r="AE54" s="328"/>
      <c r="AF54" s="328" t="s">
        <v>1088</v>
      </c>
      <c r="AG54" s="328"/>
      <c r="AH54" s="328" t="s">
        <v>1089</v>
      </c>
      <c r="AI54" s="328"/>
      <c r="AJ54" s="328" t="s">
        <v>1090</v>
      </c>
      <c r="AK54" s="328"/>
      <c r="AL54" s="328" t="s">
        <v>1091</v>
      </c>
      <c r="AM54" s="328"/>
      <c r="AN54" s="328" t="s">
        <v>1092</v>
      </c>
      <c r="AO54" s="328"/>
      <c r="AP54" s="328" t="s">
        <v>1093</v>
      </c>
      <c r="AQ54" s="328"/>
      <c r="AR54" s="328" t="s">
        <v>1094</v>
      </c>
      <c r="AS54" s="328"/>
      <c r="AT54" s="328" t="s">
        <v>1095</v>
      </c>
      <c r="AU54" s="328"/>
      <c r="AV54" s="328" t="s">
        <v>1096</v>
      </c>
      <c r="AW54" s="328"/>
      <c r="AX54" s="328" t="s">
        <v>1097</v>
      </c>
      <c r="AY54" s="328"/>
      <c r="AZ54" s="328" t="s">
        <v>1098</v>
      </c>
      <c r="BA54" s="328"/>
      <c r="BB54" s="328" t="s">
        <v>1099</v>
      </c>
      <c r="BC54" s="328"/>
      <c r="BD54" s="328" t="s">
        <v>1100</v>
      </c>
      <c r="BE54" s="328"/>
      <c r="BF54" s="328" t="s">
        <v>1101</v>
      </c>
      <c r="BG54" s="328"/>
      <c r="BH54" s="328" t="s">
        <v>1102</v>
      </c>
      <c r="BI54" s="328"/>
    </row>
    <row r="55" spans="1:61">
      <c r="A55" s="178"/>
      <c r="B55" s="179"/>
      <c r="C55" s="178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329"/>
      <c r="AY55" s="329"/>
      <c r="AZ55" s="329"/>
      <c r="BA55" s="329"/>
      <c r="BB55" s="329"/>
      <c r="BC55" s="329"/>
      <c r="BD55" s="329"/>
      <c r="BE55" s="329"/>
      <c r="BF55" s="329"/>
      <c r="BG55" s="329"/>
      <c r="BH55" s="329"/>
      <c r="BI55" s="329"/>
    </row>
    <row r="56" spans="1:61">
      <c r="A56" s="75"/>
      <c r="B56" s="180" t="s">
        <v>13</v>
      </c>
      <c r="C56" s="192" t="s">
        <v>14</v>
      </c>
      <c r="D56" s="180" t="s">
        <v>13</v>
      </c>
      <c r="E56" s="192" t="s">
        <v>14</v>
      </c>
      <c r="F56" s="180" t="s">
        <v>13</v>
      </c>
      <c r="G56" s="192" t="s">
        <v>14</v>
      </c>
      <c r="H56" s="180" t="s">
        <v>13</v>
      </c>
      <c r="I56" s="192" t="s">
        <v>14</v>
      </c>
      <c r="J56" s="180" t="s">
        <v>13</v>
      </c>
      <c r="K56" s="192" t="s">
        <v>14</v>
      </c>
      <c r="L56" s="180" t="s">
        <v>13</v>
      </c>
      <c r="M56" s="192" t="s">
        <v>14</v>
      </c>
      <c r="N56" s="180" t="s">
        <v>13</v>
      </c>
      <c r="O56" s="192" t="s">
        <v>14</v>
      </c>
      <c r="P56" s="180" t="s">
        <v>13</v>
      </c>
      <c r="Q56" s="192" t="s">
        <v>14</v>
      </c>
      <c r="R56" s="180" t="s">
        <v>13</v>
      </c>
      <c r="S56" s="192" t="s">
        <v>14</v>
      </c>
      <c r="T56" s="180" t="s">
        <v>13</v>
      </c>
      <c r="U56" s="192" t="s">
        <v>14</v>
      </c>
      <c r="V56" s="180" t="s">
        <v>13</v>
      </c>
      <c r="W56" s="192" t="s">
        <v>14</v>
      </c>
      <c r="X56" s="180" t="s">
        <v>13</v>
      </c>
      <c r="Y56" s="192" t="s">
        <v>14</v>
      </c>
      <c r="Z56" s="180" t="s">
        <v>13</v>
      </c>
      <c r="AA56" s="192" t="s">
        <v>14</v>
      </c>
      <c r="AB56" s="180" t="s">
        <v>13</v>
      </c>
      <c r="AC56" s="192" t="s">
        <v>14</v>
      </c>
      <c r="AD56" s="180" t="s">
        <v>13</v>
      </c>
      <c r="AE56" s="192" t="s">
        <v>14</v>
      </c>
      <c r="AF56" s="180" t="s">
        <v>13</v>
      </c>
      <c r="AG56" s="192" t="s">
        <v>14</v>
      </c>
      <c r="AH56" s="180" t="s">
        <v>13</v>
      </c>
      <c r="AI56" s="192" t="s">
        <v>14</v>
      </c>
      <c r="AJ56" s="180" t="s">
        <v>13</v>
      </c>
      <c r="AK56" s="192" t="s">
        <v>14</v>
      </c>
      <c r="AL56" s="180" t="s">
        <v>13</v>
      </c>
      <c r="AM56" s="192" t="s">
        <v>14</v>
      </c>
      <c r="AN56" s="180" t="s">
        <v>13</v>
      </c>
      <c r="AO56" s="192" t="s">
        <v>14</v>
      </c>
      <c r="AP56" s="180" t="s">
        <v>13</v>
      </c>
      <c r="AQ56" s="192" t="s">
        <v>14</v>
      </c>
      <c r="AR56" s="180" t="s">
        <v>13</v>
      </c>
      <c r="AS56" s="192" t="s">
        <v>14</v>
      </c>
      <c r="AT56" s="180" t="s">
        <v>13</v>
      </c>
      <c r="AU56" s="192" t="s">
        <v>14</v>
      </c>
      <c r="AV56" s="180" t="s">
        <v>13</v>
      </c>
      <c r="AW56" s="192" t="s">
        <v>14</v>
      </c>
      <c r="AX56" s="180" t="s">
        <v>13</v>
      </c>
      <c r="AY56" s="192" t="s">
        <v>14</v>
      </c>
      <c r="AZ56" s="180" t="s">
        <v>13</v>
      </c>
      <c r="BA56" s="192" t="s">
        <v>14</v>
      </c>
      <c r="BB56" s="180" t="s">
        <v>13</v>
      </c>
      <c r="BC56" s="192" t="s">
        <v>14</v>
      </c>
      <c r="BD56" s="180" t="s">
        <v>13</v>
      </c>
      <c r="BE56" s="192" t="s">
        <v>14</v>
      </c>
      <c r="BF56" s="180" t="s">
        <v>13</v>
      </c>
      <c r="BG56" s="192" t="s">
        <v>14</v>
      </c>
      <c r="BH56" s="180" t="s">
        <v>13</v>
      </c>
      <c r="BI56" s="192" t="s">
        <v>14</v>
      </c>
    </row>
    <row r="57" spans="1:61">
      <c r="A57" t="s">
        <v>214</v>
      </c>
      <c r="B57" s="30">
        <v>1186751685.1600001</v>
      </c>
      <c r="C57" s="5">
        <v>4.3922999999999996</v>
      </c>
      <c r="D57" s="30">
        <v>26082210.539999999</v>
      </c>
      <c r="E57" s="5">
        <v>28.8245</v>
      </c>
      <c r="F57" s="30">
        <v>8807630.2599999998</v>
      </c>
      <c r="G57" s="5">
        <v>3.1728999999999998</v>
      </c>
      <c r="H57" s="30">
        <v>20046133.109999999</v>
      </c>
      <c r="I57" s="5">
        <v>24.219799999999999</v>
      </c>
      <c r="J57" s="30">
        <v>13705450</v>
      </c>
      <c r="K57" s="5">
        <v>2.1139000000000001</v>
      </c>
      <c r="L57" s="30">
        <v>14346033.18</v>
      </c>
      <c r="M57" s="5">
        <v>3.5327000000000002</v>
      </c>
      <c r="N57" s="30">
        <v>70113630.390000001</v>
      </c>
      <c r="O57" s="5">
        <v>5.6174999999999997</v>
      </c>
      <c r="P57" s="30">
        <v>18372930.850000001</v>
      </c>
      <c r="Q57" s="5">
        <v>4.2782</v>
      </c>
      <c r="R57" s="30">
        <v>527672.34</v>
      </c>
      <c r="S57" s="5">
        <v>0.41830000000000001</v>
      </c>
      <c r="T57" s="30">
        <v>29510820.300000001</v>
      </c>
      <c r="U57" s="5">
        <v>1.2239</v>
      </c>
      <c r="V57" s="30">
        <v>62034173.950000003</v>
      </c>
      <c r="W57" s="5">
        <v>2.2555999999999998</v>
      </c>
      <c r="X57" s="30">
        <v>101850709.90000001</v>
      </c>
      <c r="Y57" s="5">
        <v>14.2554</v>
      </c>
      <c r="Z57" s="30">
        <v>41739008.549999997</v>
      </c>
      <c r="AA57" s="5">
        <v>6.3266999999999998</v>
      </c>
      <c r="AB57" s="30">
        <v>22412318.170000002</v>
      </c>
      <c r="AC57" s="5">
        <v>6.8201000000000001</v>
      </c>
      <c r="AD57" s="30">
        <v>4789291.99</v>
      </c>
      <c r="AE57" s="5">
        <v>8.1592000000000002</v>
      </c>
      <c r="AF57" s="30">
        <v>989412.05</v>
      </c>
      <c r="AG57" s="5">
        <v>5.0955000000000004</v>
      </c>
      <c r="AH57" s="30">
        <v>3416459.11</v>
      </c>
      <c r="AI57" s="5">
        <v>0.49609999999999999</v>
      </c>
      <c r="AJ57" s="30">
        <v>70092746.659999996</v>
      </c>
      <c r="AK57" s="5">
        <v>3.4868999999999999</v>
      </c>
      <c r="AL57" s="30">
        <v>208097.8</v>
      </c>
      <c r="AM57" s="5">
        <v>34.773400000000002</v>
      </c>
      <c r="AN57" s="30">
        <v>8539181.6600000001</v>
      </c>
      <c r="AO57" s="5">
        <v>2.6888999999999998</v>
      </c>
      <c r="AP57" s="30">
        <v>7652570.4800000004</v>
      </c>
      <c r="AQ57" s="5">
        <v>1.4610000000000001</v>
      </c>
      <c r="AR57" s="30">
        <v>165651554.69999999</v>
      </c>
      <c r="AS57" s="5">
        <v>27.8416</v>
      </c>
      <c r="AT57" s="30">
        <v>71186700.909999996</v>
      </c>
      <c r="AU57" s="5">
        <v>4.7759999999999998</v>
      </c>
      <c r="AV57" s="30">
        <v>26630774.59</v>
      </c>
      <c r="AW57" s="5">
        <v>2.4777999999999998</v>
      </c>
      <c r="AX57" s="30">
        <v>86912491.829999998</v>
      </c>
      <c r="AY57" s="5">
        <v>2.8275999999999999</v>
      </c>
      <c r="AZ57" s="30">
        <v>79380329.530000001</v>
      </c>
      <c r="BA57" s="5">
        <v>5.7967000000000004</v>
      </c>
      <c r="BB57" s="30">
        <v>55952117.039999999</v>
      </c>
      <c r="BC57" s="5">
        <v>3.6646999999999998</v>
      </c>
      <c r="BD57" s="30">
        <v>167796814.81999999</v>
      </c>
      <c r="BE57" s="5">
        <v>4.4861000000000004</v>
      </c>
      <c r="BF57" s="30">
        <v>6877198.29</v>
      </c>
      <c r="BG57" s="5">
        <v>2.6246</v>
      </c>
      <c r="BH57" s="30">
        <v>1127222.1599999999</v>
      </c>
      <c r="BI57" s="5">
        <v>1.1961999999999999</v>
      </c>
    </row>
    <row r="58" spans="1:61">
      <c r="A58" t="s">
        <v>215</v>
      </c>
      <c r="B58" s="30">
        <v>2001029.15</v>
      </c>
      <c r="C58" s="5">
        <v>7.4000000000000003E-3</v>
      </c>
      <c r="D58" s="30">
        <v>0</v>
      </c>
      <c r="E58">
        <v>0</v>
      </c>
      <c r="F58" s="30">
        <v>0</v>
      </c>
      <c r="G58">
        <v>0</v>
      </c>
      <c r="H58" s="30">
        <v>0</v>
      </c>
      <c r="I58">
        <v>0</v>
      </c>
      <c r="J58" s="30">
        <v>0</v>
      </c>
      <c r="K58">
        <v>0</v>
      </c>
      <c r="L58" s="30">
        <v>0</v>
      </c>
      <c r="M58">
        <v>0</v>
      </c>
      <c r="N58" s="30">
        <v>0</v>
      </c>
      <c r="O58">
        <v>0</v>
      </c>
      <c r="P58" s="30">
        <v>2000670.63</v>
      </c>
      <c r="Q58" s="5">
        <v>0.46589999999999998</v>
      </c>
      <c r="R58" s="30">
        <v>0</v>
      </c>
      <c r="S58">
        <v>0</v>
      </c>
      <c r="T58" s="30">
        <v>358.52</v>
      </c>
      <c r="U58" s="5">
        <v>0</v>
      </c>
      <c r="V58" s="30">
        <v>0</v>
      </c>
      <c r="W58">
        <v>0</v>
      </c>
      <c r="X58" s="30">
        <v>0</v>
      </c>
      <c r="Y58">
        <v>0</v>
      </c>
      <c r="Z58" s="30">
        <v>0</v>
      </c>
      <c r="AA58">
        <v>0</v>
      </c>
      <c r="AB58" s="30">
        <v>0</v>
      </c>
      <c r="AC58">
        <v>0</v>
      </c>
      <c r="AD58" s="30">
        <v>0</v>
      </c>
      <c r="AE58">
        <v>0</v>
      </c>
      <c r="AF58" s="30">
        <v>0</v>
      </c>
      <c r="AG58">
        <v>0</v>
      </c>
      <c r="AH58" s="30">
        <v>0</v>
      </c>
      <c r="AI58">
        <v>0</v>
      </c>
      <c r="AJ58" s="30">
        <v>0</v>
      </c>
      <c r="AK58">
        <v>0</v>
      </c>
      <c r="AL58" s="30">
        <v>0</v>
      </c>
      <c r="AM58">
        <v>0</v>
      </c>
      <c r="AN58" s="30">
        <v>0</v>
      </c>
      <c r="AO58">
        <v>0</v>
      </c>
      <c r="AP58" s="30">
        <v>0</v>
      </c>
      <c r="AQ58">
        <v>0</v>
      </c>
      <c r="AR58" s="30">
        <v>0</v>
      </c>
      <c r="AS58">
        <v>0</v>
      </c>
      <c r="AT58" s="30">
        <v>0</v>
      </c>
      <c r="AU58">
        <v>0</v>
      </c>
      <c r="AV58" s="30">
        <v>0</v>
      </c>
      <c r="AW58">
        <v>0</v>
      </c>
      <c r="AX58" s="30">
        <v>0</v>
      </c>
      <c r="AY58">
        <v>0</v>
      </c>
      <c r="AZ58" s="30">
        <v>0</v>
      </c>
      <c r="BA58">
        <v>0</v>
      </c>
      <c r="BB58" s="30">
        <v>0</v>
      </c>
      <c r="BC58">
        <v>0</v>
      </c>
      <c r="BD58" s="30">
        <v>0</v>
      </c>
      <c r="BE58">
        <v>0</v>
      </c>
      <c r="BF58" s="30">
        <v>0</v>
      </c>
      <c r="BG58">
        <v>0</v>
      </c>
      <c r="BH58" s="30">
        <v>0</v>
      </c>
      <c r="BI58">
        <v>0</v>
      </c>
    </row>
    <row r="59" spans="1:61">
      <c r="A59" t="s">
        <v>216</v>
      </c>
      <c r="B59" s="30">
        <v>0</v>
      </c>
      <c r="C59">
        <v>0</v>
      </c>
      <c r="D59" s="30">
        <v>0</v>
      </c>
      <c r="E59">
        <v>0</v>
      </c>
      <c r="F59" s="30">
        <v>0</v>
      </c>
      <c r="G59">
        <v>0</v>
      </c>
      <c r="H59" s="30">
        <v>0</v>
      </c>
      <c r="I59">
        <v>0</v>
      </c>
      <c r="J59" s="30">
        <v>0</v>
      </c>
      <c r="K59">
        <v>0</v>
      </c>
      <c r="L59" s="30">
        <v>0</v>
      </c>
      <c r="M59">
        <v>0</v>
      </c>
      <c r="N59" s="30">
        <v>0</v>
      </c>
      <c r="O59">
        <v>0</v>
      </c>
      <c r="P59" s="30">
        <v>0</v>
      </c>
      <c r="Q59">
        <v>0</v>
      </c>
      <c r="R59" s="30">
        <v>0</v>
      </c>
      <c r="S59">
        <v>0</v>
      </c>
      <c r="T59" s="30">
        <v>0</v>
      </c>
      <c r="U59">
        <v>0</v>
      </c>
      <c r="V59" s="30">
        <v>0</v>
      </c>
      <c r="W59">
        <v>0</v>
      </c>
      <c r="X59" s="30">
        <v>0</v>
      </c>
      <c r="Y59">
        <v>0</v>
      </c>
      <c r="Z59" s="30">
        <v>0</v>
      </c>
      <c r="AA59">
        <v>0</v>
      </c>
      <c r="AB59" s="30">
        <v>0</v>
      </c>
      <c r="AC59">
        <v>0</v>
      </c>
      <c r="AD59" s="30">
        <v>0</v>
      </c>
      <c r="AE59">
        <v>0</v>
      </c>
      <c r="AF59" s="30">
        <v>0</v>
      </c>
      <c r="AG59">
        <v>0</v>
      </c>
      <c r="AH59" s="30">
        <v>0</v>
      </c>
      <c r="AI59">
        <v>0</v>
      </c>
      <c r="AJ59" s="30">
        <v>0</v>
      </c>
      <c r="AK59">
        <v>0</v>
      </c>
      <c r="AL59" s="30">
        <v>0</v>
      </c>
      <c r="AM59">
        <v>0</v>
      </c>
      <c r="AN59" s="30">
        <v>0</v>
      </c>
      <c r="AO59">
        <v>0</v>
      </c>
      <c r="AP59" s="30">
        <v>0</v>
      </c>
      <c r="AQ59">
        <v>0</v>
      </c>
      <c r="AR59" s="30">
        <v>0</v>
      </c>
      <c r="AS59">
        <v>0</v>
      </c>
      <c r="AT59" s="30">
        <v>0</v>
      </c>
      <c r="AU59">
        <v>0</v>
      </c>
      <c r="AV59" s="30">
        <v>0</v>
      </c>
      <c r="AW59">
        <v>0</v>
      </c>
      <c r="AX59" s="30">
        <v>0</v>
      </c>
      <c r="AY59">
        <v>0</v>
      </c>
      <c r="AZ59" s="30">
        <v>0</v>
      </c>
      <c r="BA59">
        <v>0</v>
      </c>
      <c r="BB59" s="30">
        <v>0</v>
      </c>
      <c r="BC59">
        <v>0</v>
      </c>
      <c r="BD59" s="30">
        <v>0</v>
      </c>
      <c r="BE59">
        <v>0</v>
      </c>
      <c r="BF59" s="30">
        <v>0</v>
      </c>
      <c r="BG59">
        <v>0</v>
      </c>
      <c r="BH59" s="30">
        <v>0</v>
      </c>
      <c r="BI59">
        <v>0</v>
      </c>
    </row>
    <row r="60" spans="1:61">
      <c r="A60" t="s">
        <v>217</v>
      </c>
      <c r="B60" s="30">
        <v>103218158.94</v>
      </c>
      <c r="C60" s="5">
        <v>0.38200000000000001</v>
      </c>
      <c r="D60" s="30">
        <v>0</v>
      </c>
      <c r="E60">
        <v>0</v>
      </c>
      <c r="F60" s="30">
        <v>0</v>
      </c>
      <c r="G60">
        <v>0</v>
      </c>
      <c r="H60" s="30">
        <v>0</v>
      </c>
      <c r="I60">
        <v>0</v>
      </c>
      <c r="J60" s="30">
        <v>0</v>
      </c>
      <c r="K60">
        <v>0</v>
      </c>
      <c r="L60" s="30">
        <v>0</v>
      </c>
      <c r="M60">
        <v>0</v>
      </c>
      <c r="N60" s="30">
        <v>0</v>
      </c>
      <c r="O60">
        <v>0</v>
      </c>
      <c r="P60" s="30">
        <v>0</v>
      </c>
      <c r="Q60">
        <v>0</v>
      </c>
      <c r="R60" s="30">
        <v>0</v>
      </c>
      <c r="S60">
        <v>0</v>
      </c>
      <c r="T60" s="30">
        <v>0</v>
      </c>
      <c r="U60">
        <v>0</v>
      </c>
      <c r="V60" s="30">
        <v>0</v>
      </c>
      <c r="W60">
        <v>0</v>
      </c>
      <c r="X60" s="30">
        <v>51609079.469999999</v>
      </c>
      <c r="Y60" s="5">
        <v>7.2233999999999998</v>
      </c>
      <c r="Z60" s="30">
        <v>51609079.469999999</v>
      </c>
      <c r="AA60" s="5">
        <v>7.8228</v>
      </c>
      <c r="AB60" s="30">
        <v>0</v>
      </c>
      <c r="AC60">
        <v>0</v>
      </c>
      <c r="AD60" s="30">
        <v>0</v>
      </c>
      <c r="AE60">
        <v>0</v>
      </c>
      <c r="AF60" s="30">
        <v>0</v>
      </c>
      <c r="AG60">
        <v>0</v>
      </c>
      <c r="AH60" s="30">
        <v>0</v>
      </c>
      <c r="AI60">
        <v>0</v>
      </c>
      <c r="AJ60" s="30">
        <v>0</v>
      </c>
      <c r="AK60">
        <v>0</v>
      </c>
      <c r="AL60" s="30">
        <v>0</v>
      </c>
      <c r="AM60">
        <v>0</v>
      </c>
      <c r="AN60" s="30">
        <v>0</v>
      </c>
      <c r="AO60">
        <v>0</v>
      </c>
      <c r="AP60" s="30">
        <v>0</v>
      </c>
      <c r="AQ60">
        <v>0</v>
      </c>
      <c r="AR60" s="30">
        <v>0</v>
      </c>
      <c r="AS60">
        <v>0</v>
      </c>
      <c r="AT60" s="30">
        <v>0</v>
      </c>
      <c r="AU60">
        <v>0</v>
      </c>
      <c r="AV60" s="30">
        <v>0</v>
      </c>
      <c r="AW60">
        <v>0</v>
      </c>
      <c r="AX60" s="30">
        <v>0</v>
      </c>
      <c r="AY60">
        <v>0</v>
      </c>
      <c r="AZ60" s="30">
        <v>0</v>
      </c>
      <c r="BA60">
        <v>0</v>
      </c>
      <c r="BB60" s="30">
        <v>0</v>
      </c>
      <c r="BC60">
        <v>0</v>
      </c>
      <c r="BD60" s="30">
        <v>0</v>
      </c>
      <c r="BE60">
        <v>0</v>
      </c>
      <c r="BF60" s="30">
        <v>0</v>
      </c>
      <c r="BG60">
        <v>0</v>
      </c>
      <c r="BH60" s="30">
        <v>0</v>
      </c>
      <c r="BI60">
        <v>0</v>
      </c>
    </row>
    <row r="61" spans="1:61">
      <c r="A61" t="s">
        <v>218</v>
      </c>
      <c r="B61" s="30">
        <v>117557090.11</v>
      </c>
      <c r="C61" s="5">
        <v>0.43509999999999999</v>
      </c>
      <c r="D61" s="30">
        <v>0</v>
      </c>
      <c r="E61">
        <v>0</v>
      </c>
      <c r="F61" s="30">
        <v>0</v>
      </c>
      <c r="G61">
        <v>0</v>
      </c>
      <c r="H61" s="30">
        <v>0</v>
      </c>
      <c r="I61">
        <v>0</v>
      </c>
      <c r="J61" s="30">
        <v>0</v>
      </c>
      <c r="K61">
        <v>0</v>
      </c>
      <c r="L61" s="30">
        <v>0</v>
      </c>
      <c r="M61">
        <v>0</v>
      </c>
      <c r="N61" s="30">
        <v>0</v>
      </c>
      <c r="O61">
        <v>0</v>
      </c>
      <c r="P61" s="30">
        <v>0</v>
      </c>
      <c r="Q61">
        <v>0</v>
      </c>
      <c r="R61" s="30">
        <v>0</v>
      </c>
      <c r="S61">
        <v>0</v>
      </c>
      <c r="T61" s="30">
        <v>0</v>
      </c>
      <c r="U61">
        <v>0</v>
      </c>
      <c r="V61" s="30">
        <v>0</v>
      </c>
      <c r="W61">
        <v>0</v>
      </c>
      <c r="X61" s="30">
        <v>0</v>
      </c>
      <c r="Y61">
        <v>0</v>
      </c>
      <c r="Z61" s="30">
        <v>0</v>
      </c>
      <c r="AA61">
        <v>0</v>
      </c>
      <c r="AB61" s="30">
        <v>0</v>
      </c>
      <c r="AC61">
        <v>0</v>
      </c>
      <c r="AD61" s="30">
        <v>0</v>
      </c>
      <c r="AE61">
        <v>0</v>
      </c>
      <c r="AF61" s="30">
        <v>0</v>
      </c>
      <c r="AG61">
        <v>0</v>
      </c>
      <c r="AH61" s="30">
        <v>0</v>
      </c>
      <c r="AI61">
        <v>0</v>
      </c>
      <c r="AJ61" s="30">
        <v>0</v>
      </c>
      <c r="AK61">
        <v>0</v>
      </c>
      <c r="AL61" s="30">
        <v>0</v>
      </c>
      <c r="AM61">
        <v>0</v>
      </c>
      <c r="AN61" s="30">
        <v>0</v>
      </c>
      <c r="AO61">
        <v>0</v>
      </c>
      <c r="AP61" s="30">
        <v>0</v>
      </c>
      <c r="AQ61">
        <v>0</v>
      </c>
      <c r="AR61" s="30">
        <v>0</v>
      </c>
      <c r="AS61">
        <v>0</v>
      </c>
      <c r="AT61" s="30">
        <v>0</v>
      </c>
      <c r="AU61">
        <v>0</v>
      </c>
      <c r="AV61" s="30">
        <v>0</v>
      </c>
      <c r="AW61">
        <v>0</v>
      </c>
      <c r="AX61" s="30">
        <v>0</v>
      </c>
      <c r="AY61">
        <v>0</v>
      </c>
      <c r="AZ61" s="30">
        <v>117557090.11</v>
      </c>
      <c r="BA61" s="5">
        <v>8.5845000000000002</v>
      </c>
      <c r="BB61" s="30">
        <v>0</v>
      </c>
      <c r="BC61">
        <v>0</v>
      </c>
      <c r="BD61" s="30">
        <v>0</v>
      </c>
      <c r="BE61">
        <v>0</v>
      </c>
      <c r="BF61" s="30">
        <v>0</v>
      </c>
      <c r="BG61">
        <v>0</v>
      </c>
      <c r="BH61" s="30">
        <v>0</v>
      </c>
      <c r="BI61">
        <v>0</v>
      </c>
    </row>
    <row r="62" spans="1:61">
      <c r="A62" t="s">
        <v>219</v>
      </c>
      <c r="B62" s="30">
        <v>89806463.230000004</v>
      </c>
      <c r="C62" s="5">
        <v>0.33239999999999997</v>
      </c>
      <c r="D62" s="30">
        <v>0</v>
      </c>
      <c r="E62">
        <v>0</v>
      </c>
      <c r="F62" s="30">
        <v>0</v>
      </c>
      <c r="G62">
        <v>0</v>
      </c>
      <c r="H62" s="30">
        <v>0</v>
      </c>
      <c r="I62">
        <v>0</v>
      </c>
      <c r="J62" s="30">
        <v>0</v>
      </c>
      <c r="K62">
        <v>0</v>
      </c>
      <c r="L62" s="30">
        <v>0</v>
      </c>
      <c r="M62">
        <v>0</v>
      </c>
      <c r="N62" s="30">
        <v>0</v>
      </c>
      <c r="O62">
        <v>0</v>
      </c>
      <c r="P62" s="30">
        <v>0</v>
      </c>
      <c r="Q62">
        <v>0</v>
      </c>
      <c r="R62" s="30">
        <v>0</v>
      </c>
      <c r="S62">
        <v>0</v>
      </c>
      <c r="T62" s="30">
        <v>0</v>
      </c>
      <c r="U62">
        <v>0</v>
      </c>
      <c r="V62" s="30">
        <v>0</v>
      </c>
      <c r="W62">
        <v>0</v>
      </c>
      <c r="X62" s="30">
        <v>0</v>
      </c>
      <c r="Y62">
        <v>0</v>
      </c>
      <c r="Z62" s="30">
        <v>0</v>
      </c>
      <c r="AA62">
        <v>0</v>
      </c>
      <c r="AB62" s="30">
        <v>0</v>
      </c>
      <c r="AC62">
        <v>0</v>
      </c>
      <c r="AD62" s="30">
        <v>0</v>
      </c>
      <c r="AE62">
        <v>0</v>
      </c>
      <c r="AF62" s="30">
        <v>0</v>
      </c>
      <c r="AG62">
        <v>0</v>
      </c>
      <c r="AH62" s="30">
        <v>0</v>
      </c>
      <c r="AI62">
        <v>0</v>
      </c>
      <c r="AJ62" s="30">
        <v>0</v>
      </c>
      <c r="AK62">
        <v>0</v>
      </c>
      <c r="AL62" s="30">
        <v>0</v>
      </c>
      <c r="AM62">
        <v>0</v>
      </c>
      <c r="AN62" s="30">
        <v>0</v>
      </c>
      <c r="AO62">
        <v>0</v>
      </c>
      <c r="AP62" s="30">
        <v>0</v>
      </c>
      <c r="AQ62">
        <v>0</v>
      </c>
      <c r="AR62" s="30">
        <v>0</v>
      </c>
      <c r="AS62">
        <v>0</v>
      </c>
      <c r="AT62" s="30">
        <v>0</v>
      </c>
      <c r="AU62">
        <v>0</v>
      </c>
      <c r="AV62" s="30">
        <v>0</v>
      </c>
      <c r="AW62">
        <v>0</v>
      </c>
      <c r="AX62" s="30">
        <v>0</v>
      </c>
      <c r="AY62">
        <v>0</v>
      </c>
      <c r="AZ62" s="30">
        <v>89806463.230000004</v>
      </c>
      <c r="BA62" s="5">
        <v>6.5580999999999996</v>
      </c>
      <c r="BB62" s="30">
        <v>0</v>
      </c>
      <c r="BC62">
        <v>0</v>
      </c>
      <c r="BD62" s="30">
        <v>0</v>
      </c>
      <c r="BE62">
        <v>0</v>
      </c>
      <c r="BF62" s="30">
        <v>0</v>
      </c>
      <c r="BG62">
        <v>0</v>
      </c>
      <c r="BH62" s="30">
        <v>0</v>
      </c>
      <c r="BI62">
        <v>0</v>
      </c>
    </row>
    <row r="63" spans="1:61">
      <c r="A63" t="s">
        <v>220</v>
      </c>
      <c r="B63" s="30">
        <v>68890466.959999993</v>
      </c>
      <c r="C63" s="5">
        <v>0.255</v>
      </c>
      <c r="D63" s="30">
        <v>0</v>
      </c>
      <c r="E63">
        <v>0</v>
      </c>
      <c r="F63" s="30">
        <v>0</v>
      </c>
      <c r="G63">
        <v>0</v>
      </c>
      <c r="H63" s="30">
        <v>0</v>
      </c>
      <c r="I63">
        <v>0</v>
      </c>
      <c r="J63" s="30">
        <v>0</v>
      </c>
      <c r="K63">
        <v>0</v>
      </c>
      <c r="L63" s="30">
        <v>0</v>
      </c>
      <c r="M63">
        <v>0</v>
      </c>
      <c r="N63" s="30">
        <v>0</v>
      </c>
      <c r="O63">
        <v>0</v>
      </c>
      <c r="P63" s="30">
        <v>0</v>
      </c>
      <c r="Q63">
        <v>0</v>
      </c>
      <c r="R63" s="30">
        <v>0</v>
      </c>
      <c r="S63">
        <v>0</v>
      </c>
      <c r="T63" s="30">
        <v>0</v>
      </c>
      <c r="U63">
        <v>0</v>
      </c>
      <c r="V63" s="30">
        <v>0</v>
      </c>
      <c r="W63">
        <v>0</v>
      </c>
      <c r="X63" s="30">
        <v>68375175</v>
      </c>
      <c r="Y63" s="5">
        <v>9.57</v>
      </c>
      <c r="Z63" s="30">
        <v>0</v>
      </c>
      <c r="AA63">
        <v>0</v>
      </c>
      <c r="AB63" s="30">
        <v>0</v>
      </c>
      <c r="AC63">
        <v>0</v>
      </c>
      <c r="AD63" s="30">
        <v>0</v>
      </c>
      <c r="AE63">
        <v>0</v>
      </c>
      <c r="AF63" s="30">
        <v>0</v>
      </c>
      <c r="AG63">
        <v>0</v>
      </c>
      <c r="AH63" s="30">
        <v>0</v>
      </c>
      <c r="AI63">
        <v>0</v>
      </c>
      <c r="AJ63" s="30">
        <v>0</v>
      </c>
      <c r="AK63">
        <v>0</v>
      </c>
      <c r="AL63" s="30">
        <v>0</v>
      </c>
      <c r="AM63">
        <v>0</v>
      </c>
      <c r="AN63" s="30">
        <v>0</v>
      </c>
      <c r="AO63">
        <v>0</v>
      </c>
      <c r="AP63" s="30">
        <v>0</v>
      </c>
      <c r="AQ63">
        <v>0</v>
      </c>
      <c r="AR63" s="30">
        <v>0</v>
      </c>
      <c r="AS63">
        <v>0</v>
      </c>
      <c r="AT63" s="30">
        <v>0</v>
      </c>
      <c r="AU63">
        <v>0</v>
      </c>
      <c r="AV63" s="30">
        <v>0</v>
      </c>
      <c r="AW63">
        <v>0</v>
      </c>
      <c r="AX63" s="30">
        <v>0</v>
      </c>
      <c r="AY63">
        <v>0</v>
      </c>
      <c r="AZ63" s="30">
        <v>515291.96</v>
      </c>
      <c r="BA63" s="5">
        <v>3.7600000000000001E-2</v>
      </c>
      <c r="BB63" s="30">
        <v>0</v>
      </c>
      <c r="BC63">
        <v>0</v>
      </c>
      <c r="BD63" s="30">
        <v>0</v>
      </c>
      <c r="BE63">
        <v>0</v>
      </c>
      <c r="BF63" s="30">
        <v>0</v>
      </c>
      <c r="BG63">
        <v>0</v>
      </c>
      <c r="BH63" s="30">
        <v>0</v>
      </c>
      <c r="BI63">
        <v>0</v>
      </c>
    </row>
    <row r="64" spans="1:61" ht="13.5" thickBot="1">
      <c r="A64" t="s">
        <v>221</v>
      </c>
      <c r="B64" s="30">
        <v>0</v>
      </c>
      <c r="C64">
        <v>0</v>
      </c>
      <c r="D64" s="30">
        <v>0</v>
      </c>
      <c r="E64">
        <v>0</v>
      </c>
      <c r="F64" s="30">
        <v>0</v>
      </c>
      <c r="G64">
        <v>0</v>
      </c>
      <c r="H64" s="30">
        <v>0</v>
      </c>
      <c r="I64">
        <v>0</v>
      </c>
      <c r="J64" s="30">
        <v>0</v>
      </c>
      <c r="K64">
        <v>0</v>
      </c>
      <c r="L64" s="30">
        <v>0</v>
      </c>
      <c r="M64">
        <v>0</v>
      </c>
      <c r="N64" s="30">
        <v>0</v>
      </c>
      <c r="O64">
        <v>0</v>
      </c>
      <c r="P64" s="30">
        <v>0</v>
      </c>
      <c r="Q64">
        <v>0</v>
      </c>
      <c r="R64" s="30">
        <v>0</v>
      </c>
      <c r="S64">
        <v>0</v>
      </c>
      <c r="T64" s="30">
        <v>0</v>
      </c>
      <c r="U64">
        <v>0</v>
      </c>
      <c r="V64" s="30">
        <v>0</v>
      </c>
      <c r="W64">
        <v>0</v>
      </c>
      <c r="X64" s="30">
        <v>0</v>
      </c>
      <c r="Y64">
        <v>0</v>
      </c>
      <c r="Z64" s="30">
        <v>0</v>
      </c>
      <c r="AA64">
        <v>0</v>
      </c>
      <c r="AB64" s="30">
        <v>0</v>
      </c>
      <c r="AC64">
        <v>0</v>
      </c>
      <c r="AD64" s="30">
        <v>0</v>
      </c>
      <c r="AE64">
        <v>0</v>
      </c>
      <c r="AF64" s="30">
        <v>0</v>
      </c>
      <c r="AG64">
        <v>0</v>
      </c>
      <c r="AH64" s="30">
        <v>0</v>
      </c>
      <c r="AI64">
        <v>0</v>
      </c>
      <c r="AJ64" s="30">
        <v>0</v>
      </c>
      <c r="AK64">
        <v>0</v>
      </c>
      <c r="AL64" s="30">
        <v>0</v>
      </c>
      <c r="AM64">
        <v>0</v>
      </c>
      <c r="AN64" s="30">
        <v>0</v>
      </c>
      <c r="AO64">
        <v>0</v>
      </c>
      <c r="AP64" s="30">
        <v>0</v>
      </c>
      <c r="AQ64">
        <v>0</v>
      </c>
      <c r="AR64" s="30">
        <v>0</v>
      </c>
      <c r="AS64">
        <v>0</v>
      </c>
      <c r="AT64" s="30">
        <v>0</v>
      </c>
      <c r="AU64">
        <v>0</v>
      </c>
      <c r="AV64" s="30">
        <v>0</v>
      </c>
      <c r="AW64">
        <v>0</v>
      </c>
      <c r="AX64" s="30">
        <v>0</v>
      </c>
      <c r="AY64">
        <v>0</v>
      </c>
      <c r="AZ64" s="30">
        <v>0</v>
      </c>
      <c r="BA64">
        <v>0</v>
      </c>
      <c r="BB64" s="30">
        <v>0</v>
      </c>
      <c r="BC64">
        <v>0</v>
      </c>
      <c r="BD64" s="30">
        <v>0</v>
      </c>
      <c r="BE64">
        <v>0</v>
      </c>
      <c r="BF64" s="30">
        <v>0</v>
      </c>
      <c r="BG64">
        <v>0</v>
      </c>
      <c r="BH64" s="30">
        <v>0</v>
      </c>
      <c r="BI64">
        <v>0</v>
      </c>
    </row>
    <row r="65" spans="1:61" ht="14.25" thickTop="1" thickBot="1">
      <c r="A65" s="184" t="s">
        <v>20</v>
      </c>
      <c r="B65" s="185">
        <v>1568224893.55</v>
      </c>
      <c r="C65" s="186">
        <v>5.8041999999999998</v>
      </c>
      <c r="D65" s="185">
        <v>26082210.539999999</v>
      </c>
      <c r="E65" s="186">
        <v>28.8245</v>
      </c>
      <c r="F65" s="185">
        <v>8807630.2599999998</v>
      </c>
      <c r="G65" s="186">
        <v>3.1728999999999998</v>
      </c>
      <c r="H65" s="185">
        <v>20046133.109999999</v>
      </c>
      <c r="I65" s="186">
        <v>24.219799999999999</v>
      </c>
      <c r="J65" s="185">
        <v>13705450</v>
      </c>
      <c r="K65" s="186">
        <v>2.1139000000000001</v>
      </c>
      <c r="L65" s="185">
        <v>14346033.18</v>
      </c>
      <c r="M65" s="186">
        <v>3.5327000000000002</v>
      </c>
      <c r="N65" s="185">
        <v>70113630.390000001</v>
      </c>
      <c r="O65" s="186">
        <v>5.6174999999999997</v>
      </c>
      <c r="P65" s="185">
        <v>20373601.48</v>
      </c>
      <c r="Q65" s="186">
        <v>4.7441000000000004</v>
      </c>
      <c r="R65" s="185">
        <v>527672.34</v>
      </c>
      <c r="S65" s="186">
        <v>0.41830000000000001</v>
      </c>
      <c r="T65" s="185">
        <v>29511178.82</v>
      </c>
      <c r="U65" s="186">
        <v>1.224</v>
      </c>
      <c r="V65" s="185">
        <v>62034173.950000003</v>
      </c>
      <c r="W65" s="186">
        <v>2.2555999999999998</v>
      </c>
      <c r="X65" s="185">
        <v>221834964.37</v>
      </c>
      <c r="Y65" s="186">
        <v>31.0487</v>
      </c>
      <c r="Z65" s="185">
        <v>93348088.019999996</v>
      </c>
      <c r="AA65" s="186">
        <v>14.1495</v>
      </c>
      <c r="AB65" s="185">
        <v>22412318.170000002</v>
      </c>
      <c r="AC65" s="186">
        <v>6.8201000000000001</v>
      </c>
      <c r="AD65" s="185">
        <v>4789291.99</v>
      </c>
      <c r="AE65" s="186">
        <v>8.1592000000000002</v>
      </c>
      <c r="AF65" s="185">
        <v>989412.05</v>
      </c>
      <c r="AG65" s="186">
        <v>5.0955000000000004</v>
      </c>
      <c r="AH65" s="185">
        <v>3416459.11</v>
      </c>
      <c r="AI65" s="186">
        <v>0.49609999999999999</v>
      </c>
      <c r="AJ65" s="185">
        <v>70092746.659999996</v>
      </c>
      <c r="AK65" s="186">
        <v>3.4868999999999999</v>
      </c>
      <c r="AL65" s="185">
        <v>208097.8</v>
      </c>
      <c r="AM65" s="186">
        <v>34.773400000000002</v>
      </c>
      <c r="AN65" s="185">
        <v>8539181.6600000001</v>
      </c>
      <c r="AO65" s="186">
        <v>2.6888999999999998</v>
      </c>
      <c r="AP65" s="185">
        <v>7652570.4800000004</v>
      </c>
      <c r="AQ65" s="186">
        <v>1.4610000000000001</v>
      </c>
      <c r="AR65" s="185">
        <v>165651554.69999999</v>
      </c>
      <c r="AS65" s="186">
        <v>27.8416</v>
      </c>
      <c r="AT65" s="185">
        <v>71186700.909999996</v>
      </c>
      <c r="AU65" s="186">
        <v>4.7759999999999998</v>
      </c>
      <c r="AV65" s="185">
        <v>26630774.59</v>
      </c>
      <c r="AW65" s="186">
        <v>2.4777999999999998</v>
      </c>
      <c r="AX65" s="185">
        <v>86912491.829999998</v>
      </c>
      <c r="AY65" s="186">
        <v>2.8275999999999999</v>
      </c>
      <c r="AZ65" s="185">
        <v>287259174.82999998</v>
      </c>
      <c r="BA65" s="186">
        <v>20.976900000000001</v>
      </c>
      <c r="BB65" s="185">
        <v>55952117.039999999</v>
      </c>
      <c r="BC65" s="186">
        <v>3.6646999999999998</v>
      </c>
      <c r="BD65" s="185">
        <v>167796814.81999999</v>
      </c>
      <c r="BE65" s="186">
        <v>4.4861000000000004</v>
      </c>
      <c r="BF65" s="185">
        <v>6877198.29</v>
      </c>
      <c r="BG65" s="186">
        <v>2.6246</v>
      </c>
      <c r="BH65" s="185">
        <v>1127222.1599999999</v>
      </c>
      <c r="BI65" s="186">
        <v>1.1961999999999999</v>
      </c>
    </row>
    <row r="66" spans="1:61" ht="13.5" thickTop="1"/>
    <row r="67" spans="1:61">
      <c r="A67" t="s">
        <v>332</v>
      </c>
      <c r="B67" s="30">
        <v>15431005282.4</v>
      </c>
      <c r="D67" s="30">
        <v>15575617.93</v>
      </c>
      <c r="F67" s="30">
        <v>277587647.89999998</v>
      </c>
      <c r="H67" s="30">
        <v>53798868</v>
      </c>
      <c r="J67" s="30">
        <v>648335772</v>
      </c>
      <c r="L67" s="30">
        <v>271879384.89999998</v>
      </c>
      <c r="N67" s="30">
        <v>1200090845.3599999</v>
      </c>
      <c r="P67" s="30">
        <v>0</v>
      </c>
      <c r="R67" s="30">
        <v>0</v>
      </c>
      <c r="T67" s="30">
        <v>262131150.97999999</v>
      </c>
      <c r="V67" s="30">
        <v>2706641013</v>
      </c>
      <c r="X67" s="30">
        <v>349117.44</v>
      </c>
      <c r="Z67" s="30">
        <v>1448362.66</v>
      </c>
      <c r="AB67" s="30">
        <v>0</v>
      </c>
      <c r="AD67" s="30">
        <v>0</v>
      </c>
      <c r="AF67" s="30">
        <v>0</v>
      </c>
      <c r="AH67" s="30">
        <v>559957514.39999998</v>
      </c>
      <c r="AJ67" s="30">
        <v>689807382.89999998</v>
      </c>
      <c r="AL67" s="30">
        <v>0</v>
      </c>
      <c r="AN67" s="30">
        <v>0</v>
      </c>
      <c r="AP67" s="30">
        <v>15722257.32</v>
      </c>
      <c r="AR67" s="30">
        <v>210227375.80000001</v>
      </c>
      <c r="AT67" s="30">
        <v>1386159141.8499999</v>
      </c>
      <c r="AV67" s="30">
        <v>1074774185.0699999</v>
      </c>
      <c r="AX67" s="30">
        <v>3073674650.04</v>
      </c>
      <c r="AZ67" s="30">
        <v>1035489756.84</v>
      </c>
      <c r="BB67" s="30">
        <v>1032846458.9299999</v>
      </c>
      <c r="BD67" s="30">
        <v>914508779.08000004</v>
      </c>
      <c r="BF67" s="30">
        <v>0</v>
      </c>
      <c r="BH67" s="30">
        <v>0</v>
      </c>
    </row>
  </sheetData>
  <mergeCells count="60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X54:Y55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T54:U55"/>
    <mergeCell ref="V54:W55"/>
    <mergeCell ref="AV54:AW55"/>
    <mergeCell ref="Z54:AA55"/>
    <mergeCell ref="AB54:AC55"/>
    <mergeCell ref="AD54:AE55"/>
    <mergeCell ref="AF54:AG55"/>
    <mergeCell ref="AH54:AI55"/>
    <mergeCell ref="AJ54:AK55"/>
    <mergeCell ref="AL54:AM55"/>
    <mergeCell ref="AN54:AO55"/>
    <mergeCell ref="AP54:AQ55"/>
    <mergeCell ref="AR54:AS55"/>
    <mergeCell ref="AT54:AU55"/>
    <mergeCell ref="BF54:BG55"/>
    <mergeCell ref="BH54:BI55"/>
    <mergeCell ref="AX54:AY55"/>
    <mergeCell ref="AZ54:BA55"/>
    <mergeCell ref="BB54:BC55"/>
    <mergeCell ref="BD54:BE55"/>
  </mergeCells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V40"/>
  <sheetViews>
    <sheetView workbookViewId="0" xr3:uid="{44C9DB06-433C-50F5-8210-7EB2F2901AA3}"/>
  </sheetViews>
  <sheetFormatPr defaultRowHeight="12.75"/>
  <cols>
    <col min="1" max="1" width="50.7109375" bestFit="1" customWidth="1"/>
    <col min="2" max="2" width="12.140625" style="30" bestFit="1" customWidth="1"/>
    <col min="3" max="3" width="4" bestFit="1" customWidth="1"/>
    <col min="4" max="4" width="12.140625" style="30" bestFit="1" customWidth="1"/>
    <col min="5" max="5" width="4" bestFit="1" customWidth="1"/>
    <col min="6" max="6" width="12.140625" style="30" bestFit="1" customWidth="1"/>
    <col min="7" max="7" width="4" bestFit="1" customWidth="1"/>
    <col min="8" max="8" width="12.140625" style="30" bestFit="1" customWidth="1"/>
    <col min="9" max="9" width="4" bestFit="1" customWidth="1"/>
    <col min="10" max="10" width="12.140625" style="30" bestFit="1" customWidth="1"/>
    <col min="11" max="11" width="4" bestFit="1" customWidth="1"/>
    <col min="12" max="12" width="12.140625" style="30" bestFit="1" customWidth="1"/>
    <col min="13" max="13" width="4" bestFit="1" customWidth="1"/>
    <col min="14" max="14" width="11.140625" style="30" bestFit="1" customWidth="1"/>
    <col min="15" max="15" width="4" bestFit="1" customWidth="1"/>
    <col min="16" max="16" width="11.140625" style="30" bestFit="1" customWidth="1"/>
    <col min="17" max="17" width="4" bestFit="1" customWidth="1"/>
    <col min="18" max="18" width="11.140625" style="30" bestFit="1" customWidth="1"/>
    <col min="19" max="19" width="4" bestFit="1" customWidth="1"/>
    <col min="20" max="20" width="11.140625" style="30" bestFit="1" customWidth="1"/>
    <col min="21" max="21" width="4" bestFit="1" customWidth="1"/>
    <col min="22" max="22" width="11.140625" style="30" bestFit="1" customWidth="1"/>
    <col min="23" max="23" width="4" bestFit="1" customWidth="1"/>
    <col min="24" max="24" width="12.140625" style="30" bestFit="1" customWidth="1"/>
    <col min="25" max="25" width="4" bestFit="1" customWidth="1"/>
    <col min="26" max="26" width="12.140625" style="30" bestFit="1" customWidth="1"/>
    <col min="27" max="27" width="4" bestFit="1" customWidth="1"/>
    <col min="28" max="28" width="12.140625" style="30" bestFit="1" customWidth="1"/>
    <col min="29" max="29" width="4" bestFit="1" customWidth="1"/>
    <col min="30" max="30" width="12.140625" style="30" bestFit="1" customWidth="1"/>
    <col min="31" max="31" width="4" bestFit="1" customWidth="1"/>
    <col min="32" max="32" width="12.140625" style="30" bestFit="1" customWidth="1"/>
    <col min="33" max="33" width="4" bestFit="1" customWidth="1"/>
    <col min="34" max="34" width="12.140625" style="30" bestFit="1" customWidth="1"/>
    <col min="35" max="35" width="4" bestFit="1" customWidth="1"/>
    <col min="36" max="36" width="12.140625" style="30" bestFit="1" customWidth="1"/>
    <col min="37" max="37" width="4" bestFit="1" customWidth="1"/>
    <col min="38" max="38" width="11.140625" style="30" bestFit="1" customWidth="1"/>
    <col min="39" max="39" width="4" bestFit="1" customWidth="1"/>
    <col min="40" max="40" width="12.140625" style="30" bestFit="1" customWidth="1"/>
    <col min="41" max="41" width="4" bestFit="1" customWidth="1"/>
    <col min="42" max="42" width="12.140625" style="30" bestFit="1" customWidth="1"/>
    <col min="43" max="43" width="4" bestFit="1" customWidth="1"/>
    <col min="44" max="44" width="12.140625" style="30" bestFit="1" customWidth="1"/>
    <col min="45" max="45" width="4" bestFit="1" customWidth="1"/>
    <col min="46" max="46" width="12.140625" style="30" bestFit="1" customWidth="1"/>
    <col min="47" max="47" width="4" bestFit="1" customWidth="1"/>
    <col min="48" max="48" width="12.140625" style="30" bestFit="1" customWidth="1"/>
    <col min="49" max="49" width="4" bestFit="1" customWidth="1"/>
    <col min="50" max="50" width="12.140625" style="30" bestFit="1" customWidth="1"/>
    <col min="51" max="51" width="4" bestFit="1" customWidth="1"/>
    <col min="52" max="52" width="12.140625" style="30" bestFit="1" customWidth="1"/>
    <col min="53" max="53" width="4" bestFit="1" customWidth="1"/>
    <col min="54" max="54" width="12.140625" style="30" bestFit="1" customWidth="1"/>
    <col min="55" max="55" width="4" bestFit="1" customWidth="1"/>
    <col min="56" max="56" width="12.140625" style="30" bestFit="1" customWidth="1"/>
    <col min="57" max="57" width="4" bestFit="1" customWidth="1"/>
    <col min="58" max="58" width="12.140625" style="30" bestFit="1" customWidth="1"/>
    <col min="59" max="59" width="4" bestFit="1" customWidth="1"/>
    <col min="60" max="60" width="12.140625" style="30" bestFit="1" customWidth="1"/>
    <col min="61" max="61" width="4" bestFit="1" customWidth="1"/>
    <col min="62" max="62" width="12.140625" style="30" bestFit="1" customWidth="1"/>
    <col min="63" max="63" width="4" bestFit="1" customWidth="1"/>
    <col min="64" max="64" width="12.140625" style="30" bestFit="1" customWidth="1"/>
    <col min="65" max="65" width="4" bestFit="1" customWidth="1"/>
    <col min="66" max="66" width="12.140625" style="30" bestFit="1" customWidth="1"/>
    <col min="67" max="67" width="4" bestFit="1" customWidth="1"/>
    <col min="68" max="68" width="12.140625" style="30" bestFit="1" customWidth="1"/>
    <col min="69" max="69" width="4" bestFit="1" customWidth="1"/>
    <col min="70" max="70" width="12.140625" style="30" bestFit="1" customWidth="1"/>
    <col min="71" max="71" width="4" bestFit="1" customWidth="1"/>
    <col min="72" max="72" width="12.140625" style="30" bestFit="1" customWidth="1"/>
    <col min="73" max="73" width="4" bestFit="1" customWidth="1"/>
    <col min="74" max="74" width="9.140625" style="30"/>
  </cols>
  <sheetData>
    <row r="1" spans="1:73">
      <c r="A1" s="1" t="s">
        <v>316</v>
      </c>
      <c r="F1" s="30" t="s">
        <v>333</v>
      </c>
      <c r="H1" s="30" t="s">
        <v>333</v>
      </c>
      <c r="J1" s="30" t="s">
        <v>333</v>
      </c>
      <c r="L1" s="30" t="s">
        <v>333</v>
      </c>
      <c r="X1" s="30" t="s">
        <v>333</v>
      </c>
      <c r="Z1" s="30" t="s">
        <v>333</v>
      </c>
      <c r="AB1" s="30" t="s">
        <v>333</v>
      </c>
      <c r="AD1" s="30" t="s">
        <v>333</v>
      </c>
      <c r="AF1" s="30" t="s">
        <v>333</v>
      </c>
      <c r="AH1" s="30" t="s">
        <v>333</v>
      </c>
      <c r="AJ1" s="30" t="s">
        <v>333</v>
      </c>
      <c r="AL1" s="30" t="s">
        <v>333</v>
      </c>
      <c r="AN1" s="30" t="s">
        <v>333</v>
      </c>
      <c r="AP1" s="30" t="s">
        <v>333</v>
      </c>
      <c r="AR1" s="30" t="s">
        <v>333</v>
      </c>
      <c r="AT1" s="30" t="s">
        <v>333</v>
      </c>
      <c r="AV1" s="30" t="s">
        <v>333</v>
      </c>
      <c r="AZ1" s="30" t="s">
        <v>333</v>
      </c>
      <c r="BD1" s="30" t="s">
        <v>333</v>
      </c>
      <c r="BH1" s="30" t="s">
        <v>333</v>
      </c>
      <c r="BJ1" s="30" t="s">
        <v>333</v>
      </c>
      <c r="BL1" s="30" t="s">
        <v>333</v>
      </c>
      <c r="BP1" s="30" t="s">
        <v>333</v>
      </c>
      <c r="BR1" s="30" t="s">
        <v>333</v>
      </c>
      <c r="BT1" s="30" t="s">
        <v>333</v>
      </c>
    </row>
    <row r="2" spans="1:73">
      <c r="A2" s="286" t="s">
        <v>1103</v>
      </c>
      <c r="B2" s="177" t="s">
        <v>20</v>
      </c>
      <c r="C2" s="286"/>
      <c r="D2" s="328" t="s">
        <v>1104</v>
      </c>
      <c r="E2" s="328"/>
      <c r="F2" s="328" t="s">
        <v>1105</v>
      </c>
      <c r="G2" s="328"/>
      <c r="H2" s="328" t="s">
        <v>1106</v>
      </c>
      <c r="I2" s="328"/>
      <c r="J2" s="328" t="s">
        <v>1107</v>
      </c>
      <c r="K2" s="328"/>
      <c r="L2" s="328" t="s">
        <v>1108</v>
      </c>
      <c r="M2" s="328"/>
      <c r="N2" s="328" t="s">
        <v>1109</v>
      </c>
      <c r="O2" s="328"/>
      <c r="P2" s="328" t="s">
        <v>1110</v>
      </c>
      <c r="Q2" s="328"/>
      <c r="R2" s="328" t="s">
        <v>1111</v>
      </c>
      <c r="S2" s="328"/>
      <c r="T2" s="328" t="s">
        <v>1112</v>
      </c>
      <c r="U2" s="328"/>
      <c r="V2" s="328" t="s">
        <v>1113</v>
      </c>
      <c r="W2" s="328"/>
      <c r="X2" s="328" t="s">
        <v>1114</v>
      </c>
      <c r="Y2" s="328"/>
      <c r="Z2" s="328" t="s">
        <v>1115</v>
      </c>
      <c r="AA2" s="328"/>
      <c r="AB2" s="328" t="s">
        <v>1116</v>
      </c>
      <c r="AC2" s="328"/>
      <c r="AD2" s="328" t="s">
        <v>1117</v>
      </c>
      <c r="AE2" s="328"/>
      <c r="AF2" s="328" t="s">
        <v>1118</v>
      </c>
      <c r="AG2" s="328"/>
      <c r="AH2" s="328" t="s">
        <v>1119</v>
      </c>
      <c r="AI2" s="328"/>
      <c r="AJ2" s="328" t="s">
        <v>1120</v>
      </c>
      <c r="AK2" s="328"/>
      <c r="AL2" s="328" t="s">
        <v>1121</v>
      </c>
      <c r="AM2" s="328"/>
      <c r="AN2" s="328" t="s">
        <v>1122</v>
      </c>
      <c r="AO2" s="328"/>
      <c r="AP2" s="328" t="s">
        <v>1123</v>
      </c>
      <c r="AQ2" s="328"/>
      <c r="AR2" s="328" t="s">
        <v>1124</v>
      </c>
      <c r="AS2" s="328"/>
      <c r="AT2" s="328" t="s">
        <v>1125</v>
      </c>
      <c r="AU2" s="328"/>
      <c r="AV2" s="328" t="s">
        <v>1126</v>
      </c>
      <c r="AW2" s="328"/>
      <c r="AX2" s="328" t="s">
        <v>1127</v>
      </c>
      <c r="AY2" s="328"/>
      <c r="AZ2" s="328" t="s">
        <v>1128</v>
      </c>
      <c r="BA2" s="328"/>
      <c r="BB2" s="328" t="s">
        <v>1129</v>
      </c>
      <c r="BC2" s="328"/>
      <c r="BD2" s="328" t="s">
        <v>1130</v>
      </c>
      <c r="BE2" s="328"/>
      <c r="BF2" s="328" t="s">
        <v>1131</v>
      </c>
      <c r="BG2" s="328"/>
      <c r="BH2" s="328" t="s">
        <v>1132</v>
      </c>
      <c r="BI2" s="328"/>
      <c r="BJ2" s="328" t="s">
        <v>1133</v>
      </c>
      <c r="BK2" s="328"/>
      <c r="BL2" s="328" t="s">
        <v>1134</v>
      </c>
      <c r="BM2" s="328"/>
      <c r="BN2" s="328" t="s">
        <v>1135</v>
      </c>
      <c r="BO2" s="328"/>
      <c r="BP2" s="328" t="s">
        <v>1136</v>
      </c>
      <c r="BQ2" s="328"/>
      <c r="BR2" s="328" t="s">
        <v>1137</v>
      </c>
      <c r="BS2" s="328"/>
      <c r="BT2" s="328" t="s">
        <v>1138</v>
      </c>
      <c r="BU2" s="328"/>
    </row>
    <row r="3" spans="1:73">
      <c r="A3" s="178" t="s">
        <v>447</v>
      </c>
      <c r="B3" s="179"/>
      <c r="C3" s="178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329"/>
      <c r="AK3" s="329"/>
      <c r="AL3" s="329"/>
      <c r="AM3" s="329"/>
      <c r="AN3" s="329"/>
      <c r="AO3" s="329"/>
      <c r="AP3" s="329"/>
      <c r="AQ3" s="329"/>
      <c r="AR3" s="329"/>
      <c r="AS3" s="329"/>
      <c r="AT3" s="329"/>
      <c r="AU3" s="329"/>
      <c r="AV3" s="329"/>
      <c r="AW3" s="329"/>
      <c r="AX3" s="329"/>
      <c r="AY3" s="329"/>
      <c r="AZ3" s="329"/>
      <c r="BA3" s="329"/>
      <c r="BB3" s="329"/>
      <c r="BC3" s="329"/>
      <c r="BD3" s="329"/>
      <c r="BE3" s="329"/>
      <c r="BF3" s="329"/>
      <c r="BG3" s="329"/>
      <c r="BH3" s="329"/>
      <c r="BI3" s="329"/>
      <c r="BJ3" s="329"/>
      <c r="BK3" s="329"/>
      <c r="BL3" s="329"/>
      <c r="BM3" s="329"/>
      <c r="BN3" s="329"/>
      <c r="BO3" s="329"/>
      <c r="BP3" s="329"/>
      <c r="BQ3" s="329"/>
      <c r="BR3" s="329"/>
      <c r="BS3" s="329"/>
      <c r="BT3" s="329"/>
      <c r="BU3" s="329"/>
    </row>
    <row r="4" spans="1:73">
      <c r="A4" s="75"/>
      <c r="B4" s="180" t="s">
        <v>13</v>
      </c>
      <c r="C4" s="181" t="s">
        <v>14</v>
      </c>
      <c r="D4" s="180" t="s">
        <v>13</v>
      </c>
      <c r="E4" s="181" t="s">
        <v>14</v>
      </c>
      <c r="F4" s="180" t="s">
        <v>13</v>
      </c>
      <c r="G4" s="181" t="s">
        <v>14</v>
      </c>
      <c r="H4" s="180" t="s">
        <v>13</v>
      </c>
      <c r="I4" s="181" t="s">
        <v>14</v>
      </c>
      <c r="J4" s="180" t="s">
        <v>13</v>
      </c>
      <c r="K4" s="181" t="s">
        <v>14</v>
      </c>
      <c r="L4" s="180" t="s">
        <v>13</v>
      </c>
      <c r="M4" s="181" t="s">
        <v>14</v>
      </c>
      <c r="N4" s="180" t="s">
        <v>13</v>
      </c>
      <c r="O4" s="181" t="s">
        <v>14</v>
      </c>
      <c r="P4" s="180" t="s">
        <v>13</v>
      </c>
      <c r="Q4" s="181" t="s">
        <v>14</v>
      </c>
      <c r="R4" s="180" t="s">
        <v>13</v>
      </c>
      <c r="S4" s="181" t="s">
        <v>14</v>
      </c>
      <c r="T4" s="180" t="s">
        <v>13</v>
      </c>
      <c r="U4" s="181" t="s">
        <v>14</v>
      </c>
      <c r="V4" s="180" t="s">
        <v>13</v>
      </c>
      <c r="W4" s="181" t="s">
        <v>14</v>
      </c>
      <c r="X4" s="180" t="s">
        <v>13</v>
      </c>
      <c r="Y4" s="181" t="s">
        <v>14</v>
      </c>
      <c r="Z4" s="180" t="s">
        <v>13</v>
      </c>
      <c r="AA4" s="181" t="s">
        <v>14</v>
      </c>
      <c r="AB4" s="180" t="s">
        <v>13</v>
      </c>
      <c r="AC4" s="181" t="s">
        <v>14</v>
      </c>
      <c r="AD4" s="180" t="s">
        <v>13</v>
      </c>
      <c r="AE4" s="181" t="s">
        <v>14</v>
      </c>
      <c r="AF4" s="180" t="s">
        <v>13</v>
      </c>
      <c r="AG4" s="181" t="s">
        <v>14</v>
      </c>
      <c r="AH4" s="180" t="s">
        <v>13</v>
      </c>
      <c r="AI4" s="181" t="s">
        <v>14</v>
      </c>
      <c r="AJ4" s="180" t="s">
        <v>13</v>
      </c>
      <c r="AK4" s="181" t="s">
        <v>14</v>
      </c>
      <c r="AL4" s="180" t="s">
        <v>13</v>
      </c>
      <c r="AM4" s="181" t="s">
        <v>14</v>
      </c>
      <c r="AN4" s="180" t="s">
        <v>13</v>
      </c>
      <c r="AO4" s="181" t="s">
        <v>14</v>
      </c>
      <c r="AP4" s="180" t="s">
        <v>13</v>
      </c>
      <c r="AQ4" s="181" t="s">
        <v>14</v>
      </c>
      <c r="AR4" s="180" t="s">
        <v>13</v>
      </c>
      <c r="AS4" s="181" t="s">
        <v>14</v>
      </c>
      <c r="AT4" s="180" t="s">
        <v>13</v>
      </c>
      <c r="AU4" s="181" t="s">
        <v>14</v>
      </c>
      <c r="AV4" s="180" t="s">
        <v>13</v>
      </c>
      <c r="AW4" s="181" t="s">
        <v>14</v>
      </c>
      <c r="AX4" s="180" t="s">
        <v>13</v>
      </c>
      <c r="AY4" s="181" t="s">
        <v>14</v>
      </c>
      <c r="AZ4" s="180" t="s">
        <v>13</v>
      </c>
      <c r="BA4" s="181" t="s">
        <v>14</v>
      </c>
      <c r="BB4" s="180" t="s">
        <v>13</v>
      </c>
      <c r="BC4" s="181" t="s">
        <v>14</v>
      </c>
      <c r="BD4" s="180" t="s">
        <v>13</v>
      </c>
      <c r="BE4" s="181" t="s">
        <v>14</v>
      </c>
      <c r="BF4" s="180" t="s">
        <v>13</v>
      </c>
      <c r="BG4" s="181" t="s">
        <v>14</v>
      </c>
      <c r="BH4" s="180" t="s">
        <v>13</v>
      </c>
      <c r="BI4" s="181" t="s">
        <v>14</v>
      </c>
      <c r="BJ4" s="180" t="s">
        <v>13</v>
      </c>
      <c r="BK4" s="181" t="s">
        <v>14</v>
      </c>
      <c r="BL4" s="180" t="s">
        <v>13</v>
      </c>
      <c r="BM4" s="181" t="s">
        <v>14</v>
      </c>
      <c r="BN4" s="180" t="s">
        <v>13</v>
      </c>
      <c r="BO4" s="181" t="s">
        <v>14</v>
      </c>
      <c r="BP4" s="180" t="s">
        <v>13</v>
      </c>
      <c r="BQ4" s="181" t="s">
        <v>14</v>
      </c>
      <c r="BR4" s="180" t="s">
        <v>13</v>
      </c>
      <c r="BS4" s="181" t="s">
        <v>14</v>
      </c>
      <c r="BT4" s="180" t="s">
        <v>13</v>
      </c>
      <c r="BU4" s="181" t="s">
        <v>14</v>
      </c>
    </row>
    <row r="5" spans="1:73">
      <c r="A5" s="1" t="s">
        <v>158</v>
      </c>
    </row>
    <row r="6" spans="1:73">
      <c r="A6" s="1" t="s">
        <v>159</v>
      </c>
      <c r="B6" s="182">
        <v>4357516285.5900002</v>
      </c>
      <c r="C6" s="53">
        <v>23.973700000000001</v>
      </c>
      <c r="D6" s="182">
        <v>118888321.37</v>
      </c>
      <c r="E6" s="53">
        <v>88.814099999999996</v>
      </c>
      <c r="F6" s="182">
        <v>0</v>
      </c>
      <c r="G6" s="53">
        <v>0</v>
      </c>
      <c r="H6" s="182">
        <v>0</v>
      </c>
      <c r="I6" s="53">
        <v>0</v>
      </c>
      <c r="J6" s="182">
        <v>0</v>
      </c>
      <c r="K6" s="53">
        <v>0</v>
      </c>
      <c r="L6" s="182">
        <v>0</v>
      </c>
      <c r="M6" s="53">
        <v>0</v>
      </c>
      <c r="N6" s="182">
        <v>317909040</v>
      </c>
      <c r="O6" s="53">
        <v>100</v>
      </c>
      <c r="P6" s="182">
        <v>311098584</v>
      </c>
      <c r="Q6" s="53">
        <v>100</v>
      </c>
      <c r="R6" s="182">
        <v>141563875</v>
      </c>
      <c r="S6" s="53">
        <v>100</v>
      </c>
      <c r="T6" s="182">
        <v>158605111</v>
      </c>
      <c r="U6" s="53">
        <v>100</v>
      </c>
      <c r="V6" s="182">
        <v>269450748</v>
      </c>
      <c r="W6" s="53">
        <v>100</v>
      </c>
      <c r="X6" s="182">
        <v>0</v>
      </c>
      <c r="Y6" s="53">
        <v>0</v>
      </c>
      <c r="Z6" s="182">
        <v>0</v>
      </c>
      <c r="AA6" s="53">
        <v>0</v>
      </c>
      <c r="AB6" s="182">
        <v>0</v>
      </c>
      <c r="AC6" s="53">
        <v>0</v>
      </c>
      <c r="AD6" s="182">
        <v>0</v>
      </c>
      <c r="AE6" s="53">
        <v>0</v>
      </c>
      <c r="AF6" s="182">
        <v>0</v>
      </c>
      <c r="AG6" s="53">
        <v>0</v>
      </c>
      <c r="AH6" s="182">
        <v>0</v>
      </c>
      <c r="AI6" s="53">
        <v>0</v>
      </c>
      <c r="AJ6" s="182">
        <v>0</v>
      </c>
      <c r="AK6" s="53">
        <v>0</v>
      </c>
      <c r="AL6" s="182">
        <v>0</v>
      </c>
      <c r="AM6" s="53">
        <v>0</v>
      </c>
      <c r="AN6" s="182">
        <v>0</v>
      </c>
      <c r="AO6" s="53">
        <v>0</v>
      </c>
      <c r="AP6" s="182">
        <v>0</v>
      </c>
      <c r="AQ6" s="53">
        <v>0</v>
      </c>
      <c r="AR6" s="182">
        <v>0</v>
      </c>
      <c r="AS6" s="53">
        <v>0</v>
      </c>
      <c r="AT6" s="182">
        <v>0</v>
      </c>
      <c r="AU6" s="53">
        <v>0</v>
      </c>
      <c r="AV6" s="182">
        <v>0</v>
      </c>
      <c r="AW6" s="53">
        <v>0</v>
      </c>
      <c r="AX6" s="182">
        <v>1291119818</v>
      </c>
      <c r="AY6" s="53">
        <v>92.005700000000004</v>
      </c>
      <c r="AZ6" s="182">
        <v>0</v>
      </c>
      <c r="BA6" s="53">
        <v>0</v>
      </c>
      <c r="BB6" s="182">
        <v>139222328.63999999</v>
      </c>
      <c r="BC6" s="53">
        <v>96.606700000000004</v>
      </c>
      <c r="BD6" s="182">
        <v>0</v>
      </c>
      <c r="BE6" s="53">
        <v>0</v>
      </c>
      <c r="BF6" s="182">
        <v>754824222.27999997</v>
      </c>
      <c r="BG6" s="53">
        <v>77.725700000000003</v>
      </c>
      <c r="BH6" s="182">
        <v>0</v>
      </c>
      <c r="BI6" s="53">
        <v>0</v>
      </c>
      <c r="BJ6" s="182">
        <v>0</v>
      </c>
      <c r="BK6" s="53">
        <v>0</v>
      </c>
      <c r="BL6" s="182">
        <v>0</v>
      </c>
      <c r="BM6" s="53">
        <v>0</v>
      </c>
      <c r="BN6" s="182">
        <v>854834237.29999995</v>
      </c>
      <c r="BO6" s="53">
        <v>91.231399999999994</v>
      </c>
      <c r="BP6" s="182">
        <v>0</v>
      </c>
      <c r="BQ6" s="53">
        <v>0</v>
      </c>
      <c r="BR6" s="182">
        <v>0</v>
      </c>
      <c r="BS6" s="53">
        <v>0</v>
      </c>
      <c r="BT6" s="182">
        <v>0</v>
      </c>
      <c r="BU6" s="53">
        <v>0</v>
      </c>
    </row>
    <row r="7" spans="1:73">
      <c r="A7" s="183" t="s">
        <v>327</v>
      </c>
      <c r="B7" s="30">
        <v>427688318.19</v>
      </c>
      <c r="C7" s="5">
        <v>2.3530000000000002</v>
      </c>
      <c r="D7" s="30">
        <v>2988102.86</v>
      </c>
      <c r="E7" s="5">
        <v>2.2322000000000002</v>
      </c>
      <c r="F7" s="30">
        <v>11701642.720000001</v>
      </c>
      <c r="G7" s="5">
        <v>0.31640000000000001</v>
      </c>
      <c r="H7" s="30">
        <v>28672863.91</v>
      </c>
      <c r="I7" s="5">
        <v>13.9244</v>
      </c>
      <c r="J7" s="30">
        <v>108829268.2</v>
      </c>
      <c r="K7" s="5">
        <v>6.9192999999999998</v>
      </c>
      <c r="L7" s="30">
        <v>29479768.260000002</v>
      </c>
      <c r="M7" s="5">
        <v>3.9954000000000001</v>
      </c>
      <c r="N7" s="30">
        <v>0</v>
      </c>
      <c r="O7" s="5">
        <v>0</v>
      </c>
      <c r="P7" s="30">
        <v>0</v>
      </c>
      <c r="Q7" s="5">
        <v>0</v>
      </c>
      <c r="R7" s="30">
        <v>0</v>
      </c>
      <c r="S7" s="5">
        <v>0</v>
      </c>
      <c r="T7" s="30">
        <v>0</v>
      </c>
      <c r="U7" s="5">
        <v>0</v>
      </c>
      <c r="V7" s="30">
        <v>0</v>
      </c>
      <c r="W7" s="5">
        <v>0</v>
      </c>
      <c r="X7" s="30">
        <v>369659.28</v>
      </c>
      <c r="Y7" s="5">
        <v>0.54530000000000001</v>
      </c>
      <c r="Z7" s="30">
        <v>1277375.78</v>
      </c>
      <c r="AA7" s="5">
        <v>0.50609999999999999</v>
      </c>
      <c r="AB7" s="30">
        <v>2841290.15</v>
      </c>
      <c r="AC7" s="5">
        <v>0.1855</v>
      </c>
      <c r="AD7" s="30">
        <v>212161.45</v>
      </c>
      <c r="AE7" s="5">
        <v>0.32129999999999997</v>
      </c>
      <c r="AF7" s="30">
        <v>1080447.92</v>
      </c>
      <c r="AG7" s="5">
        <v>6.4657999999999998</v>
      </c>
      <c r="AH7" s="30">
        <v>222341.21</v>
      </c>
      <c r="AI7" s="5">
        <v>9.1200000000000003E-2</v>
      </c>
      <c r="AJ7" s="30">
        <v>4538804.25</v>
      </c>
      <c r="AK7" s="5">
        <v>4.5805999999999996</v>
      </c>
      <c r="AL7" s="30">
        <v>6360.78</v>
      </c>
      <c r="AM7" s="5">
        <v>0.1978</v>
      </c>
      <c r="AN7" s="30">
        <v>12402962.630000001</v>
      </c>
      <c r="AO7" s="5">
        <v>4.3845999999999998</v>
      </c>
      <c r="AP7" s="30">
        <v>659270.75</v>
      </c>
      <c r="AQ7" s="5">
        <v>0.72609999999999997</v>
      </c>
      <c r="AR7" s="30">
        <v>377913.58</v>
      </c>
      <c r="AS7" s="5">
        <v>8.9499999999999996E-2</v>
      </c>
      <c r="AT7" s="30">
        <v>838173.17</v>
      </c>
      <c r="AU7" s="5">
        <v>0.42909999999999998</v>
      </c>
      <c r="AV7" s="30">
        <v>1617102.01</v>
      </c>
      <c r="AW7" s="5">
        <v>5.0865999999999998</v>
      </c>
      <c r="AX7" s="30">
        <v>93414232.560000002</v>
      </c>
      <c r="AY7" s="5">
        <v>6.6566999999999998</v>
      </c>
      <c r="AZ7" s="30">
        <v>-317701.13</v>
      </c>
      <c r="BA7" s="5">
        <v>-0.24260000000000001</v>
      </c>
      <c r="BB7" s="30">
        <v>4067648.08</v>
      </c>
      <c r="BC7" s="5">
        <v>2.8224999999999998</v>
      </c>
      <c r="BD7" s="30">
        <v>2797672.03</v>
      </c>
      <c r="BE7" s="5">
        <v>1.3718999999999999</v>
      </c>
      <c r="BF7" s="30">
        <v>1643332.16</v>
      </c>
      <c r="BG7" s="5">
        <v>0.16919999999999999</v>
      </c>
      <c r="BH7" s="30">
        <v>449003.64</v>
      </c>
      <c r="BI7" s="5">
        <v>0.91320000000000001</v>
      </c>
      <c r="BJ7" s="30">
        <v>8030404.3899999997</v>
      </c>
      <c r="BK7" s="5">
        <v>1.7067000000000001</v>
      </c>
      <c r="BL7" s="30">
        <v>51484060.390000001</v>
      </c>
      <c r="BM7" s="5">
        <v>4.0107999999999997</v>
      </c>
      <c r="BN7" s="30">
        <v>38601012.979999997</v>
      </c>
      <c r="BO7" s="5">
        <v>4.1196999999999999</v>
      </c>
      <c r="BP7" s="30">
        <v>15505478.619999999</v>
      </c>
      <c r="BQ7" s="5">
        <v>2.1888000000000001</v>
      </c>
      <c r="BR7" s="30">
        <v>3897665.56</v>
      </c>
      <c r="BS7" s="5">
        <v>0.52729999999999999</v>
      </c>
      <c r="BT7" s="30">
        <v>0</v>
      </c>
      <c r="BU7" s="5">
        <v>0</v>
      </c>
    </row>
    <row r="8" spans="1:73">
      <c r="A8" t="s">
        <v>328</v>
      </c>
      <c r="B8" s="30">
        <v>0</v>
      </c>
      <c r="C8" s="5">
        <v>0</v>
      </c>
      <c r="D8" s="30">
        <v>0</v>
      </c>
      <c r="E8" s="5">
        <v>0</v>
      </c>
      <c r="F8" s="30">
        <v>0</v>
      </c>
      <c r="G8" s="5">
        <v>0</v>
      </c>
      <c r="H8" s="30">
        <v>0</v>
      </c>
      <c r="I8" s="5">
        <v>0</v>
      </c>
      <c r="J8" s="30">
        <v>0</v>
      </c>
      <c r="K8" s="5">
        <v>0</v>
      </c>
      <c r="L8" s="30">
        <v>0</v>
      </c>
      <c r="M8" s="5">
        <v>0</v>
      </c>
      <c r="N8" s="30">
        <v>0</v>
      </c>
      <c r="O8" s="5">
        <v>0</v>
      </c>
      <c r="P8" s="30">
        <v>0</v>
      </c>
      <c r="Q8" s="5">
        <v>0</v>
      </c>
      <c r="R8" s="30">
        <v>0</v>
      </c>
      <c r="S8" s="5">
        <v>0</v>
      </c>
      <c r="T8" s="30">
        <v>0</v>
      </c>
      <c r="U8" s="5">
        <v>0</v>
      </c>
      <c r="V8" s="30">
        <v>0</v>
      </c>
      <c r="W8" s="5">
        <v>0</v>
      </c>
      <c r="X8" s="30">
        <v>0</v>
      </c>
      <c r="Y8" s="5">
        <v>0</v>
      </c>
      <c r="Z8" s="30">
        <v>0</v>
      </c>
      <c r="AA8" s="5">
        <v>0</v>
      </c>
      <c r="AB8" s="30">
        <v>0</v>
      </c>
      <c r="AC8" s="5">
        <v>0</v>
      </c>
      <c r="AD8" s="30">
        <v>0</v>
      </c>
      <c r="AE8" s="5">
        <v>0</v>
      </c>
      <c r="AF8" s="30">
        <v>0</v>
      </c>
      <c r="AG8" s="5">
        <v>0</v>
      </c>
      <c r="AH8" s="30">
        <v>0</v>
      </c>
      <c r="AI8" s="5">
        <v>0</v>
      </c>
      <c r="AJ8" s="30">
        <v>0</v>
      </c>
      <c r="AK8" s="5">
        <v>0</v>
      </c>
      <c r="AL8" s="30">
        <v>0</v>
      </c>
      <c r="AM8" s="5">
        <v>0</v>
      </c>
      <c r="AN8" s="30">
        <v>0</v>
      </c>
      <c r="AO8" s="5">
        <v>0</v>
      </c>
      <c r="AP8" s="30">
        <v>0</v>
      </c>
      <c r="AQ8" s="5">
        <v>0</v>
      </c>
      <c r="AR8" s="30">
        <v>0</v>
      </c>
      <c r="AS8" s="5">
        <v>0</v>
      </c>
      <c r="AT8" s="30">
        <v>0</v>
      </c>
      <c r="AU8" s="5">
        <v>0</v>
      </c>
      <c r="AV8" s="30">
        <v>0</v>
      </c>
      <c r="AW8" s="5">
        <v>0</v>
      </c>
      <c r="AX8" s="30">
        <v>0</v>
      </c>
      <c r="AY8" s="5">
        <v>0</v>
      </c>
      <c r="AZ8" s="30">
        <v>0</v>
      </c>
      <c r="BA8" s="5">
        <v>0</v>
      </c>
      <c r="BB8" s="30">
        <v>0</v>
      </c>
      <c r="BC8" s="5">
        <v>0</v>
      </c>
      <c r="BD8" s="30">
        <v>0</v>
      </c>
      <c r="BE8" s="5">
        <v>0</v>
      </c>
      <c r="BF8" s="30">
        <v>0</v>
      </c>
      <c r="BG8" s="5">
        <v>0</v>
      </c>
      <c r="BH8" s="30">
        <v>0</v>
      </c>
      <c r="BI8" s="5">
        <v>0</v>
      </c>
      <c r="BJ8" s="30">
        <v>0</v>
      </c>
      <c r="BK8" s="5">
        <v>0</v>
      </c>
      <c r="BL8" s="30">
        <v>0</v>
      </c>
      <c r="BM8" s="5">
        <v>0</v>
      </c>
      <c r="BN8" s="30">
        <v>0</v>
      </c>
      <c r="BO8" s="5">
        <v>0</v>
      </c>
      <c r="BP8" s="30">
        <v>0</v>
      </c>
      <c r="BQ8" s="5">
        <v>0</v>
      </c>
      <c r="BR8" s="30">
        <v>0</v>
      </c>
      <c r="BS8" s="5">
        <v>0</v>
      </c>
      <c r="BT8" s="30">
        <v>0</v>
      </c>
      <c r="BU8" s="5">
        <v>0</v>
      </c>
    </row>
    <row r="9" spans="1:73">
      <c r="A9" t="s">
        <v>329</v>
      </c>
      <c r="B9" s="30">
        <v>379411.19</v>
      </c>
      <c r="C9" s="5">
        <v>2.0999999999999999E-3</v>
      </c>
      <c r="D9" s="30">
        <v>0</v>
      </c>
      <c r="E9" s="5">
        <v>0</v>
      </c>
      <c r="F9" s="30">
        <v>0</v>
      </c>
      <c r="G9" s="5">
        <v>0</v>
      </c>
      <c r="H9" s="30">
        <v>0</v>
      </c>
      <c r="I9" s="5">
        <v>0</v>
      </c>
      <c r="J9" s="30">
        <v>0</v>
      </c>
      <c r="K9" s="5">
        <v>0</v>
      </c>
      <c r="L9" s="30">
        <v>0</v>
      </c>
      <c r="M9" s="5">
        <v>0</v>
      </c>
      <c r="N9" s="30">
        <v>0</v>
      </c>
      <c r="O9" s="5">
        <v>0</v>
      </c>
      <c r="P9" s="30">
        <v>0</v>
      </c>
      <c r="Q9" s="5">
        <v>0</v>
      </c>
      <c r="R9" s="30">
        <v>0</v>
      </c>
      <c r="S9" s="5">
        <v>0</v>
      </c>
      <c r="T9" s="30">
        <v>0</v>
      </c>
      <c r="U9" s="5">
        <v>0</v>
      </c>
      <c r="V9" s="30">
        <v>0</v>
      </c>
      <c r="W9" s="5">
        <v>0</v>
      </c>
      <c r="X9" s="30">
        <v>0</v>
      </c>
      <c r="Y9" s="5">
        <v>0</v>
      </c>
      <c r="Z9" s="30">
        <v>0</v>
      </c>
      <c r="AA9" s="5">
        <v>0</v>
      </c>
      <c r="AB9" s="30">
        <v>0</v>
      </c>
      <c r="AC9" s="5">
        <v>0</v>
      </c>
      <c r="AD9" s="30">
        <v>0</v>
      </c>
      <c r="AE9" s="5">
        <v>0</v>
      </c>
      <c r="AF9" s="30">
        <v>0</v>
      </c>
      <c r="AG9" s="5">
        <v>0</v>
      </c>
      <c r="AH9" s="30">
        <v>0</v>
      </c>
      <c r="AI9" s="5">
        <v>0</v>
      </c>
      <c r="AJ9" s="30">
        <v>0</v>
      </c>
      <c r="AK9" s="5">
        <v>0</v>
      </c>
      <c r="AL9" s="30">
        <v>0</v>
      </c>
      <c r="AM9" s="5">
        <v>0</v>
      </c>
      <c r="AN9" s="30">
        <v>0</v>
      </c>
      <c r="AO9" s="5">
        <v>0</v>
      </c>
      <c r="AP9" s="30">
        <v>0</v>
      </c>
      <c r="AQ9" s="5">
        <v>0</v>
      </c>
      <c r="AR9" s="30">
        <v>0</v>
      </c>
      <c r="AS9" s="5">
        <v>0</v>
      </c>
      <c r="AT9" s="30">
        <v>0</v>
      </c>
      <c r="AU9" s="5">
        <v>0</v>
      </c>
      <c r="AV9" s="30">
        <v>0</v>
      </c>
      <c r="AW9" s="5">
        <v>0</v>
      </c>
      <c r="AX9" s="30">
        <v>0</v>
      </c>
      <c r="AY9" s="5">
        <v>0</v>
      </c>
      <c r="AZ9" s="30">
        <v>0</v>
      </c>
      <c r="BA9" s="5">
        <v>0</v>
      </c>
      <c r="BB9" s="30">
        <v>0</v>
      </c>
      <c r="BC9" s="5">
        <v>0</v>
      </c>
      <c r="BD9" s="30">
        <v>0</v>
      </c>
      <c r="BE9" s="5">
        <v>0</v>
      </c>
      <c r="BF9" s="30">
        <v>0</v>
      </c>
      <c r="BG9" s="5">
        <v>0</v>
      </c>
      <c r="BH9" s="30">
        <v>0</v>
      </c>
      <c r="BI9" s="5">
        <v>0</v>
      </c>
      <c r="BJ9" s="30">
        <v>0</v>
      </c>
      <c r="BK9" s="5">
        <v>0</v>
      </c>
      <c r="BL9" s="30">
        <v>0</v>
      </c>
      <c r="BM9" s="5">
        <v>0</v>
      </c>
      <c r="BN9" s="30">
        <v>0</v>
      </c>
      <c r="BO9" s="5">
        <v>0</v>
      </c>
      <c r="BP9" s="30">
        <v>0</v>
      </c>
      <c r="BQ9" s="5">
        <v>0</v>
      </c>
      <c r="BR9" s="30">
        <v>0</v>
      </c>
      <c r="BS9" s="5">
        <v>0</v>
      </c>
      <c r="BT9" s="30">
        <v>379411.19</v>
      </c>
      <c r="BU9" s="5">
        <v>0.1338</v>
      </c>
    </row>
    <row r="10" spans="1:73">
      <c r="A10" s="183" t="s">
        <v>306</v>
      </c>
      <c r="B10" s="30">
        <v>506436637.79000002</v>
      </c>
      <c r="C10" s="5">
        <v>2.7863000000000002</v>
      </c>
      <c r="D10" s="30">
        <v>8217652.2300000004</v>
      </c>
      <c r="E10" s="5">
        <v>6.1388999999999996</v>
      </c>
      <c r="F10" s="30">
        <v>0</v>
      </c>
      <c r="G10" s="5">
        <v>0</v>
      </c>
      <c r="H10" s="30">
        <v>1743342.75</v>
      </c>
      <c r="I10" s="5">
        <v>0.84660000000000002</v>
      </c>
      <c r="J10" s="30">
        <v>14701440.789999999</v>
      </c>
      <c r="K10" s="5">
        <v>0.93469999999999998</v>
      </c>
      <c r="L10" s="30">
        <v>98583989.870000005</v>
      </c>
      <c r="M10" s="5">
        <v>13.3612</v>
      </c>
      <c r="N10" s="30">
        <v>0</v>
      </c>
      <c r="O10" s="5">
        <v>0</v>
      </c>
      <c r="P10" s="30">
        <v>0</v>
      </c>
      <c r="Q10" s="5">
        <v>0</v>
      </c>
      <c r="R10" s="30">
        <v>0</v>
      </c>
      <c r="S10" s="5">
        <v>0</v>
      </c>
      <c r="T10" s="30">
        <v>0</v>
      </c>
      <c r="U10" s="5">
        <v>0</v>
      </c>
      <c r="V10" s="30">
        <v>0</v>
      </c>
      <c r="W10" s="5">
        <v>0</v>
      </c>
      <c r="X10" s="30">
        <v>697427.89</v>
      </c>
      <c r="Y10" s="5">
        <v>1.0287999999999999</v>
      </c>
      <c r="Z10" s="30">
        <v>1397000.69</v>
      </c>
      <c r="AA10" s="5">
        <v>0.55349999999999999</v>
      </c>
      <c r="AB10" s="30">
        <v>1109761.81</v>
      </c>
      <c r="AC10" s="5">
        <v>7.2499999999999995E-2</v>
      </c>
      <c r="AD10" s="30">
        <v>0</v>
      </c>
      <c r="AE10" s="5">
        <v>0</v>
      </c>
      <c r="AF10" s="30">
        <v>0</v>
      </c>
      <c r="AG10" s="5">
        <v>0</v>
      </c>
      <c r="AH10" s="30">
        <v>12519210.59</v>
      </c>
      <c r="AI10" s="5">
        <v>5.1336000000000004</v>
      </c>
      <c r="AJ10" s="30">
        <v>10517.03</v>
      </c>
      <c r="AK10" s="5">
        <v>1.06E-2</v>
      </c>
      <c r="AL10" s="30">
        <v>0</v>
      </c>
      <c r="AM10" s="5">
        <v>0</v>
      </c>
      <c r="AN10" s="30">
        <v>662.75</v>
      </c>
      <c r="AO10" s="5">
        <v>2.0000000000000001E-4</v>
      </c>
      <c r="AP10" s="30">
        <v>0</v>
      </c>
      <c r="AQ10" s="5">
        <v>0</v>
      </c>
      <c r="AR10" s="30">
        <v>166.67</v>
      </c>
      <c r="AS10" s="5">
        <v>0</v>
      </c>
      <c r="AT10" s="30">
        <v>130656.59</v>
      </c>
      <c r="AU10" s="5">
        <v>6.6900000000000001E-2</v>
      </c>
      <c r="AV10" s="30">
        <v>0</v>
      </c>
      <c r="AW10" s="5">
        <v>0</v>
      </c>
      <c r="AX10" s="30">
        <v>0</v>
      </c>
      <c r="AY10" s="5">
        <v>0</v>
      </c>
      <c r="AZ10" s="30">
        <v>92519.43</v>
      </c>
      <c r="BA10" s="5">
        <v>7.0699999999999999E-2</v>
      </c>
      <c r="BB10" s="30">
        <v>822557.6</v>
      </c>
      <c r="BC10" s="5">
        <v>0.57079999999999997</v>
      </c>
      <c r="BD10" s="30">
        <v>42357.26</v>
      </c>
      <c r="BE10" s="5">
        <v>2.0799999999999999E-2</v>
      </c>
      <c r="BF10" s="30">
        <v>58455988.170000002</v>
      </c>
      <c r="BG10" s="5">
        <v>6.0193000000000003</v>
      </c>
      <c r="BH10" s="30">
        <v>3031985.8</v>
      </c>
      <c r="BI10" s="5">
        <v>6.1669</v>
      </c>
      <c r="BJ10" s="30">
        <v>10001874.01</v>
      </c>
      <c r="BK10" s="5">
        <v>2.1257000000000001</v>
      </c>
      <c r="BL10" s="30">
        <v>46975.78</v>
      </c>
      <c r="BM10" s="5">
        <v>3.7000000000000002E-3</v>
      </c>
      <c r="BN10" s="30">
        <v>43560323.600000001</v>
      </c>
      <c r="BO10" s="5">
        <v>4.6489000000000003</v>
      </c>
      <c r="BP10" s="30">
        <v>243136034.12</v>
      </c>
      <c r="BQ10" s="5">
        <v>34.3215</v>
      </c>
      <c r="BR10" s="30">
        <v>8134192.3600000003</v>
      </c>
      <c r="BS10" s="5">
        <v>1.1005</v>
      </c>
      <c r="BT10" s="30">
        <v>0</v>
      </c>
      <c r="BU10" s="5">
        <v>0</v>
      </c>
    </row>
    <row r="11" spans="1:73">
      <c r="A11" t="s">
        <v>307</v>
      </c>
      <c r="B11" s="30">
        <v>18784789</v>
      </c>
      <c r="C11" s="5">
        <v>0.1033</v>
      </c>
      <c r="D11" s="30">
        <v>0</v>
      </c>
      <c r="E11" s="5">
        <v>0</v>
      </c>
      <c r="F11" s="30">
        <v>0</v>
      </c>
      <c r="G11" s="5">
        <v>0</v>
      </c>
      <c r="H11" s="30">
        <v>0</v>
      </c>
      <c r="I11" s="5">
        <v>0</v>
      </c>
      <c r="J11" s="30">
        <v>0</v>
      </c>
      <c r="K11" s="5">
        <v>0</v>
      </c>
      <c r="L11" s="30">
        <v>0</v>
      </c>
      <c r="M11" s="5">
        <v>0</v>
      </c>
      <c r="N11" s="30">
        <v>0</v>
      </c>
      <c r="O11" s="5">
        <v>0</v>
      </c>
      <c r="P11" s="30">
        <v>0</v>
      </c>
      <c r="Q11" s="5">
        <v>0</v>
      </c>
      <c r="R11" s="30">
        <v>0</v>
      </c>
      <c r="S11" s="5">
        <v>0</v>
      </c>
      <c r="T11" s="30">
        <v>0</v>
      </c>
      <c r="U11" s="5">
        <v>0</v>
      </c>
      <c r="V11" s="30">
        <v>0</v>
      </c>
      <c r="W11" s="5">
        <v>0</v>
      </c>
      <c r="X11" s="30">
        <v>0</v>
      </c>
      <c r="Y11" s="5">
        <v>0</v>
      </c>
      <c r="Z11" s="30">
        <v>0</v>
      </c>
      <c r="AA11" s="5">
        <v>0</v>
      </c>
      <c r="AB11" s="30">
        <v>0</v>
      </c>
      <c r="AC11" s="5">
        <v>0</v>
      </c>
      <c r="AD11" s="30">
        <v>0</v>
      </c>
      <c r="AE11" s="5">
        <v>0</v>
      </c>
      <c r="AF11" s="30">
        <v>0</v>
      </c>
      <c r="AG11" s="5">
        <v>0</v>
      </c>
      <c r="AH11" s="30">
        <v>0</v>
      </c>
      <c r="AI11" s="5">
        <v>0</v>
      </c>
      <c r="AJ11" s="30">
        <v>0</v>
      </c>
      <c r="AK11" s="5">
        <v>0</v>
      </c>
      <c r="AL11" s="30">
        <v>0</v>
      </c>
      <c r="AM11" s="5">
        <v>0</v>
      </c>
      <c r="AN11" s="30">
        <v>0</v>
      </c>
      <c r="AO11" s="5">
        <v>0</v>
      </c>
      <c r="AP11" s="30">
        <v>0</v>
      </c>
      <c r="AQ11" s="5">
        <v>0</v>
      </c>
      <c r="AR11" s="30">
        <v>0</v>
      </c>
      <c r="AS11" s="5">
        <v>0</v>
      </c>
      <c r="AT11" s="30">
        <v>0</v>
      </c>
      <c r="AU11" s="5">
        <v>0</v>
      </c>
      <c r="AV11" s="30">
        <v>13972</v>
      </c>
      <c r="AW11" s="5">
        <v>4.3900000000000002E-2</v>
      </c>
      <c r="AX11" s="30">
        <v>18770817</v>
      </c>
      <c r="AY11" s="5">
        <v>1.3375999999999999</v>
      </c>
      <c r="AZ11" s="30">
        <v>0</v>
      </c>
      <c r="BA11" s="5">
        <v>0</v>
      </c>
      <c r="BB11" s="30">
        <v>0</v>
      </c>
      <c r="BC11" s="5">
        <v>0</v>
      </c>
      <c r="BD11" s="30">
        <v>0</v>
      </c>
      <c r="BE11" s="5">
        <v>0</v>
      </c>
      <c r="BF11" s="30">
        <v>0</v>
      </c>
      <c r="BG11" s="5">
        <v>0</v>
      </c>
      <c r="BH11" s="30">
        <v>0</v>
      </c>
      <c r="BI11" s="5">
        <v>0</v>
      </c>
      <c r="BJ11" s="30">
        <v>0</v>
      </c>
      <c r="BK11" s="5">
        <v>0</v>
      </c>
      <c r="BL11" s="30">
        <v>0</v>
      </c>
      <c r="BM11" s="5">
        <v>0</v>
      </c>
      <c r="BN11" s="30">
        <v>0</v>
      </c>
      <c r="BO11" s="5">
        <v>0</v>
      </c>
      <c r="BP11" s="30">
        <v>0</v>
      </c>
      <c r="BQ11" s="5">
        <v>0</v>
      </c>
      <c r="BR11" s="30">
        <v>0</v>
      </c>
      <c r="BS11" s="5">
        <v>0</v>
      </c>
      <c r="BT11" s="30">
        <v>0</v>
      </c>
      <c r="BU11" s="5">
        <v>0</v>
      </c>
    </row>
    <row r="12" spans="1:73" ht="13.5" thickBot="1">
      <c r="A12" t="s">
        <v>164</v>
      </c>
      <c r="B12" s="30">
        <v>12865432331.43</v>
      </c>
      <c r="C12" s="5">
        <v>70.781599999999997</v>
      </c>
      <c r="D12" s="30">
        <v>3767847.18</v>
      </c>
      <c r="E12" s="5">
        <v>2.8147000000000002</v>
      </c>
      <c r="F12" s="30">
        <v>3687097890.9699998</v>
      </c>
      <c r="G12" s="5">
        <v>99.683599999999998</v>
      </c>
      <c r="H12" s="30">
        <v>175502116.44</v>
      </c>
      <c r="I12" s="5">
        <v>85.228999999999999</v>
      </c>
      <c r="J12" s="30">
        <v>1449311443.5</v>
      </c>
      <c r="K12" s="5">
        <v>92.146000000000001</v>
      </c>
      <c r="L12" s="30">
        <v>609773995.97000003</v>
      </c>
      <c r="M12" s="5">
        <v>82.6434</v>
      </c>
      <c r="N12" s="30">
        <v>0</v>
      </c>
      <c r="O12" s="5">
        <v>0</v>
      </c>
      <c r="P12" s="30">
        <v>0</v>
      </c>
      <c r="Q12" s="5">
        <v>0</v>
      </c>
      <c r="R12" s="30">
        <v>0</v>
      </c>
      <c r="S12" s="5">
        <v>0</v>
      </c>
      <c r="T12" s="30">
        <v>0</v>
      </c>
      <c r="U12" s="5">
        <v>0</v>
      </c>
      <c r="V12" s="30">
        <v>0</v>
      </c>
      <c r="W12" s="5">
        <v>0</v>
      </c>
      <c r="X12" s="30">
        <v>66722501.490000002</v>
      </c>
      <c r="Y12" s="5">
        <v>98.425899999999999</v>
      </c>
      <c r="Z12" s="30">
        <v>249709901.30000001</v>
      </c>
      <c r="AA12" s="5">
        <v>98.940399999999997</v>
      </c>
      <c r="AB12" s="30">
        <v>1527713667.01</v>
      </c>
      <c r="AC12" s="5">
        <v>99.742000000000004</v>
      </c>
      <c r="AD12" s="30">
        <v>65826132.289999999</v>
      </c>
      <c r="AE12" s="5">
        <v>99.678700000000006</v>
      </c>
      <c r="AF12" s="30">
        <v>15629695.640000001</v>
      </c>
      <c r="AG12" s="5">
        <v>93.534199999999998</v>
      </c>
      <c r="AH12" s="30">
        <v>231124866.59</v>
      </c>
      <c r="AI12" s="5">
        <v>94.775199999999998</v>
      </c>
      <c r="AJ12" s="30">
        <v>94538033.859999999</v>
      </c>
      <c r="AK12" s="5">
        <v>95.408799999999999</v>
      </c>
      <c r="AL12" s="30">
        <v>3209139</v>
      </c>
      <c r="AM12" s="5">
        <v>99.802199999999999</v>
      </c>
      <c r="AN12" s="30">
        <v>270473700.88999999</v>
      </c>
      <c r="AO12" s="5">
        <v>95.615200000000002</v>
      </c>
      <c r="AP12" s="30">
        <v>90134827.379999995</v>
      </c>
      <c r="AQ12" s="5">
        <v>99.273899999999998</v>
      </c>
      <c r="AR12" s="30">
        <v>421640625.69</v>
      </c>
      <c r="AS12" s="5">
        <v>99.910399999999996</v>
      </c>
      <c r="AT12" s="30">
        <v>194383699.77000001</v>
      </c>
      <c r="AU12" s="5">
        <v>99.504099999999994</v>
      </c>
      <c r="AV12" s="30">
        <v>30160429</v>
      </c>
      <c r="AW12" s="5">
        <v>94.869500000000002</v>
      </c>
      <c r="AX12" s="30">
        <v>0</v>
      </c>
      <c r="AY12" s="5">
        <v>0</v>
      </c>
      <c r="AZ12" s="30">
        <v>131158171.45</v>
      </c>
      <c r="BA12" s="5">
        <v>100.172</v>
      </c>
      <c r="BB12" s="30">
        <v>0</v>
      </c>
      <c r="BC12" s="5">
        <v>0</v>
      </c>
      <c r="BD12" s="30">
        <v>201088888.63999999</v>
      </c>
      <c r="BE12" s="5">
        <v>98.607299999999995</v>
      </c>
      <c r="BF12" s="30">
        <v>156215478.56</v>
      </c>
      <c r="BG12" s="5">
        <v>16.085799999999999</v>
      </c>
      <c r="BH12" s="30">
        <v>45684580.93</v>
      </c>
      <c r="BI12" s="5">
        <v>92.919899999999998</v>
      </c>
      <c r="BJ12" s="30">
        <v>452489815.93000001</v>
      </c>
      <c r="BK12" s="5">
        <v>96.167599999999993</v>
      </c>
      <c r="BL12" s="30">
        <v>1232117578.3699999</v>
      </c>
      <c r="BM12" s="5">
        <v>95.985600000000005</v>
      </c>
      <c r="BN12" s="30">
        <v>0</v>
      </c>
      <c r="BO12" s="5">
        <v>0</v>
      </c>
      <c r="BP12" s="30">
        <v>449765141.80000001</v>
      </c>
      <c r="BQ12" s="5">
        <v>63.489699999999999</v>
      </c>
      <c r="BR12" s="30">
        <v>727107861.5</v>
      </c>
      <c r="BS12" s="5">
        <v>98.372200000000007</v>
      </c>
      <c r="BT12" s="30">
        <v>283084300.27999997</v>
      </c>
      <c r="BU12" s="5">
        <v>99.866200000000006</v>
      </c>
    </row>
    <row r="13" spans="1:73" ht="14.25" thickTop="1" thickBot="1">
      <c r="A13" s="184" t="s">
        <v>3</v>
      </c>
      <c r="B13" s="185">
        <v>18176237773.189999</v>
      </c>
      <c r="C13" s="186">
        <v>100</v>
      </c>
      <c r="D13" s="185">
        <v>133861923.64</v>
      </c>
      <c r="E13" s="186">
        <v>100</v>
      </c>
      <c r="F13" s="185">
        <v>3698799533.6900001</v>
      </c>
      <c r="G13" s="186">
        <v>100</v>
      </c>
      <c r="H13" s="185">
        <v>205918323.09999999</v>
      </c>
      <c r="I13" s="186">
        <v>100</v>
      </c>
      <c r="J13" s="185">
        <v>1572842152.49</v>
      </c>
      <c r="K13" s="186">
        <v>100</v>
      </c>
      <c r="L13" s="185">
        <v>737837754.10000002</v>
      </c>
      <c r="M13" s="186">
        <v>100</v>
      </c>
      <c r="N13" s="185">
        <v>317909040</v>
      </c>
      <c r="O13" s="186">
        <v>100</v>
      </c>
      <c r="P13" s="185">
        <v>311098584</v>
      </c>
      <c r="Q13" s="186">
        <v>100</v>
      </c>
      <c r="R13" s="185">
        <v>141563875</v>
      </c>
      <c r="S13" s="186">
        <v>100</v>
      </c>
      <c r="T13" s="185">
        <v>158605111</v>
      </c>
      <c r="U13" s="186">
        <v>100</v>
      </c>
      <c r="V13" s="185">
        <v>269450748</v>
      </c>
      <c r="W13" s="186">
        <v>100</v>
      </c>
      <c r="X13" s="185">
        <v>67789588.659999996</v>
      </c>
      <c r="Y13" s="186">
        <v>100</v>
      </c>
      <c r="Z13" s="185">
        <v>252384277.77000001</v>
      </c>
      <c r="AA13" s="186">
        <v>100</v>
      </c>
      <c r="AB13" s="185">
        <v>1531664718.97</v>
      </c>
      <c r="AC13" s="186">
        <v>100</v>
      </c>
      <c r="AD13" s="185">
        <v>66038293.740000002</v>
      </c>
      <c r="AE13" s="186">
        <v>100</v>
      </c>
      <c r="AF13" s="185">
        <v>16710143.560000001</v>
      </c>
      <c r="AG13" s="186">
        <v>100</v>
      </c>
      <c r="AH13" s="185">
        <v>243866418.38999999</v>
      </c>
      <c r="AI13" s="186">
        <v>100</v>
      </c>
      <c r="AJ13" s="185">
        <v>99087355.140000001</v>
      </c>
      <c r="AK13" s="186">
        <v>100</v>
      </c>
      <c r="AL13" s="185">
        <v>3215499.78</v>
      </c>
      <c r="AM13" s="186">
        <v>100</v>
      </c>
      <c r="AN13" s="185">
        <v>282877326.26999998</v>
      </c>
      <c r="AO13" s="186">
        <v>100</v>
      </c>
      <c r="AP13" s="185">
        <v>90794098.129999995</v>
      </c>
      <c r="AQ13" s="186">
        <v>100</v>
      </c>
      <c r="AR13" s="185">
        <v>422018705.94</v>
      </c>
      <c r="AS13" s="186">
        <v>100</v>
      </c>
      <c r="AT13" s="185">
        <v>195352529.53</v>
      </c>
      <c r="AU13" s="186">
        <v>100</v>
      </c>
      <c r="AV13" s="185">
        <v>31791503.010000002</v>
      </c>
      <c r="AW13" s="186">
        <v>100</v>
      </c>
      <c r="AX13" s="185">
        <v>1403304867.5599999</v>
      </c>
      <c r="AY13" s="186">
        <v>100</v>
      </c>
      <c r="AZ13" s="185">
        <v>130932989.75</v>
      </c>
      <c r="BA13" s="186">
        <v>100</v>
      </c>
      <c r="BB13" s="185">
        <v>144112534.31999999</v>
      </c>
      <c r="BC13" s="186">
        <v>100</v>
      </c>
      <c r="BD13" s="185">
        <v>203928917.93000001</v>
      </c>
      <c r="BE13" s="186">
        <v>100</v>
      </c>
      <c r="BF13" s="185">
        <v>971139021.16999996</v>
      </c>
      <c r="BG13" s="186">
        <v>100</v>
      </c>
      <c r="BH13" s="185">
        <v>49165570.369999997</v>
      </c>
      <c r="BI13" s="186">
        <v>100</v>
      </c>
      <c r="BJ13" s="185">
        <v>470522094.32999998</v>
      </c>
      <c r="BK13" s="186">
        <v>100</v>
      </c>
      <c r="BL13" s="185">
        <v>1283648614.54</v>
      </c>
      <c r="BM13" s="186">
        <v>100</v>
      </c>
      <c r="BN13" s="185">
        <v>936995573.88</v>
      </c>
      <c r="BO13" s="186">
        <v>100</v>
      </c>
      <c r="BP13" s="185">
        <v>708406654.53999996</v>
      </c>
      <c r="BQ13" s="186">
        <v>100</v>
      </c>
      <c r="BR13" s="185">
        <v>739139719.41999996</v>
      </c>
      <c r="BS13" s="186">
        <v>100</v>
      </c>
      <c r="BT13" s="185">
        <v>283463711.47000003</v>
      </c>
      <c r="BU13" s="186">
        <v>100</v>
      </c>
    </row>
    <row r="14" spans="1:73" ht="13.5" thickTop="1">
      <c r="A14" s="1" t="s">
        <v>165</v>
      </c>
    </row>
    <row r="15" spans="1:73">
      <c r="A15" t="s">
        <v>166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  <c r="V15" s="30">
        <v>0</v>
      </c>
      <c r="W15">
        <v>0</v>
      </c>
      <c r="X15" s="30">
        <v>0</v>
      </c>
      <c r="Y15">
        <v>0</v>
      </c>
      <c r="Z15" s="30">
        <v>0</v>
      </c>
      <c r="AA15">
        <v>0</v>
      </c>
      <c r="AB15" s="30">
        <v>0</v>
      </c>
      <c r="AC15">
        <v>0</v>
      </c>
      <c r="AD15" s="30">
        <v>0</v>
      </c>
      <c r="AE15">
        <v>0</v>
      </c>
      <c r="AF15" s="30">
        <v>0</v>
      </c>
      <c r="AG15">
        <v>0</v>
      </c>
      <c r="AH15" s="30">
        <v>0</v>
      </c>
      <c r="AI15">
        <v>0</v>
      </c>
      <c r="AJ15" s="30">
        <v>0</v>
      </c>
      <c r="AK15">
        <v>0</v>
      </c>
      <c r="AL15" s="30">
        <v>0</v>
      </c>
      <c r="AM15">
        <v>0</v>
      </c>
      <c r="AN15" s="30">
        <v>0</v>
      </c>
      <c r="AO15">
        <v>0</v>
      </c>
      <c r="AP15" s="30">
        <v>0</v>
      </c>
      <c r="AQ15">
        <v>0</v>
      </c>
      <c r="AR15" s="30">
        <v>0</v>
      </c>
      <c r="AS15">
        <v>0</v>
      </c>
      <c r="AT15" s="30">
        <v>0</v>
      </c>
      <c r="AU15">
        <v>0</v>
      </c>
      <c r="AV15" s="30">
        <v>0</v>
      </c>
      <c r="AW15">
        <v>0</v>
      </c>
      <c r="AX15" s="30">
        <v>0</v>
      </c>
      <c r="AY15">
        <v>0</v>
      </c>
      <c r="AZ15" s="30">
        <v>0</v>
      </c>
      <c r="BA15">
        <v>0</v>
      </c>
      <c r="BB15" s="30">
        <v>0</v>
      </c>
      <c r="BC15">
        <v>0</v>
      </c>
      <c r="BD15" s="30">
        <v>0</v>
      </c>
      <c r="BE15">
        <v>0</v>
      </c>
      <c r="BF15" s="30">
        <v>0</v>
      </c>
      <c r="BG15">
        <v>0</v>
      </c>
      <c r="BH15" s="30">
        <v>0</v>
      </c>
      <c r="BI15">
        <v>0</v>
      </c>
      <c r="BJ15" s="30">
        <v>0</v>
      </c>
      <c r="BK15">
        <v>0</v>
      </c>
      <c r="BL15" s="30">
        <v>0</v>
      </c>
      <c r="BM15">
        <v>0</v>
      </c>
      <c r="BN15" s="30">
        <v>0</v>
      </c>
      <c r="BO15">
        <v>0</v>
      </c>
      <c r="BP15" s="30">
        <v>0</v>
      </c>
      <c r="BQ15">
        <v>0</v>
      </c>
      <c r="BR15" s="30">
        <v>0</v>
      </c>
      <c r="BS15">
        <v>0</v>
      </c>
      <c r="BT15" s="30">
        <v>0</v>
      </c>
      <c r="BU15">
        <v>0</v>
      </c>
    </row>
    <row r="16" spans="1:73">
      <c r="A16" t="s">
        <v>167</v>
      </c>
      <c r="B16" s="30">
        <v>1356900</v>
      </c>
      <c r="C16" s="5">
        <v>7.4999999999999997E-3</v>
      </c>
      <c r="D16" s="30">
        <v>1356900</v>
      </c>
      <c r="E16" s="5">
        <v>1.0137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0</v>
      </c>
      <c r="O16">
        <v>0</v>
      </c>
      <c r="P16" s="30">
        <v>0</v>
      </c>
      <c r="Q16">
        <v>0</v>
      </c>
      <c r="R16" s="30">
        <v>0</v>
      </c>
      <c r="S16">
        <v>0</v>
      </c>
      <c r="T16" s="30">
        <v>0</v>
      </c>
      <c r="U16">
        <v>0</v>
      </c>
      <c r="V16" s="30">
        <v>0</v>
      </c>
      <c r="W16">
        <v>0</v>
      </c>
      <c r="X16" s="30">
        <v>0</v>
      </c>
      <c r="Y16">
        <v>0</v>
      </c>
      <c r="Z16" s="30">
        <v>0</v>
      </c>
      <c r="AA16">
        <v>0</v>
      </c>
      <c r="AB16" s="30">
        <v>0</v>
      </c>
      <c r="AC16">
        <v>0</v>
      </c>
      <c r="AD16" s="30">
        <v>0</v>
      </c>
      <c r="AE16">
        <v>0</v>
      </c>
      <c r="AF16" s="30">
        <v>0</v>
      </c>
      <c r="AG16">
        <v>0</v>
      </c>
      <c r="AH16" s="30">
        <v>0</v>
      </c>
      <c r="AI16">
        <v>0</v>
      </c>
      <c r="AJ16" s="30">
        <v>0</v>
      </c>
      <c r="AK16">
        <v>0</v>
      </c>
      <c r="AL16" s="30">
        <v>0</v>
      </c>
      <c r="AM16">
        <v>0</v>
      </c>
      <c r="AN16" s="30">
        <v>0</v>
      </c>
      <c r="AO16">
        <v>0</v>
      </c>
      <c r="AP16" s="30">
        <v>0</v>
      </c>
      <c r="AQ16">
        <v>0</v>
      </c>
      <c r="AR16" s="30">
        <v>0</v>
      </c>
      <c r="AS16">
        <v>0</v>
      </c>
      <c r="AT16" s="30">
        <v>0</v>
      </c>
      <c r="AU16">
        <v>0</v>
      </c>
      <c r="AV16" s="30">
        <v>0</v>
      </c>
      <c r="AW16">
        <v>0</v>
      </c>
      <c r="AX16" s="30">
        <v>0</v>
      </c>
      <c r="AY16">
        <v>0</v>
      </c>
      <c r="AZ16" s="30">
        <v>0</v>
      </c>
      <c r="BA16">
        <v>0</v>
      </c>
      <c r="BB16" s="30">
        <v>0</v>
      </c>
      <c r="BC16">
        <v>0</v>
      </c>
      <c r="BD16" s="30">
        <v>0</v>
      </c>
      <c r="BE16">
        <v>0</v>
      </c>
      <c r="BF16" s="30">
        <v>0</v>
      </c>
      <c r="BG16">
        <v>0</v>
      </c>
      <c r="BH16" s="30">
        <v>0</v>
      </c>
      <c r="BI16">
        <v>0</v>
      </c>
      <c r="BJ16" s="30">
        <v>0</v>
      </c>
      <c r="BK16">
        <v>0</v>
      </c>
      <c r="BL16" s="30">
        <v>0</v>
      </c>
      <c r="BM16">
        <v>0</v>
      </c>
      <c r="BN16" s="30">
        <v>0</v>
      </c>
      <c r="BO16">
        <v>0</v>
      </c>
      <c r="BP16" s="30">
        <v>0</v>
      </c>
      <c r="BQ16">
        <v>0</v>
      </c>
      <c r="BR16" s="30">
        <v>0</v>
      </c>
      <c r="BS16">
        <v>0</v>
      </c>
      <c r="BT16" s="30">
        <v>0</v>
      </c>
      <c r="BU16">
        <v>0</v>
      </c>
    </row>
    <row r="17" spans="1:73">
      <c r="A17" t="s">
        <v>168</v>
      </c>
      <c r="B17" s="30">
        <v>0</v>
      </c>
      <c r="C17">
        <v>0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  <c r="J17" s="30">
        <v>0</v>
      </c>
      <c r="K17">
        <v>0</v>
      </c>
      <c r="L17" s="30">
        <v>0</v>
      </c>
      <c r="M17">
        <v>0</v>
      </c>
      <c r="N17" s="30">
        <v>0</v>
      </c>
      <c r="O17">
        <v>0</v>
      </c>
      <c r="P17" s="30">
        <v>0</v>
      </c>
      <c r="Q17">
        <v>0</v>
      </c>
      <c r="R17" s="30">
        <v>0</v>
      </c>
      <c r="S17">
        <v>0</v>
      </c>
      <c r="T17" s="30">
        <v>0</v>
      </c>
      <c r="U17">
        <v>0</v>
      </c>
      <c r="V17" s="30">
        <v>0</v>
      </c>
      <c r="W17">
        <v>0</v>
      </c>
      <c r="X17" s="30">
        <v>0</v>
      </c>
      <c r="Y17">
        <v>0</v>
      </c>
      <c r="Z17" s="30">
        <v>0</v>
      </c>
      <c r="AA17">
        <v>0</v>
      </c>
      <c r="AB17" s="30">
        <v>0</v>
      </c>
      <c r="AC17">
        <v>0</v>
      </c>
      <c r="AD17" s="30">
        <v>0</v>
      </c>
      <c r="AE17">
        <v>0</v>
      </c>
      <c r="AF17" s="30">
        <v>0</v>
      </c>
      <c r="AG17">
        <v>0</v>
      </c>
      <c r="AH17" s="30">
        <v>0</v>
      </c>
      <c r="AI17">
        <v>0</v>
      </c>
      <c r="AJ17" s="30">
        <v>0</v>
      </c>
      <c r="AK17">
        <v>0</v>
      </c>
      <c r="AL17" s="30">
        <v>0</v>
      </c>
      <c r="AM17">
        <v>0</v>
      </c>
      <c r="AN17" s="30">
        <v>0</v>
      </c>
      <c r="AO17">
        <v>0</v>
      </c>
      <c r="AP17" s="30">
        <v>0</v>
      </c>
      <c r="AQ17">
        <v>0</v>
      </c>
      <c r="AR17" s="30">
        <v>0</v>
      </c>
      <c r="AS17">
        <v>0</v>
      </c>
      <c r="AT17" s="30">
        <v>0</v>
      </c>
      <c r="AU17">
        <v>0</v>
      </c>
      <c r="AV17" s="30">
        <v>0</v>
      </c>
      <c r="AW17">
        <v>0</v>
      </c>
      <c r="AX17" s="30">
        <v>0</v>
      </c>
      <c r="AY17">
        <v>0</v>
      </c>
      <c r="AZ17" s="30">
        <v>0</v>
      </c>
      <c r="BA17">
        <v>0</v>
      </c>
      <c r="BB17" s="30">
        <v>0</v>
      </c>
      <c r="BC17">
        <v>0</v>
      </c>
      <c r="BD17" s="30">
        <v>0</v>
      </c>
      <c r="BE17">
        <v>0</v>
      </c>
      <c r="BF17" s="30">
        <v>0</v>
      </c>
      <c r="BG17">
        <v>0</v>
      </c>
      <c r="BH17" s="30">
        <v>0</v>
      </c>
      <c r="BI17">
        <v>0</v>
      </c>
      <c r="BJ17" s="30">
        <v>0</v>
      </c>
      <c r="BK17">
        <v>0</v>
      </c>
      <c r="BL17" s="30">
        <v>0</v>
      </c>
      <c r="BM17">
        <v>0</v>
      </c>
      <c r="BN17" s="30">
        <v>0</v>
      </c>
      <c r="BO17">
        <v>0</v>
      </c>
      <c r="BP17" s="30">
        <v>0</v>
      </c>
      <c r="BQ17">
        <v>0</v>
      </c>
      <c r="BR17" s="30">
        <v>0</v>
      </c>
      <c r="BS17">
        <v>0</v>
      </c>
      <c r="BT17" s="30">
        <v>0</v>
      </c>
      <c r="BU17">
        <v>0</v>
      </c>
    </row>
    <row r="18" spans="1:73">
      <c r="A18" t="s">
        <v>169</v>
      </c>
      <c r="B18" s="30">
        <v>0</v>
      </c>
      <c r="C18">
        <v>0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  <c r="R18" s="30">
        <v>0</v>
      </c>
      <c r="S18">
        <v>0</v>
      </c>
      <c r="T18" s="30">
        <v>0</v>
      </c>
      <c r="U18">
        <v>0</v>
      </c>
      <c r="V18" s="30">
        <v>0</v>
      </c>
      <c r="W18">
        <v>0</v>
      </c>
      <c r="X18" s="30">
        <v>0</v>
      </c>
      <c r="Y18">
        <v>0</v>
      </c>
      <c r="Z18" s="30">
        <v>0</v>
      </c>
      <c r="AA18">
        <v>0</v>
      </c>
      <c r="AB18" s="30">
        <v>0</v>
      </c>
      <c r="AC18">
        <v>0</v>
      </c>
      <c r="AD18" s="30">
        <v>0</v>
      </c>
      <c r="AE18">
        <v>0</v>
      </c>
      <c r="AF18" s="30">
        <v>0</v>
      </c>
      <c r="AG18">
        <v>0</v>
      </c>
      <c r="AH18" s="30">
        <v>0</v>
      </c>
      <c r="AI18">
        <v>0</v>
      </c>
      <c r="AJ18" s="30">
        <v>0</v>
      </c>
      <c r="AK18">
        <v>0</v>
      </c>
      <c r="AL18" s="30">
        <v>0</v>
      </c>
      <c r="AM18">
        <v>0</v>
      </c>
      <c r="AN18" s="30">
        <v>0</v>
      </c>
      <c r="AO18">
        <v>0</v>
      </c>
      <c r="AP18" s="30">
        <v>0</v>
      </c>
      <c r="AQ18">
        <v>0</v>
      </c>
      <c r="AR18" s="30">
        <v>0</v>
      </c>
      <c r="AS18">
        <v>0</v>
      </c>
      <c r="AT18" s="30">
        <v>0</v>
      </c>
      <c r="AU18">
        <v>0</v>
      </c>
      <c r="AV18" s="30">
        <v>0</v>
      </c>
      <c r="AW18">
        <v>0</v>
      </c>
      <c r="AX18" s="30">
        <v>0</v>
      </c>
      <c r="AY18">
        <v>0</v>
      </c>
      <c r="AZ18" s="30">
        <v>0</v>
      </c>
      <c r="BA18">
        <v>0</v>
      </c>
      <c r="BB18" s="30">
        <v>0</v>
      </c>
      <c r="BC18">
        <v>0</v>
      </c>
      <c r="BD18" s="30">
        <v>0</v>
      </c>
      <c r="BE18">
        <v>0</v>
      </c>
      <c r="BF18" s="30">
        <v>0</v>
      </c>
      <c r="BG18">
        <v>0</v>
      </c>
      <c r="BH18" s="30">
        <v>0</v>
      </c>
      <c r="BI18">
        <v>0</v>
      </c>
      <c r="BJ18" s="30">
        <v>0</v>
      </c>
      <c r="BK18">
        <v>0</v>
      </c>
      <c r="BL18" s="30">
        <v>0</v>
      </c>
      <c r="BM18">
        <v>0</v>
      </c>
      <c r="BN18" s="30">
        <v>0</v>
      </c>
      <c r="BO18">
        <v>0</v>
      </c>
      <c r="BP18" s="30">
        <v>0</v>
      </c>
      <c r="BQ18">
        <v>0</v>
      </c>
      <c r="BR18" s="30">
        <v>0</v>
      </c>
      <c r="BS18">
        <v>0</v>
      </c>
      <c r="BT18" s="30">
        <v>0</v>
      </c>
      <c r="BU18">
        <v>0</v>
      </c>
    </row>
    <row r="19" spans="1:73">
      <c r="A19" t="s">
        <v>170</v>
      </c>
      <c r="B19" s="30">
        <v>0</v>
      </c>
      <c r="C19">
        <v>0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  <c r="T19" s="30">
        <v>0</v>
      </c>
      <c r="U19">
        <v>0</v>
      </c>
      <c r="V19" s="30">
        <v>0</v>
      </c>
      <c r="W19">
        <v>0</v>
      </c>
      <c r="X19" s="30">
        <v>0</v>
      </c>
      <c r="Y19">
        <v>0</v>
      </c>
      <c r="Z19" s="30">
        <v>0</v>
      </c>
      <c r="AA19">
        <v>0</v>
      </c>
      <c r="AB19" s="30">
        <v>0</v>
      </c>
      <c r="AC19">
        <v>0</v>
      </c>
      <c r="AD19" s="30">
        <v>0</v>
      </c>
      <c r="AE19">
        <v>0</v>
      </c>
      <c r="AF19" s="30">
        <v>0</v>
      </c>
      <c r="AG19">
        <v>0</v>
      </c>
      <c r="AH19" s="30">
        <v>0</v>
      </c>
      <c r="AI19">
        <v>0</v>
      </c>
      <c r="AJ19" s="30">
        <v>0</v>
      </c>
      <c r="AK19">
        <v>0</v>
      </c>
      <c r="AL19" s="30">
        <v>0</v>
      </c>
      <c r="AM19">
        <v>0</v>
      </c>
      <c r="AN19" s="30">
        <v>0</v>
      </c>
      <c r="AO19">
        <v>0</v>
      </c>
      <c r="AP19" s="30">
        <v>0</v>
      </c>
      <c r="AQ19">
        <v>0</v>
      </c>
      <c r="AR19" s="30">
        <v>0</v>
      </c>
      <c r="AS19">
        <v>0</v>
      </c>
      <c r="AT19" s="30">
        <v>0</v>
      </c>
      <c r="AU19">
        <v>0</v>
      </c>
      <c r="AV19" s="30">
        <v>0</v>
      </c>
      <c r="AW19">
        <v>0</v>
      </c>
      <c r="AX19" s="30">
        <v>0</v>
      </c>
      <c r="AY19">
        <v>0</v>
      </c>
      <c r="AZ19" s="30">
        <v>0</v>
      </c>
      <c r="BA19">
        <v>0</v>
      </c>
      <c r="BB19" s="30">
        <v>0</v>
      </c>
      <c r="BC19">
        <v>0</v>
      </c>
      <c r="BD19" s="30">
        <v>0</v>
      </c>
      <c r="BE19">
        <v>0</v>
      </c>
      <c r="BF19" s="30">
        <v>0</v>
      </c>
      <c r="BG19">
        <v>0</v>
      </c>
      <c r="BH19" s="30">
        <v>0</v>
      </c>
      <c r="BI19">
        <v>0</v>
      </c>
      <c r="BJ19" s="30">
        <v>0</v>
      </c>
      <c r="BK19">
        <v>0</v>
      </c>
      <c r="BL19" s="30">
        <v>0</v>
      </c>
      <c r="BM19">
        <v>0</v>
      </c>
      <c r="BN19" s="30">
        <v>0</v>
      </c>
      <c r="BO19">
        <v>0</v>
      </c>
      <c r="BP19" s="30">
        <v>0</v>
      </c>
      <c r="BQ19">
        <v>0</v>
      </c>
      <c r="BR19" s="30">
        <v>0</v>
      </c>
      <c r="BS19">
        <v>0</v>
      </c>
      <c r="BT19" s="30">
        <v>0</v>
      </c>
      <c r="BU19">
        <v>0</v>
      </c>
    </row>
    <row r="20" spans="1:73">
      <c r="A20" t="s">
        <v>171</v>
      </c>
      <c r="B20" s="30">
        <v>0</v>
      </c>
      <c r="C20">
        <v>0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  <c r="T20" s="30">
        <v>0</v>
      </c>
      <c r="U20">
        <v>0</v>
      </c>
      <c r="V20" s="30">
        <v>0</v>
      </c>
      <c r="W20">
        <v>0</v>
      </c>
      <c r="X20" s="30">
        <v>0</v>
      </c>
      <c r="Y20">
        <v>0</v>
      </c>
      <c r="Z20" s="30">
        <v>0</v>
      </c>
      <c r="AA20">
        <v>0</v>
      </c>
      <c r="AB20" s="30">
        <v>0</v>
      </c>
      <c r="AC20">
        <v>0</v>
      </c>
      <c r="AD20" s="30">
        <v>0</v>
      </c>
      <c r="AE20">
        <v>0</v>
      </c>
      <c r="AF20" s="30">
        <v>0</v>
      </c>
      <c r="AG20">
        <v>0</v>
      </c>
      <c r="AH20" s="30">
        <v>0</v>
      </c>
      <c r="AI20">
        <v>0</v>
      </c>
      <c r="AJ20" s="30">
        <v>0</v>
      </c>
      <c r="AK20">
        <v>0</v>
      </c>
      <c r="AL20" s="30">
        <v>0</v>
      </c>
      <c r="AM20">
        <v>0</v>
      </c>
      <c r="AN20" s="30">
        <v>0</v>
      </c>
      <c r="AO20">
        <v>0</v>
      </c>
      <c r="AP20" s="30">
        <v>0</v>
      </c>
      <c r="AQ20">
        <v>0</v>
      </c>
      <c r="AR20" s="30">
        <v>0</v>
      </c>
      <c r="AS20">
        <v>0</v>
      </c>
      <c r="AT20" s="30">
        <v>0</v>
      </c>
      <c r="AU20">
        <v>0</v>
      </c>
      <c r="AV20" s="30">
        <v>0</v>
      </c>
      <c r="AW20">
        <v>0</v>
      </c>
      <c r="AX20" s="30">
        <v>0</v>
      </c>
      <c r="AY20">
        <v>0</v>
      </c>
      <c r="AZ20" s="30">
        <v>0</v>
      </c>
      <c r="BA20">
        <v>0</v>
      </c>
      <c r="BB20" s="30">
        <v>0</v>
      </c>
      <c r="BC20">
        <v>0</v>
      </c>
      <c r="BD20" s="30">
        <v>0</v>
      </c>
      <c r="BE20">
        <v>0</v>
      </c>
      <c r="BF20" s="30">
        <v>0</v>
      </c>
      <c r="BG20">
        <v>0</v>
      </c>
      <c r="BH20" s="30">
        <v>0</v>
      </c>
      <c r="BI20">
        <v>0</v>
      </c>
      <c r="BJ20" s="30">
        <v>0</v>
      </c>
      <c r="BK20">
        <v>0</v>
      </c>
      <c r="BL20" s="30">
        <v>0</v>
      </c>
      <c r="BM20">
        <v>0</v>
      </c>
      <c r="BN20" s="30">
        <v>0</v>
      </c>
      <c r="BO20">
        <v>0</v>
      </c>
      <c r="BP20" s="30">
        <v>0</v>
      </c>
      <c r="BQ20">
        <v>0</v>
      </c>
      <c r="BR20" s="30">
        <v>0</v>
      </c>
      <c r="BS20">
        <v>0</v>
      </c>
      <c r="BT20" s="30">
        <v>0</v>
      </c>
      <c r="BU20">
        <v>0</v>
      </c>
    </row>
    <row r="21" spans="1:73">
      <c r="A21" t="s">
        <v>172</v>
      </c>
      <c r="B21" s="30">
        <v>0</v>
      </c>
      <c r="C21">
        <v>0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0</v>
      </c>
      <c r="O21">
        <v>0</v>
      </c>
      <c r="P21" s="30">
        <v>0</v>
      </c>
      <c r="Q21">
        <v>0</v>
      </c>
      <c r="R21" s="30">
        <v>0</v>
      </c>
      <c r="S21">
        <v>0</v>
      </c>
      <c r="T21" s="30">
        <v>0</v>
      </c>
      <c r="U21">
        <v>0</v>
      </c>
      <c r="V21" s="30">
        <v>0</v>
      </c>
      <c r="W21">
        <v>0</v>
      </c>
      <c r="X21" s="30">
        <v>0</v>
      </c>
      <c r="Y21">
        <v>0</v>
      </c>
      <c r="Z21" s="30">
        <v>0</v>
      </c>
      <c r="AA21">
        <v>0</v>
      </c>
      <c r="AB21" s="30">
        <v>0</v>
      </c>
      <c r="AC21">
        <v>0</v>
      </c>
      <c r="AD21" s="30">
        <v>0</v>
      </c>
      <c r="AE21">
        <v>0</v>
      </c>
      <c r="AF21" s="30">
        <v>0</v>
      </c>
      <c r="AG21">
        <v>0</v>
      </c>
      <c r="AH21" s="30">
        <v>0</v>
      </c>
      <c r="AI21">
        <v>0</v>
      </c>
      <c r="AJ21" s="30">
        <v>0</v>
      </c>
      <c r="AK21">
        <v>0</v>
      </c>
      <c r="AL21" s="30">
        <v>0</v>
      </c>
      <c r="AM21">
        <v>0</v>
      </c>
      <c r="AN21" s="30">
        <v>0</v>
      </c>
      <c r="AO21">
        <v>0</v>
      </c>
      <c r="AP21" s="30">
        <v>0</v>
      </c>
      <c r="AQ21">
        <v>0</v>
      </c>
      <c r="AR21" s="30">
        <v>0</v>
      </c>
      <c r="AS21">
        <v>0</v>
      </c>
      <c r="AT21" s="30">
        <v>0</v>
      </c>
      <c r="AU21">
        <v>0</v>
      </c>
      <c r="AV21" s="30">
        <v>0</v>
      </c>
      <c r="AW21">
        <v>0</v>
      </c>
      <c r="AX21" s="30">
        <v>0</v>
      </c>
      <c r="AY21">
        <v>0</v>
      </c>
      <c r="AZ21" s="30">
        <v>0</v>
      </c>
      <c r="BA21">
        <v>0</v>
      </c>
      <c r="BB21" s="30">
        <v>0</v>
      </c>
      <c r="BC21">
        <v>0</v>
      </c>
      <c r="BD21" s="30">
        <v>0</v>
      </c>
      <c r="BE21">
        <v>0</v>
      </c>
      <c r="BF21" s="30">
        <v>0</v>
      </c>
      <c r="BG21">
        <v>0</v>
      </c>
      <c r="BH21" s="30">
        <v>0</v>
      </c>
      <c r="BI21">
        <v>0</v>
      </c>
      <c r="BJ21" s="30">
        <v>0</v>
      </c>
      <c r="BK21">
        <v>0</v>
      </c>
      <c r="BL21" s="30">
        <v>0</v>
      </c>
      <c r="BM21">
        <v>0</v>
      </c>
      <c r="BN21" s="30">
        <v>0</v>
      </c>
      <c r="BO21">
        <v>0</v>
      </c>
      <c r="BP21" s="30">
        <v>0</v>
      </c>
      <c r="BQ21">
        <v>0</v>
      </c>
      <c r="BR21" s="30">
        <v>0</v>
      </c>
      <c r="BS21">
        <v>0</v>
      </c>
      <c r="BT21" s="30">
        <v>0</v>
      </c>
      <c r="BU21">
        <v>0</v>
      </c>
    </row>
    <row r="22" spans="1:73">
      <c r="A22" t="s">
        <v>173</v>
      </c>
      <c r="B22" s="30">
        <v>24360000</v>
      </c>
      <c r="C22" s="5">
        <v>0.13400000000000001</v>
      </c>
      <c r="D22" s="30">
        <v>0</v>
      </c>
      <c r="E22">
        <v>0</v>
      </c>
      <c r="F22" s="30">
        <v>0</v>
      </c>
      <c r="G22">
        <v>0</v>
      </c>
      <c r="H22" s="30">
        <v>0</v>
      </c>
      <c r="I22">
        <v>0</v>
      </c>
      <c r="J22" s="30">
        <v>0</v>
      </c>
      <c r="K22">
        <v>0</v>
      </c>
      <c r="L22" s="30">
        <v>0</v>
      </c>
      <c r="M22">
        <v>0</v>
      </c>
      <c r="N22" s="30">
        <v>0</v>
      </c>
      <c r="O22">
        <v>0</v>
      </c>
      <c r="P22" s="30">
        <v>0</v>
      </c>
      <c r="Q22">
        <v>0</v>
      </c>
      <c r="R22" s="30">
        <v>0</v>
      </c>
      <c r="S22">
        <v>0</v>
      </c>
      <c r="T22" s="30">
        <v>0</v>
      </c>
      <c r="U22">
        <v>0</v>
      </c>
      <c r="V22" s="30">
        <v>0</v>
      </c>
      <c r="W22">
        <v>0</v>
      </c>
      <c r="X22" s="30">
        <v>0</v>
      </c>
      <c r="Y22">
        <v>0</v>
      </c>
      <c r="Z22" s="30">
        <v>0</v>
      </c>
      <c r="AA22">
        <v>0</v>
      </c>
      <c r="AB22" s="30">
        <v>0</v>
      </c>
      <c r="AC22">
        <v>0</v>
      </c>
      <c r="AD22" s="30">
        <v>0</v>
      </c>
      <c r="AE22">
        <v>0</v>
      </c>
      <c r="AF22" s="30">
        <v>0</v>
      </c>
      <c r="AG22">
        <v>0</v>
      </c>
      <c r="AH22" s="30">
        <v>0</v>
      </c>
      <c r="AI22">
        <v>0</v>
      </c>
      <c r="AJ22" s="30">
        <v>0</v>
      </c>
      <c r="AK22">
        <v>0</v>
      </c>
      <c r="AL22" s="30">
        <v>0</v>
      </c>
      <c r="AM22">
        <v>0</v>
      </c>
      <c r="AN22" s="30">
        <v>0</v>
      </c>
      <c r="AO22">
        <v>0</v>
      </c>
      <c r="AP22" s="30">
        <v>0</v>
      </c>
      <c r="AQ22">
        <v>0</v>
      </c>
      <c r="AR22" s="30">
        <v>0</v>
      </c>
      <c r="AS22">
        <v>0</v>
      </c>
      <c r="AT22" s="30">
        <v>0</v>
      </c>
      <c r="AU22">
        <v>0</v>
      </c>
      <c r="AV22" s="30">
        <v>0</v>
      </c>
      <c r="AW22">
        <v>0</v>
      </c>
      <c r="AX22" s="30">
        <v>0</v>
      </c>
      <c r="AY22">
        <v>0</v>
      </c>
      <c r="AZ22" s="30">
        <v>0</v>
      </c>
      <c r="BA22">
        <v>0</v>
      </c>
      <c r="BB22" s="30">
        <v>0</v>
      </c>
      <c r="BC22">
        <v>0</v>
      </c>
      <c r="BD22" s="30">
        <v>0</v>
      </c>
      <c r="BE22">
        <v>0</v>
      </c>
      <c r="BF22" s="30">
        <v>0</v>
      </c>
      <c r="BG22">
        <v>0</v>
      </c>
      <c r="BH22" s="30">
        <v>0</v>
      </c>
      <c r="BI22">
        <v>0</v>
      </c>
      <c r="BJ22" s="30">
        <v>0</v>
      </c>
      <c r="BK22">
        <v>0</v>
      </c>
      <c r="BL22" s="30">
        <v>0</v>
      </c>
      <c r="BM22">
        <v>0</v>
      </c>
      <c r="BN22" s="30">
        <v>24360000</v>
      </c>
      <c r="BO22" s="5">
        <v>2.5998000000000001</v>
      </c>
      <c r="BP22" s="30">
        <v>0</v>
      </c>
      <c r="BQ22">
        <v>0</v>
      </c>
      <c r="BR22" s="30">
        <v>0</v>
      </c>
      <c r="BS22">
        <v>0</v>
      </c>
      <c r="BT22" s="30">
        <v>0</v>
      </c>
      <c r="BU22">
        <v>0</v>
      </c>
    </row>
    <row r="23" spans="1:73">
      <c r="A23" t="s">
        <v>175</v>
      </c>
      <c r="B23" s="30">
        <v>0</v>
      </c>
      <c r="C23">
        <v>0</v>
      </c>
      <c r="D23" s="30">
        <v>0</v>
      </c>
      <c r="E23">
        <v>0</v>
      </c>
      <c r="F23" s="30">
        <v>0</v>
      </c>
      <c r="G23">
        <v>0</v>
      </c>
      <c r="H23" s="30">
        <v>0</v>
      </c>
      <c r="I23">
        <v>0</v>
      </c>
      <c r="J23" s="30">
        <v>0</v>
      </c>
      <c r="K23">
        <v>0</v>
      </c>
      <c r="L23" s="30">
        <v>0</v>
      </c>
      <c r="M23">
        <v>0</v>
      </c>
      <c r="N23" s="30">
        <v>0</v>
      </c>
      <c r="O23">
        <v>0</v>
      </c>
      <c r="P23" s="30">
        <v>0</v>
      </c>
      <c r="Q23">
        <v>0</v>
      </c>
      <c r="R23" s="30">
        <v>0</v>
      </c>
      <c r="S23">
        <v>0</v>
      </c>
      <c r="T23" s="30">
        <v>0</v>
      </c>
      <c r="U23">
        <v>0</v>
      </c>
      <c r="V23" s="30">
        <v>0</v>
      </c>
      <c r="W23">
        <v>0</v>
      </c>
      <c r="X23" s="30">
        <v>0</v>
      </c>
      <c r="Y23">
        <v>0</v>
      </c>
      <c r="Z23" s="30">
        <v>0</v>
      </c>
      <c r="AA23">
        <v>0</v>
      </c>
      <c r="AB23" s="30">
        <v>0</v>
      </c>
      <c r="AC23">
        <v>0</v>
      </c>
      <c r="AD23" s="30">
        <v>0</v>
      </c>
      <c r="AE23">
        <v>0</v>
      </c>
      <c r="AF23" s="30">
        <v>0</v>
      </c>
      <c r="AG23">
        <v>0</v>
      </c>
      <c r="AH23" s="30">
        <v>0</v>
      </c>
      <c r="AI23">
        <v>0</v>
      </c>
      <c r="AJ23" s="30">
        <v>0</v>
      </c>
      <c r="AK23">
        <v>0</v>
      </c>
      <c r="AL23" s="30">
        <v>0</v>
      </c>
      <c r="AM23">
        <v>0</v>
      </c>
      <c r="AN23" s="30">
        <v>0</v>
      </c>
      <c r="AO23">
        <v>0</v>
      </c>
      <c r="AP23" s="30">
        <v>0</v>
      </c>
      <c r="AQ23">
        <v>0</v>
      </c>
      <c r="AR23" s="30">
        <v>0</v>
      </c>
      <c r="AS23">
        <v>0</v>
      </c>
      <c r="AT23" s="30">
        <v>0</v>
      </c>
      <c r="AU23">
        <v>0</v>
      </c>
      <c r="AV23" s="30">
        <v>0</v>
      </c>
      <c r="AW23">
        <v>0</v>
      </c>
      <c r="AX23" s="30">
        <v>0</v>
      </c>
      <c r="AY23">
        <v>0</v>
      </c>
      <c r="AZ23" s="30">
        <v>0</v>
      </c>
      <c r="BA23">
        <v>0</v>
      </c>
      <c r="BB23" s="30">
        <v>0</v>
      </c>
      <c r="BC23">
        <v>0</v>
      </c>
      <c r="BD23" s="30">
        <v>0</v>
      </c>
      <c r="BE23">
        <v>0</v>
      </c>
      <c r="BF23" s="30">
        <v>0</v>
      </c>
      <c r="BG23">
        <v>0</v>
      </c>
      <c r="BH23" s="30">
        <v>0</v>
      </c>
      <c r="BI23">
        <v>0</v>
      </c>
      <c r="BJ23" s="30">
        <v>0</v>
      </c>
      <c r="BK23">
        <v>0</v>
      </c>
      <c r="BL23" s="30">
        <v>0</v>
      </c>
      <c r="BM23">
        <v>0</v>
      </c>
      <c r="BN23" s="30">
        <v>0</v>
      </c>
      <c r="BO23">
        <v>0</v>
      </c>
      <c r="BP23" s="30">
        <v>0</v>
      </c>
      <c r="BQ23">
        <v>0</v>
      </c>
      <c r="BR23" s="30">
        <v>0</v>
      </c>
      <c r="BS23">
        <v>0</v>
      </c>
      <c r="BT23" s="30">
        <v>0</v>
      </c>
      <c r="BU23">
        <v>0</v>
      </c>
    </row>
    <row r="24" spans="1:73">
      <c r="A24" t="s">
        <v>73</v>
      </c>
      <c r="B24" s="30">
        <v>0</v>
      </c>
      <c r="C24">
        <v>0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0</v>
      </c>
      <c r="O24">
        <v>0</v>
      </c>
      <c r="P24" s="30">
        <v>0</v>
      </c>
      <c r="Q24">
        <v>0</v>
      </c>
      <c r="R24" s="30">
        <v>0</v>
      </c>
      <c r="S24">
        <v>0</v>
      </c>
      <c r="T24" s="30">
        <v>0</v>
      </c>
      <c r="U24">
        <v>0</v>
      </c>
      <c r="V24" s="30">
        <v>0</v>
      </c>
      <c r="W24">
        <v>0</v>
      </c>
      <c r="X24" s="30">
        <v>0</v>
      </c>
      <c r="Y24">
        <v>0</v>
      </c>
      <c r="Z24" s="30">
        <v>0</v>
      </c>
      <c r="AA24">
        <v>0</v>
      </c>
      <c r="AB24" s="30">
        <v>0</v>
      </c>
      <c r="AC24">
        <v>0</v>
      </c>
      <c r="AD24" s="30">
        <v>0</v>
      </c>
      <c r="AE24">
        <v>0</v>
      </c>
      <c r="AF24" s="30">
        <v>0</v>
      </c>
      <c r="AG24">
        <v>0</v>
      </c>
      <c r="AH24" s="30">
        <v>0</v>
      </c>
      <c r="AI24">
        <v>0</v>
      </c>
      <c r="AJ24" s="30">
        <v>0</v>
      </c>
      <c r="AK24">
        <v>0</v>
      </c>
      <c r="AL24" s="30">
        <v>0</v>
      </c>
      <c r="AM24">
        <v>0</v>
      </c>
      <c r="AN24" s="30">
        <v>0</v>
      </c>
      <c r="AO24">
        <v>0</v>
      </c>
      <c r="AP24" s="30">
        <v>0</v>
      </c>
      <c r="AQ24">
        <v>0</v>
      </c>
      <c r="AR24" s="30">
        <v>0</v>
      </c>
      <c r="AS24">
        <v>0</v>
      </c>
      <c r="AT24" s="30">
        <v>0</v>
      </c>
      <c r="AU24">
        <v>0</v>
      </c>
      <c r="AV24" s="30">
        <v>0</v>
      </c>
      <c r="AW24">
        <v>0</v>
      </c>
      <c r="AX24" s="30">
        <v>0</v>
      </c>
      <c r="AY24">
        <v>0</v>
      </c>
      <c r="AZ24" s="30">
        <v>0</v>
      </c>
      <c r="BA24">
        <v>0</v>
      </c>
      <c r="BB24" s="30">
        <v>0</v>
      </c>
      <c r="BC24">
        <v>0</v>
      </c>
      <c r="BD24" s="30">
        <v>0</v>
      </c>
      <c r="BE24">
        <v>0</v>
      </c>
      <c r="BF24" s="30">
        <v>0</v>
      </c>
      <c r="BG24">
        <v>0</v>
      </c>
      <c r="BH24" s="30">
        <v>0</v>
      </c>
      <c r="BI24">
        <v>0</v>
      </c>
      <c r="BJ24" s="30">
        <v>0</v>
      </c>
      <c r="BK24">
        <v>0</v>
      </c>
      <c r="BL24" s="30">
        <v>0</v>
      </c>
      <c r="BM24">
        <v>0</v>
      </c>
      <c r="BN24" s="30">
        <v>0</v>
      </c>
      <c r="BO24">
        <v>0</v>
      </c>
      <c r="BP24" s="30">
        <v>0</v>
      </c>
      <c r="BQ24">
        <v>0</v>
      </c>
      <c r="BR24" s="30">
        <v>0</v>
      </c>
      <c r="BS24">
        <v>0</v>
      </c>
      <c r="BT24" s="30">
        <v>0</v>
      </c>
      <c r="BU24">
        <v>0</v>
      </c>
    </row>
    <row r="25" spans="1:73">
      <c r="A25" t="s">
        <v>176</v>
      </c>
      <c r="B25" s="30">
        <v>0</v>
      </c>
      <c r="C25">
        <v>0</v>
      </c>
      <c r="D25" s="30">
        <v>0</v>
      </c>
      <c r="E25">
        <v>0</v>
      </c>
      <c r="F25" s="30">
        <v>0</v>
      </c>
      <c r="G25">
        <v>0</v>
      </c>
      <c r="H25" s="30">
        <v>0</v>
      </c>
      <c r="I25">
        <v>0</v>
      </c>
      <c r="J25" s="30">
        <v>0</v>
      </c>
      <c r="K25">
        <v>0</v>
      </c>
      <c r="L25" s="30">
        <v>0</v>
      </c>
      <c r="M25">
        <v>0</v>
      </c>
      <c r="N25" s="30">
        <v>0</v>
      </c>
      <c r="O25">
        <v>0</v>
      </c>
      <c r="P25" s="30">
        <v>0</v>
      </c>
      <c r="Q25">
        <v>0</v>
      </c>
      <c r="R25" s="30">
        <v>0</v>
      </c>
      <c r="S25">
        <v>0</v>
      </c>
      <c r="T25" s="30">
        <v>0</v>
      </c>
      <c r="U25">
        <v>0</v>
      </c>
      <c r="V25" s="30">
        <v>0</v>
      </c>
      <c r="W25">
        <v>0</v>
      </c>
      <c r="X25" s="30">
        <v>0</v>
      </c>
      <c r="Y25">
        <v>0</v>
      </c>
      <c r="Z25" s="30">
        <v>0</v>
      </c>
      <c r="AA25">
        <v>0</v>
      </c>
      <c r="AB25" s="30">
        <v>0</v>
      </c>
      <c r="AC25">
        <v>0</v>
      </c>
      <c r="AD25" s="30">
        <v>0</v>
      </c>
      <c r="AE25">
        <v>0</v>
      </c>
      <c r="AF25" s="30">
        <v>0</v>
      </c>
      <c r="AG25">
        <v>0</v>
      </c>
      <c r="AH25" s="30">
        <v>0</v>
      </c>
      <c r="AI25">
        <v>0</v>
      </c>
      <c r="AJ25" s="30">
        <v>0</v>
      </c>
      <c r="AK25">
        <v>0</v>
      </c>
      <c r="AL25" s="30">
        <v>0</v>
      </c>
      <c r="AM25">
        <v>0</v>
      </c>
      <c r="AN25" s="30">
        <v>0</v>
      </c>
      <c r="AO25">
        <v>0</v>
      </c>
      <c r="AP25" s="30">
        <v>0</v>
      </c>
      <c r="AQ25">
        <v>0</v>
      </c>
      <c r="AR25" s="30">
        <v>0</v>
      </c>
      <c r="AS25">
        <v>0</v>
      </c>
      <c r="AT25" s="30">
        <v>0</v>
      </c>
      <c r="AU25">
        <v>0</v>
      </c>
      <c r="AV25" s="30">
        <v>0</v>
      </c>
      <c r="AW25">
        <v>0</v>
      </c>
      <c r="AX25" s="30">
        <v>0</v>
      </c>
      <c r="AY25">
        <v>0</v>
      </c>
      <c r="AZ25" s="30">
        <v>0</v>
      </c>
      <c r="BA25">
        <v>0</v>
      </c>
      <c r="BB25" s="30">
        <v>0</v>
      </c>
      <c r="BC25">
        <v>0</v>
      </c>
      <c r="BD25" s="30">
        <v>0</v>
      </c>
      <c r="BE25">
        <v>0</v>
      </c>
      <c r="BF25" s="30">
        <v>0</v>
      </c>
      <c r="BG25">
        <v>0</v>
      </c>
      <c r="BH25" s="30">
        <v>0</v>
      </c>
      <c r="BI25">
        <v>0</v>
      </c>
      <c r="BJ25" s="30">
        <v>0</v>
      </c>
      <c r="BK25">
        <v>0</v>
      </c>
      <c r="BL25" s="30">
        <v>0</v>
      </c>
      <c r="BM25">
        <v>0</v>
      </c>
      <c r="BN25" s="30">
        <v>0</v>
      </c>
      <c r="BO25">
        <v>0</v>
      </c>
      <c r="BP25" s="30">
        <v>0</v>
      </c>
      <c r="BQ25">
        <v>0</v>
      </c>
      <c r="BR25" s="30">
        <v>0</v>
      </c>
      <c r="BS25">
        <v>0</v>
      </c>
      <c r="BT25" s="30">
        <v>0</v>
      </c>
      <c r="BU25">
        <v>0</v>
      </c>
    </row>
    <row r="26" spans="1:73" ht="13.5" thickBot="1">
      <c r="A26" t="s">
        <v>174</v>
      </c>
      <c r="B26" s="30">
        <v>0</v>
      </c>
      <c r="C26">
        <v>0</v>
      </c>
      <c r="D26" s="30">
        <v>0</v>
      </c>
      <c r="E26">
        <v>0</v>
      </c>
      <c r="F26" s="30">
        <v>0</v>
      </c>
      <c r="G26">
        <v>0</v>
      </c>
      <c r="H26" s="30">
        <v>0</v>
      </c>
      <c r="I26">
        <v>0</v>
      </c>
      <c r="J26" s="30">
        <v>0</v>
      </c>
      <c r="K26">
        <v>0</v>
      </c>
      <c r="L26" s="30">
        <v>0</v>
      </c>
      <c r="M26">
        <v>0</v>
      </c>
      <c r="N26" s="30">
        <v>0</v>
      </c>
      <c r="O26">
        <v>0</v>
      </c>
      <c r="P26" s="30">
        <v>0</v>
      </c>
      <c r="Q26">
        <v>0</v>
      </c>
      <c r="R26" s="30">
        <v>0</v>
      </c>
      <c r="S26">
        <v>0</v>
      </c>
      <c r="T26" s="30">
        <v>0</v>
      </c>
      <c r="U26">
        <v>0</v>
      </c>
      <c r="V26" s="30">
        <v>0</v>
      </c>
      <c r="W26">
        <v>0</v>
      </c>
      <c r="X26" s="30">
        <v>0</v>
      </c>
      <c r="Y26">
        <v>0</v>
      </c>
      <c r="Z26" s="30">
        <v>0</v>
      </c>
      <c r="AA26">
        <v>0</v>
      </c>
      <c r="AB26" s="30">
        <v>0</v>
      </c>
      <c r="AC26">
        <v>0</v>
      </c>
      <c r="AD26" s="30">
        <v>0</v>
      </c>
      <c r="AE26">
        <v>0</v>
      </c>
      <c r="AF26" s="30">
        <v>0</v>
      </c>
      <c r="AG26">
        <v>0</v>
      </c>
      <c r="AH26" s="30">
        <v>0</v>
      </c>
      <c r="AI26">
        <v>0</v>
      </c>
      <c r="AJ26" s="30">
        <v>0</v>
      </c>
      <c r="AK26">
        <v>0</v>
      </c>
      <c r="AL26" s="30">
        <v>0</v>
      </c>
      <c r="AM26">
        <v>0</v>
      </c>
      <c r="AN26" s="30">
        <v>0</v>
      </c>
      <c r="AO26">
        <v>0</v>
      </c>
      <c r="AP26" s="30">
        <v>0</v>
      </c>
      <c r="AQ26">
        <v>0</v>
      </c>
      <c r="AR26" s="30">
        <v>0</v>
      </c>
      <c r="AS26">
        <v>0</v>
      </c>
      <c r="AT26" s="30">
        <v>0</v>
      </c>
      <c r="AU26">
        <v>0</v>
      </c>
      <c r="AV26" s="30">
        <v>0</v>
      </c>
      <c r="AW26">
        <v>0</v>
      </c>
      <c r="AX26" s="30">
        <v>0</v>
      </c>
      <c r="AY26">
        <v>0</v>
      </c>
      <c r="AZ26" s="30">
        <v>0</v>
      </c>
      <c r="BA26">
        <v>0</v>
      </c>
      <c r="BB26" s="30">
        <v>0</v>
      </c>
      <c r="BC26">
        <v>0</v>
      </c>
      <c r="BD26" s="30">
        <v>0</v>
      </c>
      <c r="BE26">
        <v>0</v>
      </c>
      <c r="BF26" s="30">
        <v>0</v>
      </c>
      <c r="BG26">
        <v>0</v>
      </c>
      <c r="BH26" s="30">
        <v>0</v>
      </c>
      <c r="BI26">
        <v>0</v>
      </c>
      <c r="BJ26" s="30">
        <v>0</v>
      </c>
      <c r="BK26">
        <v>0</v>
      </c>
      <c r="BL26" s="30">
        <v>0</v>
      </c>
      <c r="BM26">
        <v>0</v>
      </c>
      <c r="BN26" s="30">
        <v>0</v>
      </c>
      <c r="BO26">
        <v>0</v>
      </c>
      <c r="BP26" s="30">
        <v>0</v>
      </c>
      <c r="BQ26">
        <v>0</v>
      </c>
      <c r="BR26" s="30">
        <v>0</v>
      </c>
      <c r="BS26">
        <v>0</v>
      </c>
      <c r="BT26" s="30">
        <v>0</v>
      </c>
      <c r="BU26">
        <v>0</v>
      </c>
    </row>
    <row r="27" spans="1:73" ht="14.25" thickTop="1" thickBot="1">
      <c r="A27" s="184" t="s">
        <v>308</v>
      </c>
      <c r="B27" s="185">
        <v>3362102819.6500001</v>
      </c>
      <c r="C27" s="186">
        <v>18.497199999999999</v>
      </c>
      <c r="D27" s="185">
        <v>117531421.37</v>
      </c>
      <c r="E27" s="186">
        <v>87.8005</v>
      </c>
      <c r="F27" s="185">
        <v>0</v>
      </c>
      <c r="G27" s="186">
        <v>0</v>
      </c>
      <c r="H27" s="185">
        <v>0</v>
      </c>
      <c r="I27" s="186">
        <v>0</v>
      </c>
      <c r="J27" s="185">
        <v>0</v>
      </c>
      <c r="K27" s="186">
        <v>0</v>
      </c>
      <c r="L27" s="185">
        <v>0</v>
      </c>
      <c r="M27" s="186">
        <v>0</v>
      </c>
      <c r="N27" s="185">
        <v>317909040</v>
      </c>
      <c r="O27" s="186">
        <v>100</v>
      </c>
      <c r="P27" s="185">
        <v>311098584</v>
      </c>
      <c r="Q27" s="186">
        <v>100</v>
      </c>
      <c r="R27" s="185">
        <v>141563875</v>
      </c>
      <c r="S27" s="186">
        <v>100</v>
      </c>
      <c r="T27" s="185">
        <v>158605111</v>
      </c>
      <c r="U27" s="186">
        <v>100</v>
      </c>
      <c r="V27" s="185">
        <v>269450748</v>
      </c>
      <c r="W27" s="186">
        <v>100</v>
      </c>
      <c r="X27" s="185">
        <v>0</v>
      </c>
      <c r="Y27" s="186">
        <v>0</v>
      </c>
      <c r="Z27" s="185">
        <v>0</v>
      </c>
      <c r="AA27" s="186">
        <v>0</v>
      </c>
      <c r="AB27" s="185">
        <v>0</v>
      </c>
      <c r="AC27" s="186">
        <v>0</v>
      </c>
      <c r="AD27" s="185">
        <v>0</v>
      </c>
      <c r="AE27" s="186">
        <v>0</v>
      </c>
      <c r="AF27" s="185">
        <v>0</v>
      </c>
      <c r="AG27" s="186">
        <v>0</v>
      </c>
      <c r="AH27" s="185">
        <v>0</v>
      </c>
      <c r="AI27" s="186">
        <v>0</v>
      </c>
      <c r="AJ27" s="185">
        <v>0</v>
      </c>
      <c r="AK27" s="186">
        <v>0</v>
      </c>
      <c r="AL27" s="185">
        <v>0</v>
      </c>
      <c r="AM27" s="186">
        <v>0</v>
      </c>
      <c r="AN27" s="185">
        <v>0</v>
      </c>
      <c r="AO27" s="186">
        <v>0</v>
      </c>
      <c r="AP27" s="185">
        <v>0</v>
      </c>
      <c r="AQ27" s="186">
        <v>0</v>
      </c>
      <c r="AR27" s="185">
        <v>0</v>
      </c>
      <c r="AS27" s="186">
        <v>0</v>
      </c>
      <c r="AT27" s="185">
        <v>0</v>
      </c>
      <c r="AU27" s="186">
        <v>0</v>
      </c>
      <c r="AV27" s="185">
        <v>0</v>
      </c>
      <c r="AW27" s="186">
        <v>0</v>
      </c>
      <c r="AX27" s="185">
        <v>1291119818</v>
      </c>
      <c r="AY27" s="186">
        <v>92.005700000000004</v>
      </c>
      <c r="AZ27" s="185">
        <v>0</v>
      </c>
      <c r="BA27" s="186">
        <v>0</v>
      </c>
      <c r="BB27" s="185">
        <v>0</v>
      </c>
      <c r="BC27" s="186">
        <v>0</v>
      </c>
      <c r="BD27" s="185">
        <v>0</v>
      </c>
      <c r="BE27" s="186">
        <v>0</v>
      </c>
      <c r="BF27" s="185">
        <v>754824222.27999997</v>
      </c>
      <c r="BG27" s="186">
        <v>77.725700000000003</v>
      </c>
      <c r="BH27" s="185">
        <v>0</v>
      </c>
      <c r="BI27" s="186">
        <v>0</v>
      </c>
      <c r="BJ27" s="185">
        <v>0</v>
      </c>
      <c r="BK27" s="186">
        <v>0</v>
      </c>
      <c r="BL27" s="185">
        <v>0</v>
      </c>
      <c r="BM27" s="186">
        <v>0</v>
      </c>
      <c r="BN27" s="185">
        <v>0</v>
      </c>
      <c r="BO27" s="186">
        <v>0</v>
      </c>
      <c r="BP27" s="185">
        <v>0</v>
      </c>
      <c r="BQ27" s="186">
        <v>0</v>
      </c>
      <c r="BR27" s="185">
        <v>0</v>
      </c>
      <c r="BS27" s="186">
        <v>0</v>
      </c>
      <c r="BT27" s="185">
        <v>0</v>
      </c>
      <c r="BU27" s="186">
        <v>0</v>
      </c>
    </row>
    <row r="28" spans="1:73" ht="14.25" thickTop="1" thickBot="1">
      <c r="A28" s="184" t="s">
        <v>178</v>
      </c>
      <c r="B28" s="185">
        <v>25716900</v>
      </c>
      <c r="C28" s="186">
        <v>0.14149999999999999</v>
      </c>
      <c r="D28" s="185">
        <v>1356900</v>
      </c>
      <c r="E28" s="186">
        <v>1.0137</v>
      </c>
      <c r="F28" s="185">
        <v>0</v>
      </c>
      <c r="G28" s="186">
        <v>0</v>
      </c>
      <c r="H28" s="185">
        <v>0</v>
      </c>
      <c r="I28" s="186">
        <v>0</v>
      </c>
      <c r="J28" s="185">
        <v>0</v>
      </c>
      <c r="K28" s="186">
        <v>0</v>
      </c>
      <c r="L28" s="185">
        <v>0</v>
      </c>
      <c r="M28" s="186">
        <v>0</v>
      </c>
      <c r="N28" s="185">
        <v>0</v>
      </c>
      <c r="O28" s="186">
        <v>0</v>
      </c>
      <c r="P28" s="185">
        <v>0</v>
      </c>
      <c r="Q28" s="186">
        <v>0</v>
      </c>
      <c r="R28" s="185">
        <v>0</v>
      </c>
      <c r="S28" s="186">
        <v>0</v>
      </c>
      <c r="T28" s="185">
        <v>0</v>
      </c>
      <c r="U28" s="186">
        <v>0</v>
      </c>
      <c r="V28" s="185">
        <v>0</v>
      </c>
      <c r="W28" s="186">
        <v>0</v>
      </c>
      <c r="X28" s="185">
        <v>0</v>
      </c>
      <c r="Y28" s="186">
        <v>0</v>
      </c>
      <c r="Z28" s="185">
        <v>0</v>
      </c>
      <c r="AA28" s="186">
        <v>0</v>
      </c>
      <c r="AB28" s="185">
        <v>0</v>
      </c>
      <c r="AC28" s="186">
        <v>0</v>
      </c>
      <c r="AD28" s="185">
        <v>0</v>
      </c>
      <c r="AE28" s="186">
        <v>0</v>
      </c>
      <c r="AF28" s="185">
        <v>0</v>
      </c>
      <c r="AG28" s="186">
        <v>0</v>
      </c>
      <c r="AH28" s="185">
        <v>0</v>
      </c>
      <c r="AI28" s="186">
        <v>0</v>
      </c>
      <c r="AJ28" s="185">
        <v>0</v>
      </c>
      <c r="AK28" s="186">
        <v>0</v>
      </c>
      <c r="AL28" s="185">
        <v>0</v>
      </c>
      <c r="AM28" s="186">
        <v>0</v>
      </c>
      <c r="AN28" s="185">
        <v>0</v>
      </c>
      <c r="AO28" s="186">
        <v>0</v>
      </c>
      <c r="AP28" s="185">
        <v>0</v>
      </c>
      <c r="AQ28" s="186">
        <v>0</v>
      </c>
      <c r="AR28" s="185">
        <v>0</v>
      </c>
      <c r="AS28" s="186">
        <v>0</v>
      </c>
      <c r="AT28" s="185">
        <v>0</v>
      </c>
      <c r="AU28" s="186">
        <v>0</v>
      </c>
      <c r="AV28" s="185">
        <v>0</v>
      </c>
      <c r="AW28" s="186">
        <v>0</v>
      </c>
      <c r="AX28" s="185">
        <v>0</v>
      </c>
      <c r="AY28" s="186">
        <v>0</v>
      </c>
      <c r="AZ28" s="185">
        <v>0</v>
      </c>
      <c r="BA28" s="186">
        <v>0</v>
      </c>
      <c r="BB28" s="185">
        <v>0</v>
      </c>
      <c r="BC28" s="186">
        <v>0</v>
      </c>
      <c r="BD28" s="185">
        <v>0</v>
      </c>
      <c r="BE28" s="186">
        <v>0</v>
      </c>
      <c r="BF28" s="185">
        <v>0</v>
      </c>
      <c r="BG28" s="186">
        <v>0</v>
      </c>
      <c r="BH28" s="185">
        <v>0</v>
      </c>
      <c r="BI28" s="186">
        <v>0</v>
      </c>
      <c r="BJ28" s="185">
        <v>0</v>
      </c>
      <c r="BK28" s="186">
        <v>0</v>
      </c>
      <c r="BL28" s="185">
        <v>0</v>
      </c>
      <c r="BM28" s="186">
        <v>0</v>
      </c>
      <c r="BN28" s="185">
        <v>24360000</v>
      </c>
      <c r="BO28" s="186">
        <v>2.5998000000000001</v>
      </c>
      <c r="BP28" s="185">
        <v>0</v>
      </c>
      <c r="BQ28" s="186">
        <v>0</v>
      </c>
      <c r="BR28" s="185">
        <v>0</v>
      </c>
      <c r="BS28" s="186">
        <v>0</v>
      </c>
      <c r="BT28" s="185">
        <v>0</v>
      </c>
      <c r="BU28" s="186">
        <v>0</v>
      </c>
    </row>
    <row r="29" spans="1:73" ht="14.25" thickTop="1" thickBot="1">
      <c r="A29" s="184" t="s">
        <v>179</v>
      </c>
      <c r="B29" s="185">
        <v>4331799385.5900002</v>
      </c>
      <c r="C29" s="186">
        <v>23.8322</v>
      </c>
      <c r="D29" s="185">
        <v>117531421.37</v>
      </c>
      <c r="E29" s="186">
        <v>87.8005</v>
      </c>
      <c r="F29" s="185">
        <v>0</v>
      </c>
      <c r="G29" s="186">
        <v>0</v>
      </c>
      <c r="H29" s="185">
        <v>0</v>
      </c>
      <c r="I29" s="186">
        <v>0</v>
      </c>
      <c r="J29" s="185">
        <v>0</v>
      </c>
      <c r="K29" s="186">
        <v>0</v>
      </c>
      <c r="L29" s="185">
        <v>0</v>
      </c>
      <c r="M29" s="186">
        <v>0</v>
      </c>
      <c r="N29" s="185">
        <v>317909040</v>
      </c>
      <c r="O29" s="186">
        <v>100</v>
      </c>
      <c r="P29" s="185">
        <v>311098584</v>
      </c>
      <c r="Q29" s="186">
        <v>100</v>
      </c>
      <c r="R29" s="185">
        <v>141563875</v>
      </c>
      <c r="S29" s="186">
        <v>100</v>
      </c>
      <c r="T29" s="185">
        <v>158605111</v>
      </c>
      <c r="U29" s="186">
        <v>100</v>
      </c>
      <c r="V29" s="185">
        <v>269450748</v>
      </c>
      <c r="W29" s="186">
        <v>100</v>
      </c>
      <c r="X29" s="185">
        <v>0</v>
      </c>
      <c r="Y29" s="186">
        <v>0</v>
      </c>
      <c r="Z29" s="185">
        <v>0</v>
      </c>
      <c r="AA29" s="186">
        <v>0</v>
      </c>
      <c r="AB29" s="185">
        <v>0</v>
      </c>
      <c r="AC29" s="186">
        <v>0</v>
      </c>
      <c r="AD29" s="185">
        <v>0</v>
      </c>
      <c r="AE29" s="186">
        <v>0</v>
      </c>
      <c r="AF29" s="185">
        <v>0</v>
      </c>
      <c r="AG29" s="186">
        <v>0</v>
      </c>
      <c r="AH29" s="185">
        <v>0</v>
      </c>
      <c r="AI29" s="186">
        <v>0</v>
      </c>
      <c r="AJ29" s="185">
        <v>0</v>
      </c>
      <c r="AK29" s="186">
        <v>0</v>
      </c>
      <c r="AL29" s="185">
        <v>0</v>
      </c>
      <c r="AM29" s="186">
        <v>0</v>
      </c>
      <c r="AN29" s="185">
        <v>0</v>
      </c>
      <c r="AO29" s="186">
        <v>0</v>
      </c>
      <c r="AP29" s="185">
        <v>0</v>
      </c>
      <c r="AQ29" s="186">
        <v>0</v>
      </c>
      <c r="AR29" s="185">
        <v>0</v>
      </c>
      <c r="AS29" s="186">
        <v>0</v>
      </c>
      <c r="AT29" s="185">
        <v>0</v>
      </c>
      <c r="AU29" s="186">
        <v>0</v>
      </c>
      <c r="AV29" s="185">
        <v>0</v>
      </c>
      <c r="AW29" s="186">
        <v>0</v>
      </c>
      <c r="AX29" s="185">
        <v>1291119818</v>
      </c>
      <c r="AY29" s="186">
        <v>92.005700000000004</v>
      </c>
      <c r="AZ29" s="185">
        <v>0</v>
      </c>
      <c r="BA29" s="186">
        <v>0</v>
      </c>
      <c r="BB29" s="185">
        <v>139222328.63999999</v>
      </c>
      <c r="BC29" s="186">
        <v>96.606700000000004</v>
      </c>
      <c r="BD29" s="185">
        <v>0</v>
      </c>
      <c r="BE29" s="186">
        <v>0</v>
      </c>
      <c r="BF29" s="185">
        <v>754824222.27999997</v>
      </c>
      <c r="BG29" s="186">
        <v>77.725700000000003</v>
      </c>
      <c r="BH29" s="185">
        <v>0</v>
      </c>
      <c r="BI29" s="186">
        <v>0</v>
      </c>
      <c r="BJ29" s="185">
        <v>0</v>
      </c>
      <c r="BK29" s="186">
        <v>0</v>
      </c>
      <c r="BL29" s="185">
        <v>0</v>
      </c>
      <c r="BM29" s="186">
        <v>0</v>
      </c>
      <c r="BN29" s="185">
        <v>830474237.29999995</v>
      </c>
      <c r="BO29" s="186">
        <v>88.631600000000006</v>
      </c>
      <c r="BP29" s="185">
        <v>0</v>
      </c>
      <c r="BQ29" s="186">
        <v>0</v>
      </c>
      <c r="BR29" s="185">
        <v>0</v>
      </c>
      <c r="BS29" s="186">
        <v>0</v>
      </c>
      <c r="BT29" s="185">
        <v>0</v>
      </c>
      <c r="BU29" s="186">
        <v>0</v>
      </c>
    </row>
    <row r="30" spans="1:73" ht="14.25" thickTop="1" thickBot="1">
      <c r="A30" s="184" t="s">
        <v>180</v>
      </c>
      <c r="B30" s="185">
        <v>4357516285.5900002</v>
      </c>
      <c r="C30" s="186">
        <v>23.973700000000001</v>
      </c>
      <c r="D30" s="185">
        <v>118888321.37</v>
      </c>
      <c r="E30" s="186">
        <v>88.814099999999996</v>
      </c>
      <c r="F30" s="185">
        <v>0</v>
      </c>
      <c r="G30" s="186">
        <v>0</v>
      </c>
      <c r="H30" s="185">
        <v>0</v>
      </c>
      <c r="I30" s="186">
        <v>0</v>
      </c>
      <c r="J30" s="185">
        <v>0</v>
      </c>
      <c r="K30" s="186">
        <v>0</v>
      </c>
      <c r="L30" s="185">
        <v>0</v>
      </c>
      <c r="M30" s="186">
        <v>0</v>
      </c>
      <c r="N30" s="185">
        <v>317909040</v>
      </c>
      <c r="O30" s="186">
        <v>100</v>
      </c>
      <c r="P30" s="185">
        <v>311098584</v>
      </c>
      <c r="Q30" s="186">
        <v>100</v>
      </c>
      <c r="R30" s="185">
        <v>141563875</v>
      </c>
      <c r="S30" s="186">
        <v>100</v>
      </c>
      <c r="T30" s="185">
        <v>158605111</v>
      </c>
      <c r="U30" s="186">
        <v>100</v>
      </c>
      <c r="V30" s="185">
        <v>269450748</v>
      </c>
      <c r="W30" s="186">
        <v>100</v>
      </c>
      <c r="X30" s="185">
        <v>0</v>
      </c>
      <c r="Y30" s="186">
        <v>0</v>
      </c>
      <c r="Z30" s="185">
        <v>0</v>
      </c>
      <c r="AA30" s="186">
        <v>0</v>
      </c>
      <c r="AB30" s="185">
        <v>0</v>
      </c>
      <c r="AC30" s="186">
        <v>0</v>
      </c>
      <c r="AD30" s="185">
        <v>0</v>
      </c>
      <c r="AE30" s="186">
        <v>0</v>
      </c>
      <c r="AF30" s="185">
        <v>0</v>
      </c>
      <c r="AG30" s="186">
        <v>0</v>
      </c>
      <c r="AH30" s="185">
        <v>0</v>
      </c>
      <c r="AI30" s="186">
        <v>0</v>
      </c>
      <c r="AJ30" s="185">
        <v>0</v>
      </c>
      <c r="AK30" s="186">
        <v>0</v>
      </c>
      <c r="AL30" s="185">
        <v>0</v>
      </c>
      <c r="AM30" s="186">
        <v>0</v>
      </c>
      <c r="AN30" s="185">
        <v>0</v>
      </c>
      <c r="AO30" s="186">
        <v>0</v>
      </c>
      <c r="AP30" s="185">
        <v>0</v>
      </c>
      <c r="AQ30" s="186">
        <v>0</v>
      </c>
      <c r="AR30" s="185">
        <v>0</v>
      </c>
      <c r="AS30" s="186">
        <v>0</v>
      </c>
      <c r="AT30" s="185">
        <v>0</v>
      </c>
      <c r="AU30" s="186">
        <v>0</v>
      </c>
      <c r="AV30" s="185">
        <v>0</v>
      </c>
      <c r="AW30" s="186">
        <v>0</v>
      </c>
      <c r="AX30" s="185">
        <v>1291119818</v>
      </c>
      <c r="AY30" s="186">
        <v>92.005700000000004</v>
      </c>
      <c r="AZ30" s="185">
        <v>0</v>
      </c>
      <c r="BA30" s="186">
        <v>0</v>
      </c>
      <c r="BB30" s="185">
        <v>139222328.63999999</v>
      </c>
      <c r="BC30" s="186">
        <v>96.606700000000004</v>
      </c>
      <c r="BD30" s="185">
        <v>0</v>
      </c>
      <c r="BE30" s="186">
        <v>0</v>
      </c>
      <c r="BF30" s="185">
        <v>754824222.27999997</v>
      </c>
      <c r="BG30" s="186">
        <v>77.725700000000003</v>
      </c>
      <c r="BH30" s="185">
        <v>0</v>
      </c>
      <c r="BI30" s="186">
        <v>0</v>
      </c>
      <c r="BJ30" s="185">
        <v>0</v>
      </c>
      <c r="BK30" s="186">
        <v>0</v>
      </c>
      <c r="BL30" s="185">
        <v>0</v>
      </c>
      <c r="BM30" s="186">
        <v>0</v>
      </c>
      <c r="BN30" s="185">
        <v>854834237.29999995</v>
      </c>
      <c r="BO30" s="186">
        <v>91.231399999999994</v>
      </c>
      <c r="BP30" s="185">
        <v>0</v>
      </c>
      <c r="BQ30" s="186">
        <v>0</v>
      </c>
      <c r="BR30" s="185">
        <v>0</v>
      </c>
      <c r="BS30" s="186">
        <v>0</v>
      </c>
      <c r="BT30" s="185">
        <v>0</v>
      </c>
      <c r="BU30" s="186">
        <v>0</v>
      </c>
    </row>
    <row r="31" spans="1:73" ht="13.5" thickTop="1">
      <c r="A31" t="s">
        <v>181</v>
      </c>
      <c r="B31" s="30">
        <v>191030013.87</v>
      </c>
      <c r="C31" s="5">
        <v>1.0509999999999999</v>
      </c>
      <c r="D31" s="30">
        <v>0</v>
      </c>
      <c r="E31" s="5">
        <v>0</v>
      </c>
      <c r="F31" s="30">
        <v>0</v>
      </c>
      <c r="G31" s="5">
        <v>0</v>
      </c>
      <c r="H31" s="30">
        <v>0</v>
      </c>
      <c r="I31" s="5">
        <v>0</v>
      </c>
      <c r="J31" s="30">
        <v>0</v>
      </c>
      <c r="K31" s="5">
        <v>0</v>
      </c>
      <c r="L31" s="30">
        <v>0</v>
      </c>
      <c r="M31" s="5">
        <v>0</v>
      </c>
      <c r="N31" s="30">
        <v>0</v>
      </c>
      <c r="O31" s="5">
        <v>0</v>
      </c>
      <c r="P31" s="30">
        <v>0</v>
      </c>
      <c r="Q31" s="5">
        <v>0</v>
      </c>
      <c r="R31" s="30">
        <v>0</v>
      </c>
      <c r="S31" s="5">
        <v>0</v>
      </c>
      <c r="T31" s="30">
        <v>0</v>
      </c>
      <c r="U31" s="5">
        <v>0</v>
      </c>
      <c r="V31" s="30">
        <v>0</v>
      </c>
      <c r="W31" s="5">
        <v>0</v>
      </c>
      <c r="X31" s="30">
        <v>0</v>
      </c>
      <c r="Y31" s="5">
        <v>0</v>
      </c>
      <c r="Z31" s="30">
        <v>0</v>
      </c>
      <c r="AA31" s="5">
        <v>0</v>
      </c>
      <c r="AB31" s="30">
        <v>0</v>
      </c>
      <c r="AC31" s="5">
        <v>0</v>
      </c>
      <c r="AD31" s="30">
        <v>0</v>
      </c>
      <c r="AE31" s="5">
        <v>0</v>
      </c>
      <c r="AF31" s="30">
        <v>0</v>
      </c>
      <c r="AG31" s="5">
        <v>0</v>
      </c>
      <c r="AH31" s="30">
        <v>0</v>
      </c>
      <c r="AI31" s="5">
        <v>0</v>
      </c>
      <c r="AJ31" s="30">
        <v>0</v>
      </c>
      <c r="AK31" s="5">
        <v>0</v>
      </c>
      <c r="AL31" s="30">
        <v>0</v>
      </c>
      <c r="AM31" s="5">
        <v>0</v>
      </c>
      <c r="AN31" s="30">
        <v>0</v>
      </c>
      <c r="AO31" s="5">
        <v>0</v>
      </c>
      <c r="AP31" s="30">
        <v>0</v>
      </c>
      <c r="AQ31" s="5">
        <v>0</v>
      </c>
      <c r="AR31" s="30">
        <v>0</v>
      </c>
      <c r="AS31" s="5">
        <v>0</v>
      </c>
      <c r="AT31" s="30">
        <v>0</v>
      </c>
      <c r="AU31" s="5">
        <v>0</v>
      </c>
      <c r="AV31" s="30">
        <v>0</v>
      </c>
      <c r="AW31" s="5">
        <v>0</v>
      </c>
      <c r="AX31" s="30">
        <v>0</v>
      </c>
      <c r="AY31" s="5">
        <v>0</v>
      </c>
      <c r="AZ31" s="30">
        <v>2678995.34</v>
      </c>
      <c r="BA31" s="5">
        <v>2.0461</v>
      </c>
      <c r="BB31" s="30">
        <v>0</v>
      </c>
      <c r="BC31" s="5">
        <v>0</v>
      </c>
      <c r="BD31" s="30">
        <v>1963827.9</v>
      </c>
      <c r="BE31" s="5">
        <v>0.96299999999999997</v>
      </c>
      <c r="BF31" s="30">
        <v>0</v>
      </c>
      <c r="BG31" s="5">
        <v>0</v>
      </c>
      <c r="BH31" s="30">
        <v>0</v>
      </c>
      <c r="BI31" s="5">
        <v>0</v>
      </c>
      <c r="BJ31" s="30">
        <v>0</v>
      </c>
      <c r="BK31" s="5">
        <v>0</v>
      </c>
      <c r="BL31" s="30">
        <v>0</v>
      </c>
      <c r="BM31" s="5">
        <v>0</v>
      </c>
      <c r="BN31" s="30">
        <v>0</v>
      </c>
      <c r="BO31" s="5">
        <v>0</v>
      </c>
      <c r="BP31" s="30">
        <v>0</v>
      </c>
      <c r="BQ31" s="5">
        <v>0</v>
      </c>
      <c r="BR31" s="30">
        <v>0</v>
      </c>
      <c r="BS31" s="5">
        <v>0</v>
      </c>
      <c r="BT31" s="30">
        <v>186387190.63</v>
      </c>
      <c r="BU31" s="5">
        <v>65.753500000000003</v>
      </c>
    </row>
    <row r="32" spans="1:73">
      <c r="A32" t="s">
        <v>330</v>
      </c>
      <c r="B32" s="30">
        <v>108870380.20999999</v>
      </c>
      <c r="C32" s="5">
        <v>0.59899999999999998</v>
      </c>
      <c r="D32" s="30">
        <v>0</v>
      </c>
      <c r="E32" s="5">
        <v>0</v>
      </c>
      <c r="F32" s="30">
        <v>0</v>
      </c>
      <c r="G32" s="5">
        <v>0</v>
      </c>
      <c r="H32" s="30">
        <v>0</v>
      </c>
      <c r="I32" s="5">
        <v>0</v>
      </c>
      <c r="J32" s="30">
        <v>0</v>
      </c>
      <c r="K32" s="5">
        <v>0</v>
      </c>
      <c r="L32" s="30">
        <v>0</v>
      </c>
      <c r="M32" s="5">
        <v>0</v>
      </c>
      <c r="N32" s="30">
        <v>0</v>
      </c>
      <c r="O32" s="5">
        <v>0</v>
      </c>
      <c r="P32" s="30">
        <v>0</v>
      </c>
      <c r="Q32" s="5">
        <v>0</v>
      </c>
      <c r="R32" s="30">
        <v>0</v>
      </c>
      <c r="S32" s="5">
        <v>0</v>
      </c>
      <c r="T32" s="30">
        <v>0</v>
      </c>
      <c r="U32" s="5">
        <v>0</v>
      </c>
      <c r="V32" s="30">
        <v>0</v>
      </c>
      <c r="W32" s="5">
        <v>0</v>
      </c>
      <c r="X32" s="30">
        <v>0</v>
      </c>
      <c r="Y32" s="5">
        <v>0</v>
      </c>
      <c r="Z32" s="30">
        <v>0</v>
      </c>
      <c r="AA32" s="5">
        <v>0</v>
      </c>
      <c r="AB32" s="30">
        <v>0</v>
      </c>
      <c r="AC32" s="5">
        <v>0</v>
      </c>
      <c r="AD32" s="30">
        <v>0</v>
      </c>
      <c r="AE32" s="5">
        <v>0</v>
      </c>
      <c r="AF32" s="30">
        <v>0</v>
      </c>
      <c r="AG32" s="5">
        <v>0</v>
      </c>
      <c r="AH32" s="30">
        <v>0</v>
      </c>
      <c r="AI32" s="5">
        <v>0</v>
      </c>
      <c r="AJ32" s="30">
        <v>0</v>
      </c>
      <c r="AK32" s="5">
        <v>0</v>
      </c>
      <c r="AL32" s="30">
        <v>2292120.56</v>
      </c>
      <c r="AM32" s="5">
        <v>71.283500000000004</v>
      </c>
      <c r="AN32" s="30">
        <v>0</v>
      </c>
      <c r="AO32" s="5">
        <v>0</v>
      </c>
      <c r="AP32" s="30">
        <v>0</v>
      </c>
      <c r="AQ32" s="5">
        <v>0</v>
      </c>
      <c r="AR32" s="30">
        <v>0</v>
      </c>
      <c r="AS32" s="5">
        <v>0</v>
      </c>
      <c r="AT32" s="30">
        <v>0</v>
      </c>
      <c r="AU32" s="5">
        <v>0</v>
      </c>
      <c r="AV32" s="30">
        <v>9881150</v>
      </c>
      <c r="AW32" s="5">
        <v>31.081099999999999</v>
      </c>
      <c r="AX32" s="30">
        <v>0</v>
      </c>
      <c r="AY32" s="5">
        <v>0</v>
      </c>
      <c r="AZ32" s="30">
        <v>0</v>
      </c>
      <c r="BA32" s="5">
        <v>0</v>
      </c>
      <c r="BB32" s="30">
        <v>0</v>
      </c>
      <c r="BC32" s="5">
        <v>0</v>
      </c>
      <c r="BD32" s="30">
        <v>0</v>
      </c>
      <c r="BE32" s="5">
        <v>0</v>
      </c>
      <c r="BF32" s="30">
        <v>0</v>
      </c>
      <c r="BG32" s="5">
        <v>0</v>
      </c>
      <c r="BH32" s="30">
        <v>0</v>
      </c>
      <c r="BI32" s="5">
        <v>0</v>
      </c>
      <c r="BJ32" s="30">
        <v>0</v>
      </c>
      <c r="BK32" s="5">
        <v>0</v>
      </c>
      <c r="BL32" s="30">
        <v>0</v>
      </c>
      <c r="BM32" s="5">
        <v>0</v>
      </c>
      <c r="BN32" s="30">
        <v>0</v>
      </c>
      <c r="BO32" s="5">
        <v>0</v>
      </c>
      <c r="BP32" s="30">
        <v>0</v>
      </c>
      <c r="BQ32" s="5">
        <v>0</v>
      </c>
      <c r="BR32" s="30">
        <v>0</v>
      </c>
      <c r="BS32" s="5">
        <v>0</v>
      </c>
      <c r="BT32" s="30">
        <v>96697109.650000006</v>
      </c>
      <c r="BU32" s="5">
        <v>34.112699999999997</v>
      </c>
    </row>
    <row r="33" spans="1:73" ht="13.5" thickBot="1">
      <c r="A33" t="s">
        <v>331</v>
      </c>
      <c r="B33" s="30">
        <v>12565531937.35</v>
      </c>
      <c r="C33" s="5">
        <v>69.131600000000006</v>
      </c>
      <c r="D33" s="30">
        <v>3767847.18</v>
      </c>
      <c r="E33" s="5">
        <v>2.8147000000000002</v>
      </c>
      <c r="F33" s="30">
        <v>3687097890.9699998</v>
      </c>
      <c r="G33" s="5">
        <v>99.683599999999998</v>
      </c>
      <c r="H33" s="30">
        <v>175502116.44</v>
      </c>
      <c r="I33" s="5">
        <v>85.228999999999999</v>
      </c>
      <c r="J33" s="30">
        <v>1449311443.5</v>
      </c>
      <c r="K33" s="5">
        <v>92.146000000000001</v>
      </c>
      <c r="L33" s="30">
        <v>609773995.97000003</v>
      </c>
      <c r="M33" s="5">
        <v>82.6434</v>
      </c>
      <c r="N33" s="30">
        <v>0</v>
      </c>
      <c r="O33" s="5">
        <v>0</v>
      </c>
      <c r="P33" s="30">
        <v>0</v>
      </c>
      <c r="Q33" s="5">
        <v>0</v>
      </c>
      <c r="R33" s="30">
        <v>0</v>
      </c>
      <c r="S33" s="5">
        <v>0</v>
      </c>
      <c r="T33" s="30">
        <v>0</v>
      </c>
      <c r="U33" s="5">
        <v>0</v>
      </c>
      <c r="V33" s="30">
        <v>0</v>
      </c>
      <c r="W33" s="5">
        <v>0</v>
      </c>
      <c r="X33" s="30">
        <v>66722501.490000002</v>
      </c>
      <c r="Y33" s="5">
        <v>98.425899999999999</v>
      </c>
      <c r="Z33" s="30">
        <v>249709901.30000001</v>
      </c>
      <c r="AA33" s="5">
        <v>98.940399999999997</v>
      </c>
      <c r="AB33" s="30">
        <v>1527713667.01</v>
      </c>
      <c r="AC33" s="5">
        <v>99.742000000000004</v>
      </c>
      <c r="AD33" s="30">
        <v>65826132.289999999</v>
      </c>
      <c r="AE33" s="5">
        <v>99.678700000000006</v>
      </c>
      <c r="AF33" s="30">
        <v>15629695.640000001</v>
      </c>
      <c r="AG33" s="5">
        <v>93.534199999999998</v>
      </c>
      <c r="AH33" s="30">
        <v>231124866.59</v>
      </c>
      <c r="AI33" s="5">
        <v>94.775199999999998</v>
      </c>
      <c r="AJ33" s="30">
        <v>94538033.859999999</v>
      </c>
      <c r="AK33" s="5">
        <v>95.408799999999999</v>
      </c>
      <c r="AL33" s="30">
        <v>917018.44</v>
      </c>
      <c r="AM33" s="5">
        <v>28.518699999999999</v>
      </c>
      <c r="AN33" s="30">
        <v>270473700.88999999</v>
      </c>
      <c r="AO33" s="5">
        <v>95.615200000000002</v>
      </c>
      <c r="AP33" s="30">
        <v>90134827.379999995</v>
      </c>
      <c r="AQ33" s="5">
        <v>99.273899999999998</v>
      </c>
      <c r="AR33" s="30">
        <v>421640625.69</v>
      </c>
      <c r="AS33" s="5">
        <v>99.910399999999996</v>
      </c>
      <c r="AT33" s="30">
        <v>194383699.77000001</v>
      </c>
      <c r="AU33" s="5">
        <v>99.504099999999994</v>
      </c>
      <c r="AV33" s="30">
        <v>20279279</v>
      </c>
      <c r="AW33" s="5">
        <v>63.788400000000003</v>
      </c>
      <c r="AX33" s="30">
        <v>0</v>
      </c>
      <c r="AY33" s="5">
        <v>0</v>
      </c>
      <c r="AZ33" s="30">
        <v>128479176.11</v>
      </c>
      <c r="BA33" s="5">
        <v>98.125900000000001</v>
      </c>
      <c r="BB33" s="30">
        <v>0</v>
      </c>
      <c r="BC33" s="5">
        <v>0</v>
      </c>
      <c r="BD33" s="30">
        <v>199125060.74000001</v>
      </c>
      <c r="BE33" s="5">
        <v>97.644300000000001</v>
      </c>
      <c r="BF33" s="30">
        <v>156215478.56</v>
      </c>
      <c r="BG33" s="5">
        <v>16.085799999999999</v>
      </c>
      <c r="BH33" s="30">
        <v>45684580.93</v>
      </c>
      <c r="BI33" s="5">
        <v>92.919899999999998</v>
      </c>
      <c r="BJ33" s="30">
        <v>452489815.93000001</v>
      </c>
      <c r="BK33" s="5">
        <v>96.167599999999993</v>
      </c>
      <c r="BL33" s="30">
        <v>1232117578.3699999</v>
      </c>
      <c r="BM33" s="5">
        <v>95.985600000000005</v>
      </c>
      <c r="BN33" s="30">
        <v>0</v>
      </c>
      <c r="BO33" s="5">
        <v>0</v>
      </c>
      <c r="BP33" s="30">
        <v>449765141.80000001</v>
      </c>
      <c r="BQ33" s="5">
        <v>63.489699999999999</v>
      </c>
      <c r="BR33" s="30">
        <v>727107861.5</v>
      </c>
      <c r="BS33" s="5">
        <v>98.372200000000007</v>
      </c>
      <c r="BT33" s="30">
        <v>0</v>
      </c>
      <c r="BU33" s="5">
        <v>0</v>
      </c>
    </row>
    <row r="34" spans="1:73" ht="14.25" thickTop="1" thickBot="1">
      <c r="A34" s="184" t="s">
        <v>184</v>
      </c>
      <c r="B34" s="185">
        <v>12865432331.43</v>
      </c>
      <c r="C34" s="186">
        <v>70.781599999999997</v>
      </c>
      <c r="D34" s="185">
        <v>3767847.18</v>
      </c>
      <c r="E34" s="186">
        <v>2.8147000000000002</v>
      </c>
      <c r="F34" s="185">
        <v>3687097890.9699998</v>
      </c>
      <c r="G34" s="186">
        <v>99.683599999999998</v>
      </c>
      <c r="H34" s="185">
        <v>175502116.44</v>
      </c>
      <c r="I34" s="186">
        <v>85.228999999999999</v>
      </c>
      <c r="J34" s="185">
        <v>1449311443.5</v>
      </c>
      <c r="K34" s="186">
        <v>92.146000000000001</v>
      </c>
      <c r="L34" s="185">
        <v>609773995.97000003</v>
      </c>
      <c r="M34" s="186">
        <v>82.6434</v>
      </c>
      <c r="N34" s="185">
        <v>0</v>
      </c>
      <c r="O34" s="186">
        <v>0</v>
      </c>
      <c r="P34" s="185">
        <v>0</v>
      </c>
      <c r="Q34" s="186">
        <v>0</v>
      </c>
      <c r="R34" s="185">
        <v>0</v>
      </c>
      <c r="S34" s="186">
        <v>0</v>
      </c>
      <c r="T34" s="185">
        <v>0</v>
      </c>
      <c r="U34" s="186">
        <v>0</v>
      </c>
      <c r="V34" s="185">
        <v>0</v>
      </c>
      <c r="W34" s="186">
        <v>0</v>
      </c>
      <c r="X34" s="185">
        <v>66722501.490000002</v>
      </c>
      <c r="Y34" s="186">
        <v>98.425899999999999</v>
      </c>
      <c r="Z34" s="185">
        <v>249709901.30000001</v>
      </c>
      <c r="AA34" s="186">
        <v>98.940399999999997</v>
      </c>
      <c r="AB34" s="185">
        <v>1527713667.01</v>
      </c>
      <c r="AC34" s="186">
        <v>99.742000000000004</v>
      </c>
      <c r="AD34" s="185">
        <v>65826132.289999999</v>
      </c>
      <c r="AE34" s="186">
        <v>99.678700000000006</v>
      </c>
      <c r="AF34" s="185">
        <v>15629695.640000001</v>
      </c>
      <c r="AG34" s="186">
        <v>93.534199999999998</v>
      </c>
      <c r="AH34" s="185">
        <v>231124866.59</v>
      </c>
      <c r="AI34" s="186">
        <v>94.775199999999998</v>
      </c>
      <c r="AJ34" s="185">
        <v>94538033.859999999</v>
      </c>
      <c r="AK34" s="186">
        <v>95.408799999999999</v>
      </c>
      <c r="AL34" s="185">
        <v>3209139</v>
      </c>
      <c r="AM34" s="186">
        <v>99.802199999999999</v>
      </c>
      <c r="AN34" s="185">
        <v>270473700.88999999</v>
      </c>
      <c r="AO34" s="186">
        <v>95.615200000000002</v>
      </c>
      <c r="AP34" s="185">
        <v>90134827.379999995</v>
      </c>
      <c r="AQ34" s="186">
        <v>99.273899999999998</v>
      </c>
      <c r="AR34" s="185">
        <v>421640625.69</v>
      </c>
      <c r="AS34" s="186">
        <v>99.910399999999996</v>
      </c>
      <c r="AT34" s="185">
        <v>194383699.77000001</v>
      </c>
      <c r="AU34" s="186">
        <v>99.504099999999994</v>
      </c>
      <c r="AV34" s="185">
        <v>30160429</v>
      </c>
      <c r="AW34" s="186">
        <v>94.869500000000002</v>
      </c>
      <c r="AX34" s="185">
        <v>0</v>
      </c>
      <c r="AY34" s="186">
        <v>0</v>
      </c>
      <c r="AZ34" s="185">
        <v>131158171.45</v>
      </c>
      <c r="BA34" s="186">
        <v>100.172</v>
      </c>
      <c r="BB34" s="185">
        <v>0</v>
      </c>
      <c r="BC34" s="186">
        <v>0</v>
      </c>
      <c r="BD34" s="185">
        <v>201088888.63999999</v>
      </c>
      <c r="BE34" s="186">
        <v>98.607299999999995</v>
      </c>
      <c r="BF34" s="185">
        <v>156215478.56</v>
      </c>
      <c r="BG34" s="186">
        <v>16.085799999999999</v>
      </c>
      <c r="BH34" s="185">
        <v>45684580.93</v>
      </c>
      <c r="BI34" s="186">
        <v>92.919899999999998</v>
      </c>
      <c r="BJ34" s="185">
        <v>452489815.93000001</v>
      </c>
      <c r="BK34" s="186">
        <v>96.167599999999993</v>
      </c>
      <c r="BL34" s="185">
        <v>1232117578.3699999</v>
      </c>
      <c r="BM34" s="186">
        <v>95.985600000000005</v>
      </c>
      <c r="BN34" s="185">
        <v>0</v>
      </c>
      <c r="BO34" s="186">
        <v>0</v>
      </c>
      <c r="BP34" s="185">
        <v>449765141.80000001</v>
      </c>
      <c r="BQ34" s="186">
        <v>63.489699999999999</v>
      </c>
      <c r="BR34" s="185">
        <v>727107861.5</v>
      </c>
      <c r="BS34" s="186">
        <v>98.372200000000007</v>
      </c>
      <c r="BT34" s="185">
        <v>283084300.27999997</v>
      </c>
      <c r="BU34" s="186">
        <v>99.866200000000006</v>
      </c>
    </row>
    <row r="35" spans="1:73" ht="14.25" thickTop="1" thickBot="1"/>
    <row r="36" spans="1:73" s="5" customFormat="1" ht="13.5" thickTop="1">
      <c r="A36" s="50" t="s">
        <v>185</v>
      </c>
      <c r="B36" s="50">
        <v>83533</v>
      </c>
      <c r="C36" s="50"/>
      <c r="D36" s="50">
        <v>8442</v>
      </c>
      <c r="E36" s="50"/>
      <c r="F36" s="50">
        <v>2698</v>
      </c>
      <c r="G36" s="50"/>
      <c r="H36" s="50">
        <v>28</v>
      </c>
      <c r="I36" s="50"/>
      <c r="J36" s="50">
        <v>11</v>
      </c>
      <c r="K36" s="50"/>
      <c r="L36" s="50">
        <v>974</v>
      </c>
      <c r="M36" s="50"/>
      <c r="N36" s="50">
        <v>1</v>
      </c>
      <c r="O36" s="50"/>
      <c r="P36" s="50">
        <v>1</v>
      </c>
      <c r="Q36" s="50"/>
      <c r="R36" s="50">
        <v>1</v>
      </c>
      <c r="S36" s="50"/>
      <c r="T36" s="50">
        <v>1</v>
      </c>
      <c r="U36" s="50"/>
      <c r="V36" s="50">
        <v>1</v>
      </c>
      <c r="W36" s="50"/>
      <c r="X36" s="50">
        <v>11</v>
      </c>
      <c r="Y36" s="50"/>
      <c r="Z36" s="50">
        <v>1905</v>
      </c>
      <c r="AA36" s="50"/>
      <c r="AB36" s="50">
        <v>4922</v>
      </c>
      <c r="AC36" s="50"/>
      <c r="AD36" s="50">
        <v>19</v>
      </c>
      <c r="AE36" s="50"/>
      <c r="AF36" s="50">
        <v>39</v>
      </c>
      <c r="AG36" s="50"/>
      <c r="AH36" s="50">
        <v>17</v>
      </c>
      <c r="AI36" s="50"/>
      <c r="AJ36" s="50">
        <v>19</v>
      </c>
      <c r="AK36" s="50"/>
      <c r="AL36" s="50">
        <v>5</v>
      </c>
      <c r="AM36" s="50"/>
      <c r="AN36" s="50">
        <v>319</v>
      </c>
      <c r="AO36" s="50"/>
      <c r="AP36" s="50">
        <v>1770</v>
      </c>
      <c r="AQ36" s="50"/>
      <c r="AR36" s="50">
        <v>1541</v>
      </c>
      <c r="AS36" s="50"/>
      <c r="AT36" s="50">
        <v>89</v>
      </c>
      <c r="AU36" s="50"/>
      <c r="AV36" s="50">
        <v>944</v>
      </c>
      <c r="AW36" s="50"/>
      <c r="AX36" s="50">
        <v>23583</v>
      </c>
      <c r="AY36" s="50"/>
      <c r="AZ36" s="50">
        <v>222</v>
      </c>
      <c r="BA36" s="50"/>
      <c r="BB36" s="50">
        <v>2260</v>
      </c>
      <c r="BC36" s="50"/>
      <c r="BD36" s="50">
        <v>691</v>
      </c>
      <c r="BE36" s="50"/>
      <c r="BF36" s="50">
        <v>12818</v>
      </c>
      <c r="BG36" s="50"/>
      <c r="BH36" s="50">
        <v>2100</v>
      </c>
      <c r="BI36" s="50"/>
      <c r="BJ36" s="50">
        <v>424</v>
      </c>
      <c r="BK36" s="50"/>
      <c r="BL36" s="50">
        <v>47</v>
      </c>
      <c r="BM36" s="50"/>
      <c r="BN36" s="50">
        <v>34</v>
      </c>
      <c r="BO36" s="50"/>
      <c r="BP36" s="50">
        <v>11635</v>
      </c>
      <c r="BQ36" s="50"/>
      <c r="BR36" s="50">
        <v>5938</v>
      </c>
      <c r="BS36" s="50"/>
      <c r="BT36" s="50">
        <v>23</v>
      </c>
      <c r="BU36" s="50"/>
    </row>
    <row r="37" spans="1:73" s="5" customFormat="1" ht="13.5" thickBot="1">
      <c r="A37" s="187" t="s">
        <v>186</v>
      </c>
      <c r="B37" s="187">
        <v>217593.5</v>
      </c>
      <c r="C37" s="187"/>
      <c r="D37" s="187">
        <v>15856.66</v>
      </c>
      <c r="E37" s="187"/>
      <c r="F37" s="187">
        <v>1370941.27</v>
      </c>
      <c r="G37" s="187"/>
      <c r="H37" s="187">
        <v>7354225.8300000001</v>
      </c>
      <c r="I37" s="187"/>
      <c r="J37" s="187">
        <v>142985650.22</v>
      </c>
      <c r="K37" s="187"/>
      <c r="L37" s="187">
        <v>757533.63</v>
      </c>
      <c r="M37" s="187"/>
      <c r="N37" s="187">
        <v>317909039</v>
      </c>
      <c r="O37" s="187"/>
      <c r="P37" s="187">
        <v>311098583</v>
      </c>
      <c r="Q37" s="187"/>
      <c r="R37" s="187">
        <v>141563875</v>
      </c>
      <c r="S37" s="187"/>
      <c r="T37" s="187">
        <v>158605111</v>
      </c>
      <c r="U37" s="187"/>
      <c r="V37" s="187">
        <v>269450748</v>
      </c>
      <c r="W37" s="187"/>
      <c r="X37" s="187">
        <v>6162689.8799999999</v>
      </c>
      <c r="Y37" s="187"/>
      <c r="Z37" s="187">
        <v>132485.19</v>
      </c>
      <c r="AA37" s="187"/>
      <c r="AB37" s="187">
        <v>311187.46999999997</v>
      </c>
      <c r="AC37" s="187"/>
      <c r="AD37" s="187">
        <v>3475699.67</v>
      </c>
      <c r="AE37" s="187"/>
      <c r="AF37" s="187">
        <v>428465.22</v>
      </c>
      <c r="AG37" s="187"/>
      <c r="AH37" s="187">
        <v>14345083.43</v>
      </c>
      <c r="AI37" s="187"/>
      <c r="AJ37" s="187">
        <v>5215123.95</v>
      </c>
      <c r="AK37" s="187"/>
      <c r="AL37" s="187">
        <v>643099.96</v>
      </c>
      <c r="AM37" s="187"/>
      <c r="AN37" s="187">
        <v>886762.78</v>
      </c>
      <c r="AO37" s="187"/>
      <c r="AP37" s="187">
        <v>51296.1</v>
      </c>
      <c r="AQ37" s="187"/>
      <c r="AR37" s="187">
        <v>273860.28999999998</v>
      </c>
      <c r="AS37" s="187"/>
      <c r="AT37" s="187">
        <v>2194972.2400000002</v>
      </c>
      <c r="AU37" s="187"/>
      <c r="AV37" s="187">
        <v>33677.440000000002</v>
      </c>
      <c r="AW37" s="187"/>
      <c r="AX37" s="187">
        <v>59504.93</v>
      </c>
      <c r="AY37" s="187"/>
      <c r="AZ37" s="187">
        <v>589788.24</v>
      </c>
      <c r="BA37" s="187"/>
      <c r="BB37" s="187">
        <v>63766.61</v>
      </c>
      <c r="BC37" s="187"/>
      <c r="BD37" s="187">
        <v>295121.44</v>
      </c>
      <c r="BE37" s="187"/>
      <c r="BF37" s="187">
        <v>75763.69</v>
      </c>
      <c r="BG37" s="187"/>
      <c r="BH37" s="187">
        <v>23412.18</v>
      </c>
      <c r="BI37" s="187"/>
      <c r="BJ37" s="187">
        <v>1109721.92</v>
      </c>
      <c r="BK37" s="187"/>
      <c r="BL37" s="187">
        <v>27311672.649999999</v>
      </c>
      <c r="BM37" s="187"/>
      <c r="BN37" s="187">
        <v>27558693.350000001</v>
      </c>
      <c r="BO37" s="187"/>
      <c r="BP37" s="187">
        <v>60885.83</v>
      </c>
      <c r="BQ37" s="187"/>
      <c r="BR37" s="187">
        <v>124476.21</v>
      </c>
      <c r="BS37" s="187"/>
      <c r="BT37" s="187">
        <v>12324509.189999999</v>
      </c>
      <c r="BU37" s="187"/>
    </row>
    <row r="38" spans="1:73" ht="13.5" thickTop="1"/>
    <row r="40" spans="1:73">
      <c r="A40" t="s">
        <v>332</v>
      </c>
      <c r="B40" s="30">
        <v>6331504474.4099998</v>
      </c>
      <c r="D40" s="30">
        <v>32555416.32</v>
      </c>
      <c r="F40" s="30">
        <v>0</v>
      </c>
      <c r="H40" s="30">
        <v>205525430.90000001</v>
      </c>
      <c r="J40" s="30">
        <v>1572815414</v>
      </c>
      <c r="L40" s="30">
        <v>678435000.26999998</v>
      </c>
      <c r="N40" s="30">
        <v>0</v>
      </c>
      <c r="P40" s="30">
        <v>0</v>
      </c>
      <c r="R40" s="30">
        <v>0</v>
      </c>
      <c r="T40" s="30">
        <v>0</v>
      </c>
      <c r="V40" s="30">
        <v>0</v>
      </c>
      <c r="X40" s="30">
        <v>0</v>
      </c>
      <c r="Z40" s="30">
        <v>0</v>
      </c>
      <c r="AB40" s="30">
        <v>21075920.52</v>
      </c>
      <c r="AD40" s="30">
        <v>66038293.740000002</v>
      </c>
      <c r="AF40" s="30">
        <v>928106.47</v>
      </c>
      <c r="AH40" s="30">
        <v>0</v>
      </c>
      <c r="AJ40" s="30">
        <v>97585647.810000002</v>
      </c>
      <c r="AL40" s="30">
        <v>3211859.52</v>
      </c>
      <c r="AN40" s="30">
        <v>0</v>
      </c>
      <c r="AP40" s="30">
        <v>0</v>
      </c>
      <c r="AR40" s="30">
        <v>380666220.30000001</v>
      </c>
      <c r="AT40" s="30">
        <v>190437327.5</v>
      </c>
      <c r="AV40" s="30">
        <v>0</v>
      </c>
      <c r="AX40" s="30">
        <v>14289207.35</v>
      </c>
      <c r="AZ40" s="30">
        <v>0</v>
      </c>
      <c r="BB40" s="30">
        <v>0</v>
      </c>
      <c r="BD40" s="30">
        <v>31226035.370000001</v>
      </c>
      <c r="BF40" s="30">
        <v>504992291.00999999</v>
      </c>
      <c r="BH40" s="30">
        <v>0</v>
      </c>
      <c r="BJ40" s="30">
        <v>169387953.96000001</v>
      </c>
      <c r="BL40" s="30">
        <v>1283648614.54</v>
      </c>
      <c r="BN40" s="30">
        <v>936995573.88</v>
      </c>
      <c r="BP40" s="30">
        <v>6608108.2699999996</v>
      </c>
      <c r="BR40" s="30">
        <v>135082052.68000001</v>
      </c>
      <c r="BT40" s="30">
        <v>0</v>
      </c>
    </row>
  </sheetData>
  <mergeCells count="35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AZ2:BA3"/>
    <mergeCell ref="BB2:BC3"/>
    <mergeCell ref="BD2:BE3"/>
    <mergeCell ref="BF2:BG3"/>
    <mergeCell ref="BP2:BQ3"/>
    <mergeCell ref="BT2:BU3"/>
    <mergeCell ref="BH2:BI3"/>
    <mergeCell ref="BJ2:BK3"/>
    <mergeCell ref="BL2:BM3"/>
    <mergeCell ref="BN2:BO3"/>
    <mergeCell ref="BR2:BS3"/>
  </mergeCells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X40"/>
  <sheetViews>
    <sheetView workbookViewId="0" xr3:uid="{8CA7FA36-F026-53D8-85D7-7434F22EA588}"/>
  </sheetViews>
  <sheetFormatPr defaultRowHeight="12.75"/>
  <cols>
    <col min="1" max="1" width="50.710937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2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12" style="30" bestFit="1" customWidth="1"/>
    <col min="19" max="19" width="4" bestFit="1" customWidth="1"/>
    <col min="20" max="20" width="12" style="30" bestFit="1" customWidth="1"/>
    <col min="21" max="21" width="4" bestFit="1" customWidth="1"/>
    <col min="22" max="22" width="12" style="30" bestFit="1" customWidth="1"/>
    <col min="23" max="23" width="4" bestFit="1" customWidth="1"/>
    <col min="24" max="24" width="9.140625" style="30"/>
  </cols>
  <sheetData>
    <row r="1" spans="1:23">
      <c r="A1" s="1" t="s">
        <v>316</v>
      </c>
      <c r="D1" s="30" t="s">
        <v>333</v>
      </c>
      <c r="J1" s="30" t="s">
        <v>333</v>
      </c>
      <c r="L1" s="30" t="s">
        <v>333</v>
      </c>
      <c r="P1" s="30" t="s">
        <v>333</v>
      </c>
      <c r="T1" s="30" t="s">
        <v>333</v>
      </c>
      <c r="V1" s="30" t="s">
        <v>333</v>
      </c>
    </row>
    <row r="2" spans="1:23">
      <c r="A2" s="286" t="s">
        <v>1103</v>
      </c>
      <c r="B2" s="177" t="s">
        <v>20</v>
      </c>
      <c r="C2" s="286"/>
      <c r="D2" s="328" t="s">
        <v>1139</v>
      </c>
      <c r="E2" s="328"/>
      <c r="F2" s="328" t="s">
        <v>1140</v>
      </c>
      <c r="G2" s="328"/>
      <c r="H2" s="328" t="s">
        <v>1141</v>
      </c>
      <c r="I2" s="328"/>
      <c r="J2" s="328" t="s">
        <v>1142</v>
      </c>
      <c r="K2" s="328"/>
      <c r="L2" s="328" t="s">
        <v>1143</v>
      </c>
      <c r="M2" s="328"/>
      <c r="N2" s="328" t="s">
        <v>1144</v>
      </c>
      <c r="O2" s="328"/>
      <c r="P2" s="328" t="s">
        <v>1145</v>
      </c>
      <c r="Q2" s="328"/>
      <c r="R2" s="328" t="s">
        <v>1146</v>
      </c>
      <c r="S2" s="328"/>
      <c r="T2" s="328" t="s">
        <v>1147</v>
      </c>
      <c r="U2" s="328"/>
      <c r="V2" s="328" t="s">
        <v>1148</v>
      </c>
      <c r="W2" s="328"/>
    </row>
    <row r="3" spans="1:23">
      <c r="A3" s="178" t="s">
        <v>311</v>
      </c>
      <c r="B3" s="179"/>
      <c r="C3" s="178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</row>
    <row r="4" spans="1:23">
      <c r="A4" s="75"/>
      <c r="B4" s="180" t="s">
        <v>13</v>
      </c>
      <c r="C4" s="181" t="s">
        <v>14</v>
      </c>
      <c r="D4" s="180" t="s">
        <v>13</v>
      </c>
      <c r="E4" s="181" t="s">
        <v>14</v>
      </c>
      <c r="F4" s="180" t="s">
        <v>13</v>
      </c>
      <c r="G4" s="181" t="s">
        <v>14</v>
      </c>
      <c r="H4" s="180" t="s">
        <v>13</v>
      </c>
      <c r="I4" s="181" t="s">
        <v>14</v>
      </c>
      <c r="J4" s="180" t="s">
        <v>13</v>
      </c>
      <c r="K4" s="181" t="s">
        <v>14</v>
      </c>
      <c r="L4" s="180" t="s">
        <v>13</v>
      </c>
      <c r="M4" s="181" t="s">
        <v>14</v>
      </c>
      <c r="N4" s="180" t="s">
        <v>13</v>
      </c>
      <c r="O4" s="181" t="s">
        <v>14</v>
      </c>
      <c r="P4" s="180" t="s">
        <v>13</v>
      </c>
      <c r="Q4" s="181" t="s">
        <v>14</v>
      </c>
      <c r="R4" s="180" t="s">
        <v>13</v>
      </c>
      <c r="S4" s="181" t="s">
        <v>14</v>
      </c>
      <c r="T4" s="180" t="s">
        <v>13</v>
      </c>
      <c r="U4" s="181" t="s">
        <v>14</v>
      </c>
      <c r="V4" s="180" t="s">
        <v>13</v>
      </c>
      <c r="W4" s="181" t="s">
        <v>14</v>
      </c>
    </row>
    <row r="5" spans="1:23">
      <c r="A5" s="1" t="s">
        <v>158</v>
      </c>
    </row>
    <row r="6" spans="1:23">
      <c r="A6" s="1" t="s">
        <v>159</v>
      </c>
      <c r="B6" s="182">
        <v>377859265.63</v>
      </c>
      <c r="C6" s="53">
        <v>28.8476</v>
      </c>
      <c r="D6" s="182">
        <v>0</v>
      </c>
      <c r="E6" s="53">
        <v>0</v>
      </c>
      <c r="F6" s="182">
        <v>111531632.90000001</v>
      </c>
      <c r="G6" s="53">
        <v>94.365600000000001</v>
      </c>
      <c r="H6" s="182">
        <v>176100038.91</v>
      </c>
      <c r="I6" s="53">
        <v>76.138199999999998</v>
      </c>
      <c r="J6" s="182">
        <v>0</v>
      </c>
      <c r="K6" s="53">
        <v>0</v>
      </c>
      <c r="L6" s="182">
        <v>0</v>
      </c>
      <c r="M6" s="53">
        <v>0</v>
      </c>
      <c r="N6" s="182">
        <v>17899012.579999998</v>
      </c>
      <c r="O6" s="53">
        <v>95.188400000000001</v>
      </c>
      <c r="P6" s="182">
        <v>0</v>
      </c>
      <c r="Q6" s="53">
        <v>0</v>
      </c>
      <c r="R6" s="182">
        <v>72328581.239999995</v>
      </c>
      <c r="S6" s="53">
        <v>81.680400000000006</v>
      </c>
      <c r="T6" s="182">
        <v>0</v>
      </c>
      <c r="U6" s="53">
        <v>0</v>
      </c>
      <c r="V6" s="182">
        <v>0</v>
      </c>
      <c r="W6" s="53">
        <v>0</v>
      </c>
    </row>
    <row r="7" spans="1:23">
      <c r="A7" s="183" t="s">
        <v>327</v>
      </c>
      <c r="B7" s="30">
        <v>21554051.920000002</v>
      </c>
      <c r="C7" s="5">
        <v>1.6455</v>
      </c>
      <c r="D7" s="30">
        <v>-42641.01</v>
      </c>
      <c r="E7" s="5">
        <v>-5.0299999999999997E-2</v>
      </c>
      <c r="F7" s="30">
        <v>2258196.92</v>
      </c>
      <c r="G7" s="5">
        <v>1.9106000000000001</v>
      </c>
      <c r="H7" s="30">
        <v>0</v>
      </c>
      <c r="I7" s="5">
        <v>0</v>
      </c>
      <c r="J7" s="30">
        <v>8079719.7400000002</v>
      </c>
      <c r="K7" s="5">
        <v>6.2084000000000001</v>
      </c>
      <c r="L7" s="30">
        <v>1161087.77</v>
      </c>
      <c r="M7" s="5">
        <v>0.62050000000000005</v>
      </c>
      <c r="N7" s="30">
        <v>748508.66</v>
      </c>
      <c r="O7" s="5">
        <v>3.9805999999999999</v>
      </c>
      <c r="P7" s="30">
        <v>365684.28</v>
      </c>
      <c r="Q7" s="5">
        <v>0.42259999999999998</v>
      </c>
      <c r="R7" s="30">
        <v>305487.21000000002</v>
      </c>
      <c r="S7" s="5">
        <v>0.34499999999999997</v>
      </c>
      <c r="T7" s="30">
        <v>2959290.91</v>
      </c>
      <c r="U7" s="5">
        <v>1.7341</v>
      </c>
      <c r="V7" s="30">
        <v>5718717.4400000004</v>
      </c>
      <c r="W7" s="5">
        <v>2.9500999999999999</v>
      </c>
    </row>
    <row r="8" spans="1:23">
      <c r="A8" t="s">
        <v>328</v>
      </c>
      <c r="B8" s="30">
        <v>0</v>
      </c>
      <c r="C8" s="5">
        <v>0</v>
      </c>
      <c r="D8" s="30">
        <v>0</v>
      </c>
      <c r="E8" s="5">
        <v>0</v>
      </c>
      <c r="F8" s="30">
        <v>0</v>
      </c>
      <c r="G8" s="5">
        <v>0</v>
      </c>
      <c r="H8" s="30">
        <v>0</v>
      </c>
      <c r="I8" s="5">
        <v>0</v>
      </c>
      <c r="J8" s="30">
        <v>0</v>
      </c>
      <c r="K8" s="5">
        <v>0</v>
      </c>
      <c r="L8" s="30">
        <v>0</v>
      </c>
      <c r="M8" s="5">
        <v>0</v>
      </c>
      <c r="N8" s="30">
        <v>0</v>
      </c>
      <c r="O8" s="5">
        <v>0</v>
      </c>
      <c r="P8" s="30">
        <v>0</v>
      </c>
      <c r="Q8" s="5">
        <v>0</v>
      </c>
      <c r="R8" s="30">
        <v>0</v>
      </c>
      <c r="S8" s="5">
        <v>0</v>
      </c>
      <c r="T8" s="30">
        <v>0</v>
      </c>
      <c r="U8" s="5">
        <v>0</v>
      </c>
      <c r="V8" s="30">
        <v>0</v>
      </c>
      <c r="W8" s="5">
        <v>0</v>
      </c>
    </row>
    <row r="9" spans="1:23">
      <c r="A9" t="s">
        <v>329</v>
      </c>
      <c r="B9" s="30">
        <v>12646772.73</v>
      </c>
      <c r="C9" s="5">
        <v>0.96550000000000002</v>
      </c>
      <c r="D9" s="30">
        <v>4283650.32</v>
      </c>
      <c r="E9" s="5">
        <v>5.0568</v>
      </c>
      <c r="F9" s="30">
        <v>0</v>
      </c>
      <c r="G9" s="5">
        <v>0</v>
      </c>
      <c r="H9" s="30">
        <v>8363121.6500000004</v>
      </c>
      <c r="I9" s="5">
        <v>3.6158999999999999</v>
      </c>
      <c r="J9" s="30">
        <v>0</v>
      </c>
      <c r="K9" s="5">
        <v>0</v>
      </c>
      <c r="L9" s="30">
        <v>0</v>
      </c>
      <c r="M9" s="5">
        <v>0</v>
      </c>
      <c r="N9" s="30">
        <v>0</v>
      </c>
      <c r="O9" s="5">
        <v>0</v>
      </c>
      <c r="P9" s="30">
        <v>0</v>
      </c>
      <c r="Q9" s="5">
        <v>0</v>
      </c>
      <c r="R9" s="30">
        <v>0</v>
      </c>
      <c r="S9" s="5">
        <v>0</v>
      </c>
      <c r="T9" s="30">
        <v>0</v>
      </c>
      <c r="U9" s="5">
        <v>0</v>
      </c>
      <c r="V9" s="30">
        <v>0.76</v>
      </c>
      <c r="W9" s="5">
        <v>0</v>
      </c>
    </row>
    <row r="10" spans="1:23">
      <c r="A10" s="183" t="s">
        <v>306</v>
      </c>
      <c r="B10" s="30">
        <v>26443370.550000001</v>
      </c>
      <c r="C10" s="5">
        <v>2.0188000000000001</v>
      </c>
      <c r="D10" s="30">
        <v>5734.21</v>
      </c>
      <c r="E10" s="5">
        <v>6.7999999999999996E-3</v>
      </c>
      <c r="F10" s="30">
        <v>4401206.05</v>
      </c>
      <c r="G10" s="5">
        <v>3.7238000000000002</v>
      </c>
      <c r="H10" s="30">
        <v>9562941.3300000001</v>
      </c>
      <c r="I10" s="5">
        <v>4.1345999999999998</v>
      </c>
      <c r="J10" s="30">
        <v>1158904.94</v>
      </c>
      <c r="K10" s="5">
        <v>0.89049999999999996</v>
      </c>
      <c r="L10" s="30">
        <v>501089.62</v>
      </c>
      <c r="M10" s="5">
        <v>0.26779999999999998</v>
      </c>
      <c r="N10" s="30">
        <v>156246.13</v>
      </c>
      <c r="O10" s="5">
        <v>0.83089999999999997</v>
      </c>
      <c r="P10" s="30">
        <v>5125018.18</v>
      </c>
      <c r="Q10" s="5">
        <v>5.923</v>
      </c>
      <c r="R10" s="30">
        <v>4836349.05</v>
      </c>
      <c r="S10" s="5">
        <v>5.4617000000000004</v>
      </c>
      <c r="T10" s="30">
        <v>145445.39000000001</v>
      </c>
      <c r="U10" s="5">
        <v>8.5199999999999998E-2</v>
      </c>
      <c r="V10" s="30">
        <v>550435.65</v>
      </c>
      <c r="W10" s="5">
        <v>0.28399999999999997</v>
      </c>
    </row>
    <row r="11" spans="1:23">
      <c r="A11" t="s">
        <v>307</v>
      </c>
      <c r="B11" s="30">
        <v>-503244.95</v>
      </c>
      <c r="C11" s="5">
        <v>-3.8399999999999997E-2</v>
      </c>
      <c r="D11" s="30">
        <v>0</v>
      </c>
      <c r="E11" s="5">
        <v>0</v>
      </c>
      <c r="F11" s="30">
        <v>0</v>
      </c>
      <c r="G11" s="5">
        <v>0</v>
      </c>
      <c r="H11" s="30">
        <v>0</v>
      </c>
      <c r="I11" s="5">
        <v>0</v>
      </c>
      <c r="J11" s="30">
        <v>0</v>
      </c>
      <c r="K11" s="5">
        <v>0</v>
      </c>
      <c r="L11" s="30">
        <v>0</v>
      </c>
      <c r="M11" s="5">
        <v>0</v>
      </c>
      <c r="N11" s="30">
        <v>0</v>
      </c>
      <c r="O11" s="5">
        <v>0</v>
      </c>
      <c r="P11" s="30">
        <v>0</v>
      </c>
      <c r="Q11" s="5">
        <v>0</v>
      </c>
      <c r="R11" s="30">
        <v>-503244.95</v>
      </c>
      <c r="S11" s="5">
        <v>-0.56830000000000003</v>
      </c>
      <c r="T11" s="30">
        <v>0</v>
      </c>
      <c r="U11" s="5">
        <v>0</v>
      </c>
      <c r="V11" s="30">
        <v>0</v>
      </c>
      <c r="W11" s="5">
        <v>0</v>
      </c>
    </row>
    <row r="12" spans="1:23" ht="13.5" thickBot="1">
      <c r="A12" t="s">
        <v>164</v>
      </c>
      <c r="B12" s="30">
        <v>871847306.49000001</v>
      </c>
      <c r="C12" s="5">
        <v>66.561000000000007</v>
      </c>
      <c r="D12" s="30">
        <v>80464679.980000004</v>
      </c>
      <c r="E12" s="5">
        <v>94.986800000000002</v>
      </c>
      <c r="F12" s="30">
        <v>0</v>
      </c>
      <c r="G12" s="5">
        <v>0</v>
      </c>
      <c r="H12" s="30">
        <v>37263764.380000003</v>
      </c>
      <c r="I12" s="5">
        <v>16.1113</v>
      </c>
      <c r="J12" s="30">
        <v>120903222.52</v>
      </c>
      <c r="K12" s="5">
        <v>92.9011</v>
      </c>
      <c r="L12" s="30">
        <v>185473406.06</v>
      </c>
      <c r="M12" s="5">
        <v>99.111800000000002</v>
      </c>
      <c r="N12" s="30">
        <v>0</v>
      </c>
      <c r="O12" s="5">
        <v>0</v>
      </c>
      <c r="P12" s="30">
        <v>81035994.829999998</v>
      </c>
      <c r="Q12" s="5">
        <v>93.654300000000006</v>
      </c>
      <c r="R12" s="30">
        <v>11583523.619999999</v>
      </c>
      <c r="S12" s="5">
        <v>13.081200000000001</v>
      </c>
      <c r="T12" s="30">
        <v>167545364</v>
      </c>
      <c r="U12" s="5">
        <v>98.180599999999998</v>
      </c>
      <c r="V12" s="30">
        <v>187577351.09999999</v>
      </c>
      <c r="W12" s="5">
        <v>96.765900000000002</v>
      </c>
    </row>
    <row r="13" spans="1:23" ht="14.25" thickTop="1" thickBot="1">
      <c r="A13" s="184" t="s">
        <v>3</v>
      </c>
      <c r="B13" s="185">
        <v>1309847522.3699999</v>
      </c>
      <c r="C13" s="186">
        <v>100</v>
      </c>
      <c r="D13" s="185">
        <v>84711423.5</v>
      </c>
      <c r="E13" s="186">
        <v>100</v>
      </c>
      <c r="F13" s="185">
        <v>118191035.87</v>
      </c>
      <c r="G13" s="186">
        <v>100</v>
      </c>
      <c r="H13" s="185">
        <v>231289866.27000001</v>
      </c>
      <c r="I13" s="186">
        <v>100</v>
      </c>
      <c r="J13" s="185">
        <v>130141847.2</v>
      </c>
      <c r="K13" s="186">
        <v>100</v>
      </c>
      <c r="L13" s="185">
        <v>187135583.44999999</v>
      </c>
      <c r="M13" s="186">
        <v>100</v>
      </c>
      <c r="N13" s="185">
        <v>18803767.370000001</v>
      </c>
      <c r="O13" s="186">
        <v>100</v>
      </c>
      <c r="P13" s="185">
        <v>86526697.290000007</v>
      </c>
      <c r="Q13" s="186">
        <v>100</v>
      </c>
      <c r="R13" s="185">
        <v>88550696.170000002</v>
      </c>
      <c r="S13" s="186">
        <v>100</v>
      </c>
      <c r="T13" s="185">
        <v>170650100.30000001</v>
      </c>
      <c r="U13" s="186">
        <v>100</v>
      </c>
      <c r="V13" s="185">
        <v>193846504.94999999</v>
      </c>
      <c r="W13" s="186">
        <v>100</v>
      </c>
    </row>
    <row r="14" spans="1:23" ht="13.5" thickTop="1">
      <c r="A14" s="1" t="s">
        <v>165</v>
      </c>
    </row>
    <row r="15" spans="1:23">
      <c r="A15" t="s">
        <v>166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  <c r="V15" s="30">
        <v>0</v>
      </c>
      <c r="W15">
        <v>0</v>
      </c>
    </row>
    <row r="16" spans="1:23">
      <c r="A16" t="s">
        <v>167</v>
      </c>
      <c r="B16" s="30">
        <v>0</v>
      </c>
      <c r="C16">
        <v>0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0</v>
      </c>
      <c r="O16">
        <v>0</v>
      </c>
      <c r="P16" s="30">
        <v>0</v>
      </c>
      <c r="Q16">
        <v>0</v>
      </c>
      <c r="R16" s="30">
        <v>0</v>
      </c>
      <c r="S16">
        <v>0</v>
      </c>
      <c r="T16" s="30">
        <v>0</v>
      </c>
      <c r="U16">
        <v>0</v>
      </c>
      <c r="V16" s="30">
        <v>0</v>
      </c>
      <c r="W16">
        <v>0</v>
      </c>
    </row>
    <row r="17" spans="1:23">
      <c r="A17" t="s">
        <v>168</v>
      </c>
      <c r="B17" s="30">
        <v>0</v>
      </c>
      <c r="C17">
        <v>0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  <c r="J17" s="30">
        <v>0</v>
      </c>
      <c r="K17">
        <v>0</v>
      </c>
      <c r="L17" s="30">
        <v>0</v>
      </c>
      <c r="M17">
        <v>0</v>
      </c>
      <c r="N17" s="30">
        <v>0</v>
      </c>
      <c r="O17">
        <v>0</v>
      </c>
      <c r="P17" s="30">
        <v>0</v>
      </c>
      <c r="Q17">
        <v>0</v>
      </c>
      <c r="R17" s="30">
        <v>0</v>
      </c>
      <c r="S17">
        <v>0</v>
      </c>
      <c r="T17" s="30">
        <v>0</v>
      </c>
      <c r="U17">
        <v>0</v>
      </c>
      <c r="V17" s="30">
        <v>0</v>
      </c>
      <c r="W17">
        <v>0</v>
      </c>
    </row>
    <row r="18" spans="1:23">
      <c r="A18" t="s">
        <v>169</v>
      </c>
      <c r="B18" s="30">
        <v>0</v>
      </c>
      <c r="C18">
        <v>0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  <c r="R18" s="30">
        <v>0</v>
      </c>
      <c r="S18">
        <v>0</v>
      </c>
      <c r="T18" s="30">
        <v>0</v>
      </c>
      <c r="U18">
        <v>0</v>
      </c>
      <c r="V18" s="30">
        <v>0</v>
      </c>
      <c r="W18">
        <v>0</v>
      </c>
    </row>
    <row r="19" spans="1:23">
      <c r="A19" t="s">
        <v>170</v>
      </c>
      <c r="B19" s="30">
        <v>0</v>
      </c>
      <c r="C19">
        <v>0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  <c r="T19" s="30">
        <v>0</v>
      </c>
      <c r="U19">
        <v>0</v>
      </c>
      <c r="V19" s="30">
        <v>0</v>
      </c>
      <c r="W19">
        <v>0</v>
      </c>
    </row>
    <row r="20" spans="1:23">
      <c r="A20" t="s">
        <v>171</v>
      </c>
      <c r="B20" s="30">
        <v>0</v>
      </c>
      <c r="C20">
        <v>0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  <c r="T20" s="30">
        <v>0</v>
      </c>
      <c r="U20">
        <v>0</v>
      </c>
      <c r="V20" s="30">
        <v>0</v>
      </c>
      <c r="W20">
        <v>0</v>
      </c>
    </row>
    <row r="21" spans="1:23">
      <c r="A21" t="s">
        <v>172</v>
      </c>
      <c r="B21" s="30">
        <v>0</v>
      </c>
      <c r="C21">
        <v>0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0</v>
      </c>
      <c r="O21">
        <v>0</v>
      </c>
      <c r="P21" s="30">
        <v>0</v>
      </c>
      <c r="Q21">
        <v>0</v>
      </c>
      <c r="R21" s="30">
        <v>0</v>
      </c>
      <c r="S21">
        <v>0</v>
      </c>
      <c r="T21" s="30">
        <v>0</v>
      </c>
      <c r="U21">
        <v>0</v>
      </c>
      <c r="V21" s="30">
        <v>0</v>
      </c>
      <c r="W21">
        <v>0</v>
      </c>
    </row>
    <row r="22" spans="1:23">
      <c r="A22" t="s">
        <v>173</v>
      </c>
      <c r="B22" s="30">
        <v>0</v>
      </c>
      <c r="C22">
        <v>0</v>
      </c>
      <c r="D22" s="30">
        <v>0</v>
      </c>
      <c r="E22">
        <v>0</v>
      </c>
      <c r="F22" s="30">
        <v>0</v>
      </c>
      <c r="G22">
        <v>0</v>
      </c>
      <c r="H22" s="30">
        <v>0</v>
      </c>
      <c r="I22">
        <v>0</v>
      </c>
      <c r="J22" s="30">
        <v>0</v>
      </c>
      <c r="K22">
        <v>0</v>
      </c>
      <c r="L22" s="30">
        <v>0</v>
      </c>
      <c r="M22">
        <v>0</v>
      </c>
      <c r="N22" s="30">
        <v>0</v>
      </c>
      <c r="O22">
        <v>0</v>
      </c>
      <c r="P22" s="30">
        <v>0</v>
      </c>
      <c r="Q22">
        <v>0</v>
      </c>
      <c r="R22" s="30">
        <v>0</v>
      </c>
      <c r="S22">
        <v>0</v>
      </c>
      <c r="T22" s="30">
        <v>0</v>
      </c>
      <c r="U22">
        <v>0</v>
      </c>
      <c r="V22" s="30">
        <v>0</v>
      </c>
      <c r="W22">
        <v>0</v>
      </c>
    </row>
    <row r="23" spans="1:23">
      <c r="A23" t="s">
        <v>175</v>
      </c>
      <c r="B23" s="30">
        <v>0</v>
      </c>
      <c r="C23">
        <v>0</v>
      </c>
      <c r="D23" s="30">
        <v>0</v>
      </c>
      <c r="E23">
        <v>0</v>
      </c>
      <c r="F23" s="30">
        <v>0</v>
      </c>
      <c r="G23">
        <v>0</v>
      </c>
      <c r="H23" s="30">
        <v>0</v>
      </c>
      <c r="I23">
        <v>0</v>
      </c>
      <c r="J23" s="30">
        <v>0</v>
      </c>
      <c r="K23">
        <v>0</v>
      </c>
      <c r="L23" s="30">
        <v>0</v>
      </c>
      <c r="M23">
        <v>0</v>
      </c>
      <c r="N23" s="30">
        <v>0</v>
      </c>
      <c r="O23">
        <v>0</v>
      </c>
      <c r="P23" s="30">
        <v>0</v>
      </c>
      <c r="Q23">
        <v>0</v>
      </c>
      <c r="R23" s="30">
        <v>0</v>
      </c>
      <c r="S23">
        <v>0</v>
      </c>
      <c r="T23" s="30">
        <v>0</v>
      </c>
      <c r="U23">
        <v>0</v>
      </c>
      <c r="V23" s="30">
        <v>0</v>
      </c>
      <c r="W23">
        <v>0</v>
      </c>
    </row>
    <row r="24" spans="1:23">
      <c r="A24" t="s">
        <v>73</v>
      </c>
      <c r="B24" s="30">
        <v>0</v>
      </c>
      <c r="C24">
        <v>0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0</v>
      </c>
      <c r="O24">
        <v>0</v>
      </c>
      <c r="P24" s="30">
        <v>0</v>
      </c>
      <c r="Q24">
        <v>0</v>
      </c>
      <c r="R24" s="30">
        <v>0</v>
      </c>
      <c r="S24">
        <v>0</v>
      </c>
      <c r="T24" s="30">
        <v>0</v>
      </c>
      <c r="U24">
        <v>0</v>
      </c>
      <c r="V24" s="30">
        <v>0</v>
      </c>
      <c r="W24">
        <v>0</v>
      </c>
    </row>
    <row r="25" spans="1:23">
      <c r="A25" t="s">
        <v>176</v>
      </c>
      <c r="B25" s="30">
        <v>0</v>
      </c>
      <c r="C25">
        <v>0</v>
      </c>
      <c r="D25" s="30">
        <v>0</v>
      </c>
      <c r="E25">
        <v>0</v>
      </c>
      <c r="F25" s="30">
        <v>0</v>
      </c>
      <c r="G25">
        <v>0</v>
      </c>
      <c r="H25" s="30">
        <v>0</v>
      </c>
      <c r="I25">
        <v>0</v>
      </c>
      <c r="J25" s="30">
        <v>0</v>
      </c>
      <c r="K25">
        <v>0</v>
      </c>
      <c r="L25" s="30">
        <v>0</v>
      </c>
      <c r="M25">
        <v>0</v>
      </c>
      <c r="N25" s="30">
        <v>0</v>
      </c>
      <c r="O25">
        <v>0</v>
      </c>
      <c r="P25" s="30">
        <v>0</v>
      </c>
      <c r="Q25">
        <v>0</v>
      </c>
      <c r="R25" s="30">
        <v>0</v>
      </c>
      <c r="S25">
        <v>0</v>
      </c>
      <c r="T25" s="30">
        <v>0</v>
      </c>
      <c r="U25">
        <v>0</v>
      </c>
      <c r="V25" s="30">
        <v>0</v>
      </c>
      <c r="W25">
        <v>0</v>
      </c>
    </row>
    <row r="26" spans="1:23" ht="13.5" thickBot="1">
      <c r="A26" t="s">
        <v>174</v>
      </c>
      <c r="B26" s="30">
        <v>0</v>
      </c>
      <c r="C26">
        <v>0</v>
      </c>
      <c r="D26" s="30">
        <v>0</v>
      </c>
      <c r="E26">
        <v>0</v>
      </c>
      <c r="F26" s="30">
        <v>0</v>
      </c>
      <c r="G26">
        <v>0</v>
      </c>
      <c r="H26" s="30">
        <v>0</v>
      </c>
      <c r="I26">
        <v>0</v>
      </c>
      <c r="J26" s="30">
        <v>0</v>
      </c>
      <c r="K26">
        <v>0</v>
      </c>
      <c r="L26" s="30">
        <v>0</v>
      </c>
      <c r="M26">
        <v>0</v>
      </c>
      <c r="N26" s="30">
        <v>0</v>
      </c>
      <c r="O26">
        <v>0</v>
      </c>
      <c r="P26" s="30">
        <v>0</v>
      </c>
      <c r="Q26">
        <v>0</v>
      </c>
      <c r="R26" s="30">
        <v>0</v>
      </c>
      <c r="S26">
        <v>0</v>
      </c>
      <c r="T26" s="30">
        <v>0</v>
      </c>
      <c r="U26">
        <v>0</v>
      </c>
      <c r="V26" s="30">
        <v>0</v>
      </c>
      <c r="W26">
        <v>0</v>
      </c>
    </row>
    <row r="27" spans="1:23" ht="14.25" thickTop="1" thickBot="1">
      <c r="A27" s="184" t="s">
        <v>308</v>
      </c>
      <c r="B27" s="185">
        <v>359968466.25</v>
      </c>
      <c r="C27" s="186">
        <v>27.4817</v>
      </c>
      <c r="D27" s="185">
        <v>0</v>
      </c>
      <c r="E27" s="186">
        <v>0</v>
      </c>
      <c r="F27" s="185">
        <v>111531632.90000001</v>
      </c>
      <c r="G27" s="186">
        <v>94.365600000000001</v>
      </c>
      <c r="H27" s="185">
        <v>176100038.91</v>
      </c>
      <c r="I27" s="186">
        <v>76.138199999999998</v>
      </c>
      <c r="J27" s="185">
        <v>0</v>
      </c>
      <c r="K27" s="186">
        <v>0</v>
      </c>
      <c r="L27" s="185">
        <v>0</v>
      </c>
      <c r="M27" s="186">
        <v>0</v>
      </c>
      <c r="N27" s="185">
        <v>8213.2000000000007</v>
      </c>
      <c r="O27" s="186">
        <v>4.3700000000000003E-2</v>
      </c>
      <c r="P27" s="185">
        <v>0</v>
      </c>
      <c r="Q27" s="186">
        <v>0</v>
      </c>
      <c r="R27" s="185">
        <v>72328581.239999995</v>
      </c>
      <c r="S27" s="186">
        <v>81.680400000000006</v>
      </c>
      <c r="T27" s="185">
        <v>0</v>
      </c>
      <c r="U27" s="186">
        <v>0</v>
      </c>
      <c r="V27" s="185">
        <v>0</v>
      </c>
      <c r="W27" s="186">
        <v>0</v>
      </c>
    </row>
    <row r="28" spans="1:23" ht="14.25" thickTop="1" thickBot="1">
      <c r="A28" s="184" t="s">
        <v>178</v>
      </c>
      <c r="B28" s="185">
        <v>8213.2000000000007</v>
      </c>
      <c r="C28" s="186">
        <v>5.9999999999999995E-4</v>
      </c>
      <c r="D28" s="185">
        <v>0</v>
      </c>
      <c r="E28" s="186">
        <v>0</v>
      </c>
      <c r="F28" s="185">
        <v>0</v>
      </c>
      <c r="G28" s="186">
        <v>0</v>
      </c>
      <c r="H28" s="185">
        <v>0</v>
      </c>
      <c r="I28" s="186">
        <v>0</v>
      </c>
      <c r="J28" s="185">
        <v>0</v>
      </c>
      <c r="K28" s="186">
        <v>0</v>
      </c>
      <c r="L28" s="185">
        <v>0</v>
      </c>
      <c r="M28" s="186">
        <v>0</v>
      </c>
      <c r="N28" s="185">
        <v>8213.2000000000007</v>
      </c>
      <c r="O28" s="186">
        <v>4.3700000000000003E-2</v>
      </c>
      <c r="P28" s="185">
        <v>0</v>
      </c>
      <c r="Q28" s="186">
        <v>0</v>
      </c>
      <c r="R28" s="185">
        <v>0</v>
      </c>
      <c r="S28" s="186">
        <v>0</v>
      </c>
      <c r="T28" s="185">
        <v>0</v>
      </c>
      <c r="U28" s="186">
        <v>0</v>
      </c>
      <c r="V28" s="185">
        <v>0</v>
      </c>
      <c r="W28" s="186">
        <v>0</v>
      </c>
    </row>
    <row r="29" spans="1:23" ht="14.25" thickTop="1" thickBot="1">
      <c r="A29" s="184" t="s">
        <v>179</v>
      </c>
      <c r="B29" s="185">
        <v>377851052.43000001</v>
      </c>
      <c r="C29" s="186">
        <v>28.846900000000002</v>
      </c>
      <c r="D29" s="185">
        <v>0</v>
      </c>
      <c r="E29" s="186">
        <v>0</v>
      </c>
      <c r="F29" s="185">
        <v>111531632.90000001</v>
      </c>
      <c r="G29" s="186">
        <v>94.365600000000001</v>
      </c>
      <c r="H29" s="185">
        <v>176100038.91</v>
      </c>
      <c r="I29" s="186">
        <v>76.138199999999998</v>
      </c>
      <c r="J29" s="185">
        <v>0</v>
      </c>
      <c r="K29" s="186">
        <v>0</v>
      </c>
      <c r="L29" s="185">
        <v>0</v>
      </c>
      <c r="M29" s="186">
        <v>0</v>
      </c>
      <c r="N29" s="185">
        <v>17890799.379999999</v>
      </c>
      <c r="O29" s="186">
        <v>95.144800000000004</v>
      </c>
      <c r="P29" s="185">
        <v>0</v>
      </c>
      <c r="Q29" s="186">
        <v>0</v>
      </c>
      <c r="R29" s="185">
        <v>72328581.239999995</v>
      </c>
      <c r="S29" s="186">
        <v>81.680400000000006</v>
      </c>
      <c r="T29" s="185">
        <v>0</v>
      </c>
      <c r="U29" s="186">
        <v>0</v>
      </c>
      <c r="V29" s="185">
        <v>0</v>
      </c>
      <c r="W29" s="186">
        <v>0</v>
      </c>
    </row>
    <row r="30" spans="1:23" ht="14.25" thickTop="1" thickBot="1">
      <c r="A30" s="184" t="s">
        <v>180</v>
      </c>
      <c r="B30" s="185">
        <v>377859265.63</v>
      </c>
      <c r="C30" s="186">
        <v>28.8476</v>
      </c>
      <c r="D30" s="185">
        <v>0</v>
      </c>
      <c r="E30" s="186">
        <v>0</v>
      </c>
      <c r="F30" s="185">
        <v>111531632.90000001</v>
      </c>
      <c r="G30" s="186">
        <v>94.365600000000001</v>
      </c>
      <c r="H30" s="185">
        <v>176100038.91</v>
      </c>
      <c r="I30" s="186">
        <v>76.138199999999998</v>
      </c>
      <c r="J30" s="185">
        <v>0</v>
      </c>
      <c r="K30" s="186">
        <v>0</v>
      </c>
      <c r="L30" s="185">
        <v>0</v>
      </c>
      <c r="M30" s="186">
        <v>0</v>
      </c>
      <c r="N30" s="185">
        <v>17899012.579999998</v>
      </c>
      <c r="O30" s="186">
        <v>95.188400000000001</v>
      </c>
      <c r="P30" s="185">
        <v>0</v>
      </c>
      <c r="Q30" s="186">
        <v>0</v>
      </c>
      <c r="R30" s="185">
        <v>72328581.239999995</v>
      </c>
      <c r="S30" s="186">
        <v>81.680400000000006</v>
      </c>
      <c r="T30" s="185">
        <v>0</v>
      </c>
      <c r="U30" s="186">
        <v>0</v>
      </c>
      <c r="V30" s="185">
        <v>0</v>
      </c>
      <c r="W30" s="186">
        <v>0</v>
      </c>
    </row>
    <row r="31" spans="1:23" ht="13.5" thickTop="1">
      <c r="A31" t="s">
        <v>181</v>
      </c>
      <c r="B31" s="30">
        <v>0</v>
      </c>
      <c r="C31" s="5">
        <v>0</v>
      </c>
      <c r="D31" s="30">
        <v>0</v>
      </c>
      <c r="E31" s="5">
        <v>0</v>
      </c>
      <c r="F31" s="30">
        <v>0</v>
      </c>
      <c r="G31" s="5">
        <v>0</v>
      </c>
      <c r="H31" s="30">
        <v>0</v>
      </c>
      <c r="I31" s="5">
        <v>0</v>
      </c>
      <c r="J31" s="30">
        <v>0</v>
      </c>
      <c r="K31" s="5">
        <v>0</v>
      </c>
      <c r="L31" s="30">
        <v>0</v>
      </c>
      <c r="M31" s="5">
        <v>0</v>
      </c>
      <c r="N31" s="30">
        <v>0</v>
      </c>
      <c r="O31" s="5">
        <v>0</v>
      </c>
      <c r="P31" s="30">
        <v>0</v>
      </c>
      <c r="Q31" s="5">
        <v>0</v>
      </c>
      <c r="R31" s="30">
        <v>0</v>
      </c>
      <c r="S31" s="5">
        <v>0</v>
      </c>
      <c r="T31" s="30">
        <v>0</v>
      </c>
      <c r="U31" s="5">
        <v>0</v>
      </c>
      <c r="V31" s="30">
        <v>0</v>
      </c>
      <c r="W31" s="5">
        <v>0</v>
      </c>
    </row>
    <row r="32" spans="1:23">
      <c r="A32" t="s">
        <v>330</v>
      </c>
      <c r="B32" s="30">
        <v>0</v>
      </c>
      <c r="C32" s="5">
        <v>0</v>
      </c>
      <c r="D32" s="30">
        <v>0</v>
      </c>
      <c r="E32" s="5">
        <v>0</v>
      </c>
      <c r="F32" s="30">
        <v>0</v>
      </c>
      <c r="G32" s="5">
        <v>0</v>
      </c>
      <c r="H32" s="30">
        <v>0</v>
      </c>
      <c r="I32" s="5">
        <v>0</v>
      </c>
      <c r="J32" s="30">
        <v>0</v>
      </c>
      <c r="K32" s="5">
        <v>0</v>
      </c>
      <c r="L32" s="30">
        <v>0</v>
      </c>
      <c r="M32" s="5">
        <v>0</v>
      </c>
      <c r="N32" s="30">
        <v>0</v>
      </c>
      <c r="O32" s="5">
        <v>0</v>
      </c>
      <c r="P32" s="30">
        <v>0</v>
      </c>
      <c r="Q32" s="5">
        <v>0</v>
      </c>
      <c r="R32" s="30">
        <v>0</v>
      </c>
      <c r="S32" s="5">
        <v>0</v>
      </c>
      <c r="T32" s="30">
        <v>0</v>
      </c>
      <c r="U32" s="5">
        <v>0</v>
      </c>
      <c r="V32" s="30">
        <v>0</v>
      </c>
      <c r="W32" s="5">
        <v>0</v>
      </c>
    </row>
    <row r="33" spans="1:23" ht="13.5" thickBot="1">
      <c r="A33" t="s">
        <v>331</v>
      </c>
      <c r="B33" s="30">
        <v>871847306.49000001</v>
      </c>
      <c r="C33" s="5">
        <v>66.561000000000007</v>
      </c>
      <c r="D33" s="30">
        <v>80464679.980000004</v>
      </c>
      <c r="E33" s="5">
        <v>94.986800000000002</v>
      </c>
      <c r="F33" s="30">
        <v>0</v>
      </c>
      <c r="G33" s="5">
        <v>0</v>
      </c>
      <c r="H33" s="30">
        <v>37263764.380000003</v>
      </c>
      <c r="I33" s="5">
        <v>16.1113</v>
      </c>
      <c r="J33" s="30">
        <v>120903222.52</v>
      </c>
      <c r="K33" s="5">
        <v>92.9011</v>
      </c>
      <c r="L33" s="30">
        <v>185473406.06</v>
      </c>
      <c r="M33" s="5">
        <v>99.111800000000002</v>
      </c>
      <c r="N33" s="30">
        <v>0</v>
      </c>
      <c r="O33" s="5">
        <v>0</v>
      </c>
      <c r="P33" s="30">
        <v>81035994.829999998</v>
      </c>
      <c r="Q33" s="5">
        <v>93.654300000000006</v>
      </c>
      <c r="R33" s="30">
        <v>11583523.619999999</v>
      </c>
      <c r="S33" s="5">
        <v>13.081200000000001</v>
      </c>
      <c r="T33" s="30">
        <v>167545364</v>
      </c>
      <c r="U33" s="5">
        <v>98.180599999999998</v>
      </c>
      <c r="V33" s="30">
        <v>187577351.09999999</v>
      </c>
      <c r="W33" s="5">
        <v>96.765900000000002</v>
      </c>
    </row>
    <row r="34" spans="1:23" ht="14.25" thickTop="1" thickBot="1">
      <c r="A34" s="184" t="s">
        <v>184</v>
      </c>
      <c r="B34" s="185">
        <v>871847306.49000001</v>
      </c>
      <c r="C34" s="186">
        <v>66.561000000000007</v>
      </c>
      <c r="D34" s="185">
        <v>80464679.980000004</v>
      </c>
      <c r="E34" s="186">
        <v>94.986800000000002</v>
      </c>
      <c r="F34" s="185">
        <v>0</v>
      </c>
      <c r="G34" s="186">
        <v>0</v>
      </c>
      <c r="H34" s="185">
        <v>37263764.380000003</v>
      </c>
      <c r="I34" s="186">
        <v>16.1113</v>
      </c>
      <c r="J34" s="185">
        <v>120903222.52</v>
      </c>
      <c r="K34" s="186">
        <v>92.9011</v>
      </c>
      <c r="L34" s="185">
        <v>185473406.06</v>
      </c>
      <c r="M34" s="186">
        <v>99.111800000000002</v>
      </c>
      <c r="N34" s="185">
        <v>0</v>
      </c>
      <c r="O34" s="186">
        <v>0</v>
      </c>
      <c r="P34" s="185">
        <v>81035994.829999998</v>
      </c>
      <c r="Q34" s="186">
        <v>93.654300000000006</v>
      </c>
      <c r="R34" s="185">
        <v>11583523.619999999</v>
      </c>
      <c r="S34" s="186">
        <v>13.081200000000001</v>
      </c>
      <c r="T34" s="185">
        <v>167545364</v>
      </c>
      <c r="U34" s="186">
        <v>98.180599999999998</v>
      </c>
      <c r="V34" s="185">
        <v>187577351.09999999</v>
      </c>
      <c r="W34" s="186">
        <v>96.765900000000002</v>
      </c>
    </row>
    <row r="35" spans="1:23" ht="14.25" thickTop="1" thickBot="1"/>
    <row r="36" spans="1:23" s="5" customFormat="1" ht="13.5" thickTop="1">
      <c r="A36" s="50" t="s">
        <v>185</v>
      </c>
      <c r="B36" s="50">
        <v>12323</v>
      </c>
      <c r="C36" s="50"/>
      <c r="D36" s="50">
        <v>22</v>
      </c>
      <c r="E36" s="50"/>
      <c r="F36" s="50">
        <v>61</v>
      </c>
      <c r="G36" s="50"/>
      <c r="H36" s="50">
        <v>286</v>
      </c>
      <c r="I36" s="50"/>
      <c r="J36" s="50">
        <v>890</v>
      </c>
      <c r="K36" s="50"/>
      <c r="L36" s="50">
        <v>690</v>
      </c>
      <c r="M36" s="50"/>
      <c r="N36" s="50">
        <v>4</v>
      </c>
      <c r="O36" s="50"/>
      <c r="P36" s="50">
        <v>163</v>
      </c>
      <c r="Q36" s="50"/>
      <c r="R36" s="50">
        <v>1364</v>
      </c>
      <c r="S36" s="50"/>
      <c r="T36" s="50">
        <v>2027</v>
      </c>
      <c r="U36" s="50"/>
      <c r="V36" s="50">
        <v>691</v>
      </c>
      <c r="W36" s="50"/>
    </row>
    <row r="37" spans="1:23" s="5" customFormat="1" ht="13.5" thickBot="1">
      <c r="A37" s="187" t="s">
        <v>186</v>
      </c>
      <c r="B37" s="187">
        <v>1764689.27</v>
      </c>
      <c r="C37" s="187"/>
      <c r="D37" s="187">
        <v>3850519.25</v>
      </c>
      <c r="E37" s="187"/>
      <c r="F37" s="187">
        <v>1937557.97</v>
      </c>
      <c r="G37" s="187"/>
      <c r="H37" s="187">
        <v>808705.83</v>
      </c>
      <c r="I37" s="187"/>
      <c r="J37" s="187">
        <v>146226.79</v>
      </c>
      <c r="K37" s="187"/>
      <c r="L37" s="187">
        <v>271210.99</v>
      </c>
      <c r="M37" s="187"/>
      <c r="N37" s="187">
        <v>4700941.84</v>
      </c>
      <c r="O37" s="187"/>
      <c r="P37" s="187">
        <v>530838.63</v>
      </c>
      <c r="Q37" s="187"/>
      <c r="R37" s="187">
        <v>64919.87</v>
      </c>
      <c r="S37" s="187"/>
      <c r="T37" s="187">
        <v>84188.51</v>
      </c>
      <c r="U37" s="187"/>
      <c r="V37" s="187">
        <v>280530.40000000002</v>
      </c>
      <c r="W37" s="187"/>
    </row>
    <row r="38" spans="1:23" ht="13.5" thickTop="1"/>
    <row r="40" spans="1:23">
      <c r="A40" t="s">
        <v>332</v>
      </c>
      <c r="B40" s="30">
        <v>6866363445.4499998</v>
      </c>
      <c r="D40" s="30">
        <v>59450477.009999998</v>
      </c>
      <c r="F40" s="30">
        <v>73278442.239999995</v>
      </c>
      <c r="H40" s="30">
        <v>0</v>
      </c>
      <c r="J40" s="30">
        <v>1217215.7</v>
      </c>
      <c r="L40" s="30">
        <v>167356963.09999999</v>
      </c>
      <c r="N40" s="30">
        <v>0</v>
      </c>
      <c r="P40" s="30">
        <v>0</v>
      </c>
      <c r="R40" s="30">
        <v>885506.96</v>
      </c>
      <c r="T40" s="30">
        <v>18206376.780000001</v>
      </c>
      <c r="V40" s="30">
        <v>95800153.170000002</v>
      </c>
    </row>
  </sheetData>
  <mergeCells count="10">
    <mergeCell ref="V2:W3"/>
    <mergeCell ref="L2:M3"/>
    <mergeCell ref="N2:O3"/>
    <mergeCell ref="P2:Q3"/>
    <mergeCell ref="R2:S3"/>
    <mergeCell ref="D2:E3"/>
    <mergeCell ref="F2:G3"/>
    <mergeCell ref="H2:I3"/>
    <mergeCell ref="J2:K3"/>
    <mergeCell ref="T2:U3"/>
  </mergeCells>
  <phoneticPr fontId="0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G66"/>
  <sheetViews>
    <sheetView workbookViewId="0" xr3:uid="{87752282-9950-53E0-ACC6-858909551C9B}"/>
  </sheetViews>
  <sheetFormatPr defaultRowHeight="12.75"/>
  <cols>
    <col min="1" max="1" width="45.570312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2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10.5703125" style="30" bestFit="1" customWidth="1"/>
    <col min="19" max="19" width="6.140625" bestFit="1" customWidth="1"/>
    <col min="20" max="20" width="12" style="30" bestFit="1" customWidth="1"/>
    <col min="21" max="21" width="4" bestFit="1" customWidth="1"/>
    <col min="22" max="22" width="12" style="30" bestFit="1" customWidth="1"/>
    <col min="23" max="23" width="4" bestFit="1" customWidth="1"/>
    <col min="24" max="24" width="12" style="30" bestFit="1" customWidth="1"/>
    <col min="25" max="25" width="4" bestFit="1" customWidth="1"/>
    <col min="26" max="26" width="12" style="30" bestFit="1" customWidth="1"/>
    <col min="27" max="27" width="4" bestFit="1" customWidth="1"/>
    <col min="28" max="28" width="12" style="30" bestFit="1" customWidth="1"/>
    <col min="29" max="29" width="4" bestFit="1" customWidth="1"/>
    <col min="30" max="30" width="12" style="30" bestFit="1" customWidth="1"/>
    <col min="31" max="31" width="4" bestFit="1" customWidth="1"/>
    <col min="32" max="32" width="12" style="30" bestFit="1" customWidth="1"/>
    <col min="33" max="33" width="4" bestFit="1" customWidth="1"/>
    <col min="34" max="34" width="12" style="30" bestFit="1" customWidth="1"/>
    <col min="35" max="35" width="4" bestFit="1" customWidth="1"/>
    <col min="36" max="36" width="12" style="30" bestFit="1" customWidth="1"/>
    <col min="37" max="37" width="4" bestFit="1" customWidth="1"/>
    <col min="38" max="38" width="12" style="30" bestFit="1" customWidth="1"/>
    <col min="39" max="39" width="4" bestFit="1" customWidth="1"/>
    <col min="40" max="40" width="12" style="30" bestFit="1" customWidth="1"/>
    <col min="41" max="41" width="4" bestFit="1" customWidth="1"/>
    <col min="42" max="42" width="11" style="30" bestFit="1" customWidth="1"/>
    <col min="43" max="43" width="4" bestFit="1" customWidth="1"/>
    <col min="44" max="44" width="11" style="30" bestFit="1" customWidth="1"/>
    <col min="45" max="45" width="4" bestFit="1" customWidth="1"/>
    <col min="46" max="46" width="12" style="30" bestFit="1" customWidth="1"/>
    <col min="47" max="47" width="4" bestFit="1" customWidth="1"/>
    <col min="48" max="48" width="11" style="30" bestFit="1" customWidth="1"/>
    <col min="49" max="49" width="4" bestFit="1" customWidth="1"/>
    <col min="50" max="50" width="12" style="30" bestFit="1" customWidth="1"/>
    <col min="51" max="51" width="4" bestFit="1" customWidth="1"/>
    <col min="52" max="52" width="12" style="30" bestFit="1" customWidth="1"/>
    <col min="53" max="53" width="4" bestFit="1" customWidth="1"/>
    <col min="54" max="54" width="12" style="30" bestFit="1" customWidth="1"/>
    <col min="55" max="55" width="4" bestFit="1" customWidth="1"/>
    <col min="56" max="56" width="11" style="30" bestFit="1" customWidth="1"/>
    <col min="57" max="57" width="4" bestFit="1" customWidth="1"/>
    <col min="58" max="58" width="12" style="30" bestFit="1" customWidth="1"/>
    <col min="59" max="59" width="4" bestFit="1" customWidth="1"/>
    <col min="60" max="60" width="12" style="30" bestFit="1" customWidth="1"/>
    <col min="61" max="61" width="4" bestFit="1" customWidth="1"/>
    <col min="62" max="62" width="12" style="30" bestFit="1" customWidth="1"/>
    <col min="63" max="63" width="4" bestFit="1" customWidth="1"/>
    <col min="64" max="64" width="12" style="30" bestFit="1" customWidth="1"/>
    <col min="65" max="65" width="4" bestFit="1" customWidth="1"/>
    <col min="66" max="66" width="12" style="30" bestFit="1" customWidth="1"/>
    <col min="67" max="67" width="4" bestFit="1" customWidth="1"/>
    <col min="68" max="68" width="12" style="30" bestFit="1" customWidth="1"/>
    <col min="69" max="69" width="4" bestFit="1" customWidth="1"/>
    <col min="70" max="70" width="12" style="30" bestFit="1" customWidth="1"/>
    <col min="71" max="71" width="4" bestFit="1" customWidth="1"/>
    <col min="72" max="72" width="11" style="30" bestFit="1" customWidth="1"/>
    <col min="73" max="73" width="4" bestFit="1" customWidth="1"/>
    <col min="74" max="74" width="12" style="30" bestFit="1" customWidth="1"/>
    <col min="75" max="75" width="4" bestFit="1" customWidth="1"/>
    <col min="76" max="76" width="12" style="30" bestFit="1" customWidth="1"/>
    <col min="77" max="77" width="4" bestFit="1" customWidth="1"/>
    <col min="78" max="78" width="12" style="30" bestFit="1" customWidth="1"/>
    <col min="79" max="79" width="4" bestFit="1" customWidth="1"/>
    <col min="80" max="80" width="12" style="30" bestFit="1" customWidth="1"/>
    <col min="81" max="81" width="4" bestFit="1" customWidth="1"/>
    <col min="82" max="82" width="12" style="30" bestFit="1" customWidth="1"/>
    <col min="83" max="83" width="4" bestFit="1" customWidth="1"/>
    <col min="84" max="84" width="12" style="30" bestFit="1" customWidth="1"/>
    <col min="85" max="85" width="4" bestFit="1" customWidth="1"/>
  </cols>
  <sheetData>
    <row r="1" spans="1:85">
      <c r="A1" s="1" t="s">
        <v>316</v>
      </c>
    </row>
    <row r="2" spans="1:85">
      <c r="D2" s="30" t="s">
        <v>333</v>
      </c>
      <c r="F2" s="30" t="s">
        <v>333</v>
      </c>
      <c r="H2" s="30" t="s">
        <v>333</v>
      </c>
      <c r="J2" s="30" t="s">
        <v>333</v>
      </c>
      <c r="L2" s="30" t="s">
        <v>333</v>
      </c>
      <c r="R2" s="30" t="s">
        <v>333</v>
      </c>
      <c r="T2" s="30" t="s">
        <v>333</v>
      </c>
      <c r="V2" s="30" t="s">
        <v>333</v>
      </c>
      <c r="X2" s="30" t="s">
        <v>333</v>
      </c>
      <c r="Z2" s="30" t="s">
        <v>333</v>
      </c>
      <c r="AD2" s="30" t="s">
        <v>333</v>
      </c>
      <c r="AF2" s="30" t="s">
        <v>333</v>
      </c>
      <c r="AH2" s="30" t="s">
        <v>333</v>
      </c>
      <c r="AJ2" s="30" t="s">
        <v>333</v>
      </c>
      <c r="AL2" s="30" t="s">
        <v>333</v>
      </c>
      <c r="AN2" s="30" t="s">
        <v>333</v>
      </c>
      <c r="AP2" s="30" t="s">
        <v>333</v>
      </c>
      <c r="AR2" s="30" t="s">
        <v>333</v>
      </c>
      <c r="AT2" s="30" t="s">
        <v>333</v>
      </c>
      <c r="AV2" s="30" t="s">
        <v>333</v>
      </c>
      <c r="AX2" s="30" t="s">
        <v>333</v>
      </c>
      <c r="AZ2" s="30" t="s">
        <v>333</v>
      </c>
      <c r="BB2" s="30" t="s">
        <v>333</v>
      </c>
      <c r="BD2" s="30" t="s">
        <v>333</v>
      </c>
      <c r="BF2" s="30" t="s">
        <v>333</v>
      </c>
      <c r="BH2" s="30" t="s">
        <v>333</v>
      </c>
      <c r="BL2" s="30" t="s">
        <v>333</v>
      </c>
      <c r="BN2" s="30" t="s">
        <v>333</v>
      </c>
      <c r="BP2" s="30" t="s">
        <v>333</v>
      </c>
      <c r="BR2" s="30" t="s">
        <v>333</v>
      </c>
      <c r="BT2" s="30" t="s">
        <v>333</v>
      </c>
      <c r="BV2" s="30" t="s">
        <v>333</v>
      </c>
      <c r="BX2" s="30" t="s">
        <v>333</v>
      </c>
      <c r="BZ2" s="30" t="s">
        <v>333</v>
      </c>
      <c r="CB2" s="30" t="s">
        <v>333</v>
      </c>
      <c r="CD2" s="30" t="s">
        <v>333</v>
      </c>
      <c r="CF2" s="30" t="s">
        <v>333</v>
      </c>
    </row>
    <row r="3" spans="1:85">
      <c r="A3" s="286" t="s">
        <v>1149</v>
      </c>
      <c r="B3" s="334" t="s">
        <v>20</v>
      </c>
      <c r="C3" s="334"/>
      <c r="D3" s="328" t="s">
        <v>1150</v>
      </c>
      <c r="E3" s="328"/>
      <c r="F3" s="328" t="s">
        <v>1151</v>
      </c>
      <c r="G3" s="328"/>
      <c r="H3" s="328" t="s">
        <v>1152</v>
      </c>
      <c r="I3" s="328"/>
      <c r="J3" s="328" t="s">
        <v>1153</v>
      </c>
      <c r="K3" s="328"/>
      <c r="L3" s="328" t="s">
        <v>1154</v>
      </c>
      <c r="M3" s="328"/>
      <c r="N3" s="328" t="s">
        <v>1155</v>
      </c>
      <c r="O3" s="328"/>
      <c r="P3" s="328" t="s">
        <v>1156</v>
      </c>
      <c r="Q3" s="328"/>
      <c r="R3" s="328" t="s">
        <v>1157</v>
      </c>
      <c r="S3" s="328"/>
      <c r="T3" s="328" t="s">
        <v>1158</v>
      </c>
      <c r="U3" s="328"/>
      <c r="V3" s="328" t="s">
        <v>1159</v>
      </c>
      <c r="W3" s="328"/>
      <c r="X3" s="328" t="s">
        <v>1160</v>
      </c>
      <c r="Y3" s="328"/>
      <c r="Z3" s="328" t="s">
        <v>1161</v>
      </c>
      <c r="AA3" s="328"/>
      <c r="AB3" s="328" t="s">
        <v>1162</v>
      </c>
      <c r="AC3" s="328"/>
      <c r="AD3" s="328" t="s">
        <v>1163</v>
      </c>
      <c r="AE3" s="328"/>
      <c r="AF3" s="328" t="s">
        <v>1164</v>
      </c>
      <c r="AG3" s="328"/>
      <c r="AH3" s="328" t="s">
        <v>1165</v>
      </c>
      <c r="AI3" s="328"/>
      <c r="AJ3" s="328" t="s">
        <v>1166</v>
      </c>
      <c r="AK3" s="328"/>
      <c r="AL3" s="328" t="s">
        <v>1167</v>
      </c>
      <c r="AM3" s="328"/>
      <c r="AN3" s="328" t="s">
        <v>1168</v>
      </c>
      <c r="AO3" s="328"/>
      <c r="AP3" s="328" t="s">
        <v>1169</v>
      </c>
      <c r="AQ3" s="328"/>
      <c r="AR3" s="328" t="s">
        <v>1170</v>
      </c>
      <c r="AS3" s="328"/>
      <c r="AT3" s="328" t="s">
        <v>1171</v>
      </c>
      <c r="AU3" s="328"/>
      <c r="AV3" s="328" t="s">
        <v>1172</v>
      </c>
      <c r="AW3" s="328"/>
      <c r="AX3" s="328" t="s">
        <v>1173</v>
      </c>
      <c r="AY3" s="328"/>
      <c r="AZ3" s="328" t="s">
        <v>1174</v>
      </c>
      <c r="BA3" s="328"/>
      <c r="BB3" s="328" t="s">
        <v>1175</v>
      </c>
      <c r="BC3" s="328"/>
      <c r="BD3" s="328" t="s">
        <v>1176</v>
      </c>
      <c r="BE3" s="328"/>
      <c r="BF3" s="328" t="s">
        <v>1177</v>
      </c>
      <c r="BG3" s="328"/>
      <c r="BH3" s="328" t="s">
        <v>1178</v>
      </c>
      <c r="BI3" s="328"/>
      <c r="BJ3" s="328" t="s">
        <v>1179</v>
      </c>
      <c r="BK3" s="328"/>
      <c r="BL3" s="328" t="s">
        <v>1180</v>
      </c>
      <c r="BM3" s="328"/>
      <c r="BN3" s="328" t="s">
        <v>1181</v>
      </c>
      <c r="BO3" s="328"/>
      <c r="BP3" s="328" t="s">
        <v>1182</v>
      </c>
      <c r="BQ3" s="328"/>
      <c r="BR3" s="328" t="s">
        <v>1183</v>
      </c>
      <c r="BS3" s="328"/>
      <c r="BT3" s="328" t="s">
        <v>1184</v>
      </c>
      <c r="BU3" s="328"/>
      <c r="BV3" s="328" t="s">
        <v>1185</v>
      </c>
      <c r="BW3" s="328"/>
      <c r="BX3" s="328" t="s">
        <v>1186</v>
      </c>
      <c r="BY3" s="328"/>
      <c r="BZ3" s="328" t="s">
        <v>1187</v>
      </c>
      <c r="CA3" s="328"/>
      <c r="CB3" s="328" t="s">
        <v>1188</v>
      </c>
      <c r="CC3" s="328"/>
      <c r="CD3" s="328" t="s">
        <v>1189</v>
      </c>
      <c r="CE3" s="328"/>
      <c r="CF3" s="328" t="s">
        <v>1190</v>
      </c>
      <c r="CG3" s="328"/>
    </row>
    <row r="4" spans="1:85">
      <c r="A4" s="178" t="s">
        <v>310</v>
      </c>
      <c r="B4" s="179"/>
      <c r="C4" s="178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</row>
    <row r="5" spans="1:85">
      <c r="A5" s="75"/>
      <c r="B5" s="180" t="s">
        <v>13</v>
      </c>
      <c r="C5" s="192" t="s">
        <v>14</v>
      </c>
      <c r="D5" s="180" t="s">
        <v>13</v>
      </c>
      <c r="E5" s="192" t="s">
        <v>14</v>
      </c>
      <c r="F5" s="180" t="s">
        <v>13</v>
      </c>
      <c r="G5" s="192" t="s">
        <v>14</v>
      </c>
      <c r="H5" s="180" t="s">
        <v>13</v>
      </c>
      <c r="I5" s="192" t="s">
        <v>14</v>
      </c>
      <c r="J5" s="180" t="s">
        <v>13</v>
      </c>
      <c r="K5" s="192" t="s">
        <v>14</v>
      </c>
      <c r="L5" s="180" t="s">
        <v>13</v>
      </c>
      <c r="M5" s="192" t="s">
        <v>14</v>
      </c>
      <c r="N5" s="180" t="s">
        <v>13</v>
      </c>
      <c r="O5" s="192" t="s">
        <v>14</v>
      </c>
      <c r="P5" s="180" t="s">
        <v>13</v>
      </c>
      <c r="Q5" s="192" t="s">
        <v>14</v>
      </c>
      <c r="R5" s="180" t="s">
        <v>13</v>
      </c>
      <c r="S5" s="192" t="s">
        <v>14</v>
      </c>
      <c r="T5" s="180" t="s">
        <v>13</v>
      </c>
      <c r="U5" s="192" t="s">
        <v>14</v>
      </c>
      <c r="V5" s="180" t="s">
        <v>13</v>
      </c>
      <c r="W5" s="192" t="s">
        <v>14</v>
      </c>
      <c r="X5" s="180" t="s">
        <v>13</v>
      </c>
      <c r="Y5" s="192" t="s">
        <v>14</v>
      </c>
      <c r="Z5" s="180" t="s">
        <v>13</v>
      </c>
      <c r="AA5" s="192" t="s">
        <v>14</v>
      </c>
      <c r="AB5" s="180" t="s">
        <v>13</v>
      </c>
      <c r="AC5" s="192" t="s">
        <v>14</v>
      </c>
      <c r="AD5" s="180" t="s">
        <v>13</v>
      </c>
      <c r="AE5" s="192" t="s">
        <v>14</v>
      </c>
      <c r="AF5" s="180" t="s">
        <v>13</v>
      </c>
      <c r="AG5" s="192" t="s">
        <v>14</v>
      </c>
      <c r="AH5" s="180" t="s">
        <v>13</v>
      </c>
      <c r="AI5" s="192" t="s">
        <v>14</v>
      </c>
      <c r="AJ5" s="180" t="s">
        <v>13</v>
      </c>
      <c r="AK5" s="192" t="s">
        <v>14</v>
      </c>
      <c r="AL5" s="180" t="s">
        <v>13</v>
      </c>
      <c r="AM5" s="192" t="s">
        <v>14</v>
      </c>
      <c r="AN5" s="180" t="s">
        <v>13</v>
      </c>
      <c r="AO5" s="192" t="s">
        <v>14</v>
      </c>
      <c r="AP5" s="180" t="s">
        <v>13</v>
      </c>
      <c r="AQ5" s="192" t="s">
        <v>14</v>
      </c>
      <c r="AR5" s="180" t="s">
        <v>13</v>
      </c>
      <c r="AS5" s="192" t="s">
        <v>14</v>
      </c>
      <c r="AT5" s="180" t="s">
        <v>13</v>
      </c>
      <c r="AU5" s="192" t="s">
        <v>14</v>
      </c>
      <c r="AV5" s="180" t="s">
        <v>13</v>
      </c>
      <c r="AW5" s="192" t="s">
        <v>14</v>
      </c>
      <c r="AX5" s="180" t="s">
        <v>13</v>
      </c>
      <c r="AY5" s="192" t="s">
        <v>14</v>
      </c>
      <c r="AZ5" s="180" t="s">
        <v>13</v>
      </c>
      <c r="BA5" s="192" t="s">
        <v>14</v>
      </c>
      <c r="BB5" s="180" t="s">
        <v>13</v>
      </c>
      <c r="BC5" s="192" t="s">
        <v>14</v>
      </c>
      <c r="BD5" s="180" t="s">
        <v>13</v>
      </c>
      <c r="BE5" s="192" t="s">
        <v>14</v>
      </c>
      <c r="BF5" s="180" t="s">
        <v>13</v>
      </c>
      <c r="BG5" s="192" t="s">
        <v>14</v>
      </c>
      <c r="BH5" s="180" t="s">
        <v>13</v>
      </c>
      <c r="BI5" s="192" t="s">
        <v>14</v>
      </c>
      <c r="BJ5" s="180" t="s">
        <v>13</v>
      </c>
      <c r="BK5" s="192" t="s">
        <v>14</v>
      </c>
      <c r="BL5" s="180" t="s">
        <v>13</v>
      </c>
      <c r="BM5" s="192" t="s">
        <v>14</v>
      </c>
      <c r="BN5" s="180" t="s">
        <v>13</v>
      </c>
      <c r="BO5" s="192" t="s">
        <v>14</v>
      </c>
      <c r="BP5" s="180" t="s">
        <v>13</v>
      </c>
      <c r="BQ5" s="192" t="s">
        <v>14</v>
      </c>
      <c r="BR5" s="180" t="s">
        <v>13</v>
      </c>
      <c r="BS5" s="192" t="s">
        <v>14</v>
      </c>
      <c r="BT5" s="180" t="s">
        <v>13</v>
      </c>
      <c r="BU5" s="192" t="s">
        <v>14</v>
      </c>
      <c r="BV5" s="180" t="s">
        <v>13</v>
      </c>
      <c r="BW5" s="192" t="s">
        <v>14</v>
      </c>
      <c r="BX5" s="180" t="s">
        <v>13</v>
      </c>
      <c r="BY5" s="192" t="s">
        <v>14</v>
      </c>
      <c r="BZ5" s="180" t="s">
        <v>13</v>
      </c>
      <c r="CA5" s="192" t="s">
        <v>14</v>
      </c>
      <c r="CB5" s="180" t="s">
        <v>13</v>
      </c>
      <c r="CC5" s="192" t="s">
        <v>14</v>
      </c>
      <c r="CD5" s="180" t="s">
        <v>13</v>
      </c>
      <c r="CE5" s="192" t="s">
        <v>14</v>
      </c>
      <c r="CF5" s="180" t="s">
        <v>13</v>
      </c>
      <c r="CG5" s="192" t="s">
        <v>14</v>
      </c>
    </row>
    <row r="6" spans="1:85">
      <c r="A6" s="1" t="s">
        <v>158</v>
      </c>
    </row>
    <row r="7" spans="1:85">
      <c r="A7" t="s">
        <v>1191</v>
      </c>
      <c r="B7" s="30">
        <v>4811016592.5299997</v>
      </c>
      <c r="C7" s="5">
        <v>28.1861</v>
      </c>
      <c r="D7" s="30">
        <v>14749435.859999999</v>
      </c>
      <c r="E7" s="5">
        <v>34.900100000000002</v>
      </c>
      <c r="F7" s="30">
        <v>0</v>
      </c>
      <c r="G7">
        <v>0</v>
      </c>
      <c r="H7" s="30">
        <v>0</v>
      </c>
      <c r="I7">
        <v>0</v>
      </c>
      <c r="J7" s="30">
        <v>0</v>
      </c>
      <c r="K7">
        <v>0</v>
      </c>
      <c r="L7" s="30">
        <v>0</v>
      </c>
      <c r="M7">
        <v>0</v>
      </c>
      <c r="N7" s="30">
        <v>531885805.18000001</v>
      </c>
      <c r="O7" s="5">
        <v>95.814999999999998</v>
      </c>
      <c r="P7" s="30">
        <v>65478447.450000003</v>
      </c>
      <c r="Q7" s="5">
        <v>83.910399999999996</v>
      </c>
      <c r="R7" s="30">
        <v>100525.81</v>
      </c>
      <c r="S7" s="5">
        <v>162.2578</v>
      </c>
      <c r="T7" s="30">
        <v>37891938.340000004</v>
      </c>
      <c r="U7" s="5">
        <v>42.784399999999998</v>
      </c>
      <c r="V7" s="30">
        <v>0</v>
      </c>
      <c r="W7">
        <v>0</v>
      </c>
      <c r="X7" s="30">
        <v>0</v>
      </c>
      <c r="Y7">
        <v>0</v>
      </c>
      <c r="Z7" s="30">
        <v>0</v>
      </c>
      <c r="AA7">
        <v>0</v>
      </c>
      <c r="AB7" s="30">
        <v>4046332168.1599998</v>
      </c>
      <c r="AC7" s="5">
        <v>94.465299999999999</v>
      </c>
      <c r="AD7" s="30">
        <v>0</v>
      </c>
      <c r="AE7">
        <v>0</v>
      </c>
      <c r="AF7" s="30">
        <v>2082300.2</v>
      </c>
      <c r="AG7" s="5">
        <v>9.9100999999999999</v>
      </c>
      <c r="AH7" s="30">
        <v>71268274.670000002</v>
      </c>
      <c r="AI7" s="5">
        <v>29.6065</v>
      </c>
      <c r="AJ7" s="30">
        <v>0</v>
      </c>
      <c r="AK7">
        <v>0</v>
      </c>
      <c r="AL7" s="30">
        <v>0</v>
      </c>
      <c r="AM7">
        <v>0</v>
      </c>
      <c r="AN7" s="30">
        <v>0</v>
      </c>
      <c r="AO7">
        <v>0</v>
      </c>
      <c r="AP7" s="30">
        <v>0</v>
      </c>
      <c r="AQ7">
        <v>0</v>
      </c>
      <c r="AR7" s="30">
        <v>0</v>
      </c>
      <c r="AS7">
        <v>0</v>
      </c>
      <c r="AT7" s="30">
        <v>0</v>
      </c>
      <c r="AU7">
        <v>0</v>
      </c>
      <c r="AV7" s="30">
        <v>0</v>
      </c>
      <c r="AW7">
        <v>0</v>
      </c>
      <c r="AX7" s="30">
        <v>0</v>
      </c>
      <c r="AY7">
        <v>0</v>
      </c>
      <c r="AZ7" s="30">
        <v>0</v>
      </c>
      <c r="BA7">
        <v>0</v>
      </c>
      <c r="BB7" s="30">
        <v>0</v>
      </c>
      <c r="BC7">
        <v>0</v>
      </c>
      <c r="BD7" s="30">
        <v>0</v>
      </c>
      <c r="BE7">
        <v>0</v>
      </c>
      <c r="BF7" s="30">
        <v>0</v>
      </c>
      <c r="BG7">
        <v>0</v>
      </c>
      <c r="BH7" s="30">
        <v>0</v>
      </c>
      <c r="BI7">
        <v>0</v>
      </c>
      <c r="BJ7" s="30">
        <v>0</v>
      </c>
      <c r="BK7">
        <v>0</v>
      </c>
      <c r="BL7" s="30">
        <v>0</v>
      </c>
      <c r="BM7">
        <v>0</v>
      </c>
      <c r="BN7" s="30">
        <v>0</v>
      </c>
      <c r="BO7">
        <v>0</v>
      </c>
      <c r="BP7" s="30">
        <v>0</v>
      </c>
      <c r="BQ7">
        <v>0</v>
      </c>
      <c r="BR7" s="30">
        <v>0</v>
      </c>
      <c r="BS7">
        <v>0</v>
      </c>
      <c r="BT7" s="30">
        <v>0</v>
      </c>
      <c r="BU7">
        <v>0</v>
      </c>
      <c r="BV7" s="30">
        <v>0</v>
      </c>
      <c r="BW7">
        <v>0</v>
      </c>
      <c r="BX7" s="30">
        <v>30174784.239999998</v>
      </c>
      <c r="BY7" s="5">
        <v>18.661300000000001</v>
      </c>
      <c r="BZ7" s="30">
        <v>0</v>
      </c>
      <c r="CA7">
        <v>0</v>
      </c>
      <c r="CB7" s="30">
        <v>2762755.08</v>
      </c>
      <c r="CC7" s="5">
        <v>2.7222</v>
      </c>
      <c r="CD7" s="30">
        <v>8290157.54</v>
      </c>
      <c r="CE7" s="5">
        <v>1.7676000000000001</v>
      </c>
      <c r="CF7" s="30">
        <v>0</v>
      </c>
      <c r="CG7">
        <v>0</v>
      </c>
    </row>
    <row r="8" spans="1:85">
      <c r="A8" t="s">
        <v>191</v>
      </c>
      <c r="B8" s="30">
        <v>586935576.21000004</v>
      </c>
      <c r="C8" s="5">
        <v>3.4386999999999999</v>
      </c>
      <c r="D8" s="30">
        <v>530773.63</v>
      </c>
      <c r="E8" s="5">
        <v>1.2559</v>
      </c>
      <c r="F8" s="30">
        <v>19280940.030000001</v>
      </c>
      <c r="G8" s="5">
        <v>0.31080000000000002</v>
      </c>
      <c r="H8" s="30">
        <v>6464374.2300000004</v>
      </c>
      <c r="I8" s="5">
        <v>1.8647</v>
      </c>
      <c r="J8" s="30">
        <v>2956208.78</v>
      </c>
      <c r="K8" s="5">
        <v>2.4323000000000001</v>
      </c>
      <c r="L8" s="30">
        <v>15538304.65</v>
      </c>
      <c r="M8" s="5">
        <v>3.3296999999999999</v>
      </c>
      <c r="N8" s="30">
        <v>23231728.649999999</v>
      </c>
      <c r="O8" s="5">
        <v>4.1849999999999996</v>
      </c>
      <c r="P8" s="30">
        <v>8264793.6200000001</v>
      </c>
      <c r="Q8" s="5">
        <v>10.5913</v>
      </c>
      <c r="R8" s="30">
        <v>-141828.96</v>
      </c>
      <c r="S8" s="5">
        <v>-228.9248</v>
      </c>
      <c r="T8" s="30">
        <v>43116826.57</v>
      </c>
      <c r="U8" s="5">
        <v>48.683900000000001</v>
      </c>
      <c r="V8" s="30">
        <v>326757.03000000003</v>
      </c>
      <c r="W8" s="5">
        <v>1.1269</v>
      </c>
      <c r="X8" s="30">
        <v>28500885.41</v>
      </c>
      <c r="Y8" s="5">
        <v>38.001199999999997</v>
      </c>
      <c r="Z8" s="30">
        <v>4695309.8899999997</v>
      </c>
      <c r="AA8" s="5">
        <v>2.3121</v>
      </c>
      <c r="AB8" s="30">
        <v>237075622.86000001</v>
      </c>
      <c r="AC8" s="5">
        <v>5.5347</v>
      </c>
      <c r="AD8" s="30">
        <v>1314983.72</v>
      </c>
      <c r="AE8" s="5">
        <v>0.2059</v>
      </c>
      <c r="AF8" s="30">
        <v>1385467.3</v>
      </c>
      <c r="AG8" s="5">
        <v>6.5937000000000001</v>
      </c>
      <c r="AH8" s="30">
        <v>70914850.980000004</v>
      </c>
      <c r="AI8" s="5">
        <v>29.459700000000002</v>
      </c>
      <c r="AJ8" s="30">
        <v>4261497.79</v>
      </c>
      <c r="AK8" s="5">
        <v>3.1038000000000001</v>
      </c>
      <c r="AL8" s="30">
        <v>338888.96000000002</v>
      </c>
      <c r="AM8" s="5">
        <v>0.63729999999999998</v>
      </c>
      <c r="AN8" s="30">
        <v>682879.26</v>
      </c>
      <c r="AO8" s="5">
        <v>0.87060000000000004</v>
      </c>
      <c r="AP8" s="30">
        <v>8642.42</v>
      </c>
      <c r="AQ8" s="5">
        <v>0.2019</v>
      </c>
      <c r="AR8" s="30">
        <v>865.85</v>
      </c>
      <c r="AS8" s="5">
        <v>4.2799999999999998E-2</v>
      </c>
      <c r="AT8" s="30">
        <v>16241350.83</v>
      </c>
      <c r="AU8" s="5">
        <v>2.9963000000000002</v>
      </c>
      <c r="AV8" s="30">
        <v>39479.26</v>
      </c>
      <c r="AW8" s="5">
        <v>1.7486999999999999</v>
      </c>
      <c r="AX8" s="30">
        <v>5437552.1299999999</v>
      </c>
      <c r="AY8" s="5">
        <v>4.7671999999999999</v>
      </c>
      <c r="AZ8" s="30">
        <v>354479.51</v>
      </c>
      <c r="BA8" s="5">
        <v>0.60260000000000002</v>
      </c>
      <c r="BB8" s="30">
        <v>220179.61</v>
      </c>
      <c r="BC8" s="5">
        <v>0.51170000000000004</v>
      </c>
      <c r="BD8" s="30">
        <v>501497.75</v>
      </c>
      <c r="BE8" s="5">
        <v>15.216900000000001</v>
      </c>
      <c r="BF8" s="30">
        <v>2520997.98</v>
      </c>
      <c r="BG8" s="5">
        <v>2.5636999999999999</v>
      </c>
      <c r="BH8" s="30">
        <v>9500909.1400000006</v>
      </c>
      <c r="BI8" s="5">
        <v>4.5477999999999996</v>
      </c>
      <c r="BJ8" s="30">
        <v>68147.42</v>
      </c>
      <c r="BK8" s="5">
        <v>0.14000000000000001</v>
      </c>
      <c r="BL8" s="30">
        <v>4679507.12</v>
      </c>
      <c r="BM8" s="5">
        <v>3.2067999999999999</v>
      </c>
      <c r="BN8" s="30">
        <v>2116494.16</v>
      </c>
      <c r="BO8" s="5">
        <v>2.0828000000000002</v>
      </c>
      <c r="BP8" s="30">
        <v>673619.96</v>
      </c>
      <c r="BQ8" s="5">
        <v>0.78459999999999996</v>
      </c>
      <c r="BR8" s="30">
        <v>133955.29999999999</v>
      </c>
      <c r="BS8" s="5">
        <v>1.1996</v>
      </c>
      <c r="BT8" s="30">
        <v>472449.55</v>
      </c>
      <c r="BU8" s="5">
        <v>6.9897999999999998</v>
      </c>
      <c r="BV8" s="30">
        <v>1047354.84</v>
      </c>
      <c r="BW8" s="5">
        <v>8.1135999999999999</v>
      </c>
      <c r="BX8" s="30">
        <v>23928132.93</v>
      </c>
      <c r="BY8" s="5">
        <v>14.7981</v>
      </c>
      <c r="BZ8" s="30">
        <v>31480956.129999999</v>
      </c>
      <c r="CA8" s="5">
        <v>3.1852999999999998</v>
      </c>
      <c r="CB8" s="30">
        <v>3658593.69</v>
      </c>
      <c r="CC8" s="5">
        <v>3.6049000000000002</v>
      </c>
      <c r="CD8" s="30">
        <v>4766115.66</v>
      </c>
      <c r="CE8" s="5">
        <v>1.0162</v>
      </c>
      <c r="CF8" s="30">
        <v>10345030.57</v>
      </c>
      <c r="CG8" s="5">
        <v>5.2843999999999998</v>
      </c>
    </row>
    <row r="9" spans="1:85">
      <c r="A9" t="s">
        <v>164</v>
      </c>
      <c r="B9" s="30">
        <v>11666615626.99</v>
      </c>
      <c r="C9" s="5">
        <v>68.3506</v>
      </c>
      <c r="D9" s="30">
        <v>26981640.829999998</v>
      </c>
      <c r="E9" s="5">
        <v>63.844000000000001</v>
      </c>
      <c r="F9" s="30">
        <v>6184564858.9799995</v>
      </c>
      <c r="G9" s="5">
        <v>99.6892</v>
      </c>
      <c r="H9" s="30">
        <v>340199820.22000003</v>
      </c>
      <c r="I9" s="5">
        <v>98.135300000000001</v>
      </c>
      <c r="J9" s="30">
        <v>118584779.94</v>
      </c>
      <c r="K9" s="5">
        <v>97.567700000000002</v>
      </c>
      <c r="L9" s="30">
        <v>451120887.17000002</v>
      </c>
      <c r="M9" s="5">
        <v>96.670299999999997</v>
      </c>
      <c r="N9" s="30">
        <v>0</v>
      </c>
      <c r="O9">
        <v>0</v>
      </c>
      <c r="P9" s="30">
        <v>4290502.68</v>
      </c>
      <c r="Q9" s="5">
        <v>5.4983000000000004</v>
      </c>
      <c r="R9" s="30">
        <v>0</v>
      </c>
      <c r="S9">
        <v>0</v>
      </c>
      <c r="T9" s="30">
        <v>3455443.12</v>
      </c>
      <c r="U9" s="5">
        <v>3.9016000000000002</v>
      </c>
      <c r="V9" s="30">
        <v>28669500.350000001</v>
      </c>
      <c r="W9" s="5">
        <v>98.873099999999994</v>
      </c>
      <c r="X9" s="30">
        <v>46499011.340000004</v>
      </c>
      <c r="Y9" s="5">
        <v>61.998800000000003</v>
      </c>
      <c r="Z9" s="30">
        <v>198380603.27000001</v>
      </c>
      <c r="AA9" s="5">
        <v>97.687899999999999</v>
      </c>
      <c r="AB9" s="30">
        <v>0</v>
      </c>
      <c r="AC9">
        <v>0</v>
      </c>
      <c r="AD9" s="30">
        <v>637297798.44000006</v>
      </c>
      <c r="AE9" s="5">
        <v>99.7941</v>
      </c>
      <c r="AF9" s="30">
        <v>17544103.989999998</v>
      </c>
      <c r="AG9" s="5">
        <v>83.496200000000002</v>
      </c>
      <c r="AH9" s="30">
        <v>98535089.180000007</v>
      </c>
      <c r="AI9" s="5">
        <v>40.933799999999998</v>
      </c>
      <c r="AJ9" s="30">
        <v>133039296.2</v>
      </c>
      <c r="AK9" s="5">
        <v>96.896199999999993</v>
      </c>
      <c r="AL9" s="30">
        <v>52833554.659999996</v>
      </c>
      <c r="AM9" s="5">
        <v>99.362700000000004</v>
      </c>
      <c r="AN9" s="30">
        <v>77757010.469999999</v>
      </c>
      <c r="AO9" s="5">
        <v>99.129400000000004</v>
      </c>
      <c r="AP9" s="30">
        <v>4272527.5599999996</v>
      </c>
      <c r="AQ9" s="5">
        <v>99.798100000000005</v>
      </c>
      <c r="AR9" s="30">
        <v>2023823.39</v>
      </c>
      <c r="AS9" s="5">
        <v>99.9572</v>
      </c>
      <c r="AT9" s="30">
        <v>525806618.06999999</v>
      </c>
      <c r="AU9" s="5">
        <v>97.003699999999995</v>
      </c>
      <c r="AV9" s="30">
        <v>2218150.86</v>
      </c>
      <c r="AW9" s="5">
        <v>98.251300000000001</v>
      </c>
      <c r="AX9" s="30">
        <v>108624937</v>
      </c>
      <c r="AY9" s="5">
        <v>95.232799999999997</v>
      </c>
      <c r="AZ9" s="30">
        <v>58469740.969999999</v>
      </c>
      <c r="BA9" s="5">
        <v>99.397400000000005</v>
      </c>
      <c r="BB9" s="30">
        <v>42812830.780000001</v>
      </c>
      <c r="BC9" s="5">
        <v>99.488299999999995</v>
      </c>
      <c r="BD9" s="30">
        <v>2794157.44</v>
      </c>
      <c r="BE9" s="5">
        <v>84.783100000000005</v>
      </c>
      <c r="BF9" s="30">
        <v>95812250.879999995</v>
      </c>
      <c r="BG9" s="5">
        <v>97.436300000000003</v>
      </c>
      <c r="BH9" s="30">
        <v>199409416.41</v>
      </c>
      <c r="BI9" s="5">
        <v>95.452200000000005</v>
      </c>
      <c r="BJ9" s="30">
        <v>48618555.399999999</v>
      </c>
      <c r="BK9" s="5">
        <v>99.86</v>
      </c>
      <c r="BL9" s="30">
        <v>141246263.72999999</v>
      </c>
      <c r="BM9" s="5">
        <v>96.793199999999999</v>
      </c>
      <c r="BN9" s="30">
        <v>99499371.230000004</v>
      </c>
      <c r="BO9" s="5">
        <v>97.917199999999994</v>
      </c>
      <c r="BP9" s="30">
        <v>85177263.760000005</v>
      </c>
      <c r="BQ9" s="5">
        <v>99.215400000000002</v>
      </c>
      <c r="BR9" s="30">
        <v>11032302.289999999</v>
      </c>
      <c r="BS9" s="5">
        <v>98.800399999999996</v>
      </c>
      <c r="BT9" s="30">
        <v>6286657.9299999997</v>
      </c>
      <c r="BU9" s="5">
        <v>93.010199999999998</v>
      </c>
      <c r="BV9" s="30">
        <v>11861220.029999999</v>
      </c>
      <c r="BW9" s="5">
        <v>91.886399999999995</v>
      </c>
      <c r="BX9" s="30">
        <v>107594086.70999999</v>
      </c>
      <c r="BY9" s="5">
        <v>66.540599999999998</v>
      </c>
      <c r="BZ9" s="30">
        <v>956852126.33000004</v>
      </c>
      <c r="CA9" s="5">
        <v>96.814700000000002</v>
      </c>
      <c r="CB9" s="30">
        <v>95068775.719999999</v>
      </c>
      <c r="CC9" s="5">
        <v>93.672899999999998</v>
      </c>
      <c r="CD9" s="30">
        <v>455961869.50999999</v>
      </c>
      <c r="CE9" s="5">
        <v>97.216300000000004</v>
      </c>
      <c r="CF9" s="30">
        <v>185418780.15000001</v>
      </c>
      <c r="CG9" s="5">
        <v>94.715599999999995</v>
      </c>
    </row>
    <row r="10" spans="1:85" ht="13.5" thickBot="1">
      <c r="A10" t="s">
        <v>611</v>
      </c>
      <c r="B10" s="30">
        <v>4203887.4400000004</v>
      </c>
      <c r="C10" s="5">
        <v>2.46E-2</v>
      </c>
      <c r="D10" s="30">
        <v>0</v>
      </c>
      <c r="E10">
        <v>0</v>
      </c>
      <c r="F10" s="30">
        <v>0</v>
      </c>
      <c r="G10">
        <v>0</v>
      </c>
      <c r="H10" s="30">
        <v>0</v>
      </c>
      <c r="I10">
        <v>0</v>
      </c>
      <c r="J10" s="30">
        <v>0</v>
      </c>
      <c r="K10">
        <v>0</v>
      </c>
      <c r="L10" s="30">
        <v>0</v>
      </c>
      <c r="M10">
        <v>0</v>
      </c>
      <c r="N10" s="30">
        <v>0</v>
      </c>
      <c r="O10">
        <v>0</v>
      </c>
      <c r="P10" s="30">
        <v>0</v>
      </c>
      <c r="Q10">
        <v>0</v>
      </c>
      <c r="R10" s="30">
        <v>103257.54</v>
      </c>
      <c r="S10" s="5">
        <v>166.667</v>
      </c>
      <c r="T10" s="30">
        <v>4100629.9</v>
      </c>
      <c r="U10" s="5">
        <v>4.6300999999999997</v>
      </c>
      <c r="V10" s="30">
        <v>0</v>
      </c>
      <c r="W10">
        <v>0</v>
      </c>
      <c r="X10" s="30">
        <v>0</v>
      </c>
      <c r="Y10">
        <v>0</v>
      </c>
      <c r="Z10" s="30">
        <v>0</v>
      </c>
      <c r="AA10">
        <v>0</v>
      </c>
      <c r="AB10" s="30">
        <v>0</v>
      </c>
      <c r="AC10">
        <v>0</v>
      </c>
      <c r="AD10" s="30">
        <v>0</v>
      </c>
      <c r="AE10">
        <v>0</v>
      </c>
      <c r="AF10" s="30">
        <v>0</v>
      </c>
      <c r="AG10">
        <v>0</v>
      </c>
      <c r="AH10" s="30">
        <v>0</v>
      </c>
      <c r="AI10">
        <v>0</v>
      </c>
      <c r="AJ10" s="30">
        <v>0</v>
      </c>
      <c r="AK10">
        <v>0</v>
      </c>
      <c r="AL10" s="30">
        <v>0</v>
      </c>
      <c r="AM10">
        <v>0</v>
      </c>
      <c r="AN10" s="30">
        <v>0</v>
      </c>
      <c r="AO10">
        <v>0</v>
      </c>
      <c r="AP10" s="30">
        <v>0</v>
      </c>
      <c r="AQ10">
        <v>0</v>
      </c>
      <c r="AR10" s="30">
        <v>0</v>
      </c>
      <c r="AS10">
        <v>0</v>
      </c>
      <c r="AT10" s="30">
        <v>0</v>
      </c>
      <c r="AU10">
        <v>0</v>
      </c>
      <c r="AV10" s="30">
        <v>0</v>
      </c>
      <c r="AW10">
        <v>0</v>
      </c>
      <c r="AX10" s="30">
        <v>0</v>
      </c>
      <c r="AY10">
        <v>0</v>
      </c>
      <c r="AZ10" s="30">
        <v>0</v>
      </c>
      <c r="BA10">
        <v>0</v>
      </c>
      <c r="BB10" s="30">
        <v>0</v>
      </c>
      <c r="BC10">
        <v>0</v>
      </c>
      <c r="BD10" s="30">
        <v>0</v>
      </c>
      <c r="BE10">
        <v>0</v>
      </c>
      <c r="BF10" s="30">
        <v>0</v>
      </c>
      <c r="BG10">
        <v>0</v>
      </c>
      <c r="BH10" s="30">
        <v>0</v>
      </c>
      <c r="BI10">
        <v>0</v>
      </c>
      <c r="BJ10" s="30">
        <v>0</v>
      </c>
      <c r="BK10">
        <v>0</v>
      </c>
      <c r="BL10" s="30">
        <v>0</v>
      </c>
      <c r="BM10">
        <v>0</v>
      </c>
      <c r="BN10" s="30">
        <v>0</v>
      </c>
      <c r="BO10">
        <v>0</v>
      </c>
      <c r="BP10" s="30">
        <v>0</v>
      </c>
      <c r="BQ10">
        <v>0</v>
      </c>
      <c r="BR10" s="30">
        <v>0</v>
      </c>
      <c r="BS10">
        <v>0</v>
      </c>
      <c r="BT10" s="30">
        <v>0</v>
      </c>
      <c r="BU10">
        <v>0</v>
      </c>
      <c r="BV10" s="30">
        <v>0</v>
      </c>
      <c r="BW10">
        <v>0</v>
      </c>
      <c r="BX10" s="30">
        <v>0</v>
      </c>
      <c r="BY10">
        <v>0</v>
      </c>
      <c r="BZ10" s="30">
        <v>0</v>
      </c>
      <c r="CA10">
        <v>0</v>
      </c>
      <c r="CB10" s="30">
        <v>0</v>
      </c>
      <c r="CC10">
        <v>0</v>
      </c>
      <c r="CD10" s="30">
        <v>0</v>
      </c>
      <c r="CE10">
        <v>0</v>
      </c>
      <c r="CF10" s="30">
        <v>0</v>
      </c>
      <c r="CG10">
        <v>0</v>
      </c>
    </row>
    <row r="11" spans="1:85" ht="14.25" thickTop="1" thickBot="1">
      <c r="A11" s="184" t="s">
        <v>3</v>
      </c>
      <c r="B11" s="185">
        <v>17068771683.17</v>
      </c>
      <c r="C11" s="186">
        <v>100</v>
      </c>
      <c r="D11" s="185">
        <v>42261850.32</v>
      </c>
      <c r="E11" s="186">
        <v>100</v>
      </c>
      <c r="F11" s="185">
        <v>6203845799.0100002</v>
      </c>
      <c r="G11" s="186">
        <v>100</v>
      </c>
      <c r="H11" s="185">
        <v>346664194.44999999</v>
      </c>
      <c r="I11" s="186">
        <v>100</v>
      </c>
      <c r="J11" s="185">
        <v>121540988.72</v>
      </c>
      <c r="K11" s="186">
        <v>100</v>
      </c>
      <c r="L11" s="185">
        <v>466659191.81999999</v>
      </c>
      <c r="M11" s="186">
        <v>100</v>
      </c>
      <c r="N11" s="185">
        <v>555117533.83000004</v>
      </c>
      <c r="O11" s="186">
        <v>100</v>
      </c>
      <c r="P11" s="185">
        <v>78033743.75</v>
      </c>
      <c r="Q11" s="186">
        <v>100</v>
      </c>
      <c r="R11" s="185">
        <v>61954.39</v>
      </c>
      <c r="S11" s="186">
        <v>100</v>
      </c>
      <c r="T11" s="185">
        <v>88564837.930000007</v>
      </c>
      <c r="U11" s="186">
        <v>100</v>
      </c>
      <c r="V11" s="185">
        <v>28996257.379999999</v>
      </c>
      <c r="W11" s="186">
        <v>100</v>
      </c>
      <c r="X11" s="185">
        <v>74999896.75</v>
      </c>
      <c r="Y11" s="186">
        <v>100</v>
      </c>
      <c r="Z11" s="185">
        <v>203075913.16</v>
      </c>
      <c r="AA11" s="186">
        <v>100</v>
      </c>
      <c r="AB11" s="185">
        <v>4283407791.02</v>
      </c>
      <c r="AC11" s="186">
        <v>100</v>
      </c>
      <c r="AD11" s="185">
        <v>638612782.15999997</v>
      </c>
      <c r="AE11" s="186">
        <v>100</v>
      </c>
      <c r="AF11" s="185">
        <v>21011871.489999998</v>
      </c>
      <c r="AG11" s="186">
        <v>100</v>
      </c>
      <c r="AH11" s="185">
        <v>240718214.83000001</v>
      </c>
      <c r="AI11" s="186">
        <v>100</v>
      </c>
      <c r="AJ11" s="185">
        <v>137300793.99000001</v>
      </c>
      <c r="AK11" s="186">
        <v>100</v>
      </c>
      <c r="AL11" s="185">
        <v>53172443.619999997</v>
      </c>
      <c r="AM11" s="186">
        <v>100</v>
      </c>
      <c r="AN11" s="185">
        <v>78439889.730000004</v>
      </c>
      <c r="AO11" s="186">
        <v>100</v>
      </c>
      <c r="AP11" s="185">
        <v>4281169.9800000004</v>
      </c>
      <c r="AQ11" s="186">
        <v>100</v>
      </c>
      <c r="AR11" s="185">
        <v>2024689.24</v>
      </c>
      <c r="AS11" s="186">
        <v>100</v>
      </c>
      <c r="AT11" s="185">
        <v>542047968.89999998</v>
      </c>
      <c r="AU11" s="186">
        <v>100</v>
      </c>
      <c r="AV11" s="185">
        <v>2257630.12</v>
      </c>
      <c r="AW11" s="186">
        <v>100</v>
      </c>
      <c r="AX11" s="185">
        <v>114062489.13</v>
      </c>
      <c r="AY11" s="186">
        <v>100</v>
      </c>
      <c r="AZ11" s="185">
        <v>58824220.479999997</v>
      </c>
      <c r="BA11" s="186">
        <v>100</v>
      </c>
      <c r="BB11" s="185">
        <v>43033010.390000001</v>
      </c>
      <c r="BC11" s="186">
        <v>100</v>
      </c>
      <c r="BD11" s="185">
        <v>3295655.19</v>
      </c>
      <c r="BE11" s="186">
        <v>100</v>
      </c>
      <c r="BF11" s="185">
        <v>98333248.859999999</v>
      </c>
      <c r="BG11" s="186">
        <v>100</v>
      </c>
      <c r="BH11" s="185">
        <v>208910325.55000001</v>
      </c>
      <c r="BI11" s="186">
        <v>100</v>
      </c>
      <c r="BJ11" s="185">
        <v>48686702.82</v>
      </c>
      <c r="BK11" s="186">
        <v>100</v>
      </c>
      <c r="BL11" s="185">
        <v>145925770.84999999</v>
      </c>
      <c r="BM11" s="186">
        <v>100</v>
      </c>
      <c r="BN11" s="185">
        <v>101615865.39</v>
      </c>
      <c r="BO11" s="186">
        <v>100</v>
      </c>
      <c r="BP11" s="185">
        <v>85850883.719999999</v>
      </c>
      <c r="BQ11" s="186">
        <v>100</v>
      </c>
      <c r="BR11" s="185">
        <v>11166257.59</v>
      </c>
      <c r="BS11" s="186">
        <v>100</v>
      </c>
      <c r="BT11" s="185">
        <v>6759107.4800000004</v>
      </c>
      <c r="BU11" s="186">
        <v>100</v>
      </c>
      <c r="BV11" s="185">
        <v>12908574.869999999</v>
      </c>
      <c r="BW11" s="186">
        <v>100</v>
      </c>
      <c r="BX11" s="185">
        <v>161697003.88</v>
      </c>
      <c r="BY11" s="186">
        <v>100</v>
      </c>
      <c r="BZ11" s="185">
        <v>988333082.46000004</v>
      </c>
      <c r="CA11" s="186">
        <v>100</v>
      </c>
      <c r="CB11" s="185">
        <v>101490124.48999999</v>
      </c>
      <c r="CC11" s="186">
        <v>100</v>
      </c>
      <c r="CD11" s="185">
        <v>469018142.70999998</v>
      </c>
      <c r="CE11" s="186">
        <v>100</v>
      </c>
      <c r="CF11" s="185">
        <v>195763810.72</v>
      </c>
      <c r="CG11" s="186">
        <v>100</v>
      </c>
    </row>
    <row r="12" spans="1:85" ht="13.5" thickTop="1">
      <c r="A12" s="1" t="s">
        <v>612</v>
      </c>
    </row>
    <row r="13" spans="1:85">
      <c r="A13" t="s">
        <v>166</v>
      </c>
      <c r="B13" s="30">
        <v>0</v>
      </c>
      <c r="C13">
        <v>0</v>
      </c>
      <c r="D13" s="30">
        <v>0</v>
      </c>
      <c r="E13">
        <v>0</v>
      </c>
      <c r="F13" s="30">
        <v>0</v>
      </c>
      <c r="G13">
        <v>0</v>
      </c>
      <c r="H13" s="30">
        <v>0</v>
      </c>
      <c r="I13">
        <v>0</v>
      </c>
      <c r="J13" s="30">
        <v>0</v>
      </c>
      <c r="K13">
        <v>0</v>
      </c>
      <c r="L13" s="30">
        <v>0</v>
      </c>
      <c r="M13">
        <v>0</v>
      </c>
      <c r="N13" s="30">
        <v>0</v>
      </c>
      <c r="O13">
        <v>0</v>
      </c>
      <c r="P13" s="30">
        <v>0</v>
      </c>
      <c r="Q13">
        <v>0</v>
      </c>
      <c r="R13" s="30">
        <v>0</v>
      </c>
      <c r="S13">
        <v>0</v>
      </c>
      <c r="T13" s="30">
        <v>0</v>
      </c>
      <c r="U13">
        <v>0</v>
      </c>
      <c r="V13" s="30">
        <v>0</v>
      </c>
      <c r="W13">
        <v>0</v>
      </c>
      <c r="X13" s="30">
        <v>0</v>
      </c>
      <c r="Y13">
        <v>0</v>
      </c>
      <c r="Z13" s="30">
        <v>0</v>
      </c>
      <c r="AA13">
        <v>0</v>
      </c>
      <c r="AB13" s="30">
        <v>0</v>
      </c>
      <c r="AC13">
        <v>0</v>
      </c>
      <c r="AD13" s="30">
        <v>0</v>
      </c>
      <c r="AE13">
        <v>0</v>
      </c>
      <c r="AF13" s="30">
        <v>0</v>
      </c>
      <c r="AG13">
        <v>0</v>
      </c>
      <c r="AH13" s="30">
        <v>0</v>
      </c>
      <c r="AI13">
        <v>0</v>
      </c>
      <c r="AJ13" s="30">
        <v>0</v>
      </c>
      <c r="AK13">
        <v>0</v>
      </c>
      <c r="AL13" s="30">
        <v>0</v>
      </c>
      <c r="AM13">
        <v>0</v>
      </c>
      <c r="AN13" s="30">
        <v>0</v>
      </c>
      <c r="AO13">
        <v>0</v>
      </c>
      <c r="AP13" s="30">
        <v>0</v>
      </c>
      <c r="AQ13">
        <v>0</v>
      </c>
      <c r="AR13" s="30">
        <v>0</v>
      </c>
      <c r="AS13">
        <v>0</v>
      </c>
      <c r="AT13" s="30">
        <v>0</v>
      </c>
      <c r="AU13">
        <v>0</v>
      </c>
      <c r="AV13" s="30">
        <v>0</v>
      </c>
      <c r="AW13">
        <v>0</v>
      </c>
      <c r="AX13" s="30">
        <v>0</v>
      </c>
      <c r="AY13">
        <v>0</v>
      </c>
      <c r="AZ13" s="30">
        <v>0</v>
      </c>
      <c r="BA13">
        <v>0</v>
      </c>
      <c r="BB13" s="30">
        <v>0</v>
      </c>
      <c r="BC13">
        <v>0</v>
      </c>
      <c r="BD13" s="30">
        <v>0</v>
      </c>
      <c r="BE13">
        <v>0</v>
      </c>
      <c r="BF13" s="30">
        <v>0</v>
      </c>
      <c r="BG13">
        <v>0</v>
      </c>
      <c r="BH13" s="30">
        <v>0</v>
      </c>
      <c r="BI13">
        <v>0</v>
      </c>
      <c r="BJ13" s="30">
        <v>0</v>
      </c>
      <c r="BK13">
        <v>0</v>
      </c>
      <c r="BL13" s="30">
        <v>0</v>
      </c>
      <c r="BM13">
        <v>0</v>
      </c>
      <c r="BN13" s="30">
        <v>0</v>
      </c>
      <c r="BO13">
        <v>0</v>
      </c>
      <c r="BP13" s="30">
        <v>0</v>
      </c>
      <c r="BQ13">
        <v>0</v>
      </c>
      <c r="BR13" s="30">
        <v>0</v>
      </c>
      <c r="BS13">
        <v>0</v>
      </c>
      <c r="BT13" s="30">
        <v>0</v>
      </c>
      <c r="BU13">
        <v>0</v>
      </c>
      <c r="BV13" s="30">
        <v>0</v>
      </c>
      <c r="BW13">
        <v>0</v>
      </c>
      <c r="BX13" s="30">
        <v>0</v>
      </c>
      <c r="BY13">
        <v>0</v>
      </c>
      <c r="BZ13" s="30">
        <v>0</v>
      </c>
      <c r="CA13">
        <v>0</v>
      </c>
      <c r="CB13" s="30">
        <v>0</v>
      </c>
      <c r="CC13">
        <v>0</v>
      </c>
      <c r="CD13" s="30">
        <v>0</v>
      </c>
      <c r="CE13">
        <v>0</v>
      </c>
      <c r="CF13" s="30">
        <v>0</v>
      </c>
      <c r="CG13">
        <v>0</v>
      </c>
    </row>
    <row r="14" spans="1:85">
      <c r="A14" t="s">
        <v>167</v>
      </c>
      <c r="B14" s="30">
        <v>0</v>
      </c>
      <c r="C14">
        <v>0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0</v>
      </c>
      <c r="O14">
        <v>0</v>
      </c>
      <c r="P14" s="30">
        <v>0</v>
      </c>
      <c r="Q14">
        <v>0</v>
      </c>
      <c r="R14" s="30">
        <v>0</v>
      </c>
      <c r="S14">
        <v>0</v>
      </c>
      <c r="T14" s="30">
        <v>0</v>
      </c>
      <c r="U14">
        <v>0</v>
      </c>
      <c r="V14" s="30">
        <v>0</v>
      </c>
      <c r="W14">
        <v>0</v>
      </c>
      <c r="X14" s="30">
        <v>0</v>
      </c>
      <c r="Y14">
        <v>0</v>
      </c>
      <c r="Z14" s="30">
        <v>0</v>
      </c>
      <c r="AA14">
        <v>0</v>
      </c>
      <c r="AB14" s="30">
        <v>0</v>
      </c>
      <c r="AC14">
        <v>0</v>
      </c>
      <c r="AD14" s="30">
        <v>0</v>
      </c>
      <c r="AE14">
        <v>0</v>
      </c>
      <c r="AF14" s="30">
        <v>0</v>
      </c>
      <c r="AG14">
        <v>0</v>
      </c>
      <c r="AH14" s="30">
        <v>0</v>
      </c>
      <c r="AI14">
        <v>0</v>
      </c>
      <c r="AJ14" s="30">
        <v>0</v>
      </c>
      <c r="AK14">
        <v>0</v>
      </c>
      <c r="AL14" s="30">
        <v>0</v>
      </c>
      <c r="AM14">
        <v>0</v>
      </c>
      <c r="AN14" s="30">
        <v>0</v>
      </c>
      <c r="AO14">
        <v>0</v>
      </c>
      <c r="AP14" s="30">
        <v>0</v>
      </c>
      <c r="AQ14">
        <v>0</v>
      </c>
      <c r="AR14" s="30">
        <v>0</v>
      </c>
      <c r="AS14">
        <v>0</v>
      </c>
      <c r="AT14" s="30">
        <v>0</v>
      </c>
      <c r="AU14">
        <v>0</v>
      </c>
      <c r="AV14" s="30">
        <v>0</v>
      </c>
      <c r="AW14">
        <v>0</v>
      </c>
      <c r="AX14" s="30">
        <v>0</v>
      </c>
      <c r="AY14">
        <v>0</v>
      </c>
      <c r="AZ14" s="30">
        <v>0</v>
      </c>
      <c r="BA14">
        <v>0</v>
      </c>
      <c r="BB14" s="30">
        <v>0</v>
      </c>
      <c r="BC14">
        <v>0</v>
      </c>
      <c r="BD14" s="30">
        <v>0</v>
      </c>
      <c r="BE14">
        <v>0</v>
      </c>
      <c r="BF14" s="30">
        <v>0</v>
      </c>
      <c r="BG14">
        <v>0</v>
      </c>
      <c r="BH14" s="30">
        <v>0</v>
      </c>
      <c r="BI14">
        <v>0</v>
      </c>
      <c r="BJ14" s="30">
        <v>0</v>
      </c>
      <c r="BK14">
        <v>0</v>
      </c>
      <c r="BL14" s="30">
        <v>0</v>
      </c>
      <c r="BM14">
        <v>0</v>
      </c>
      <c r="BN14" s="30">
        <v>0</v>
      </c>
      <c r="BO14">
        <v>0</v>
      </c>
      <c r="BP14" s="30">
        <v>0</v>
      </c>
      <c r="BQ14">
        <v>0</v>
      </c>
      <c r="BR14" s="30">
        <v>0</v>
      </c>
      <c r="BS14">
        <v>0</v>
      </c>
      <c r="BT14" s="30">
        <v>0</v>
      </c>
      <c r="BU14">
        <v>0</v>
      </c>
      <c r="BV14" s="30">
        <v>0</v>
      </c>
      <c r="BW14">
        <v>0</v>
      </c>
      <c r="BX14" s="30">
        <v>0</v>
      </c>
      <c r="BY14">
        <v>0</v>
      </c>
      <c r="BZ14" s="30">
        <v>0</v>
      </c>
      <c r="CA14">
        <v>0</v>
      </c>
      <c r="CB14" s="30">
        <v>0</v>
      </c>
      <c r="CC14">
        <v>0</v>
      </c>
      <c r="CD14" s="30">
        <v>0</v>
      </c>
      <c r="CE14">
        <v>0</v>
      </c>
      <c r="CF14" s="30">
        <v>0</v>
      </c>
      <c r="CG14">
        <v>0</v>
      </c>
    </row>
    <row r="15" spans="1:85">
      <c r="A15" t="s">
        <v>168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  <c r="V15" s="30">
        <v>0</v>
      </c>
      <c r="W15">
        <v>0</v>
      </c>
      <c r="X15" s="30">
        <v>0</v>
      </c>
      <c r="Y15">
        <v>0</v>
      </c>
      <c r="Z15" s="30">
        <v>0</v>
      </c>
      <c r="AA15">
        <v>0</v>
      </c>
      <c r="AB15" s="30">
        <v>0</v>
      </c>
      <c r="AC15">
        <v>0</v>
      </c>
      <c r="AD15" s="30">
        <v>0</v>
      </c>
      <c r="AE15">
        <v>0</v>
      </c>
      <c r="AF15" s="30">
        <v>0</v>
      </c>
      <c r="AG15">
        <v>0</v>
      </c>
      <c r="AH15" s="30">
        <v>0</v>
      </c>
      <c r="AI15">
        <v>0</v>
      </c>
      <c r="AJ15" s="30">
        <v>0</v>
      </c>
      <c r="AK15">
        <v>0</v>
      </c>
      <c r="AL15" s="30">
        <v>0</v>
      </c>
      <c r="AM15">
        <v>0</v>
      </c>
      <c r="AN15" s="30">
        <v>0</v>
      </c>
      <c r="AO15">
        <v>0</v>
      </c>
      <c r="AP15" s="30">
        <v>0</v>
      </c>
      <c r="AQ15">
        <v>0</v>
      </c>
      <c r="AR15" s="30">
        <v>0</v>
      </c>
      <c r="AS15">
        <v>0</v>
      </c>
      <c r="AT15" s="30">
        <v>0</v>
      </c>
      <c r="AU15">
        <v>0</v>
      </c>
      <c r="AV15" s="30">
        <v>0</v>
      </c>
      <c r="AW15">
        <v>0</v>
      </c>
      <c r="AX15" s="30">
        <v>0</v>
      </c>
      <c r="AY15">
        <v>0</v>
      </c>
      <c r="AZ15" s="30">
        <v>0</v>
      </c>
      <c r="BA15">
        <v>0</v>
      </c>
      <c r="BB15" s="30">
        <v>0</v>
      </c>
      <c r="BC15">
        <v>0</v>
      </c>
      <c r="BD15" s="30">
        <v>0</v>
      </c>
      <c r="BE15">
        <v>0</v>
      </c>
      <c r="BF15" s="30">
        <v>0</v>
      </c>
      <c r="BG15">
        <v>0</v>
      </c>
      <c r="BH15" s="30">
        <v>0</v>
      </c>
      <c r="BI15">
        <v>0</v>
      </c>
      <c r="BJ15" s="30">
        <v>0</v>
      </c>
      <c r="BK15">
        <v>0</v>
      </c>
      <c r="BL15" s="30">
        <v>0</v>
      </c>
      <c r="BM15">
        <v>0</v>
      </c>
      <c r="BN15" s="30">
        <v>0</v>
      </c>
      <c r="BO15">
        <v>0</v>
      </c>
      <c r="BP15" s="30">
        <v>0</v>
      </c>
      <c r="BQ15">
        <v>0</v>
      </c>
      <c r="BR15" s="30">
        <v>0</v>
      </c>
      <c r="BS15">
        <v>0</v>
      </c>
      <c r="BT15" s="30">
        <v>0</v>
      </c>
      <c r="BU15">
        <v>0</v>
      </c>
      <c r="BV15" s="30">
        <v>0</v>
      </c>
      <c r="BW15">
        <v>0</v>
      </c>
      <c r="BX15" s="30">
        <v>0</v>
      </c>
      <c r="BY15">
        <v>0</v>
      </c>
      <c r="BZ15" s="30">
        <v>0</v>
      </c>
      <c r="CA15">
        <v>0</v>
      </c>
      <c r="CB15" s="30">
        <v>0</v>
      </c>
      <c r="CC15">
        <v>0</v>
      </c>
      <c r="CD15" s="30">
        <v>0</v>
      </c>
      <c r="CE15">
        <v>0</v>
      </c>
      <c r="CF15" s="30">
        <v>0</v>
      </c>
      <c r="CG15">
        <v>0</v>
      </c>
    </row>
    <row r="16" spans="1:85">
      <c r="A16" t="s">
        <v>169</v>
      </c>
      <c r="B16" s="30">
        <v>28695360</v>
      </c>
      <c r="C16" s="5">
        <v>0.1681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28695360</v>
      </c>
      <c r="O16" s="5">
        <v>5.1692</v>
      </c>
      <c r="P16" s="30">
        <v>0</v>
      </c>
      <c r="Q16">
        <v>0</v>
      </c>
      <c r="R16" s="30">
        <v>0</v>
      </c>
      <c r="S16">
        <v>0</v>
      </c>
      <c r="T16" s="30">
        <v>0</v>
      </c>
      <c r="U16">
        <v>0</v>
      </c>
      <c r="V16" s="30">
        <v>0</v>
      </c>
      <c r="W16">
        <v>0</v>
      </c>
      <c r="X16" s="30">
        <v>0</v>
      </c>
      <c r="Y16">
        <v>0</v>
      </c>
      <c r="Z16" s="30">
        <v>0</v>
      </c>
      <c r="AA16">
        <v>0</v>
      </c>
      <c r="AB16" s="30">
        <v>0</v>
      </c>
      <c r="AC16">
        <v>0</v>
      </c>
      <c r="AD16" s="30">
        <v>0</v>
      </c>
      <c r="AE16">
        <v>0</v>
      </c>
      <c r="AF16" s="30">
        <v>0</v>
      </c>
      <c r="AG16">
        <v>0</v>
      </c>
      <c r="AH16" s="30">
        <v>0</v>
      </c>
      <c r="AI16">
        <v>0</v>
      </c>
      <c r="AJ16" s="30">
        <v>0</v>
      </c>
      <c r="AK16">
        <v>0</v>
      </c>
      <c r="AL16" s="30">
        <v>0</v>
      </c>
      <c r="AM16">
        <v>0</v>
      </c>
      <c r="AN16" s="30">
        <v>0</v>
      </c>
      <c r="AO16">
        <v>0</v>
      </c>
      <c r="AP16" s="30">
        <v>0</v>
      </c>
      <c r="AQ16">
        <v>0</v>
      </c>
      <c r="AR16" s="30">
        <v>0</v>
      </c>
      <c r="AS16">
        <v>0</v>
      </c>
      <c r="AT16" s="30">
        <v>0</v>
      </c>
      <c r="AU16">
        <v>0</v>
      </c>
      <c r="AV16" s="30">
        <v>0</v>
      </c>
      <c r="AW16">
        <v>0</v>
      </c>
      <c r="AX16" s="30">
        <v>0</v>
      </c>
      <c r="AY16">
        <v>0</v>
      </c>
      <c r="AZ16" s="30">
        <v>0</v>
      </c>
      <c r="BA16">
        <v>0</v>
      </c>
      <c r="BB16" s="30">
        <v>0</v>
      </c>
      <c r="BC16">
        <v>0</v>
      </c>
      <c r="BD16" s="30">
        <v>0</v>
      </c>
      <c r="BE16">
        <v>0</v>
      </c>
      <c r="BF16" s="30">
        <v>0</v>
      </c>
      <c r="BG16">
        <v>0</v>
      </c>
      <c r="BH16" s="30">
        <v>0</v>
      </c>
      <c r="BI16">
        <v>0</v>
      </c>
      <c r="BJ16" s="30">
        <v>0</v>
      </c>
      <c r="BK16">
        <v>0</v>
      </c>
      <c r="BL16" s="30">
        <v>0</v>
      </c>
      <c r="BM16">
        <v>0</v>
      </c>
      <c r="BN16" s="30">
        <v>0</v>
      </c>
      <c r="BO16">
        <v>0</v>
      </c>
      <c r="BP16" s="30">
        <v>0</v>
      </c>
      <c r="BQ16">
        <v>0</v>
      </c>
      <c r="BR16" s="30">
        <v>0</v>
      </c>
      <c r="BS16">
        <v>0</v>
      </c>
      <c r="BT16" s="30">
        <v>0</v>
      </c>
      <c r="BU16">
        <v>0</v>
      </c>
      <c r="BV16" s="30">
        <v>0</v>
      </c>
      <c r="BW16">
        <v>0</v>
      </c>
      <c r="BX16" s="30">
        <v>0</v>
      </c>
      <c r="BY16">
        <v>0</v>
      </c>
      <c r="BZ16" s="30">
        <v>0</v>
      </c>
      <c r="CA16">
        <v>0</v>
      </c>
      <c r="CB16" s="30">
        <v>0</v>
      </c>
      <c r="CC16">
        <v>0</v>
      </c>
      <c r="CD16" s="30">
        <v>0</v>
      </c>
      <c r="CE16">
        <v>0</v>
      </c>
      <c r="CF16" s="30">
        <v>0</v>
      </c>
      <c r="CG16">
        <v>0</v>
      </c>
    </row>
    <row r="17" spans="1:85">
      <c r="A17" t="s">
        <v>170</v>
      </c>
      <c r="B17" s="30">
        <v>0</v>
      </c>
      <c r="C17">
        <v>0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  <c r="J17" s="30">
        <v>0</v>
      </c>
      <c r="K17">
        <v>0</v>
      </c>
      <c r="L17" s="30">
        <v>0</v>
      </c>
      <c r="M17">
        <v>0</v>
      </c>
      <c r="N17" s="30">
        <v>0</v>
      </c>
      <c r="O17">
        <v>0</v>
      </c>
      <c r="P17" s="30">
        <v>0</v>
      </c>
      <c r="Q17">
        <v>0</v>
      </c>
      <c r="R17" s="30">
        <v>0</v>
      </c>
      <c r="S17">
        <v>0</v>
      </c>
      <c r="T17" s="30">
        <v>0</v>
      </c>
      <c r="U17">
        <v>0</v>
      </c>
      <c r="V17" s="30">
        <v>0</v>
      </c>
      <c r="W17">
        <v>0</v>
      </c>
      <c r="X17" s="30">
        <v>0</v>
      </c>
      <c r="Y17">
        <v>0</v>
      </c>
      <c r="Z17" s="30">
        <v>0</v>
      </c>
      <c r="AA17">
        <v>0</v>
      </c>
      <c r="AB17" s="30">
        <v>0</v>
      </c>
      <c r="AC17">
        <v>0</v>
      </c>
      <c r="AD17" s="30">
        <v>0</v>
      </c>
      <c r="AE17">
        <v>0</v>
      </c>
      <c r="AF17" s="30">
        <v>0</v>
      </c>
      <c r="AG17">
        <v>0</v>
      </c>
      <c r="AH17" s="30">
        <v>0</v>
      </c>
      <c r="AI17">
        <v>0</v>
      </c>
      <c r="AJ17" s="30">
        <v>0</v>
      </c>
      <c r="AK17">
        <v>0</v>
      </c>
      <c r="AL17" s="30">
        <v>0</v>
      </c>
      <c r="AM17">
        <v>0</v>
      </c>
      <c r="AN17" s="30">
        <v>0</v>
      </c>
      <c r="AO17">
        <v>0</v>
      </c>
      <c r="AP17" s="30">
        <v>0</v>
      </c>
      <c r="AQ17">
        <v>0</v>
      </c>
      <c r="AR17" s="30">
        <v>0</v>
      </c>
      <c r="AS17">
        <v>0</v>
      </c>
      <c r="AT17" s="30">
        <v>0</v>
      </c>
      <c r="AU17">
        <v>0</v>
      </c>
      <c r="AV17" s="30">
        <v>0</v>
      </c>
      <c r="AW17">
        <v>0</v>
      </c>
      <c r="AX17" s="30">
        <v>0</v>
      </c>
      <c r="AY17">
        <v>0</v>
      </c>
      <c r="AZ17" s="30">
        <v>0</v>
      </c>
      <c r="BA17">
        <v>0</v>
      </c>
      <c r="BB17" s="30">
        <v>0</v>
      </c>
      <c r="BC17">
        <v>0</v>
      </c>
      <c r="BD17" s="30">
        <v>0</v>
      </c>
      <c r="BE17">
        <v>0</v>
      </c>
      <c r="BF17" s="30">
        <v>0</v>
      </c>
      <c r="BG17">
        <v>0</v>
      </c>
      <c r="BH17" s="30">
        <v>0</v>
      </c>
      <c r="BI17">
        <v>0</v>
      </c>
      <c r="BJ17" s="30">
        <v>0</v>
      </c>
      <c r="BK17">
        <v>0</v>
      </c>
      <c r="BL17" s="30">
        <v>0</v>
      </c>
      <c r="BM17">
        <v>0</v>
      </c>
      <c r="BN17" s="30">
        <v>0</v>
      </c>
      <c r="BO17">
        <v>0</v>
      </c>
      <c r="BP17" s="30">
        <v>0</v>
      </c>
      <c r="BQ17">
        <v>0</v>
      </c>
      <c r="BR17" s="30">
        <v>0</v>
      </c>
      <c r="BS17">
        <v>0</v>
      </c>
      <c r="BT17" s="30">
        <v>0</v>
      </c>
      <c r="BU17">
        <v>0</v>
      </c>
      <c r="BV17" s="30">
        <v>0</v>
      </c>
      <c r="BW17">
        <v>0</v>
      </c>
      <c r="BX17" s="30">
        <v>0</v>
      </c>
      <c r="BY17">
        <v>0</v>
      </c>
      <c r="BZ17" s="30">
        <v>0</v>
      </c>
      <c r="CA17">
        <v>0</v>
      </c>
      <c r="CB17" s="30">
        <v>0</v>
      </c>
      <c r="CC17">
        <v>0</v>
      </c>
      <c r="CD17" s="30">
        <v>0</v>
      </c>
      <c r="CE17">
        <v>0</v>
      </c>
      <c r="CF17" s="30">
        <v>0</v>
      </c>
      <c r="CG17">
        <v>0</v>
      </c>
    </row>
    <row r="18" spans="1:85">
      <c r="A18" t="s">
        <v>171</v>
      </c>
      <c r="B18" s="30">
        <v>0</v>
      </c>
      <c r="C18">
        <v>0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  <c r="R18" s="30">
        <v>0</v>
      </c>
      <c r="S18">
        <v>0</v>
      </c>
      <c r="T18" s="30">
        <v>0</v>
      </c>
      <c r="U18">
        <v>0</v>
      </c>
      <c r="V18" s="30">
        <v>0</v>
      </c>
      <c r="W18">
        <v>0</v>
      </c>
      <c r="X18" s="30">
        <v>0</v>
      </c>
      <c r="Y18">
        <v>0</v>
      </c>
      <c r="Z18" s="30">
        <v>0</v>
      </c>
      <c r="AA18">
        <v>0</v>
      </c>
      <c r="AB18" s="30">
        <v>0</v>
      </c>
      <c r="AC18">
        <v>0</v>
      </c>
      <c r="AD18" s="30">
        <v>0</v>
      </c>
      <c r="AE18">
        <v>0</v>
      </c>
      <c r="AF18" s="30">
        <v>0</v>
      </c>
      <c r="AG18">
        <v>0</v>
      </c>
      <c r="AH18" s="30">
        <v>0</v>
      </c>
      <c r="AI18">
        <v>0</v>
      </c>
      <c r="AJ18" s="30">
        <v>0</v>
      </c>
      <c r="AK18">
        <v>0</v>
      </c>
      <c r="AL18" s="30">
        <v>0</v>
      </c>
      <c r="AM18">
        <v>0</v>
      </c>
      <c r="AN18" s="30">
        <v>0</v>
      </c>
      <c r="AO18">
        <v>0</v>
      </c>
      <c r="AP18" s="30">
        <v>0</v>
      </c>
      <c r="AQ18">
        <v>0</v>
      </c>
      <c r="AR18" s="30">
        <v>0</v>
      </c>
      <c r="AS18">
        <v>0</v>
      </c>
      <c r="AT18" s="30">
        <v>0</v>
      </c>
      <c r="AU18">
        <v>0</v>
      </c>
      <c r="AV18" s="30">
        <v>0</v>
      </c>
      <c r="AW18">
        <v>0</v>
      </c>
      <c r="AX18" s="30">
        <v>0</v>
      </c>
      <c r="AY18">
        <v>0</v>
      </c>
      <c r="AZ18" s="30">
        <v>0</v>
      </c>
      <c r="BA18">
        <v>0</v>
      </c>
      <c r="BB18" s="30">
        <v>0</v>
      </c>
      <c r="BC18">
        <v>0</v>
      </c>
      <c r="BD18" s="30">
        <v>0</v>
      </c>
      <c r="BE18">
        <v>0</v>
      </c>
      <c r="BF18" s="30">
        <v>0</v>
      </c>
      <c r="BG18">
        <v>0</v>
      </c>
      <c r="BH18" s="30">
        <v>0</v>
      </c>
      <c r="BI18">
        <v>0</v>
      </c>
      <c r="BJ18" s="30">
        <v>0</v>
      </c>
      <c r="BK18">
        <v>0</v>
      </c>
      <c r="BL18" s="30">
        <v>0</v>
      </c>
      <c r="BM18">
        <v>0</v>
      </c>
      <c r="BN18" s="30">
        <v>0</v>
      </c>
      <c r="BO18">
        <v>0</v>
      </c>
      <c r="BP18" s="30">
        <v>0</v>
      </c>
      <c r="BQ18">
        <v>0</v>
      </c>
      <c r="BR18" s="30">
        <v>0</v>
      </c>
      <c r="BS18">
        <v>0</v>
      </c>
      <c r="BT18" s="30">
        <v>0</v>
      </c>
      <c r="BU18">
        <v>0</v>
      </c>
      <c r="BV18" s="30">
        <v>0</v>
      </c>
      <c r="BW18">
        <v>0</v>
      </c>
      <c r="BX18" s="30">
        <v>0</v>
      </c>
      <c r="BY18">
        <v>0</v>
      </c>
      <c r="BZ18" s="30">
        <v>0</v>
      </c>
      <c r="CA18">
        <v>0</v>
      </c>
      <c r="CB18" s="30">
        <v>0</v>
      </c>
      <c r="CC18">
        <v>0</v>
      </c>
      <c r="CD18" s="30">
        <v>0</v>
      </c>
      <c r="CE18">
        <v>0</v>
      </c>
      <c r="CF18" s="30">
        <v>0</v>
      </c>
      <c r="CG18">
        <v>0</v>
      </c>
    </row>
    <row r="19" spans="1:85">
      <c r="A19" t="s">
        <v>172</v>
      </c>
      <c r="B19" s="30">
        <v>0</v>
      </c>
      <c r="C19">
        <v>0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  <c r="T19" s="30">
        <v>0</v>
      </c>
      <c r="U19">
        <v>0</v>
      </c>
      <c r="V19" s="30">
        <v>0</v>
      </c>
      <c r="W19">
        <v>0</v>
      </c>
      <c r="X19" s="30">
        <v>0</v>
      </c>
      <c r="Y19">
        <v>0</v>
      </c>
      <c r="Z19" s="30">
        <v>0</v>
      </c>
      <c r="AA19">
        <v>0</v>
      </c>
      <c r="AB19" s="30">
        <v>0</v>
      </c>
      <c r="AC19">
        <v>0</v>
      </c>
      <c r="AD19" s="30">
        <v>0</v>
      </c>
      <c r="AE19">
        <v>0</v>
      </c>
      <c r="AF19" s="30">
        <v>0</v>
      </c>
      <c r="AG19">
        <v>0</v>
      </c>
      <c r="AH19" s="30">
        <v>0</v>
      </c>
      <c r="AI19">
        <v>0</v>
      </c>
      <c r="AJ19" s="30">
        <v>0</v>
      </c>
      <c r="AK19">
        <v>0</v>
      </c>
      <c r="AL19" s="30">
        <v>0</v>
      </c>
      <c r="AM19">
        <v>0</v>
      </c>
      <c r="AN19" s="30">
        <v>0</v>
      </c>
      <c r="AO19">
        <v>0</v>
      </c>
      <c r="AP19" s="30">
        <v>0</v>
      </c>
      <c r="AQ19">
        <v>0</v>
      </c>
      <c r="AR19" s="30">
        <v>0</v>
      </c>
      <c r="AS19">
        <v>0</v>
      </c>
      <c r="AT19" s="30">
        <v>0</v>
      </c>
      <c r="AU19">
        <v>0</v>
      </c>
      <c r="AV19" s="30">
        <v>0</v>
      </c>
      <c r="AW19">
        <v>0</v>
      </c>
      <c r="AX19" s="30">
        <v>0</v>
      </c>
      <c r="AY19">
        <v>0</v>
      </c>
      <c r="AZ19" s="30">
        <v>0</v>
      </c>
      <c r="BA19">
        <v>0</v>
      </c>
      <c r="BB19" s="30">
        <v>0</v>
      </c>
      <c r="BC19">
        <v>0</v>
      </c>
      <c r="BD19" s="30">
        <v>0</v>
      </c>
      <c r="BE19">
        <v>0</v>
      </c>
      <c r="BF19" s="30">
        <v>0</v>
      </c>
      <c r="BG19">
        <v>0</v>
      </c>
      <c r="BH19" s="30">
        <v>0</v>
      </c>
      <c r="BI19">
        <v>0</v>
      </c>
      <c r="BJ19" s="30">
        <v>0</v>
      </c>
      <c r="BK19">
        <v>0</v>
      </c>
      <c r="BL19" s="30">
        <v>0</v>
      </c>
      <c r="BM19">
        <v>0</v>
      </c>
      <c r="BN19" s="30">
        <v>0</v>
      </c>
      <c r="BO19">
        <v>0</v>
      </c>
      <c r="BP19" s="30">
        <v>0</v>
      </c>
      <c r="BQ19">
        <v>0</v>
      </c>
      <c r="BR19" s="30">
        <v>0</v>
      </c>
      <c r="BS19">
        <v>0</v>
      </c>
      <c r="BT19" s="30">
        <v>0</v>
      </c>
      <c r="BU19">
        <v>0</v>
      </c>
      <c r="BV19" s="30">
        <v>0</v>
      </c>
      <c r="BW19">
        <v>0</v>
      </c>
      <c r="BX19" s="30">
        <v>0</v>
      </c>
      <c r="BY19">
        <v>0</v>
      </c>
      <c r="BZ19" s="30">
        <v>0</v>
      </c>
      <c r="CA19">
        <v>0</v>
      </c>
      <c r="CB19" s="30">
        <v>0</v>
      </c>
      <c r="CC19">
        <v>0</v>
      </c>
      <c r="CD19" s="30">
        <v>0</v>
      </c>
      <c r="CE19">
        <v>0</v>
      </c>
      <c r="CF19" s="30">
        <v>0</v>
      </c>
      <c r="CG19">
        <v>0</v>
      </c>
    </row>
    <row r="20" spans="1:85">
      <c r="A20" t="s">
        <v>173</v>
      </c>
      <c r="B20" s="30">
        <v>0</v>
      </c>
      <c r="C20">
        <v>0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  <c r="T20" s="30">
        <v>0</v>
      </c>
      <c r="U20">
        <v>0</v>
      </c>
      <c r="V20" s="30">
        <v>0</v>
      </c>
      <c r="W20">
        <v>0</v>
      </c>
      <c r="X20" s="30">
        <v>0</v>
      </c>
      <c r="Y20">
        <v>0</v>
      </c>
      <c r="Z20" s="30">
        <v>0</v>
      </c>
      <c r="AA20">
        <v>0</v>
      </c>
      <c r="AB20" s="30">
        <v>0</v>
      </c>
      <c r="AC20">
        <v>0</v>
      </c>
      <c r="AD20" s="30">
        <v>0</v>
      </c>
      <c r="AE20">
        <v>0</v>
      </c>
      <c r="AF20" s="30">
        <v>0</v>
      </c>
      <c r="AG20">
        <v>0</v>
      </c>
      <c r="AH20" s="30">
        <v>0</v>
      </c>
      <c r="AI20">
        <v>0</v>
      </c>
      <c r="AJ20" s="30">
        <v>0</v>
      </c>
      <c r="AK20">
        <v>0</v>
      </c>
      <c r="AL20" s="30">
        <v>0</v>
      </c>
      <c r="AM20">
        <v>0</v>
      </c>
      <c r="AN20" s="30">
        <v>0</v>
      </c>
      <c r="AO20">
        <v>0</v>
      </c>
      <c r="AP20" s="30">
        <v>0</v>
      </c>
      <c r="AQ20">
        <v>0</v>
      </c>
      <c r="AR20" s="30">
        <v>0</v>
      </c>
      <c r="AS20">
        <v>0</v>
      </c>
      <c r="AT20" s="30">
        <v>0</v>
      </c>
      <c r="AU20">
        <v>0</v>
      </c>
      <c r="AV20" s="30">
        <v>0</v>
      </c>
      <c r="AW20">
        <v>0</v>
      </c>
      <c r="AX20" s="30">
        <v>0</v>
      </c>
      <c r="AY20">
        <v>0</v>
      </c>
      <c r="AZ20" s="30">
        <v>0</v>
      </c>
      <c r="BA20">
        <v>0</v>
      </c>
      <c r="BB20" s="30">
        <v>0</v>
      </c>
      <c r="BC20">
        <v>0</v>
      </c>
      <c r="BD20" s="30">
        <v>0</v>
      </c>
      <c r="BE20">
        <v>0</v>
      </c>
      <c r="BF20" s="30">
        <v>0</v>
      </c>
      <c r="BG20">
        <v>0</v>
      </c>
      <c r="BH20" s="30">
        <v>0</v>
      </c>
      <c r="BI20">
        <v>0</v>
      </c>
      <c r="BJ20" s="30">
        <v>0</v>
      </c>
      <c r="BK20">
        <v>0</v>
      </c>
      <c r="BL20" s="30">
        <v>0</v>
      </c>
      <c r="BM20">
        <v>0</v>
      </c>
      <c r="BN20" s="30">
        <v>0</v>
      </c>
      <c r="BO20">
        <v>0</v>
      </c>
      <c r="BP20" s="30">
        <v>0</v>
      </c>
      <c r="BQ20">
        <v>0</v>
      </c>
      <c r="BR20" s="30">
        <v>0</v>
      </c>
      <c r="BS20">
        <v>0</v>
      </c>
      <c r="BT20" s="30">
        <v>0</v>
      </c>
      <c r="BU20">
        <v>0</v>
      </c>
      <c r="BV20" s="30">
        <v>0</v>
      </c>
      <c r="BW20">
        <v>0</v>
      </c>
      <c r="BX20" s="30">
        <v>0</v>
      </c>
      <c r="BY20">
        <v>0</v>
      </c>
      <c r="BZ20" s="30">
        <v>0</v>
      </c>
      <c r="CA20">
        <v>0</v>
      </c>
      <c r="CB20" s="30">
        <v>0</v>
      </c>
      <c r="CC20">
        <v>0</v>
      </c>
      <c r="CD20" s="30">
        <v>0</v>
      </c>
      <c r="CE20">
        <v>0</v>
      </c>
      <c r="CF20" s="30">
        <v>0</v>
      </c>
      <c r="CG20">
        <v>0</v>
      </c>
    </row>
    <row r="21" spans="1:85">
      <c r="A21" t="s">
        <v>175</v>
      </c>
      <c r="B21" s="30">
        <v>27153000</v>
      </c>
      <c r="C21" s="5">
        <v>0.15909999999999999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27153000</v>
      </c>
      <c r="O21" s="5">
        <v>4.8914</v>
      </c>
      <c r="P21" s="30">
        <v>0</v>
      </c>
      <c r="Q21">
        <v>0</v>
      </c>
      <c r="R21" s="30">
        <v>0</v>
      </c>
      <c r="S21">
        <v>0</v>
      </c>
      <c r="T21" s="30">
        <v>0</v>
      </c>
      <c r="U21">
        <v>0</v>
      </c>
      <c r="V21" s="30">
        <v>0</v>
      </c>
      <c r="W21">
        <v>0</v>
      </c>
      <c r="X21" s="30">
        <v>0</v>
      </c>
      <c r="Y21">
        <v>0</v>
      </c>
      <c r="Z21" s="30">
        <v>0</v>
      </c>
      <c r="AA21">
        <v>0</v>
      </c>
      <c r="AB21" s="30">
        <v>0</v>
      </c>
      <c r="AC21">
        <v>0</v>
      </c>
      <c r="AD21" s="30">
        <v>0</v>
      </c>
      <c r="AE21">
        <v>0</v>
      </c>
      <c r="AF21" s="30">
        <v>0</v>
      </c>
      <c r="AG21">
        <v>0</v>
      </c>
      <c r="AH21" s="30">
        <v>0</v>
      </c>
      <c r="AI21">
        <v>0</v>
      </c>
      <c r="AJ21" s="30">
        <v>0</v>
      </c>
      <c r="AK21">
        <v>0</v>
      </c>
      <c r="AL21" s="30">
        <v>0</v>
      </c>
      <c r="AM21">
        <v>0</v>
      </c>
      <c r="AN21" s="30">
        <v>0</v>
      </c>
      <c r="AO21">
        <v>0</v>
      </c>
      <c r="AP21" s="30">
        <v>0</v>
      </c>
      <c r="AQ21">
        <v>0</v>
      </c>
      <c r="AR21" s="30">
        <v>0</v>
      </c>
      <c r="AS21">
        <v>0</v>
      </c>
      <c r="AT21" s="30">
        <v>0</v>
      </c>
      <c r="AU21">
        <v>0</v>
      </c>
      <c r="AV21" s="30">
        <v>0</v>
      </c>
      <c r="AW21">
        <v>0</v>
      </c>
      <c r="AX21" s="30">
        <v>0</v>
      </c>
      <c r="AY21">
        <v>0</v>
      </c>
      <c r="AZ21" s="30">
        <v>0</v>
      </c>
      <c r="BA21">
        <v>0</v>
      </c>
      <c r="BB21" s="30">
        <v>0</v>
      </c>
      <c r="BC21">
        <v>0</v>
      </c>
      <c r="BD21" s="30">
        <v>0</v>
      </c>
      <c r="BE21">
        <v>0</v>
      </c>
      <c r="BF21" s="30">
        <v>0</v>
      </c>
      <c r="BG21">
        <v>0</v>
      </c>
      <c r="BH21" s="30">
        <v>0</v>
      </c>
      <c r="BI21">
        <v>0</v>
      </c>
      <c r="BJ21" s="30">
        <v>0</v>
      </c>
      <c r="BK21">
        <v>0</v>
      </c>
      <c r="BL21" s="30">
        <v>0</v>
      </c>
      <c r="BM21">
        <v>0</v>
      </c>
      <c r="BN21" s="30">
        <v>0</v>
      </c>
      <c r="BO21">
        <v>0</v>
      </c>
      <c r="BP21" s="30">
        <v>0</v>
      </c>
      <c r="BQ21">
        <v>0</v>
      </c>
      <c r="BR21" s="30">
        <v>0</v>
      </c>
      <c r="BS21">
        <v>0</v>
      </c>
      <c r="BT21" s="30">
        <v>0</v>
      </c>
      <c r="BU21">
        <v>0</v>
      </c>
      <c r="BV21" s="30">
        <v>0</v>
      </c>
      <c r="BW21">
        <v>0</v>
      </c>
      <c r="BX21" s="30">
        <v>0</v>
      </c>
      <c r="BY21">
        <v>0</v>
      </c>
      <c r="BZ21" s="30">
        <v>0</v>
      </c>
      <c r="CA21">
        <v>0</v>
      </c>
      <c r="CB21" s="30">
        <v>0</v>
      </c>
      <c r="CC21">
        <v>0</v>
      </c>
      <c r="CD21" s="30">
        <v>0</v>
      </c>
      <c r="CE21">
        <v>0</v>
      </c>
      <c r="CF21" s="30">
        <v>0</v>
      </c>
      <c r="CG21">
        <v>0</v>
      </c>
    </row>
    <row r="22" spans="1:85">
      <c r="A22" t="s">
        <v>73</v>
      </c>
      <c r="B22" s="30">
        <v>0</v>
      </c>
      <c r="C22">
        <v>0</v>
      </c>
      <c r="D22" s="30">
        <v>0</v>
      </c>
      <c r="E22">
        <v>0</v>
      </c>
      <c r="F22" s="30">
        <v>0</v>
      </c>
      <c r="G22">
        <v>0</v>
      </c>
      <c r="H22" s="30">
        <v>0</v>
      </c>
      <c r="I22">
        <v>0</v>
      </c>
      <c r="J22" s="30">
        <v>0</v>
      </c>
      <c r="K22">
        <v>0</v>
      </c>
      <c r="L22" s="30">
        <v>0</v>
      </c>
      <c r="M22">
        <v>0</v>
      </c>
      <c r="N22" s="30">
        <v>0</v>
      </c>
      <c r="O22">
        <v>0</v>
      </c>
      <c r="P22" s="30">
        <v>0</v>
      </c>
      <c r="Q22">
        <v>0</v>
      </c>
      <c r="R22" s="30">
        <v>0</v>
      </c>
      <c r="S22">
        <v>0</v>
      </c>
      <c r="T22" s="30">
        <v>0</v>
      </c>
      <c r="U22">
        <v>0</v>
      </c>
      <c r="V22" s="30">
        <v>0</v>
      </c>
      <c r="W22">
        <v>0</v>
      </c>
      <c r="X22" s="30">
        <v>0</v>
      </c>
      <c r="Y22">
        <v>0</v>
      </c>
      <c r="Z22" s="30">
        <v>0</v>
      </c>
      <c r="AA22">
        <v>0</v>
      </c>
      <c r="AB22" s="30">
        <v>0</v>
      </c>
      <c r="AC22">
        <v>0</v>
      </c>
      <c r="AD22" s="30">
        <v>0</v>
      </c>
      <c r="AE22">
        <v>0</v>
      </c>
      <c r="AF22" s="30">
        <v>0</v>
      </c>
      <c r="AG22">
        <v>0</v>
      </c>
      <c r="AH22" s="30">
        <v>0</v>
      </c>
      <c r="AI22">
        <v>0</v>
      </c>
      <c r="AJ22" s="30">
        <v>0</v>
      </c>
      <c r="AK22">
        <v>0</v>
      </c>
      <c r="AL22" s="30">
        <v>0</v>
      </c>
      <c r="AM22">
        <v>0</v>
      </c>
      <c r="AN22" s="30">
        <v>0</v>
      </c>
      <c r="AO22">
        <v>0</v>
      </c>
      <c r="AP22" s="30">
        <v>0</v>
      </c>
      <c r="AQ22">
        <v>0</v>
      </c>
      <c r="AR22" s="30">
        <v>0</v>
      </c>
      <c r="AS22">
        <v>0</v>
      </c>
      <c r="AT22" s="30">
        <v>0</v>
      </c>
      <c r="AU22">
        <v>0</v>
      </c>
      <c r="AV22" s="30">
        <v>0</v>
      </c>
      <c r="AW22">
        <v>0</v>
      </c>
      <c r="AX22" s="30">
        <v>0</v>
      </c>
      <c r="AY22">
        <v>0</v>
      </c>
      <c r="AZ22" s="30">
        <v>0</v>
      </c>
      <c r="BA22">
        <v>0</v>
      </c>
      <c r="BB22" s="30">
        <v>0</v>
      </c>
      <c r="BC22">
        <v>0</v>
      </c>
      <c r="BD22" s="30">
        <v>0</v>
      </c>
      <c r="BE22">
        <v>0</v>
      </c>
      <c r="BF22" s="30">
        <v>0</v>
      </c>
      <c r="BG22">
        <v>0</v>
      </c>
      <c r="BH22" s="30">
        <v>0</v>
      </c>
      <c r="BI22">
        <v>0</v>
      </c>
      <c r="BJ22" s="30">
        <v>0</v>
      </c>
      <c r="BK22">
        <v>0</v>
      </c>
      <c r="BL22" s="30">
        <v>0</v>
      </c>
      <c r="BM22">
        <v>0</v>
      </c>
      <c r="BN22" s="30">
        <v>0</v>
      </c>
      <c r="BO22">
        <v>0</v>
      </c>
      <c r="BP22" s="30">
        <v>0</v>
      </c>
      <c r="BQ22">
        <v>0</v>
      </c>
      <c r="BR22" s="30">
        <v>0</v>
      </c>
      <c r="BS22">
        <v>0</v>
      </c>
      <c r="BT22" s="30">
        <v>0</v>
      </c>
      <c r="BU22">
        <v>0</v>
      </c>
      <c r="BV22" s="30">
        <v>0</v>
      </c>
      <c r="BW22">
        <v>0</v>
      </c>
      <c r="BX22" s="30">
        <v>0</v>
      </c>
      <c r="BY22">
        <v>0</v>
      </c>
      <c r="BZ22" s="30">
        <v>0</v>
      </c>
      <c r="CA22">
        <v>0</v>
      </c>
      <c r="CB22" s="30">
        <v>0</v>
      </c>
      <c r="CC22">
        <v>0</v>
      </c>
      <c r="CD22" s="30">
        <v>0</v>
      </c>
      <c r="CE22">
        <v>0</v>
      </c>
      <c r="CF22" s="30">
        <v>0</v>
      </c>
      <c r="CG22">
        <v>0</v>
      </c>
    </row>
    <row r="23" spans="1:85">
      <c r="A23" t="s">
        <v>176</v>
      </c>
      <c r="B23" s="30">
        <v>0</v>
      </c>
      <c r="C23">
        <v>0</v>
      </c>
      <c r="D23" s="30">
        <v>0</v>
      </c>
      <c r="E23">
        <v>0</v>
      </c>
      <c r="F23" s="30">
        <v>0</v>
      </c>
      <c r="G23">
        <v>0</v>
      </c>
      <c r="H23" s="30">
        <v>0</v>
      </c>
      <c r="I23">
        <v>0</v>
      </c>
      <c r="J23" s="30">
        <v>0</v>
      </c>
      <c r="K23">
        <v>0</v>
      </c>
      <c r="L23" s="30">
        <v>0</v>
      </c>
      <c r="M23">
        <v>0</v>
      </c>
      <c r="N23" s="30">
        <v>0</v>
      </c>
      <c r="O23">
        <v>0</v>
      </c>
      <c r="P23" s="30">
        <v>0</v>
      </c>
      <c r="Q23">
        <v>0</v>
      </c>
      <c r="R23" s="30">
        <v>0</v>
      </c>
      <c r="S23">
        <v>0</v>
      </c>
      <c r="T23" s="30">
        <v>0</v>
      </c>
      <c r="U23">
        <v>0</v>
      </c>
      <c r="V23" s="30">
        <v>0</v>
      </c>
      <c r="W23">
        <v>0</v>
      </c>
      <c r="X23" s="30">
        <v>0</v>
      </c>
      <c r="Y23">
        <v>0</v>
      </c>
      <c r="Z23" s="30">
        <v>0</v>
      </c>
      <c r="AA23">
        <v>0</v>
      </c>
      <c r="AB23" s="30">
        <v>0</v>
      </c>
      <c r="AC23">
        <v>0</v>
      </c>
      <c r="AD23" s="30">
        <v>0</v>
      </c>
      <c r="AE23">
        <v>0</v>
      </c>
      <c r="AF23" s="30">
        <v>0</v>
      </c>
      <c r="AG23">
        <v>0</v>
      </c>
      <c r="AH23" s="30">
        <v>0</v>
      </c>
      <c r="AI23">
        <v>0</v>
      </c>
      <c r="AJ23" s="30">
        <v>0</v>
      </c>
      <c r="AK23">
        <v>0</v>
      </c>
      <c r="AL23" s="30">
        <v>0</v>
      </c>
      <c r="AM23">
        <v>0</v>
      </c>
      <c r="AN23" s="30">
        <v>0</v>
      </c>
      <c r="AO23">
        <v>0</v>
      </c>
      <c r="AP23" s="30">
        <v>0</v>
      </c>
      <c r="AQ23">
        <v>0</v>
      </c>
      <c r="AR23" s="30">
        <v>0</v>
      </c>
      <c r="AS23">
        <v>0</v>
      </c>
      <c r="AT23" s="30">
        <v>0</v>
      </c>
      <c r="AU23">
        <v>0</v>
      </c>
      <c r="AV23" s="30">
        <v>0</v>
      </c>
      <c r="AW23">
        <v>0</v>
      </c>
      <c r="AX23" s="30">
        <v>0</v>
      </c>
      <c r="AY23">
        <v>0</v>
      </c>
      <c r="AZ23" s="30">
        <v>0</v>
      </c>
      <c r="BA23">
        <v>0</v>
      </c>
      <c r="BB23" s="30">
        <v>0</v>
      </c>
      <c r="BC23">
        <v>0</v>
      </c>
      <c r="BD23" s="30">
        <v>0</v>
      </c>
      <c r="BE23">
        <v>0</v>
      </c>
      <c r="BF23" s="30">
        <v>0</v>
      </c>
      <c r="BG23">
        <v>0</v>
      </c>
      <c r="BH23" s="30">
        <v>0</v>
      </c>
      <c r="BI23">
        <v>0</v>
      </c>
      <c r="BJ23" s="30">
        <v>0</v>
      </c>
      <c r="BK23">
        <v>0</v>
      </c>
      <c r="BL23" s="30">
        <v>0</v>
      </c>
      <c r="BM23">
        <v>0</v>
      </c>
      <c r="BN23" s="30">
        <v>0</v>
      </c>
      <c r="BO23">
        <v>0</v>
      </c>
      <c r="BP23" s="30">
        <v>0</v>
      </c>
      <c r="BQ23">
        <v>0</v>
      </c>
      <c r="BR23" s="30">
        <v>0</v>
      </c>
      <c r="BS23">
        <v>0</v>
      </c>
      <c r="BT23" s="30">
        <v>0</v>
      </c>
      <c r="BU23">
        <v>0</v>
      </c>
      <c r="BV23" s="30">
        <v>0</v>
      </c>
      <c r="BW23">
        <v>0</v>
      </c>
      <c r="BX23" s="30">
        <v>0</v>
      </c>
      <c r="BY23">
        <v>0</v>
      </c>
      <c r="BZ23" s="30">
        <v>0</v>
      </c>
      <c r="CA23">
        <v>0</v>
      </c>
      <c r="CB23" s="30">
        <v>0</v>
      </c>
      <c r="CC23">
        <v>0</v>
      </c>
      <c r="CD23" s="30">
        <v>0</v>
      </c>
      <c r="CE23">
        <v>0</v>
      </c>
      <c r="CF23" s="30">
        <v>0</v>
      </c>
      <c r="CG23">
        <v>0</v>
      </c>
    </row>
    <row r="24" spans="1:85">
      <c r="A24" t="s">
        <v>174</v>
      </c>
      <c r="B24" s="30">
        <v>0</v>
      </c>
      <c r="C24">
        <v>0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0</v>
      </c>
      <c r="O24">
        <v>0</v>
      </c>
      <c r="P24" s="30">
        <v>0</v>
      </c>
      <c r="Q24">
        <v>0</v>
      </c>
      <c r="R24" s="30">
        <v>0</v>
      </c>
      <c r="S24">
        <v>0</v>
      </c>
      <c r="T24" s="30">
        <v>0</v>
      </c>
      <c r="U24">
        <v>0</v>
      </c>
      <c r="V24" s="30">
        <v>0</v>
      </c>
      <c r="W24">
        <v>0</v>
      </c>
      <c r="X24" s="30">
        <v>0</v>
      </c>
      <c r="Y24">
        <v>0</v>
      </c>
      <c r="Z24" s="30">
        <v>0</v>
      </c>
      <c r="AA24">
        <v>0</v>
      </c>
      <c r="AB24" s="30">
        <v>0</v>
      </c>
      <c r="AC24">
        <v>0</v>
      </c>
      <c r="AD24" s="30">
        <v>0</v>
      </c>
      <c r="AE24">
        <v>0</v>
      </c>
      <c r="AF24" s="30">
        <v>0</v>
      </c>
      <c r="AG24">
        <v>0</v>
      </c>
      <c r="AH24" s="30">
        <v>0</v>
      </c>
      <c r="AI24">
        <v>0</v>
      </c>
      <c r="AJ24" s="30">
        <v>0</v>
      </c>
      <c r="AK24">
        <v>0</v>
      </c>
      <c r="AL24" s="30">
        <v>0</v>
      </c>
      <c r="AM24">
        <v>0</v>
      </c>
      <c r="AN24" s="30">
        <v>0</v>
      </c>
      <c r="AO24">
        <v>0</v>
      </c>
      <c r="AP24" s="30">
        <v>0</v>
      </c>
      <c r="AQ24">
        <v>0</v>
      </c>
      <c r="AR24" s="30">
        <v>0</v>
      </c>
      <c r="AS24">
        <v>0</v>
      </c>
      <c r="AT24" s="30">
        <v>0</v>
      </c>
      <c r="AU24">
        <v>0</v>
      </c>
      <c r="AV24" s="30">
        <v>0</v>
      </c>
      <c r="AW24">
        <v>0</v>
      </c>
      <c r="AX24" s="30">
        <v>0</v>
      </c>
      <c r="AY24">
        <v>0</v>
      </c>
      <c r="AZ24" s="30">
        <v>0</v>
      </c>
      <c r="BA24">
        <v>0</v>
      </c>
      <c r="BB24" s="30">
        <v>0</v>
      </c>
      <c r="BC24">
        <v>0</v>
      </c>
      <c r="BD24" s="30">
        <v>0</v>
      </c>
      <c r="BE24">
        <v>0</v>
      </c>
      <c r="BF24" s="30">
        <v>0</v>
      </c>
      <c r="BG24">
        <v>0</v>
      </c>
      <c r="BH24" s="30">
        <v>0</v>
      </c>
      <c r="BI24">
        <v>0</v>
      </c>
      <c r="BJ24" s="30">
        <v>0</v>
      </c>
      <c r="BK24">
        <v>0</v>
      </c>
      <c r="BL24" s="30">
        <v>0</v>
      </c>
      <c r="BM24">
        <v>0</v>
      </c>
      <c r="BN24" s="30">
        <v>0</v>
      </c>
      <c r="BO24">
        <v>0</v>
      </c>
      <c r="BP24" s="30">
        <v>0</v>
      </c>
      <c r="BQ24">
        <v>0</v>
      </c>
      <c r="BR24" s="30">
        <v>0</v>
      </c>
      <c r="BS24">
        <v>0</v>
      </c>
      <c r="BT24" s="30">
        <v>0</v>
      </c>
      <c r="BU24">
        <v>0</v>
      </c>
      <c r="BV24" s="30">
        <v>0</v>
      </c>
      <c r="BW24">
        <v>0</v>
      </c>
      <c r="BX24" s="30">
        <v>0</v>
      </c>
      <c r="BY24">
        <v>0</v>
      </c>
      <c r="BZ24" s="30">
        <v>0</v>
      </c>
      <c r="CA24">
        <v>0</v>
      </c>
      <c r="CB24" s="30">
        <v>0</v>
      </c>
      <c r="CC24">
        <v>0</v>
      </c>
      <c r="CD24" s="30">
        <v>0</v>
      </c>
      <c r="CE24">
        <v>0</v>
      </c>
      <c r="CF24" s="30">
        <v>0</v>
      </c>
      <c r="CG24">
        <v>0</v>
      </c>
    </row>
    <row r="25" spans="1:85" ht="13.5" thickBot="1">
      <c r="A25" t="s">
        <v>177</v>
      </c>
      <c r="B25" s="30">
        <v>0</v>
      </c>
      <c r="C25">
        <v>0</v>
      </c>
      <c r="D25" s="30">
        <v>0</v>
      </c>
      <c r="E25">
        <v>0</v>
      </c>
      <c r="F25" s="30">
        <v>0</v>
      </c>
      <c r="G25">
        <v>0</v>
      </c>
      <c r="H25" s="30">
        <v>0</v>
      </c>
      <c r="I25">
        <v>0</v>
      </c>
      <c r="J25" s="30">
        <v>0</v>
      </c>
      <c r="K25">
        <v>0</v>
      </c>
      <c r="L25" s="30">
        <v>0</v>
      </c>
      <c r="M25">
        <v>0</v>
      </c>
      <c r="N25" s="30">
        <v>0</v>
      </c>
      <c r="O25">
        <v>0</v>
      </c>
      <c r="P25" s="30">
        <v>0</v>
      </c>
      <c r="Q25">
        <v>0</v>
      </c>
      <c r="R25" s="30">
        <v>0</v>
      </c>
      <c r="S25">
        <v>0</v>
      </c>
      <c r="T25" s="30">
        <v>0</v>
      </c>
      <c r="U25">
        <v>0</v>
      </c>
      <c r="V25" s="30">
        <v>0</v>
      </c>
      <c r="W25">
        <v>0</v>
      </c>
      <c r="X25" s="30">
        <v>0</v>
      </c>
      <c r="Y25">
        <v>0</v>
      </c>
      <c r="Z25" s="30">
        <v>0</v>
      </c>
      <c r="AA25">
        <v>0</v>
      </c>
      <c r="AB25" s="30">
        <v>0</v>
      </c>
      <c r="AC25">
        <v>0</v>
      </c>
      <c r="AD25" s="30">
        <v>0</v>
      </c>
      <c r="AE25">
        <v>0</v>
      </c>
      <c r="AF25" s="30">
        <v>0</v>
      </c>
      <c r="AG25">
        <v>0</v>
      </c>
      <c r="AH25" s="30">
        <v>0</v>
      </c>
      <c r="AI25">
        <v>0</v>
      </c>
      <c r="AJ25" s="30">
        <v>0</v>
      </c>
      <c r="AK25">
        <v>0</v>
      </c>
      <c r="AL25" s="30">
        <v>0</v>
      </c>
      <c r="AM25">
        <v>0</v>
      </c>
      <c r="AN25" s="30">
        <v>0</v>
      </c>
      <c r="AO25">
        <v>0</v>
      </c>
      <c r="AP25" s="30">
        <v>0</v>
      </c>
      <c r="AQ25">
        <v>0</v>
      </c>
      <c r="AR25" s="30">
        <v>0</v>
      </c>
      <c r="AS25">
        <v>0</v>
      </c>
      <c r="AT25" s="30">
        <v>0</v>
      </c>
      <c r="AU25">
        <v>0</v>
      </c>
      <c r="AV25" s="30">
        <v>0</v>
      </c>
      <c r="AW25">
        <v>0</v>
      </c>
      <c r="AX25" s="30">
        <v>0</v>
      </c>
      <c r="AY25">
        <v>0</v>
      </c>
      <c r="AZ25" s="30">
        <v>0</v>
      </c>
      <c r="BA25">
        <v>0</v>
      </c>
      <c r="BB25" s="30">
        <v>0</v>
      </c>
      <c r="BC25">
        <v>0</v>
      </c>
      <c r="BD25" s="30">
        <v>0</v>
      </c>
      <c r="BE25">
        <v>0</v>
      </c>
      <c r="BF25" s="30">
        <v>0</v>
      </c>
      <c r="BG25">
        <v>0</v>
      </c>
      <c r="BH25" s="30">
        <v>0</v>
      </c>
      <c r="BI25">
        <v>0</v>
      </c>
      <c r="BJ25" s="30">
        <v>0</v>
      </c>
      <c r="BK25">
        <v>0</v>
      </c>
      <c r="BL25" s="30">
        <v>0</v>
      </c>
      <c r="BM25">
        <v>0</v>
      </c>
      <c r="BN25" s="30">
        <v>0</v>
      </c>
      <c r="BO25">
        <v>0</v>
      </c>
      <c r="BP25" s="30">
        <v>0</v>
      </c>
      <c r="BQ25">
        <v>0</v>
      </c>
      <c r="BR25" s="30">
        <v>0</v>
      </c>
      <c r="BS25">
        <v>0</v>
      </c>
      <c r="BT25" s="30">
        <v>0</v>
      </c>
      <c r="BU25">
        <v>0</v>
      </c>
      <c r="BV25" s="30">
        <v>0</v>
      </c>
      <c r="BW25">
        <v>0</v>
      </c>
      <c r="BX25" s="30">
        <v>0</v>
      </c>
      <c r="BY25">
        <v>0</v>
      </c>
      <c r="BZ25" s="30">
        <v>0</v>
      </c>
      <c r="CA25">
        <v>0</v>
      </c>
      <c r="CB25" s="30">
        <v>0</v>
      </c>
      <c r="CC25">
        <v>0</v>
      </c>
      <c r="CD25" s="30">
        <v>0</v>
      </c>
      <c r="CE25">
        <v>0</v>
      </c>
      <c r="CF25" s="30">
        <v>0</v>
      </c>
      <c r="CG25">
        <v>0</v>
      </c>
    </row>
    <row r="26" spans="1:85" ht="14.25" thickTop="1" thickBot="1">
      <c r="A26" s="184" t="s">
        <v>178</v>
      </c>
      <c r="B26" s="185">
        <v>55848360</v>
      </c>
      <c r="C26" s="186">
        <v>0.32719999999999999</v>
      </c>
      <c r="D26" s="185">
        <v>0</v>
      </c>
      <c r="E26" s="184">
        <v>0</v>
      </c>
      <c r="F26" s="185">
        <v>0</v>
      </c>
      <c r="G26" s="184">
        <v>0</v>
      </c>
      <c r="H26" s="185">
        <v>0</v>
      </c>
      <c r="I26" s="184">
        <v>0</v>
      </c>
      <c r="J26" s="185">
        <v>0</v>
      </c>
      <c r="K26" s="184">
        <v>0</v>
      </c>
      <c r="L26" s="185">
        <v>0</v>
      </c>
      <c r="M26" s="184">
        <v>0</v>
      </c>
      <c r="N26" s="185">
        <v>55848360</v>
      </c>
      <c r="O26" s="186">
        <v>10.060600000000001</v>
      </c>
      <c r="P26" s="185">
        <v>0</v>
      </c>
      <c r="Q26" s="184">
        <v>0</v>
      </c>
      <c r="R26" s="185">
        <v>0</v>
      </c>
      <c r="S26" s="184">
        <v>0</v>
      </c>
      <c r="T26" s="185">
        <v>0</v>
      </c>
      <c r="U26" s="184">
        <v>0</v>
      </c>
      <c r="V26" s="185">
        <v>0</v>
      </c>
      <c r="W26" s="184">
        <v>0</v>
      </c>
      <c r="X26" s="185">
        <v>0</v>
      </c>
      <c r="Y26" s="184">
        <v>0</v>
      </c>
      <c r="Z26" s="185">
        <v>0</v>
      </c>
      <c r="AA26" s="184">
        <v>0</v>
      </c>
      <c r="AB26" s="185">
        <v>0</v>
      </c>
      <c r="AC26" s="184">
        <v>0</v>
      </c>
      <c r="AD26" s="185">
        <v>0</v>
      </c>
      <c r="AE26" s="184">
        <v>0</v>
      </c>
      <c r="AF26" s="185">
        <v>0</v>
      </c>
      <c r="AG26" s="184">
        <v>0</v>
      </c>
      <c r="AH26" s="185">
        <v>0</v>
      </c>
      <c r="AI26" s="184">
        <v>0</v>
      </c>
      <c r="AJ26" s="185">
        <v>0</v>
      </c>
      <c r="AK26" s="184">
        <v>0</v>
      </c>
      <c r="AL26" s="185">
        <v>0</v>
      </c>
      <c r="AM26" s="184">
        <v>0</v>
      </c>
      <c r="AN26" s="185">
        <v>0</v>
      </c>
      <c r="AO26" s="184">
        <v>0</v>
      </c>
      <c r="AP26" s="185">
        <v>0</v>
      </c>
      <c r="AQ26" s="184">
        <v>0</v>
      </c>
      <c r="AR26" s="185">
        <v>0</v>
      </c>
      <c r="AS26" s="184">
        <v>0</v>
      </c>
      <c r="AT26" s="185">
        <v>0</v>
      </c>
      <c r="AU26" s="184">
        <v>0</v>
      </c>
      <c r="AV26" s="185">
        <v>0</v>
      </c>
      <c r="AW26" s="184">
        <v>0</v>
      </c>
      <c r="AX26" s="185">
        <v>0</v>
      </c>
      <c r="AY26" s="184">
        <v>0</v>
      </c>
      <c r="AZ26" s="185">
        <v>0</v>
      </c>
      <c r="BA26" s="184">
        <v>0</v>
      </c>
      <c r="BB26" s="185">
        <v>0</v>
      </c>
      <c r="BC26" s="184">
        <v>0</v>
      </c>
      <c r="BD26" s="185">
        <v>0</v>
      </c>
      <c r="BE26" s="184">
        <v>0</v>
      </c>
      <c r="BF26" s="185">
        <v>0</v>
      </c>
      <c r="BG26" s="184">
        <v>0</v>
      </c>
      <c r="BH26" s="185">
        <v>0</v>
      </c>
      <c r="BI26" s="184">
        <v>0</v>
      </c>
      <c r="BJ26" s="185">
        <v>0</v>
      </c>
      <c r="BK26" s="184">
        <v>0</v>
      </c>
      <c r="BL26" s="185">
        <v>0</v>
      </c>
      <c r="BM26" s="184">
        <v>0</v>
      </c>
      <c r="BN26" s="185">
        <v>0</v>
      </c>
      <c r="BO26" s="184">
        <v>0</v>
      </c>
      <c r="BP26" s="185">
        <v>0</v>
      </c>
      <c r="BQ26" s="184">
        <v>0</v>
      </c>
      <c r="BR26" s="185">
        <v>0</v>
      </c>
      <c r="BS26" s="184">
        <v>0</v>
      </c>
      <c r="BT26" s="185">
        <v>0</v>
      </c>
      <c r="BU26" s="184">
        <v>0</v>
      </c>
      <c r="BV26" s="185">
        <v>0</v>
      </c>
      <c r="BW26" s="184">
        <v>0</v>
      </c>
      <c r="BX26" s="185">
        <v>0</v>
      </c>
      <c r="BY26" s="184">
        <v>0</v>
      </c>
      <c r="BZ26" s="185">
        <v>0</v>
      </c>
      <c r="CA26" s="184">
        <v>0</v>
      </c>
      <c r="CB26" s="185">
        <v>0</v>
      </c>
      <c r="CC26" s="184">
        <v>0</v>
      </c>
      <c r="CD26" s="185">
        <v>0</v>
      </c>
      <c r="CE26" s="184">
        <v>0</v>
      </c>
      <c r="CF26" s="185">
        <v>0</v>
      </c>
      <c r="CG26" s="184">
        <v>0</v>
      </c>
    </row>
    <row r="27" spans="1:85" ht="14.25" thickTop="1" thickBot="1">
      <c r="A27" s="1" t="s">
        <v>179</v>
      </c>
      <c r="B27" s="30">
        <v>4755168232.5299997</v>
      </c>
      <c r="C27" s="5">
        <v>27.858899999999998</v>
      </c>
      <c r="D27" s="30">
        <v>14749435.859999999</v>
      </c>
      <c r="E27" s="5">
        <v>34.900100000000002</v>
      </c>
      <c r="F27" s="30">
        <v>0</v>
      </c>
      <c r="G27">
        <v>0</v>
      </c>
      <c r="H27" s="30">
        <v>0</v>
      </c>
      <c r="I27">
        <v>0</v>
      </c>
      <c r="J27" s="30">
        <v>0</v>
      </c>
      <c r="K27">
        <v>0</v>
      </c>
      <c r="L27" s="30">
        <v>0</v>
      </c>
      <c r="M27">
        <v>0</v>
      </c>
      <c r="N27" s="30">
        <v>476037445.18000001</v>
      </c>
      <c r="O27" s="5">
        <v>85.754400000000004</v>
      </c>
      <c r="P27" s="30">
        <v>65478447.450000003</v>
      </c>
      <c r="Q27" s="5">
        <v>83.910399999999996</v>
      </c>
      <c r="R27" s="30">
        <v>100525.81</v>
      </c>
      <c r="S27" s="5">
        <v>162.2578</v>
      </c>
      <c r="T27" s="30">
        <v>37891938.340000004</v>
      </c>
      <c r="U27" s="5">
        <v>42.784399999999998</v>
      </c>
      <c r="V27" s="30">
        <v>0</v>
      </c>
      <c r="W27">
        <v>0</v>
      </c>
      <c r="X27" s="30">
        <v>0</v>
      </c>
      <c r="Y27">
        <v>0</v>
      </c>
      <c r="Z27" s="30">
        <v>0</v>
      </c>
      <c r="AA27">
        <v>0</v>
      </c>
      <c r="AB27" s="30">
        <v>4046332168.1599998</v>
      </c>
      <c r="AC27" s="5">
        <v>94.465299999999999</v>
      </c>
      <c r="AD27" s="30">
        <v>0</v>
      </c>
      <c r="AE27">
        <v>0</v>
      </c>
      <c r="AF27" s="30">
        <v>2082300.2</v>
      </c>
      <c r="AG27" s="5">
        <v>9.9100999999999999</v>
      </c>
      <c r="AH27" s="30">
        <v>71268274.670000002</v>
      </c>
      <c r="AI27" s="5">
        <v>29.6065</v>
      </c>
      <c r="AJ27" s="30">
        <v>0</v>
      </c>
      <c r="AK27">
        <v>0</v>
      </c>
      <c r="AL27" s="30">
        <v>0</v>
      </c>
      <c r="AM27">
        <v>0</v>
      </c>
      <c r="AN27" s="30">
        <v>0</v>
      </c>
      <c r="AO27">
        <v>0</v>
      </c>
      <c r="AP27" s="30">
        <v>0</v>
      </c>
      <c r="AQ27">
        <v>0</v>
      </c>
      <c r="AR27" s="30">
        <v>0</v>
      </c>
      <c r="AS27">
        <v>0</v>
      </c>
      <c r="AT27" s="30">
        <v>0</v>
      </c>
      <c r="AU27">
        <v>0</v>
      </c>
      <c r="AV27" s="30">
        <v>0</v>
      </c>
      <c r="AW27">
        <v>0</v>
      </c>
      <c r="AX27" s="30">
        <v>0</v>
      </c>
      <c r="AY27">
        <v>0</v>
      </c>
      <c r="AZ27" s="30">
        <v>0</v>
      </c>
      <c r="BA27">
        <v>0</v>
      </c>
      <c r="BB27" s="30">
        <v>0</v>
      </c>
      <c r="BC27">
        <v>0</v>
      </c>
      <c r="BD27" s="30">
        <v>0</v>
      </c>
      <c r="BE27">
        <v>0</v>
      </c>
      <c r="BF27" s="30">
        <v>0</v>
      </c>
      <c r="BG27">
        <v>0</v>
      </c>
      <c r="BH27" s="30">
        <v>0</v>
      </c>
      <c r="BI27">
        <v>0</v>
      </c>
      <c r="BJ27" s="30">
        <v>0</v>
      </c>
      <c r="BK27">
        <v>0</v>
      </c>
      <c r="BL27" s="30">
        <v>0</v>
      </c>
      <c r="BM27">
        <v>0</v>
      </c>
      <c r="BN27" s="30">
        <v>0</v>
      </c>
      <c r="BO27">
        <v>0</v>
      </c>
      <c r="BP27" s="30">
        <v>0</v>
      </c>
      <c r="BQ27">
        <v>0</v>
      </c>
      <c r="BR27" s="30">
        <v>0</v>
      </c>
      <c r="BS27">
        <v>0</v>
      </c>
      <c r="BT27" s="30">
        <v>0</v>
      </c>
      <c r="BU27">
        <v>0</v>
      </c>
      <c r="BV27" s="30">
        <v>0</v>
      </c>
      <c r="BW27">
        <v>0</v>
      </c>
      <c r="BX27" s="30">
        <v>30174784.239999998</v>
      </c>
      <c r="BY27" s="5">
        <v>18.661300000000001</v>
      </c>
      <c r="BZ27" s="30">
        <v>0</v>
      </c>
      <c r="CA27">
        <v>0</v>
      </c>
      <c r="CB27" s="30">
        <v>2762755.08</v>
      </c>
      <c r="CC27" s="5">
        <v>2.7222</v>
      </c>
      <c r="CD27" s="30">
        <v>8290157.54</v>
      </c>
      <c r="CE27" s="5">
        <v>1.7676000000000001</v>
      </c>
      <c r="CF27" s="30">
        <v>0</v>
      </c>
      <c r="CG27">
        <v>0</v>
      </c>
    </row>
    <row r="28" spans="1:85" ht="14.25" thickTop="1" thickBot="1">
      <c r="A28" s="184" t="s">
        <v>180</v>
      </c>
      <c r="B28" s="185">
        <v>4811016592.5299997</v>
      </c>
      <c r="C28" s="186">
        <v>28.1861</v>
      </c>
      <c r="D28" s="185">
        <v>14749435.859999999</v>
      </c>
      <c r="E28" s="186">
        <v>34.900100000000002</v>
      </c>
      <c r="F28" s="185">
        <v>0</v>
      </c>
      <c r="G28" s="184">
        <v>0</v>
      </c>
      <c r="H28" s="185">
        <v>0</v>
      </c>
      <c r="I28" s="184">
        <v>0</v>
      </c>
      <c r="J28" s="185">
        <v>0</v>
      </c>
      <c r="K28" s="184">
        <v>0</v>
      </c>
      <c r="L28" s="185">
        <v>0</v>
      </c>
      <c r="M28" s="184">
        <v>0</v>
      </c>
      <c r="N28" s="185">
        <v>531885805.18000001</v>
      </c>
      <c r="O28" s="186">
        <v>95.814999999999998</v>
      </c>
      <c r="P28" s="185">
        <v>65478447.450000003</v>
      </c>
      <c r="Q28" s="186">
        <v>83.910399999999996</v>
      </c>
      <c r="R28" s="185">
        <v>100525.81</v>
      </c>
      <c r="S28" s="186">
        <v>162.2578</v>
      </c>
      <c r="T28" s="185">
        <v>37891938.340000004</v>
      </c>
      <c r="U28" s="186">
        <v>42.784399999999998</v>
      </c>
      <c r="V28" s="185">
        <v>0</v>
      </c>
      <c r="W28" s="184">
        <v>0</v>
      </c>
      <c r="X28" s="185">
        <v>0</v>
      </c>
      <c r="Y28" s="184">
        <v>0</v>
      </c>
      <c r="Z28" s="185">
        <v>0</v>
      </c>
      <c r="AA28" s="184">
        <v>0</v>
      </c>
      <c r="AB28" s="185">
        <v>4046332168.1599998</v>
      </c>
      <c r="AC28" s="186">
        <v>94.465299999999999</v>
      </c>
      <c r="AD28" s="185">
        <v>0</v>
      </c>
      <c r="AE28" s="184">
        <v>0</v>
      </c>
      <c r="AF28" s="185">
        <v>2082300.2</v>
      </c>
      <c r="AG28" s="186">
        <v>9.9100999999999999</v>
      </c>
      <c r="AH28" s="185">
        <v>71268274.670000002</v>
      </c>
      <c r="AI28" s="186">
        <v>29.6065</v>
      </c>
      <c r="AJ28" s="185">
        <v>0</v>
      </c>
      <c r="AK28" s="184">
        <v>0</v>
      </c>
      <c r="AL28" s="185">
        <v>0</v>
      </c>
      <c r="AM28" s="184">
        <v>0</v>
      </c>
      <c r="AN28" s="185">
        <v>0</v>
      </c>
      <c r="AO28" s="184">
        <v>0</v>
      </c>
      <c r="AP28" s="185">
        <v>0</v>
      </c>
      <c r="AQ28" s="184">
        <v>0</v>
      </c>
      <c r="AR28" s="185">
        <v>0</v>
      </c>
      <c r="AS28" s="184">
        <v>0</v>
      </c>
      <c r="AT28" s="185">
        <v>0</v>
      </c>
      <c r="AU28" s="184">
        <v>0</v>
      </c>
      <c r="AV28" s="185">
        <v>0</v>
      </c>
      <c r="AW28" s="184">
        <v>0</v>
      </c>
      <c r="AX28" s="185">
        <v>0</v>
      </c>
      <c r="AY28" s="184">
        <v>0</v>
      </c>
      <c r="AZ28" s="185">
        <v>0</v>
      </c>
      <c r="BA28" s="184">
        <v>0</v>
      </c>
      <c r="BB28" s="185">
        <v>0</v>
      </c>
      <c r="BC28" s="184">
        <v>0</v>
      </c>
      <c r="BD28" s="185">
        <v>0</v>
      </c>
      <c r="BE28" s="184">
        <v>0</v>
      </c>
      <c r="BF28" s="185">
        <v>0</v>
      </c>
      <c r="BG28" s="184">
        <v>0</v>
      </c>
      <c r="BH28" s="185">
        <v>0</v>
      </c>
      <c r="BI28" s="184">
        <v>0</v>
      </c>
      <c r="BJ28" s="185">
        <v>0</v>
      </c>
      <c r="BK28" s="184">
        <v>0</v>
      </c>
      <c r="BL28" s="185">
        <v>0</v>
      </c>
      <c r="BM28" s="184">
        <v>0</v>
      </c>
      <c r="BN28" s="185">
        <v>0</v>
      </c>
      <c r="BO28" s="184">
        <v>0</v>
      </c>
      <c r="BP28" s="185">
        <v>0</v>
      </c>
      <c r="BQ28" s="184">
        <v>0</v>
      </c>
      <c r="BR28" s="185">
        <v>0</v>
      </c>
      <c r="BS28" s="184">
        <v>0</v>
      </c>
      <c r="BT28" s="185">
        <v>0</v>
      </c>
      <c r="BU28" s="184">
        <v>0</v>
      </c>
      <c r="BV28" s="185">
        <v>0</v>
      </c>
      <c r="BW28" s="184">
        <v>0</v>
      </c>
      <c r="BX28" s="185">
        <v>30174784.239999998</v>
      </c>
      <c r="BY28" s="186">
        <v>18.661300000000001</v>
      </c>
      <c r="BZ28" s="185">
        <v>0</v>
      </c>
      <c r="CA28" s="184">
        <v>0</v>
      </c>
      <c r="CB28" s="185">
        <v>2762755.08</v>
      </c>
      <c r="CC28" s="186">
        <v>2.7222</v>
      </c>
      <c r="CD28" s="185">
        <v>8290157.54</v>
      </c>
      <c r="CE28" s="186">
        <v>1.7676000000000001</v>
      </c>
      <c r="CF28" s="185">
        <v>0</v>
      </c>
      <c r="CG28" s="184">
        <v>0</v>
      </c>
    </row>
    <row r="29" spans="1:85" ht="13.5" thickTop="1">
      <c r="A29" s="1" t="s">
        <v>199</v>
      </c>
    </row>
    <row r="30" spans="1:85">
      <c r="A30" t="s">
        <v>200</v>
      </c>
      <c r="B30" s="30">
        <v>170735180.52000001</v>
      </c>
      <c r="C30" s="5">
        <v>1.0003</v>
      </c>
      <c r="D30" s="30">
        <v>525791.49</v>
      </c>
      <c r="E30" s="5">
        <v>1.2441</v>
      </c>
      <c r="F30" s="30">
        <v>19280940.030000001</v>
      </c>
      <c r="G30" s="5">
        <v>0.31080000000000002</v>
      </c>
      <c r="H30" s="30">
        <v>4466949.3600000003</v>
      </c>
      <c r="I30" s="5">
        <v>1.2886</v>
      </c>
      <c r="J30" s="30">
        <v>0</v>
      </c>
      <c r="K30">
        <v>0</v>
      </c>
      <c r="L30" s="30">
        <v>15538300.74</v>
      </c>
      <c r="M30" s="5">
        <v>3.3296999999999999</v>
      </c>
      <c r="N30" s="30">
        <v>11601324.49</v>
      </c>
      <c r="O30" s="5">
        <v>2.0899000000000001</v>
      </c>
      <c r="P30" s="30">
        <v>773960.94</v>
      </c>
      <c r="Q30" s="5">
        <v>0.99180000000000001</v>
      </c>
      <c r="R30" s="30">
        <v>-652869.94999999995</v>
      </c>
      <c r="S30" s="5">
        <v>-1053.7913000000001</v>
      </c>
      <c r="T30" s="30">
        <v>978766.13</v>
      </c>
      <c r="U30" s="5">
        <v>1.1051</v>
      </c>
      <c r="V30" s="30">
        <v>326757.09999999998</v>
      </c>
      <c r="W30" s="5">
        <v>1.1269</v>
      </c>
      <c r="X30" s="30">
        <v>28499386.170000002</v>
      </c>
      <c r="Y30" s="5">
        <v>37.999200000000002</v>
      </c>
      <c r="Z30" s="30">
        <v>0</v>
      </c>
      <c r="AA30">
        <v>0</v>
      </c>
      <c r="AB30" s="30">
        <v>4635976.83</v>
      </c>
      <c r="AC30" s="5">
        <v>0.1082</v>
      </c>
      <c r="AD30" s="30">
        <v>1314983.72</v>
      </c>
      <c r="AE30" s="5">
        <v>0.2059</v>
      </c>
      <c r="AF30" s="30">
        <v>731534.01</v>
      </c>
      <c r="AG30" s="5">
        <v>3.4815</v>
      </c>
      <c r="AH30" s="30">
        <v>242284.93</v>
      </c>
      <c r="AI30" s="5">
        <v>0.1007</v>
      </c>
      <c r="AJ30" s="30">
        <v>4261497.79</v>
      </c>
      <c r="AK30" s="5">
        <v>3.1038000000000001</v>
      </c>
      <c r="AL30" s="30">
        <v>0</v>
      </c>
      <c r="AM30">
        <v>0</v>
      </c>
      <c r="AN30" s="30">
        <v>0</v>
      </c>
      <c r="AO30">
        <v>0</v>
      </c>
      <c r="AP30" s="30">
        <v>8642.42</v>
      </c>
      <c r="AQ30" s="5">
        <v>0.2019</v>
      </c>
      <c r="AR30" s="30">
        <v>865.85</v>
      </c>
      <c r="AS30" s="5">
        <v>4.2799999999999998E-2</v>
      </c>
      <c r="AT30" s="30">
        <v>16240928.18</v>
      </c>
      <c r="AU30" s="5">
        <v>2.9962</v>
      </c>
      <c r="AV30" s="30">
        <v>36605.22</v>
      </c>
      <c r="AW30" s="5">
        <v>1.6214</v>
      </c>
      <c r="AX30" s="30">
        <v>0</v>
      </c>
      <c r="AY30">
        <v>0</v>
      </c>
      <c r="AZ30" s="30">
        <v>305292.37</v>
      </c>
      <c r="BA30" s="5">
        <v>0.51900000000000002</v>
      </c>
      <c r="BB30" s="30">
        <v>213038.99</v>
      </c>
      <c r="BC30" s="5">
        <v>0.49509999999999998</v>
      </c>
      <c r="BD30" s="30">
        <v>481142.29</v>
      </c>
      <c r="BE30" s="5">
        <v>14.599299999999999</v>
      </c>
      <c r="BF30" s="30">
        <v>1497344.24</v>
      </c>
      <c r="BG30" s="5">
        <v>1.5226999999999999</v>
      </c>
      <c r="BH30" s="30">
        <v>2661866.5</v>
      </c>
      <c r="BI30" s="5">
        <v>1.2742</v>
      </c>
      <c r="BJ30" s="30">
        <v>-1218.58</v>
      </c>
      <c r="BK30" s="5">
        <v>-2.5000000000000001E-3</v>
      </c>
      <c r="BL30" s="30">
        <v>4679135.54</v>
      </c>
      <c r="BM30" s="5">
        <v>3.2065000000000001</v>
      </c>
      <c r="BN30" s="30">
        <v>2116494.16</v>
      </c>
      <c r="BO30" s="5">
        <v>2.0828000000000002</v>
      </c>
      <c r="BP30" s="30">
        <v>671702.38</v>
      </c>
      <c r="BQ30" s="5">
        <v>0.78239999999999998</v>
      </c>
      <c r="BR30" s="30">
        <v>93539.44</v>
      </c>
      <c r="BS30" s="5">
        <v>0.8377</v>
      </c>
      <c r="BT30" s="30">
        <v>135728.09</v>
      </c>
      <c r="BU30" s="5">
        <v>2.0081000000000002</v>
      </c>
      <c r="BV30" s="30">
        <v>349342.3</v>
      </c>
      <c r="BW30" s="5">
        <v>2.7063000000000001</v>
      </c>
      <c r="BX30" s="30">
        <v>0</v>
      </c>
      <c r="BY30">
        <v>0</v>
      </c>
      <c r="BZ30" s="30">
        <v>31480956.129999999</v>
      </c>
      <c r="CA30" s="5">
        <v>3.1852999999999998</v>
      </c>
      <c r="CB30" s="30">
        <v>3118545.24</v>
      </c>
      <c r="CC30" s="5">
        <v>3.0728</v>
      </c>
      <c r="CD30" s="30">
        <v>4395012.43</v>
      </c>
      <c r="CE30" s="5">
        <v>0.93710000000000004</v>
      </c>
      <c r="CF30" s="30">
        <v>9724633.5500000007</v>
      </c>
      <c r="CG30" s="5">
        <v>4.9675000000000002</v>
      </c>
    </row>
    <row r="31" spans="1:85">
      <c r="A31" t="s">
        <v>201</v>
      </c>
      <c r="B31" s="30">
        <v>0</v>
      </c>
      <c r="C31">
        <v>0</v>
      </c>
      <c r="D31" s="30">
        <v>0</v>
      </c>
      <c r="E31">
        <v>0</v>
      </c>
      <c r="F31" s="30">
        <v>0</v>
      </c>
      <c r="G31">
        <v>0</v>
      </c>
      <c r="H31" s="30">
        <v>0</v>
      </c>
      <c r="I31">
        <v>0</v>
      </c>
      <c r="J31" s="30">
        <v>0</v>
      </c>
      <c r="K31">
        <v>0</v>
      </c>
      <c r="L31" s="30">
        <v>0</v>
      </c>
      <c r="M31">
        <v>0</v>
      </c>
      <c r="N31" s="30">
        <v>0</v>
      </c>
      <c r="O31">
        <v>0</v>
      </c>
      <c r="P31" s="30">
        <v>0</v>
      </c>
      <c r="Q31">
        <v>0</v>
      </c>
      <c r="R31" s="30">
        <v>0</v>
      </c>
      <c r="S31">
        <v>0</v>
      </c>
      <c r="T31" s="30">
        <v>0</v>
      </c>
      <c r="U31">
        <v>0</v>
      </c>
      <c r="V31" s="30">
        <v>0</v>
      </c>
      <c r="W31">
        <v>0</v>
      </c>
      <c r="X31" s="30">
        <v>0</v>
      </c>
      <c r="Y31">
        <v>0</v>
      </c>
      <c r="Z31" s="30">
        <v>0</v>
      </c>
      <c r="AA31">
        <v>0</v>
      </c>
      <c r="AB31" s="30">
        <v>0</v>
      </c>
      <c r="AC31">
        <v>0</v>
      </c>
      <c r="AD31" s="30">
        <v>0</v>
      </c>
      <c r="AE31">
        <v>0</v>
      </c>
      <c r="AF31" s="30">
        <v>0</v>
      </c>
      <c r="AG31">
        <v>0</v>
      </c>
      <c r="AH31" s="30">
        <v>0</v>
      </c>
      <c r="AI31">
        <v>0</v>
      </c>
      <c r="AJ31" s="30">
        <v>0</v>
      </c>
      <c r="AK31">
        <v>0</v>
      </c>
      <c r="AL31" s="30">
        <v>0</v>
      </c>
      <c r="AM31">
        <v>0</v>
      </c>
      <c r="AN31" s="30">
        <v>0</v>
      </c>
      <c r="AO31">
        <v>0</v>
      </c>
      <c r="AP31" s="30">
        <v>0</v>
      </c>
      <c r="AQ31">
        <v>0</v>
      </c>
      <c r="AR31" s="30">
        <v>0</v>
      </c>
      <c r="AS31">
        <v>0</v>
      </c>
      <c r="AT31" s="30">
        <v>0</v>
      </c>
      <c r="AU31">
        <v>0</v>
      </c>
      <c r="AV31" s="30">
        <v>0</v>
      </c>
      <c r="AW31">
        <v>0</v>
      </c>
      <c r="AX31" s="30">
        <v>0</v>
      </c>
      <c r="AY31">
        <v>0</v>
      </c>
      <c r="AZ31" s="30">
        <v>0</v>
      </c>
      <c r="BA31">
        <v>0</v>
      </c>
      <c r="BB31" s="30">
        <v>0</v>
      </c>
      <c r="BC31">
        <v>0</v>
      </c>
      <c r="BD31" s="30">
        <v>0</v>
      </c>
      <c r="BE31">
        <v>0</v>
      </c>
      <c r="BF31" s="30">
        <v>0</v>
      </c>
      <c r="BG31">
        <v>0</v>
      </c>
      <c r="BH31" s="30">
        <v>0</v>
      </c>
      <c r="BI31">
        <v>0</v>
      </c>
      <c r="BJ31" s="30">
        <v>0</v>
      </c>
      <c r="BK31">
        <v>0</v>
      </c>
      <c r="BL31" s="30">
        <v>0</v>
      </c>
      <c r="BM31">
        <v>0</v>
      </c>
      <c r="BN31" s="30">
        <v>0</v>
      </c>
      <c r="BO31">
        <v>0</v>
      </c>
      <c r="BP31" s="30">
        <v>0</v>
      </c>
      <c r="BQ31">
        <v>0</v>
      </c>
      <c r="BR31" s="30">
        <v>0</v>
      </c>
      <c r="BS31">
        <v>0</v>
      </c>
      <c r="BT31" s="30">
        <v>0</v>
      </c>
      <c r="BU31">
        <v>0</v>
      </c>
      <c r="BV31" s="30">
        <v>0</v>
      </c>
      <c r="BW31">
        <v>0</v>
      </c>
      <c r="BX31" s="30">
        <v>0</v>
      </c>
      <c r="BY31">
        <v>0</v>
      </c>
      <c r="BZ31" s="30">
        <v>0</v>
      </c>
      <c r="CA31">
        <v>0</v>
      </c>
      <c r="CB31" s="30">
        <v>0</v>
      </c>
      <c r="CC31">
        <v>0</v>
      </c>
      <c r="CD31" s="30">
        <v>0</v>
      </c>
      <c r="CE31">
        <v>0</v>
      </c>
      <c r="CF31" s="30">
        <v>0</v>
      </c>
      <c r="CG31">
        <v>0</v>
      </c>
    </row>
    <row r="32" spans="1:85">
      <c r="A32" t="s">
        <v>202</v>
      </c>
      <c r="B32" s="30">
        <v>0</v>
      </c>
      <c r="C32">
        <v>0</v>
      </c>
      <c r="D32" s="30">
        <v>0</v>
      </c>
      <c r="E32">
        <v>0</v>
      </c>
      <c r="F32" s="30">
        <v>0</v>
      </c>
      <c r="G32">
        <v>0</v>
      </c>
      <c r="H32" s="30">
        <v>0</v>
      </c>
      <c r="I32">
        <v>0</v>
      </c>
      <c r="J32" s="30">
        <v>0</v>
      </c>
      <c r="K32">
        <v>0</v>
      </c>
      <c r="L32" s="30">
        <v>0</v>
      </c>
      <c r="M32">
        <v>0</v>
      </c>
      <c r="N32" s="30">
        <v>0</v>
      </c>
      <c r="O32">
        <v>0</v>
      </c>
      <c r="P32" s="30">
        <v>0</v>
      </c>
      <c r="Q32">
        <v>0</v>
      </c>
      <c r="R32" s="30">
        <v>0</v>
      </c>
      <c r="S32">
        <v>0</v>
      </c>
      <c r="T32" s="30">
        <v>0</v>
      </c>
      <c r="U32">
        <v>0</v>
      </c>
      <c r="V32" s="30">
        <v>0</v>
      </c>
      <c r="W32">
        <v>0</v>
      </c>
      <c r="X32" s="30">
        <v>0</v>
      </c>
      <c r="Y32">
        <v>0</v>
      </c>
      <c r="Z32" s="30">
        <v>0</v>
      </c>
      <c r="AA32">
        <v>0</v>
      </c>
      <c r="AB32" s="30">
        <v>0</v>
      </c>
      <c r="AC32">
        <v>0</v>
      </c>
      <c r="AD32" s="30">
        <v>0</v>
      </c>
      <c r="AE32">
        <v>0</v>
      </c>
      <c r="AF32" s="30">
        <v>0</v>
      </c>
      <c r="AG32">
        <v>0</v>
      </c>
      <c r="AH32" s="30">
        <v>0</v>
      </c>
      <c r="AI32">
        <v>0</v>
      </c>
      <c r="AJ32" s="30">
        <v>0</v>
      </c>
      <c r="AK32">
        <v>0</v>
      </c>
      <c r="AL32" s="30">
        <v>0</v>
      </c>
      <c r="AM32">
        <v>0</v>
      </c>
      <c r="AN32" s="30">
        <v>0</v>
      </c>
      <c r="AO32">
        <v>0</v>
      </c>
      <c r="AP32" s="30">
        <v>0</v>
      </c>
      <c r="AQ32">
        <v>0</v>
      </c>
      <c r="AR32" s="30">
        <v>0</v>
      </c>
      <c r="AS32">
        <v>0</v>
      </c>
      <c r="AT32" s="30">
        <v>0</v>
      </c>
      <c r="AU32">
        <v>0</v>
      </c>
      <c r="AV32" s="30">
        <v>0</v>
      </c>
      <c r="AW32">
        <v>0</v>
      </c>
      <c r="AX32" s="30">
        <v>0</v>
      </c>
      <c r="AY32">
        <v>0</v>
      </c>
      <c r="AZ32" s="30">
        <v>0</v>
      </c>
      <c r="BA32">
        <v>0</v>
      </c>
      <c r="BB32" s="30">
        <v>0</v>
      </c>
      <c r="BC32">
        <v>0</v>
      </c>
      <c r="BD32" s="30">
        <v>0</v>
      </c>
      <c r="BE32">
        <v>0</v>
      </c>
      <c r="BF32" s="30">
        <v>0</v>
      </c>
      <c r="BG32">
        <v>0</v>
      </c>
      <c r="BH32" s="30">
        <v>0</v>
      </c>
      <c r="BI32">
        <v>0</v>
      </c>
      <c r="BJ32" s="30">
        <v>0</v>
      </c>
      <c r="BK32">
        <v>0</v>
      </c>
      <c r="BL32" s="30">
        <v>0</v>
      </c>
      <c r="BM32">
        <v>0</v>
      </c>
      <c r="BN32" s="30">
        <v>0</v>
      </c>
      <c r="BO32">
        <v>0</v>
      </c>
      <c r="BP32" s="30">
        <v>0</v>
      </c>
      <c r="BQ32">
        <v>0</v>
      </c>
      <c r="BR32" s="30">
        <v>0</v>
      </c>
      <c r="BS32">
        <v>0</v>
      </c>
      <c r="BT32" s="30">
        <v>0</v>
      </c>
      <c r="BU32">
        <v>0</v>
      </c>
      <c r="BV32" s="30">
        <v>0</v>
      </c>
      <c r="BW32">
        <v>0</v>
      </c>
      <c r="BX32" s="30">
        <v>0</v>
      </c>
      <c r="BY32">
        <v>0</v>
      </c>
      <c r="BZ32" s="30">
        <v>0</v>
      </c>
      <c r="CA32">
        <v>0</v>
      </c>
      <c r="CB32" s="30">
        <v>0</v>
      </c>
      <c r="CC32">
        <v>0</v>
      </c>
      <c r="CD32" s="30">
        <v>0</v>
      </c>
      <c r="CE32">
        <v>0</v>
      </c>
      <c r="CF32" s="30">
        <v>0</v>
      </c>
      <c r="CG32">
        <v>0</v>
      </c>
    </row>
    <row r="33" spans="1:85">
      <c r="A33" t="s">
        <v>203</v>
      </c>
      <c r="B33" s="30">
        <v>0</v>
      </c>
      <c r="C33">
        <v>0</v>
      </c>
      <c r="D33" s="30">
        <v>0</v>
      </c>
      <c r="E33">
        <v>0</v>
      </c>
      <c r="F33" s="30">
        <v>0</v>
      </c>
      <c r="G33">
        <v>0</v>
      </c>
      <c r="H33" s="30">
        <v>0</v>
      </c>
      <c r="I33">
        <v>0</v>
      </c>
      <c r="J33" s="30">
        <v>0</v>
      </c>
      <c r="K33">
        <v>0</v>
      </c>
      <c r="L33" s="30">
        <v>0</v>
      </c>
      <c r="M33">
        <v>0</v>
      </c>
      <c r="N33" s="30">
        <v>0</v>
      </c>
      <c r="O33">
        <v>0</v>
      </c>
      <c r="P33" s="30">
        <v>0</v>
      </c>
      <c r="Q33">
        <v>0</v>
      </c>
      <c r="R33" s="30">
        <v>0</v>
      </c>
      <c r="S33">
        <v>0</v>
      </c>
      <c r="T33" s="30">
        <v>0</v>
      </c>
      <c r="U33">
        <v>0</v>
      </c>
      <c r="V33" s="30">
        <v>0</v>
      </c>
      <c r="W33">
        <v>0</v>
      </c>
      <c r="X33" s="30">
        <v>0</v>
      </c>
      <c r="Y33">
        <v>0</v>
      </c>
      <c r="Z33" s="30">
        <v>0</v>
      </c>
      <c r="AA33">
        <v>0</v>
      </c>
      <c r="AB33" s="30">
        <v>0</v>
      </c>
      <c r="AC33">
        <v>0</v>
      </c>
      <c r="AD33" s="30">
        <v>0</v>
      </c>
      <c r="AE33">
        <v>0</v>
      </c>
      <c r="AF33" s="30">
        <v>0</v>
      </c>
      <c r="AG33">
        <v>0</v>
      </c>
      <c r="AH33" s="30">
        <v>0</v>
      </c>
      <c r="AI33">
        <v>0</v>
      </c>
      <c r="AJ33" s="30">
        <v>0</v>
      </c>
      <c r="AK33">
        <v>0</v>
      </c>
      <c r="AL33" s="30">
        <v>0</v>
      </c>
      <c r="AM33">
        <v>0</v>
      </c>
      <c r="AN33" s="30">
        <v>0</v>
      </c>
      <c r="AO33">
        <v>0</v>
      </c>
      <c r="AP33" s="30">
        <v>0</v>
      </c>
      <c r="AQ33">
        <v>0</v>
      </c>
      <c r="AR33" s="30">
        <v>0</v>
      </c>
      <c r="AS33">
        <v>0</v>
      </c>
      <c r="AT33" s="30">
        <v>0</v>
      </c>
      <c r="AU33">
        <v>0</v>
      </c>
      <c r="AV33" s="30">
        <v>0</v>
      </c>
      <c r="AW33">
        <v>0</v>
      </c>
      <c r="AX33" s="30">
        <v>0</v>
      </c>
      <c r="AY33">
        <v>0</v>
      </c>
      <c r="AZ33" s="30">
        <v>0</v>
      </c>
      <c r="BA33">
        <v>0</v>
      </c>
      <c r="BB33" s="30">
        <v>0</v>
      </c>
      <c r="BC33">
        <v>0</v>
      </c>
      <c r="BD33" s="30">
        <v>0</v>
      </c>
      <c r="BE33">
        <v>0</v>
      </c>
      <c r="BF33" s="30">
        <v>0</v>
      </c>
      <c r="BG33">
        <v>0</v>
      </c>
      <c r="BH33" s="30">
        <v>0</v>
      </c>
      <c r="BI33">
        <v>0</v>
      </c>
      <c r="BJ33" s="30">
        <v>0</v>
      </c>
      <c r="BK33">
        <v>0</v>
      </c>
      <c r="BL33" s="30">
        <v>0</v>
      </c>
      <c r="BM33">
        <v>0</v>
      </c>
      <c r="BN33" s="30">
        <v>0</v>
      </c>
      <c r="BO33">
        <v>0</v>
      </c>
      <c r="BP33" s="30">
        <v>0</v>
      </c>
      <c r="BQ33">
        <v>0</v>
      </c>
      <c r="BR33" s="30">
        <v>0</v>
      </c>
      <c r="BS33">
        <v>0</v>
      </c>
      <c r="BT33" s="30">
        <v>0</v>
      </c>
      <c r="BU33">
        <v>0</v>
      </c>
      <c r="BV33" s="30">
        <v>0</v>
      </c>
      <c r="BW33">
        <v>0</v>
      </c>
      <c r="BX33" s="30">
        <v>0</v>
      </c>
      <c r="BY33">
        <v>0</v>
      </c>
      <c r="BZ33" s="30">
        <v>0</v>
      </c>
      <c r="CA33">
        <v>0</v>
      </c>
      <c r="CB33" s="30">
        <v>0</v>
      </c>
      <c r="CC33">
        <v>0</v>
      </c>
      <c r="CD33" s="30">
        <v>0</v>
      </c>
      <c r="CE33">
        <v>0</v>
      </c>
      <c r="CF33" s="30">
        <v>0</v>
      </c>
      <c r="CG33">
        <v>0</v>
      </c>
    </row>
    <row r="34" spans="1:85">
      <c r="A34" t="s">
        <v>204</v>
      </c>
      <c r="B34" s="30">
        <v>6818709.0199999996</v>
      </c>
      <c r="C34" s="5">
        <v>3.9899999999999998E-2</v>
      </c>
      <c r="D34" s="30">
        <v>0</v>
      </c>
      <c r="E34">
        <v>0</v>
      </c>
      <c r="F34" s="30">
        <v>0</v>
      </c>
      <c r="G34">
        <v>0</v>
      </c>
      <c r="H34" s="30">
        <v>0</v>
      </c>
      <c r="I34">
        <v>0</v>
      </c>
      <c r="J34" s="30">
        <v>0</v>
      </c>
      <c r="K34">
        <v>0</v>
      </c>
      <c r="L34" s="30">
        <v>0</v>
      </c>
      <c r="M34">
        <v>0</v>
      </c>
      <c r="N34" s="30">
        <v>0</v>
      </c>
      <c r="O34">
        <v>0</v>
      </c>
      <c r="P34" s="30">
        <v>0</v>
      </c>
      <c r="Q34">
        <v>0</v>
      </c>
      <c r="R34" s="30">
        <v>0</v>
      </c>
      <c r="S34">
        <v>0</v>
      </c>
      <c r="T34" s="30">
        <v>0</v>
      </c>
      <c r="U34">
        <v>0</v>
      </c>
      <c r="V34" s="30">
        <v>0</v>
      </c>
      <c r="W34">
        <v>0</v>
      </c>
      <c r="X34" s="30">
        <v>0</v>
      </c>
      <c r="Y34">
        <v>0</v>
      </c>
      <c r="Z34" s="30">
        <v>4695309.8899999997</v>
      </c>
      <c r="AA34" s="5">
        <v>2.3121</v>
      </c>
      <c r="AB34" s="30">
        <v>0</v>
      </c>
      <c r="AC34">
        <v>0</v>
      </c>
      <c r="AD34" s="30">
        <v>0</v>
      </c>
      <c r="AE34">
        <v>0</v>
      </c>
      <c r="AF34" s="30">
        <v>0</v>
      </c>
      <c r="AG34">
        <v>0</v>
      </c>
      <c r="AH34" s="30">
        <v>0</v>
      </c>
      <c r="AI34">
        <v>0</v>
      </c>
      <c r="AJ34" s="30">
        <v>0</v>
      </c>
      <c r="AK34">
        <v>0</v>
      </c>
      <c r="AL34" s="30">
        <v>0</v>
      </c>
      <c r="AM34">
        <v>0</v>
      </c>
      <c r="AN34" s="30">
        <v>0</v>
      </c>
      <c r="AO34">
        <v>0</v>
      </c>
      <c r="AP34" s="30">
        <v>0</v>
      </c>
      <c r="AQ34">
        <v>0</v>
      </c>
      <c r="AR34" s="30">
        <v>0</v>
      </c>
      <c r="AS34">
        <v>0</v>
      </c>
      <c r="AT34" s="30">
        <v>0</v>
      </c>
      <c r="AU34">
        <v>0</v>
      </c>
      <c r="AV34" s="30">
        <v>0</v>
      </c>
      <c r="AW34">
        <v>0</v>
      </c>
      <c r="AX34" s="30">
        <v>2123399.13</v>
      </c>
      <c r="AY34" s="5">
        <v>1.8615999999999999</v>
      </c>
      <c r="AZ34" s="30">
        <v>0</v>
      </c>
      <c r="BA34">
        <v>0</v>
      </c>
      <c r="BB34" s="30">
        <v>0</v>
      </c>
      <c r="BC34">
        <v>0</v>
      </c>
      <c r="BD34" s="30">
        <v>0</v>
      </c>
      <c r="BE34">
        <v>0</v>
      </c>
      <c r="BF34" s="30">
        <v>0</v>
      </c>
      <c r="BG34">
        <v>0</v>
      </c>
      <c r="BH34" s="30">
        <v>0</v>
      </c>
      <c r="BI34">
        <v>0</v>
      </c>
      <c r="BJ34" s="30">
        <v>0</v>
      </c>
      <c r="BK34">
        <v>0</v>
      </c>
      <c r="BL34" s="30">
        <v>0</v>
      </c>
      <c r="BM34">
        <v>0</v>
      </c>
      <c r="BN34" s="30">
        <v>0</v>
      </c>
      <c r="BO34">
        <v>0</v>
      </c>
      <c r="BP34" s="30">
        <v>0</v>
      </c>
      <c r="BQ34">
        <v>0</v>
      </c>
      <c r="BR34" s="30">
        <v>0</v>
      </c>
      <c r="BS34">
        <v>0</v>
      </c>
      <c r="BT34" s="30">
        <v>0</v>
      </c>
      <c r="BU34">
        <v>0</v>
      </c>
      <c r="BV34" s="30">
        <v>0</v>
      </c>
      <c r="BW34">
        <v>0</v>
      </c>
      <c r="BX34" s="30">
        <v>0</v>
      </c>
      <c r="BY34">
        <v>0</v>
      </c>
      <c r="BZ34" s="30">
        <v>0</v>
      </c>
      <c r="CA34">
        <v>0</v>
      </c>
      <c r="CB34" s="30">
        <v>0</v>
      </c>
      <c r="CC34">
        <v>0</v>
      </c>
      <c r="CD34" s="30">
        <v>0</v>
      </c>
      <c r="CE34">
        <v>0</v>
      </c>
      <c r="CF34" s="30">
        <v>0</v>
      </c>
      <c r="CG34">
        <v>0</v>
      </c>
    </row>
    <row r="35" spans="1:85">
      <c r="A35" t="s">
        <v>205</v>
      </c>
      <c r="B35" s="30">
        <v>0</v>
      </c>
      <c r="C35">
        <v>0</v>
      </c>
      <c r="D35" s="30">
        <v>0</v>
      </c>
      <c r="E35">
        <v>0</v>
      </c>
      <c r="F35" s="30">
        <v>0</v>
      </c>
      <c r="G35">
        <v>0</v>
      </c>
      <c r="H35" s="30">
        <v>0</v>
      </c>
      <c r="I35">
        <v>0</v>
      </c>
      <c r="J35" s="30">
        <v>0</v>
      </c>
      <c r="K35">
        <v>0</v>
      </c>
      <c r="L35" s="30">
        <v>0</v>
      </c>
      <c r="M35">
        <v>0</v>
      </c>
      <c r="N35" s="30">
        <v>0</v>
      </c>
      <c r="O35">
        <v>0</v>
      </c>
      <c r="P35" s="30">
        <v>0</v>
      </c>
      <c r="Q35">
        <v>0</v>
      </c>
      <c r="R35" s="30">
        <v>0</v>
      </c>
      <c r="S35">
        <v>0</v>
      </c>
      <c r="T35" s="30">
        <v>0</v>
      </c>
      <c r="U35">
        <v>0</v>
      </c>
      <c r="V35" s="30">
        <v>0</v>
      </c>
      <c r="W35">
        <v>0</v>
      </c>
      <c r="X35" s="30">
        <v>0</v>
      </c>
      <c r="Y35">
        <v>0</v>
      </c>
      <c r="Z35" s="30">
        <v>0</v>
      </c>
      <c r="AA35">
        <v>0</v>
      </c>
      <c r="AB35" s="30">
        <v>0</v>
      </c>
      <c r="AC35">
        <v>0</v>
      </c>
      <c r="AD35" s="30">
        <v>0</v>
      </c>
      <c r="AE35">
        <v>0</v>
      </c>
      <c r="AF35" s="30">
        <v>0</v>
      </c>
      <c r="AG35">
        <v>0</v>
      </c>
      <c r="AH35" s="30">
        <v>0</v>
      </c>
      <c r="AI35">
        <v>0</v>
      </c>
      <c r="AJ35" s="30">
        <v>0</v>
      </c>
      <c r="AK35">
        <v>0</v>
      </c>
      <c r="AL35" s="30">
        <v>0</v>
      </c>
      <c r="AM35">
        <v>0</v>
      </c>
      <c r="AN35" s="30">
        <v>0</v>
      </c>
      <c r="AO35">
        <v>0</v>
      </c>
      <c r="AP35" s="30">
        <v>0</v>
      </c>
      <c r="AQ35">
        <v>0</v>
      </c>
      <c r="AR35" s="30">
        <v>0</v>
      </c>
      <c r="AS35">
        <v>0</v>
      </c>
      <c r="AT35" s="30">
        <v>0</v>
      </c>
      <c r="AU35">
        <v>0</v>
      </c>
      <c r="AV35" s="30">
        <v>0</v>
      </c>
      <c r="AW35">
        <v>0</v>
      </c>
      <c r="AX35" s="30">
        <v>0</v>
      </c>
      <c r="AY35">
        <v>0</v>
      </c>
      <c r="AZ35" s="30">
        <v>0</v>
      </c>
      <c r="BA35">
        <v>0</v>
      </c>
      <c r="BB35" s="30">
        <v>0</v>
      </c>
      <c r="BC35">
        <v>0</v>
      </c>
      <c r="BD35" s="30">
        <v>0</v>
      </c>
      <c r="BE35">
        <v>0</v>
      </c>
      <c r="BF35" s="30">
        <v>0</v>
      </c>
      <c r="BG35">
        <v>0</v>
      </c>
      <c r="BH35" s="30">
        <v>0</v>
      </c>
      <c r="BI35">
        <v>0</v>
      </c>
      <c r="BJ35" s="30">
        <v>0</v>
      </c>
      <c r="BK35">
        <v>0</v>
      </c>
      <c r="BL35" s="30">
        <v>0</v>
      </c>
      <c r="BM35">
        <v>0</v>
      </c>
      <c r="BN35" s="30">
        <v>0</v>
      </c>
      <c r="BO35">
        <v>0</v>
      </c>
      <c r="BP35" s="30">
        <v>0</v>
      </c>
      <c r="BQ35">
        <v>0</v>
      </c>
      <c r="BR35" s="30">
        <v>0</v>
      </c>
      <c r="BS35">
        <v>0</v>
      </c>
      <c r="BT35" s="30">
        <v>0</v>
      </c>
      <c r="BU35">
        <v>0</v>
      </c>
      <c r="BV35" s="30">
        <v>0</v>
      </c>
      <c r="BW35">
        <v>0</v>
      </c>
      <c r="BX35" s="30">
        <v>0</v>
      </c>
      <c r="BY35">
        <v>0</v>
      </c>
      <c r="BZ35" s="30">
        <v>0</v>
      </c>
      <c r="CA35">
        <v>0</v>
      </c>
      <c r="CB35" s="30">
        <v>0</v>
      </c>
      <c r="CC35">
        <v>0</v>
      </c>
      <c r="CD35" s="30">
        <v>0</v>
      </c>
      <c r="CE35">
        <v>0</v>
      </c>
      <c r="CF35" s="30">
        <v>0</v>
      </c>
      <c r="CG35">
        <v>0</v>
      </c>
    </row>
    <row r="36" spans="1:85">
      <c r="A36" t="s">
        <v>206</v>
      </c>
      <c r="B36" s="30">
        <v>0</v>
      </c>
      <c r="C36" s="5">
        <v>0</v>
      </c>
      <c r="D36" s="30">
        <v>0</v>
      </c>
      <c r="E36">
        <v>0</v>
      </c>
      <c r="F36" s="30">
        <v>0</v>
      </c>
      <c r="G36">
        <v>0</v>
      </c>
      <c r="H36" s="30">
        <v>0</v>
      </c>
      <c r="I36">
        <v>0</v>
      </c>
      <c r="J36" s="30">
        <v>0</v>
      </c>
      <c r="K36">
        <v>0</v>
      </c>
      <c r="L36" s="30">
        <v>0</v>
      </c>
      <c r="M36">
        <v>0</v>
      </c>
      <c r="N36" s="30">
        <v>0</v>
      </c>
      <c r="O36" s="5">
        <v>0</v>
      </c>
      <c r="P36" s="30">
        <v>0</v>
      </c>
      <c r="Q36">
        <v>0</v>
      </c>
      <c r="R36" s="30">
        <v>0</v>
      </c>
      <c r="S36">
        <v>0</v>
      </c>
      <c r="T36" s="30">
        <v>0</v>
      </c>
      <c r="U36">
        <v>0</v>
      </c>
      <c r="V36" s="30">
        <v>0</v>
      </c>
      <c r="W36">
        <v>0</v>
      </c>
      <c r="X36" s="30">
        <v>0</v>
      </c>
      <c r="Y36">
        <v>0</v>
      </c>
      <c r="Z36" s="30">
        <v>0</v>
      </c>
      <c r="AA36">
        <v>0</v>
      </c>
      <c r="AB36" s="30">
        <v>0</v>
      </c>
      <c r="AC36">
        <v>0</v>
      </c>
      <c r="AD36" s="30">
        <v>0</v>
      </c>
      <c r="AE36">
        <v>0</v>
      </c>
      <c r="AF36" s="30">
        <v>0</v>
      </c>
      <c r="AG36">
        <v>0</v>
      </c>
      <c r="AH36" s="30">
        <v>0</v>
      </c>
      <c r="AI36">
        <v>0</v>
      </c>
      <c r="AJ36" s="30">
        <v>0</v>
      </c>
      <c r="AK36">
        <v>0</v>
      </c>
      <c r="AL36" s="30">
        <v>0</v>
      </c>
      <c r="AM36">
        <v>0</v>
      </c>
      <c r="AN36" s="30">
        <v>0</v>
      </c>
      <c r="AO36">
        <v>0</v>
      </c>
      <c r="AP36" s="30">
        <v>0</v>
      </c>
      <c r="AQ36">
        <v>0</v>
      </c>
      <c r="AR36" s="30">
        <v>0</v>
      </c>
      <c r="AS36">
        <v>0</v>
      </c>
      <c r="AT36" s="30">
        <v>0</v>
      </c>
      <c r="AU36">
        <v>0</v>
      </c>
      <c r="AV36" s="30">
        <v>0</v>
      </c>
      <c r="AW36">
        <v>0</v>
      </c>
      <c r="AX36" s="30">
        <v>0</v>
      </c>
      <c r="AY36">
        <v>0</v>
      </c>
      <c r="AZ36" s="30">
        <v>0</v>
      </c>
      <c r="BA36">
        <v>0</v>
      </c>
      <c r="BB36" s="30">
        <v>0</v>
      </c>
      <c r="BC36">
        <v>0</v>
      </c>
      <c r="BD36" s="30">
        <v>0</v>
      </c>
      <c r="BE36">
        <v>0</v>
      </c>
      <c r="BF36" s="30">
        <v>0</v>
      </c>
      <c r="BG36">
        <v>0</v>
      </c>
      <c r="BH36" s="30">
        <v>0</v>
      </c>
      <c r="BI36">
        <v>0</v>
      </c>
      <c r="BJ36" s="30">
        <v>0</v>
      </c>
      <c r="BK36">
        <v>0</v>
      </c>
      <c r="BL36" s="30">
        <v>0</v>
      </c>
      <c r="BM36">
        <v>0</v>
      </c>
      <c r="BN36" s="30">
        <v>0</v>
      </c>
      <c r="BO36">
        <v>0</v>
      </c>
      <c r="BP36" s="30">
        <v>0</v>
      </c>
      <c r="BQ36">
        <v>0</v>
      </c>
      <c r="BR36" s="30">
        <v>0</v>
      </c>
      <c r="BS36">
        <v>0</v>
      </c>
      <c r="BT36" s="30">
        <v>0</v>
      </c>
      <c r="BU36">
        <v>0</v>
      </c>
      <c r="BV36" s="30">
        <v>0</v>
      </c>
      <c r="BW36">
        <v>0</v>
      </c>
      <c r="BX36" s="30">
        <v>0</v>
      </c>
      <c r="BY36">
        <v>0</v>
      </c>
      <c r="BZ36" s="30">
        <v>0</v>
      </c>
      <c r="CA36">
        <v>0</v>
      </c>
      <c r="CB36" s="30">
        <v>0</v>
      </c>
      <c r="CC36">
        <v>0</v>
      </c>
      <c r="CD36" s="30">
        <v>0</v>
      </c>
      <c r="CE36">
        <v>0</v>
      </c>
      <c r="CF36" s="30">
        <v>0</v>
      </c>
      <c r="CG36">
        <v>0</v>
      </c>
    </row>
    <row r="37" spans="1:85">
      <c r="A37" t="s">
        <v>207</v>
      </c>
      <c r="B37" s="30">
        <v>3634446.96</v>
      </c>
      <c r="C37" s="5">
        <v>2.1299999999999999E-2</v>
      </c>
      <c r="D37" s="30">
        <v>0</v>
      </c>
      <c r="E37">
        <v>0</v>
      </c>
      <c r="F37" s="30">
        <v>0</v>
      </c>
      <c r="G37">
        <v>0</v>
      </c>
      <c r="H37" s="30">
        <v>0</v>
      </c>
      <c r="I37">
        <v>0</v>
      </c>
      <c r="J37" s="30">
        <v>2765425.77</v>
      </c>
      <c r="K37" s="5">
        <v>2.2753000000000001</v>
      </c>
      <c r="L37" s="30">
        <v>0</v>
      </c>
      <c r="M37">
        <v>0</v>
      </c>
      <c r="N37" s="30">
        <v>0</v>
      </c>
      <c r="O37" s="5">
        <v>0</v>
      </c>
      <c r="P37" s="30">
        <v>0</v>
      </c>
      <c r="Q37">
        <v>0</v>
      </c>
      <c r="R37" s="30">
        <v>0</v>
      </c>
      <c r="S37">
        <v>0</v>
      </c>
      <c r="T37" s="30">
        <v>0</v>
      </c>
      <c r="U37">
        <v>0</v>
      </c>
      <c r="V37" s="30">
        <v>0</v>
      </c>
      <c r="W37">
        <v>0</v>
      </c>
      <c r="X37" s="30">
        <v>0</v>
      </c>
      <c r="Y37">
        <v>0</v>
      </c>
      <c r="Z37" s="30">
        <v>0</v>
      </c>
      <c r="AA37">
        <v>0</v>
      </c>
      <c r="AB37" s="30">
        <v>178461.52</v>
      </c>
      <c r="AC37" s="5">
        <v>4.1999999999999997E-3</v>
      </c>
      <c r="AD37" s="30">
        <v>0</v>
      </c>
      <c r="AE37">
        <v>0</v>
      </c>
      <c r="AF37" s="30">
        <v>0</v>
      </c>
      <c r="AG37">
        <v>0</v>
      </c>
      <c r="AH37" s="30">
        <v>0</v>
      </c>
      <c r="AI37">
        <v>0</v>
      </c>
      <c r="AJ37" s="30">
        <v>0</v>
      </c>
      <c r="AK37">
        <v>0</v>
      </c>
      <c r="AL37" s="30">
        <v>318456.37</v>
      </c>
      <c r="AM37" s="5">
        <v>0.59889999999999999</v>
      </c>
      <c r="AN37" s="30">
        <v>10752.7</v>
      </c>
      <c r="AO37" s="5">
        <v>1.37E-2</v>
      </c>
      <c r="AP37" s="30">
        <v>0</v>
      </c>
      <c r="AQ37">
        <v>0</v>
      </c>
      <c r="AR37" s="30">
        <v>0</v>
      </c>
      <c r="AS37">
        <v>0</v>
      </c>
      <c r="AT37" s="30">
        <v>0</v>
      </c>
      <c r="AU37">
        <v>0</v>
      </c>
      <c r="AV37" s="30">
        <v>0</v>
      </c>
      <c r="AW37">
        <v>0</v>
      </c>
      <c r="AX37" s="30">
        <v>0</v>
      </c>
      <c r="AY37">
        <v>0</v>
      </c>
      <c r="AZ37" s="30">
        <v>0</v>
      </c>
      <c r="BA37">
        <v>0</v>
      </c>
      <c r="BB37" s="30">
        <v>0</v>
      </c>
      <c r="BC37">
        <v>0</v>
      </c>
      <c r="BD37" s="30">
        <v>0</v>
      </c>
      <c r="BE37">
        <v>0</v>
      </c>
      <c r="BF37" s="30">
        <v>0</v>
      </c>
      <c r="BG37">
        <v>0</v>
      </c>
      <c r="BH37" s="30">
        <v>0</v>
      </c>
      <c r="BI37">
        <v>0</v>
      </c>
      <c r="BJ37" s="30">
        <v>0</v>
      </c>
      <c r="BK37">
        <v>0</v>
      </c>
      <c r="BL37" s="30">
        <v>0</v>
      </c>
      <c r="BM37">
        <v>0</v>
      </c>
      <c r="BN37" s="30">
        <v>0</v>
      </c>
      <c r="BO37">
        <v>0</v>
      </c>
      <c r="BP37" s="30">
        <v>0</v>
      </c>
      <c r="BQ37">
        <v>0</v>
      </c>
      <c r="BR37" s="30">
        <v>0</v>
      </c>
      <c r="BS37">
        <v>0</v>
      </c>
      <c r="BT37" s="30">
        <v>0</v>
      </c>
      <c r="BU37">
        <v>0</v>
      </c>
      <c r="BV37" s="30">
        <v>0</v>
      </c>
      <c r="BW37">
        <v>0</v>
      </c>
      <c r="BX37" s="30">
        <v>361350.6</v>
      </c>
      <c r="BY37" s="5">
        <v>0.2235</v>
      </c>
      <c r="BZ37" s="30">
        <v>0</v>
      </c>
      <c r="CA37">
        <v>0</v>
      </c>
      <c r="CB37" s="30">
        <v>0</v>
      </c>
      <c r="CC37">
        <v>0</v>
      </c>
      <c r="CD37" s="30">
        <v>0</v>
      </c>
      <c r="CE37">
        <v>0</v>
      </c>
      <c r="CF37" s="30">
        <v>0</v>
      </c>
      <c r="CG37">
        <v>0</v>
      </c>
    </row>
    <row r="38" spans="1:85" ht="13.5" thickBot="1">
      <c r="A38" t="s">
        <v>208</v>
      </c>
      <c r="B38" s="30">
        <v>0</v>
      </c>
      <c r="C38">
        <v>0</v>
      </c>
      <c r="D38" s="30">
        <v>0</v>
      </c>
      <c r="E38">
        <v>0</v>
      </c>
      <c r="F38" s="30">
        <v>0</v>
      </c>
      <c r="G38">
        <v>0</v>
      </c>
      <c r="H38" s="30">
        <v>0</v>
      </c>
      <c r="I38">
        <v>0</v>
      </c>
      <c r="J38" s="30">
        <v>0</v>
      </c>
      <c r="K38">
        <v>0</v>
      </c>
      <c r="L38" s="30">
        <v>0</v>
      </c>
      <c r="M38">
        <v>0</v>
      </c>
      <c r="N38" s="30">
        <v>0</v>
      </c>
      <c r="O38">
        <v>0</v>
      </c>
      <c r="P38" s="30">
        <v>0</v>
      </c>
      <c r="Q38">
        <v>0</v>
      </c>
      <c r="R38" s="30">
        <v>0</v>
      </c>
      <c r="S38">
        <v>0</v>
      </c>
      <c r="T38" s="30">
        <v>0</v>
      </c>
      <c r="U38">
        <v>0</v>
      </c>
      <c r="V38" s="30">
        <v>0</v>
      </c>
      <c r="W38">
        <v>0</v>
      </c>
      <c r="X38" s="30">
        <v>0</v>
      </c>
      <c r="Y38">
        <v>0</v>
      </c>
      <c r="Z38" s="30">
        <v>0</v>
      </c>
      <c r="AA38">
        <v>0</v>
      </c>
      <c r="AB38" s="30">
        <v>0</v>
      </c>
      <c r="AC38">
        <v>0</v>
      </c>
      <c r="AD38" s="30">
        <v>0</v>
      </c>
      <c r="AE38">
        <v>0</v>
      </c>
      <c r="AF38" s="30">
        <v>0</v>
      </c>
      <c r="AG38">
        <v>0</v>
      </c>
      <c r="AH38" s="30">
        <v>0</v>
      </c>
      <c r="AI38">
        <v>0</v>
      </c>
      <c r="AJ38" s="30">
        <v>0</v>
      </c>
      <c r="AK38">
        <v>0</v>
      </c>
      <c r="AL38" s="30">
        <v>0</v>
      </c>
      <c r="AM38">
        <v>0</v>
      </c>
      <c r="AN38" s="30">
        <v>0</v>
      </c>
      <c r="AO38">
        <v>0</v>
      </c>
      <c r="AP38" s="30">
        <v>0</v>
      </c>
      <c r="AQ38">
        <v>0</v>
      </c>
      <c r="AR38" s="30">
        <v>0</v>
      </c>
      <c r="AS38">
        <v>0</v>
      </c>
      <c r="AT38" s="30">
        <v>0</v>
      </c>
      <c r="AU38">
        <v>0</v>
      </c>
      <c r="AV38" s="30">
        <v>0</v>
      </c>
      <c r="AW38">
        <v>0</v>
      </c>
      <c r="AX38" s="30">
        <v>0</v>
      </c>
      <c r="AY38">
        <v>0</v>
      </c>
      <c r="AZ38" s="30">
        <v>0</v>
      </c>
      <c r="BA38">
        <v>0</v>
      </c>
      <c r="BB38" s="30">
        <v>0</v>
      </c>
      <c r="BC38">
        <v>0</v>
      </c>
      <c r="BD38" s="30">
        <v>0</v>
      </c>
      <c r="BE38">
        <v>0</v>
      </c>
      <c r="BF38" s="30">
        <v>0</v>
      </c>
      <c r="BG38">
        <v>0</v>
      </c>
      <c r="BH38" s="30">
        <v>0</v>
      </c>
      <c r="BI38">
        <v>0</v>
      </c>
      <c r="BJ38" s="30">
        <v>0</v>
      </c>
      <c r="BK38">
        <v>0</v>
      </c>
      <c r="BL38" s="30">
        <v>0</v>
      </c>
      <c r="BM38">
        <v>0</v>
      </c>
      <c r="BN38" s="30">
        <v>0</v>
      </c>
      <c r="BO38">
        <v>0</v>
      </c>
      <c r="BP38" s="30">
        <v>0</v>
      </c>
      <c r="BQ38">
        <v>0</v>
      </c>
      <c r="BR38" s="30">
        <v>0</v>
      </c>
      <c r="BS38">
        <v>0</v>
      </c>
      <c r="BT38" s="30">
        <v>0</v>
      </c>
      <c r="BU38">
        <v>0</v>
      </c>
      <c r="BV38" s="30">
        <v>0</v>
      </c>
      <c r="BW38">
        <v>0</v>
      </c>
      <c r="BX38" s="30">
        <v>0</v>
      </c>
      <c r="BY38">
        <v>0</v>
      </c>
      <c r="BZ38" s="30">
        <v>0</v>
      </c>
      <c r="CA38">
        <v>0</v>
      </c>
      <c r="CB38" s="30">
        <v>0</v>
      </c>
      <c r="CC38">
        <v>0</v>
      </c>
      <c r="CD38" s="30">
        <v>0</v>
      </c>
      <c r="CE38">
        <v>0</v>
      </c>
      <c r="CF38" s="30">
        <v>0</v>
      </c>
      <c r="CG38">
        <v>0</v>
      </c>
    </row>
    <row r="39" spans="1:85" ht="14.25" thickTop="1" thickBot="1">
      <c r="A39" s="184" t="s">
        <v>209</v>
      </c>
      <c r="B39" s="185">
        <v>181188336.5</v>
      </c>
      <c r="C39" s="186">
        <v>1.0615000000000001</v>
      </c>
      <c r="D39" s="185">
        <v>525791.49</v>
      </c>
      <c r="E39" s="186">
        <v>1.2441</v>
      </c>
      <c r="F39" s="185">
        <v>19280940.030000001</v>
      </c>
      <c r="G39" s="186">
        <v>0.31080000000000002</v>
      </c>
      <c r="H39" s="185">
        <v>4466949.3600000003</v>
      </c>
      <c r="I39" s="186">
        <v>1.2886</v>
      </c>
      <c r="J39" s="185">
        <v>2765425.77</v>
      </c>
      <c r="K39" s="186">
        <v>2.2753000000000001</v>
      </c>
      <c r="L39" s="185">
        <v>15538300.74</v>
      </c>
      <c r="M39" s="186">
        <v>3.3296999999999999</v>
      </c>
      <c r="N39" s="185">
        <v>11601324.49</v>
      </c>
      <c r="O39" s="186">
        <v>2.0899000000000001</v>
      </c>
      <c r="P39" s="185">
        <v>773960.94</v>
      </c>
      <c r="Q39" s="186">
        <v>0.99180000000000001</v>
      </c>
      <c r="R39" s="185">
        <v>-652869.94999999995</v>
      </c>
      <c r="S39" s="186">
        <v>-1053.7913000000001</v>
      </c>
      <c r="T39" s="185">
        <v>978766.13</v>
      </c>
      <c r="U39" s="186">
        <v>1.1051</v>
      </c>
      <c r="V39" s="185">
        <v>326757.09999999998</v>
      </c>
      <c r="W39" s="186">
        <v>1.1269</v>
      </c>
      <c r="X39" s="185">
        <v>28499386.170000002</v>
      </c>
      <c r="Y39" s="186">
        <v>37.999200000000002</v>
      </c>
      <c r="Z39" s="185">
        <v>4695309.8899999997</v>
      </c>
      <c r="AA39" s="186">
        <v>2.3121</v>
      </c>
      <c r="AB39" s="185">
        <v>4814438.3499999996</v>
      </c>
      <c r="AC39" s="186">
        <v>0.1124</v>
      </c>
      <c r="AD39" s="185">
        <v>1314983.72</v>
      </c>
      <c r="AE39" s="186">
        <v>0.2059</v>
      </c>
      <c r="AF39" s="185">
        <v>731534.01</v>
      </c>
      <c r="AG39" s="186">
        <v>3.4815</v>
      </c>
      <c r="AH39" s="185">
        <v>242284.93</v>
      </c>
      <c r="AI39" s="186">
        <v>0.1007</v>
      </c>
      <c r="AJ39" s="185">
        <v>4261497.79</v>
      </c>
      <c r="AK39" s="186">
        <v>3.1038000000000001</v>
      </c>
      <c r="AL39" s="185">
        <v>318456.37</v>
      </c>
      <c r="AM39" s="186">
        <v>0.59889999999999999</v>
      </c>
      <c r="AN39" s="185">
        <v>10752.7</v>
      </c>
      <c r="AO39" s="186">
        <v>1.37E-2</v>
      </c>
      <c r="AP39" s="185">
        <v>8642.42</v>
      </c>
      <c r="AQ39" s="186">
        <v>0.2019</v>
      </c>
      <c r="AR39" s="185">
        <v>865.85</v>
      </c>
      <c r="AS39" s="186">
        <v>4.2799999999999998E-2</v>
      </c>
      <c r="AT39" s="185">
        <v>16240928.18</v>
      </c>
      <c r="AU39" s="186">
        <v>2.9962</v>
      </c>
      <c r="AV39" s="185">
        <v>36605.22</v>
      </c>
      <c r="AW39" s="186">
        <v>1.6214</v>
      </c>
      <c r="AX39" s="185">
        <v>2123399.13</v>
      </c>
      <c r="AY39" s="186">
        <v>1.8615999999999999</v>
      </c>
      <c r="AZ39" s="185">
        <v>305292.37</v>
      </c>
      <c r="BA39" s="186">
        <v>0.51900000000000002</v>
      </c>
      <c r="BB39" s="185">
        <v>213038.99</v>
      </c>
      <c r="BC39" s="186">
        <v>0.49509999999999998</v>
      </c>
      <c r="BD39" s="185">
        <v>481142.29</v>
      </c>
      <c r="BE39" s="186">
        <v>14.599299999999999</v>
      </c>
      <c r="BF39" s="185">
        <v>1497344.24</v>
      </c>
      <c r="BG39" s="186">
        <v>1.5226999999999999</v>
      </c>
      <c r="BH39" s="185">
        <v>2661866.5</v>
      </c>
      <c r="BI39" s="186">
        <v>1.2742</v>
      </c>
      <c r="BJ39" s="185">
        <v>-1218.58</v>
      </c>
      <c r="BK39" s="186">
        <v>-2.5000000000000001E-3</v>
      </c>
      <c r="BL39" s="185">
        <v>4679135.54</v>
      </c>
      <c r="BM39" s="186">
        <v>3.2065000000000001</v>
      </c>
      <c r="BN39" s="185">
        <v>2116494.16</v>
      </c>
      <c r="BO39" s="186">
        <v>2.0828000000000002</v>
      </c>
      <c r="BP39" s="185">
        <v>671702.38</v>
      </c>
      <c r="BQ39" s="186">
        <v>0.78239999999999998</v>
      </c>
      <c r="BR39" s="185">
        <v>93539.44</v>
      </c>
      <c r="BS39" s="186">
        <v>0.8377</v>
      </c>
      <c r="BT39" s="185">
        <v>135728.09</v>
      </c>
      <c r="BU39" s="186">
        <v>2.0081000000000002</v>
      </c>
      <c r="BV39" s="185">
        <v>349342.3</v>
      </c>
      <c r="BW39" s="186">
        <v>2.7063000000000001</v>
      </c>
      <c r="BX39" s="185">
        <v>361350.6</v>
      </c>
      <c r="BY39" s="186">
        <v>0.2235</v>
      </c>
      <c r="BZ39" s="185">
        <v>31480956.129999999</v>
      </c>
      <c r="CA39" s="186">
        <v>3.1852999999999998</v>
      </c>
      <c r="CB39" s="185">
        <v>3118545.24</v>
      </c>
      <c r="CC39" s="186">
        <v>3.0728</v>
      </c>
      <c r="CD39" s="185">
        <v>4395012.43</v>
      </c>
      <c r="CE39" s="186">
        <v>0.93710000000000004</v>
      </c>
      <c r="CF39" s="185">
        <v>9724633.5500000007</v>
      </c>
      <c r="CG39" s="186">
        <v>4.9675000000000002</v>
      </c>
    </row>
    <row r="40" spans="1:85" ht="13.5" thickTop="1">
      <c r="A40" t="s">
        <v>295</v>
      </c>
      <c r="B40" s="30">
        <v>9768117.0999999996</v>
      </c>
      <c r="C40" s="5">
        <v>5.7200000000000001E-2</v>
      </c>
      <c r="D40" s="30">
        <v>0</v>
      </c>
      <c r="E40">
        <v>0</v>
      </c>
      <c r="F40" s="30">
        <v>0</v>
      </c>
      <c r="G40">
        <v>0</v>
      </c>
      <c r="H40" s="30">
        <v>0</v>
      </c>
      <c r="I40">
        <v>0</v>
      </c>
      <c r="J40" s="30">
        <v>0</v>
      </c>
      <c r="K40">
        <v>0</v>
      </c>
      <c r="L40" s="30">
        <v>0</v>
      </c>
      <c r="M40">
        <v>0</v>
      </c>
      <c r="N40" s="30">
        <v>0</v>
      </c>
      <c r="O40">
        <v>0</v>
      </c>
      <c r="P40" s="30">
        <v>2312523.8199999998</v>
      </c>
      <c r="Q40" s="5">
        <v>2.9634999999999998</v>
      </c>
      <c r="R40" s="30">
        <v>0</v>
      </c>
      <c r="S40">
        <v>0</v>
      </c>
      <c r="T40" s="30">
        <v>7455593.2800000003</v>
      </c>
      <c r="U40" s="5">
        <v>8.4182000000000006</v>
      </c>
      <c r="V40" s="30">
        <v>0</v>
      </c>
      <c r="W40">
        <v>0</v>
      </c>
      <c r="X40" s="30">
        <v>0</v>
      </c>
      <c r="Y40">
        <v>0</v>
      </c>
      <c r="Z40" s="30">
        <v>0</v>
      </c>
      <c r="AA40">
        <v>0</v>
      </c>
      <c r="AB40" s="30">
        <v>0</v>
      </c>
      <c r="AC40">
        <v>0</v>
      </c>
      <c r="AD40" s="30">
        <v>0</v>
      </c>
      <c r="AE40">
        <v>0</v>
      </c>
      <c r="AF40" s="30">
        <v>0</v>
      </c>
      <c r="AG40">
        <v>0</v>
      </c>
      <c r="AH40" s="30">
        <v>0</v>
      </c>
      <c r="AI40">
        <v>0</v>
      </c>
      <c r="AJ40" s="30">
        <v>0</v>
      </c>
      <c r="AK40">
        <v>0</v>
      </c>
      <c r="AL40" s="30">
        <v>0</v>
      </c>
      <c r="AM40">
        <v>0</v>
      </c>
      <c r="AN40" s="30">
        <v>0</v>
      </c>
      <c r="AO40">
        <v>0</v>
      </c>
      <c r="AP40" s="30">
        <v>0</v>
      </c>
      <c r="AQ40">
        <v>0</v>
      </c>
      <c r="AR40" s="30">
        <v>0</v>
      </c>
      <c r="AS40">
        <v>0</v>
      </c>
      <c r="AT40" s="30">
        <v>0</v>
      </c>
      <c r="AU40">
        <v>0</v>
      </c>
      <c r="AV40" s="30">
        <v>0</v>
      </c>
      <c r="AW40">
        <v>0</v>
      </c>
      <c r="AX40" s="30">
        <v>0</v>
      </c>
      <c r="AY40">
        <v>0</v>
      </c>
      <c r="AZ40" s="30">
        <v>0</v>
      </c>
      <c r="BA40">
        <v>0</v>
      </c>
      <c r="BB40" s="30">
        <v>0</v>
      </c>
      <c r="BC40">
        <v>0</v>
      </c>
      <c r="BD40" s="30">
        <v>0</v>
      </c>
      <c r="BE40">
        <v>0</v>
      </c>
      <c r="BF40" s="30">
        <v>0</v>
      </c>
      <c r="BG40">
        <v>0</v>
      </c>
      <c r="BH40" s="30">
        <v>0</v>
      </c>
      <c r="BI40">
        <v>0</v>
      </c>
      <c r="BJ40" s="30">
        <v>0</v>
      </c>
      <c r="BK40">
        <v>0</v>
      </c>
      <c r="BL40" s="30">
        <v>0</v>
      </c>
      <c r="BM40">
        <v>0</v>
      </c>
      <c r="BN40" s="30">
        <v>0</v>
      </c>
      <c r="BO40">
        <v>0</v>
      </c>
      <c r="BP40" s="30">
        <v>0</v>
      </c>
      <c r="BQ40">
        <v>0</v>
      </c>
      <c r="BR40" s="30">
        <v>0</v>
      </c>
      <c r="BS40">
        <v>0</v>
      </c>
      <c r="BT40" s="30">
        <v>0</v>
      </c>
      <c r="BU40">
        <v>0</v>
      </c>
      <c r="BV40" s="30">
        <v>0</v>
      </c>
      <c r="BW40">
        <v>0</v>
      </c>
      <c r="BX40" s="30">
        <v>0</v>
      </c>
      <c r="BY40">
        <v>0</v>
      </c>
      <c r="BZ40" s="30">
        <v>0</v>
      </c>
      <c r="CA40">
        <v>0</v>
      </c>
      <c r="CB40" s="30">
        <v>0</v>
      </c>
      <c r="CC40">
        <v>0</v>
      </c>
      <c r="CD40" s="30">
        <v>0</v>
      </c>
      <c r="CE40">
        <v>0</v>
      </c>
      <c r="CF40" s="30">
        <v>0</v>
      </c>
      <c r="CG40">
        <v>0</v>
      </c>
    </row>
    <row r="41" spans="1:85">
      <c r="A41" t="s">
        <v>296</v>
      </c>
      <c r="B41" s="30">
        <v>394086703.44999999</v>
      </c>
      <c r="C41" s="5">
        <v>2.3088000000000002</v>
      </c>
      <c r="D41" s="30">
        <v>4982.1400000000003</v>
      </c>
      <c r="E41" s="5">
        <v>1.18E-2</v>
      </c>
      <c r="F41" s="30">
        <v>0</v>
      </c>
      <c r="G41" s="5">
        <v>0</v>
      </c>
      <c r="H41" s="30">
        <v>1997424.87</v>
      </c>
      <c r="I41" s="5">
        <v>0.57620000000000005</v>
      </c>
      <c r="J41" s="30">
        <v>190783.01</v>
      </c>
      <c r="K41" s="5">
        <v>0.157</v>
      </c>
      <c r="L41" s="30">
        <v>3.91</v>
      </c>
      <c r="M41" s="5">
        <v>0</v>
      </c>
      <c r="N41" s="30">
        <v>11630404.16</v>
      </c>
      <c r="O41" s="5">
        <v>2.0951</v>
      </c>
      <c r="P41" s="30">
        <v>5178308.8600000003</v>
      </c>
      <c r="Q41" s="5">
        <v>6.6360000000000001</v>
      </c>
      <c r="R41" s="30">
        <v>511040.99</v>
      </c>
      <c r="S41" s="5">
        <v>824.86649999999997</v>
      </c>
      <c r="T41" s="30">
        <v>34682467.159999996</v>
      </c>
      <c r="U41" s="5">
        <v>39.160499999999999</v>
      </c>
      <c r="V41" s="30">
        <v>-7.0000000000000007E-2</v>
      </c>
      <c r="W41" s="5">
        <v>0</v>
      </c>
      <c r="X41" s="30">
        <v>1499.24</v>
      </c>
      <c r="Y41" s="5">
        <v>2E-3</v>
      </c>
      <c r="Z41" s="30">
        <v>0</v>
      </c>
      <c r="AA41">
        <v>0</v>
      </c>
      <c r="AB41" s="30">
        <v>231900314.05000001</v>
      </c>
      <c r="AC41" s="5">
        <v>5.4138999999999999</v>
      </c>
      <c r="AD41" s="30">
        <v>0</v>
      </c>
      <c r="AE41">
        <v>0</v>
      </c>
      <c r="AF41" s="30">
        <v>653933.29</v>
      </c>
      <c r="AG41" s="5">
        <v>3.1122000000000001</v>
      </c>
      <c r="AH41" s="30">
        <v>70672566.049999997</v>
      </c>
      <c r="AI41" s="5">
        <v>29.359000000000002</v>
      </c>
      <c r="AJ41" s="30">
        <v>0</v>
      </c>
      <c r="AK41">
        <v>0</v>
      </c>
      <c r="AL41" s="30">
        <v>20432.59</v>
      </c>
      <c r="AM41" s="5">
        <v>3.8399999999999997E-2</v>
      </c>
      <c r="AN41" s="30">
        <v>672126.56</v>
      </c>
      <c r="AO41" s="5">
        <v>0.8569</v>
      </c>
      <c r="AP41" s="30">
        <v>0</v>
      </c>
      <c r="AQ41">
        <v>0</v>
      </c>
      <c r="AR41" s="30">
        <v>0</v>
      </c>
      <c r="AS41">
        <v>0</v>
      </c>
      <c r="AT41" s="30">
        <v>422.65</v>
      </c>
      <c r="AU41" s="5">
        <v>1E-4</v>
      </c>
      <c r="AV41" s="30">
        <v>2874.04</v>
      </c>
      <c r="AW41" s="5">
        <v>0.1273</v>
      </c>
      <c r="AX41" s="30">
        <v>3314153</v>
      </c>
      <c r="AY41" s="5">
        <v>2.9056000000000002</v>
      </c>
      <c r="AZ41" s="30">
        <v>49187.14</v>
      </c>
      <c r="BA41" s="5">
        <v>8.3599999999999994E-2</v>
      </c>
      <c r="BB41" s="30">
        <v>7140.62</v>
      </c>
      <c r="BC41" s="5">
        <v>1.66E-2</v>
      </c>
      <c r="BD41" s="30">
        <v>20355.46</v>
      </c>
      <c r="BE41" s="5">
        <v>0.61760000000000004</v>
      </c>
      <c r="BF41" s="30">
        <v>1023653.74</v>
      </c>
      <c r="BG41" s="5">
        <v>1.0409999999999999</v>
      </c>
      <c r="BH41" s="30">
        <v>6839042.6399999997</v>
      </c>
      <c r="BI41" s="5">
        <v>3.2736999999999998</v>
      </c>
      <c r="BJ41" s="30">
        <v>69366</v>
      </c>
      <c r="BK41" s="5">
        <v>0.14249999999999999</v>
      </c>
      <c r="BL41" s="30">
        <v>371.58</v>
      </c>
      <c r="BM41" s="5">
        <v>2.9999999999999997E-4</v>
      </c>
      <c r="BN41" s="30">
        <v>0</v>
      </c>
      <c r="BO41">
        <v>0</v>
      </c>
      <c r="BP41" s="30">
        <v>1917.58</v>
      </c>
      <c r="BQ41" s="5">
        <v>2.2000000000000001E-3</v>
      </c>
      <c r="BR41" s="30">
        <v>40415.86</v>
      </c>
      <c r="BS41" s="5">
        <v>0.3619</v>
      </c>
      <c r="BT41" s="30">
        <v>336721.46</v>
      </c>
      <c r="BU41" s="5">
        <v>4.9817</v>
      </c>
      <c r="BV41" s="30">
        <v>698012.54</v>
      </c>
      <c r="BW41" s="5">
        <v>5.4074</v>
      </c>
      <c r="BX41" s="30">
        <v>23566782.329999998</v>
      </c>
      <c r="BY41" s="5">
        <v>14.5747</v>
      </c>
      <c r="BZ41" s="30">
        <v>0</v>
      </c>
      <c r="CA41">
        <v>0</v>
      </c>
      <c r="CB41" s="30">
        <v>0</v>
      </c>
      <c r="CC41">
        <v>0</v>
      </c>
      <c r="CD41" s="30">
        <v>0</v>
      </c>
      <c r="CE41">
        <v>0</v>
      </c>
      <c r="CF41" s="30">
        <v>0</v>
      </c>
      <c r="CG41">
        <v>0</v>
      </c>
    </row>
    <row r="42" spans="1:85" ht="13.5" thickBot="1">
      <c r="A42" t="s">
        <v>297</v>
      </c>
      <c r="B42" s="30">
        <v>6096306.5999999996</v>
      </c>
      <c r="C42" s="5">
        <v>3.5700000000000003E-2</v>
      </c>
      <c r="D42" s="30">
        <v>0</v>
      </c>
      <c r="E42">
        <v>0</v>
      </c>
      <c r="F42" s="30">
        <v>0</v>
      </c>
      <c r="G42">
        <v>0</v>
      </c>
      <c r="H42" s="30">
        <v>0</v>
      </c>
      <c r="I42">
        <v>0</v>
      </c>
      <c r="J42" s="30">
        <v>0</v>
      </c>
      <c r="K42">
        <v>0</v>
      </c>
      <c r="L42" s="30">
        <v>0</v>
      </c>
      <c r="M42">
        <v>0</v>
      </c>
      <c r="N42" s="30">
        <v>0</v>
      </c>
      <c r="O42">
        <v>0</v>
      </c>
      <c r="P42" s="30">
        <v>0</v>
      </c>
      <c r="Q42">
        <v>0</v>
      </c>
      <c r="R42" s="30">
        <v>103257.54</v>
      </c>
      <c r="S42" s="5">
        <v>166.667</v>
      </c>
      <c r="T42" s="30">
        <v>4100629.9</v>
      </c>
      <c r="U42" s="5">
        <v>4.6300999999999997</v>
      </c>
      <c r="V42" s="30">
        <v>0</v>
      </c>
      <c r="W42">
        <v>0</v>
      </c>
      <c r="X42" s="30">
        <v>0</v>
      </c>
      <c r="Y42">
        <v>0</v>
      </c>
      <c r="Z42" s="30">
        <v>0</v>
      </c>
      <c r="AA42">
        <v>0</v>
      </c>
      <c r="AB42" s="30">
        <v>360870.46</v>
      </c>
      <c r="AC42" s="5">
        <v>8.3999999999999995E-3</v>
      </c>
      <c r="AD42" s="30">
        <v>0</v>
      </c>
      <c r="AE42">
        <v>0</v>
      </c>
      <c r="AF42" s="30">
        <v>0</v>
      </c>
      <c r="AG42">
        <v>0</v>
      </c>
      <c r="AH42" s="30">
        <v>0</v>
      </c>
      <c r="AI42">
        <v>0</v>
      </c>
      <c r="AJ42" s="30">
        <v>0</v>
      </c>
      <c r="AK42">
        <v>0</v>
      </c>
      <c r="AL42" s="30">
        <v>0</v>
      </c>
      <c r="AM42">
        <v>0</v>
      </c>
      <c r="AN42" s="30">
        <v>0</v>
      </c>
      <c r="AO42">
        <v>0</v>
      </c>
      <c r="AP42" s="30">
        <v>0</v>
      </c>
      <c r="AQ42">
        <v>0</v>
      </c>
      <c r="AR42" s="30">
        <v>0</v>
      </c>
      <c r="AS42">
        <v>0</v>
      </c>
      <c r="AT42" s="30">
        <v>0</v>
      </c>
      <c r="AU42">
        <v>0</v>
      </c>
      <c r="AV42" s="30">
        <v>0</v>
      </c>
      <c r="AW42">
        <v>0</v>
      </c>
      <c r="AX42" s="30">
        <v>0</v>
      </c>
      <c r="AY42">
        <v>0</v>
      </c>
      <c r="AZ42" s="30">
        <v>0</v>
      </c>
      <c r="BA42">
        <v>0</v>
      </c>
      <c r="BB42" s="30">
        <v>0</v>
      </c>
      <c r="BC42">
        <v>0</v>
      </c>
      <c r="BD42" s="30">
        <v>0</v>
      </c>
      <c r="BE42">
        <v>0</v>
      </c>
      <c r="BF42" s="30">
        <v>0</v>
      </c>
      <c r="BG42">
        <v>0</v>
      </c>
      <c r="BH42" s="30">
        <v>0</v>
      </c>
      <c r="BI42">
        <v>0</v>
      </c>
      <c r="BJ42" s="30">
        <v>0</v>
      </c>
      <c r="BK42">
        <v>0</v>
      </c>
      <c r="BL42" s="30">
        <v>0</v>
      </c>
      <c r="BM42">
        <v>0</v>
      </c>
      <c r="BN42" s="30">
        <v>0</v>
      </c>
      <c r="BO42">
        <v>0</v>
      </c>
      <c r="BP42" s="30">
        <v>0</v>
      </c>
      <c r="BQ42">
        <v>0</v>
      </c>
      <c r="BR42" s="30">
        <v>0</v>
      </c>
      <c r="BS42">
        <v>0</v>
      </c>
      <c r="BT42" s="30">
        <v>0</v>
      </c>
      <c r="BU42">
        <v>0</v>
      </c>
      <c r="BV42" s="30">
        <v>0</v>
      </c>
      <c r="BW42">
        <v>0</v>
      </c>
      <c r="BX42" s="30">
        <v>0</v>
      </c>
      <c r="BY42">
        <v>0</v>
      </c>
      <c r="BZ42" s="30">
        <v>0</v>
      </c>
      <c r="CA42">
        <v>0</v>
      </c>
      <c r="CB42" s="30">
        <v>540048.44999999995</v>
      </c>
      <c r="CC42" s="5">
        <v>0.53210000000000002</v>
      </c>
      <c r="CD42" s="30">
        <v>371103.23</v>
      </c>
      <c r="CE42" s="5">
        <v>7.9100000000000004E-2</v>
      </c>
      <c r="CF42" s="30">
        <v>620397.02</v>
      </c>
      <c r="CG42" s="5">
        <v>0.31690000000000002</v>
      </c>
    </row>
    <row r="43" spans="1:85" ht="14.25" thickTop="1" thickBot="1">
      <c r="A43" s="184" t="s">
        <v>613</v>
      </c>
      <c r="B43" s="185">
        <v>405747239.70999998</v>
      </c>
      <c r="C43" s="186">
        <v>2.3771</v>
      </c>
      <c r="D43" s="185">
        <v>4982.1400000000003</v>
      </c>
      <c r="E43" s="186">
        <v>1.18E-2</v>
      </c>
      <c r="F43" s="185">
        <v>0</v>
      </c>
      <c r="G43" s="186">
        <v>0</v>
      </c>
      <c r="H43" s="185">
        <v>1997424.87</v>
      </c>
      <c r="I43" s="186">
        <v>0.57620000000000005</v>
      </c>
      <c r="J43" s="185">
        <v>190783.01</v>
      </c>
      <c r="K43" s="186">
        <v>0.157</v>
      </c>
      <c r="L43" s="185">
        <v>3.91</v>
      </c>
      <c r="M43" s="186">
        <v>0</v>
      </c>
      <c r="N43" s="185">
        <v>11630404.16</v>
      </c>
      <c r="O43" s="186">
        <v>2.0951</v>
      </c>
      <c r="P43" s="185">
        <v>7490832.6799999997</v>
      </c>
      <c r="Q43" s="186">
        <v>9.5995000000000008</v>
      </c>
      <c r="R43" s="185">
        <v>511040.99</v>
      </c>
      <c r="S43" s="186">
        <v>824.86649999999997</v>
      </c>
      <c r="T43" s="185">
        <v>42138060.439999998</v>
      </c>
      <c r="U43" s="186">
        <v>47.578800000000001</v>
      </c>
      <c r="V43" s="185">
        <v>-7.0000000000000007E-2</v>
      </c>
      <c r="W43" s="186">
        <v>0</v>
      </c>
      <c r="X43" s="185">
        <v>1499.24</v>
      </c>
      <c r="Y43" s="186">
        <v>2E-3</v>
      </c>
      <c r="Z43" s="185">
        <v>0</v>
      </c>
      <c r="AA43" s="184">
        <v>0</v>
      </c>
      <c r="AB43" s="185">
        <v>232261184.50999999</v>
      </c>
      <c r="AC43" s="186">
        <v>5.4222999999999999</v>
      </c>
      <c r="AD43" s="185">
        <v>0</v>
      </c>
      <c r="AE43" s="184">
        <v>0</v>
      </c>
      <c r="AF43" s="185">
        <v>653933.29</v>
      </c>
      <c r="AG43" s="186">
        <v>3.1122000000000001</v>
      </c>
      <c r="AH43" s="185">
        <v>70672566.049999997</v>
      </c>
      <c r="AI43" s="186">
        <v>29.359000000000002</v>
      </c>
      <c r="AJ43" s="185">
        <v>0</v>
      </c>
      <c r="AK43" s="184">
        <v>0</v>
      </c>
      <c r="AL43" s="185">
        <v>20432.59</v>
      </c>
      <c r="AM43" s="186">
        <v>3.8399999999999997E-2</v>
      </c>
      <c r="AN43" s="185">
        <v>672126.56</v>
      </c>
      <c r="AO43" s="186">
        <v>0.8569</v>
      </c>
      <c r="AP43" s="185">
        <v>0</v>
      </c>
      <c r="AQ43" s="184">
        <v>0</v>
      </c>
      <c r="AR43" s="185">
        <v>0</v>
      </c>
      <c r="AS43" s="184">
        <v>0</v>
      </c>
      <c r="AT43" s="185">
        <v>422.65</v>
      </c>
      <c r="AU43" s="186">
        <v>1E-4</v>
      </c>
      <c r="AV43" s="185">
        <v>2874.04</v>
      </c>
      <c r="AW43" s="186">
        <v>0.1273</v>
      </c>
      <c r="AX43" s="185">
        <v>3314153</v>
      </c>
      <c r="AY43" s="186">
        <v>2.9056000000000002</v>
      </c>
      <c r="AZ43" s="185">
        <v>49187.14</v>
      </c>
      <c r="BA43" s="186">
        <v>8.3599999999999994E-2</v>
      </c>
      <c r="BB43" s="185">
        <v>7140.62</v>
      </c>
      <c r="BC43" s="186">
        <v>1.66E-2</v>
      </c>
      <c r="BD43" s="185">
        <v>20355.46</v>
      </c>
      <c r="BE43" s="186">
        <v>0.61760000000000004</v>
      </c>
      <c r="BF43" s="185">
        <v>1023653.74</v>
      </c>
      <c r="BG43" s="186">
        <v>1.0409999999999999</v>
      </c>
      <c r="BH43" s="185">
        <v>6839042.6399999997</v>
      </c>
      <c r="BI43" s="186">
        <v>3.2736999999999998</v>
      </c>
      <c r="BJ43" s="185">
        <v>69366</v>
      </c>
      <c r="BK43" s="186">
        <v>0.14249999999999999</v>
      </c>
      <c r="BL43" s="185">
        <v>371.58</v>
      </c>
      <c r="BM43" s="186">
        <v>2.9999999999999997E-4</v>
      </c>
      <c r="BN43" s="185">
        <v>0</v>
      </c>
      <c r="BO43" s="184">
        <v>0</v>
      </c>
      <c r="BP43" s="185">
        <v>1917.58</v>
      </c>
      <c r="BQ43" s="186">
        <v>2.2000000000000001E-3</v>
      </c>
      <c r="BR43" s="185">
        <v>40415.86</v>
      </c>
      <c r="BS43" s="186">
        <v>0.3619</v>
      </c>
      <c r="BT43" s="185">
        <v>336721.46</v>
      </c>
      <c r="BU43" s="186">
        <v>4.9817</v>
      </c>
      <c r="BV43" s="185">
        <v>698012.54</v>
      </c>
      <c r="BW43" s="186">
        <v>5.4074</v>
      </c>
      <c r="BX43" s="185">
        <v>23566782.329999998</v>
      </c>
      <c r="BY43" s="186">
        <v>14.5747</v>
      </c>
      <c r="BZ43" s="185">
        <v>0</v>
      </c>
      <c r="CA43" s="184">
        <v>0</v>
      </c>
      <c r="CB43" s="185">
        <v>540048.44999999995</v>
      </c>
      <c r="CC43" s="186">
        <v>0.53210000000000002</v>
      </c>
      <c r="CD43" s="185">
        <v>371103.23</v>
      </c>
      <c r="CE43" s="186">
        <v>7.9100000000000004E-2</v>
      </c>
      <c r="CF43" s="185">
        <v>620397.02</v>
      </c>
      <c r="CG43" s="186">
        <v>0.31690000000000002</v>
      </c>
    </row>
    <row r="44" spans="1:85" ht="14.25" thickTop="1" thickBot="1">
      <c r="A44" s="184" t="s">
        <v>211</v>
      </c>
      <c r="B44" s="185">
        <v>586935576.21000004</v>
      </c>
      <c r="C44" s="186">
        <v>3.4386999999999999</v>
      </c>
      <c r="D44" s="185">
        <v>530773.63</v>
      </c>
      <c r="E44" s="186">
        <v>1.2559</v>
      </c>
      <c r="F44" s="185">
        <v>19280940.030000001</v>
      </c>
      <c r="G44" s="186">
        <v>0.31080000000000002</v>
      </c>
      <c r="H44" s="185">
        <v>6464374.2300000004</v>
      </c>
      <c r="I44" s="186">
        <v>1.8647</v>
      </c>
      <c r="J44" s="185">
        <v>2956208.78</v>
      </c>
      <c r="K44" s="186">
        <v>2.4323000000000001</v>
      </c>
      <c r="L44" s="185">
        <v>15538304.65</v>
      </c>
      <c r="M44" s="186">
        <v>3.3296999999999999</v>
      </c>
      <c r="N44" s="185">
        <v>23231728.649999999</v>
      </c>
      <c r="O44" s="186">
        <v>4.1849999999999996</v>
      </c>
      <c r="P44" s="185">
        <v>8264793.6200000001</v>
      </c>
      <c r="Q44" s="186">
        <v>10.5913</v>
      </c>
      <c r="R44" s="185">
        <v>-141828.96</v>
      </c>
      <c r="S44" s="186">
        <v>-228.9248</v>
      </c>
      <c r="T44" s="185">
        <v>43116826.57</v>
      </c>
      <c r="U44" s="186">
        <v>48.683900000000001</v>
      </c>
      <c r="V44" s="185">
        <v>326757.03000000003</v>
      </c>
      <c r="W44" s="186">
        <v>1.1269</v>
      </c>
      <c r="X44" s="185">
        <v>28500885.41</v>
      </c>
      <c r="Y44" s="186">
        <v>38.001199999999997</v>
      </c>
      <c r="Z44" s="185">
        <v>4695309.8899999997</v>
      </c>
      <c r="AA44" s="186">
        <v>2.3121</v>
      </c>
      <c r="AB44" s="185">
        <v>237075622.86000001</v>
      </c>
      <c r="AC44" s="186">
        <v>5.5347</v>
      </c>
      <c r="AD44" s="185">
        <v>1314983.72</v>
      </c>
      <c r="AE44" s="186">
        <v>0.2059</v>
      </c>
      <c r="AF44" s="185">
        <v>1385467.3</v>
      </c>
      <c r="AG44" s="186">
        <v>6.5937000000000001</v>
      </c>
      <c r="AH44" s="185">
        <v>70914850.980000004</v>
      </c>
      <c r="AI44" s="186">
        <v>29.459700000000002</v>
      </c>
      <c r="AJ44" s="185">
        <v>4261497.79</v>
      </c>
      <c r="AK44" s="186">
        <v>3.1038000000000001</v>
      </c>
      <c r="AL44" s="185">
        <v>338888.96000000002</v>
      </c>
      <c r="AM44" s="186">
        <v>0.63729999999999998</v>
      </c>
      <c r="AN44" s="185">
        <v>682879.26</v>
      </c>
      <c r="AO44" s="186">
        <v>0.87060000000000004</v>
      </c>
      <c r="AP44" s="185">
        <v>8642.42</v>
      </c>
      <c r="AQ44" s="186">
        <v>0.2019</v>
      </c>
      <c r="AR44" s="185">
        <v>865.85</v>
      </c>
      <c r="AS44" s="186">
        <v>4.2799999999999998E-2</v>
      </c>
      <c r="AT44" s="185">
        <v>16241350.83</v>
      </c>
      <c r="AU44" s="186">
        <v>2.9963000000000002</v>
      </c>
      <c r="AV44" s="185">
        <v>39479.26</v>
      </c>
      <c r="AW44" s="186">
        <v>1.7486999999999999</v>
      </c>
      <c r="AX44" s="185">
        <v>5437552.1299999999</v>
      </c>
      <c r="AY44" s="186">
        <v>4.7671999999999999</v>
      </c>
      <c r="AZ44" s="185">
        <v>354479.51</v>
      </c>
      <c r="BA44" s="186">
        <v>0.60260000000000002</v>
      </c>
      <c r="BB44" s="185">
        <v>220179.61</v>
      </c>
      <c r="BC44" s="186">
        <v>0.51170000000000004</v>
      </c>
      <c r="BD44" s="185">
        <v>501497.75</v>
      </c>
      <c r="BE44" s="186">
        <v>15.216900000000001</v>
      </c>
      <c r="BF44" s="185">
        <v>2520997.98</v>
      </c>
      <c r="BG44" s="186">
        <v>2.5636999999999999</v>
      </c>
      <c r="BH44" s="185">
        <v>9500909.1400000006</v>
      </c>
      <c r="BI44" s="186">
        <v>4.5477999999999996</v>
      </c>
      <c r="BJ44" s="185">
        <v>68147.42</v>
      </c>
      <c r="BK44" s="186">
        <v>0.14000000000000001</v>
      </c>
      <c r="BL44" s="185">
        <v>4679507.12</v>
      </c>
      <c r="BM44" s="186">
        <v>3.2067999999999999</v>
      </c>
      <c r="BN44" s="185">
        <v>2116494.16</v>
      </c>
      <c r="BO44" s="186">
        <v>2.0828000000000002</v>
      </c>
      <c r="BP44" s="185">
        <v>673619.96</v>
      </c>
      <c r="BQ44" s="186">
        <v>0.78459999999999996</v>
      </c>
      <c r="BR44" s="185">
        <v>133955.29999999999</v>
      </c>
      <c r="BS44" s="186">
        <v>1.1996</v>
      </c>
      <c r="BT44" s="185">
        <v>472449.55</v>
      </c>
      <c r="BU44" s="186">
        <v>6.9897999999999998</v>
      </c>
      <c r="BV44" s="185">
        <v>1047354.84</v>
      </c>
      <c r="BW44" s="186">
        <v>8.1135999999999999</v>
      </c>
      <c r="BX44" s="185">
        <v>23928132.93</v>
      </c>
      <c r="BY44" s="186">
        <v>14.7981</v>
      </c>
      <c r="BZ44" s="185">
        <v>31480956.129999999</v>
      </c>
      <c r="CA44" s="186">
        <v>3.1852999999999998</v>
      </c>
      <c r="CB44" s="185">
        <v>3658593.69</v>
      </c>
      <c r="CC44" s="186">
        <v>3.6049000000000002</v>
      </c>
      <c r="CD44" s="185">
        <v>4766115.66</v>
      </c>
      <c r="CE44" s="186">
        <v>1.0162</v>
      </c>
      <c r="CF44" s="185">
        <v>10345030.57</v>
      </c>
      <c r="CG44" s="186">
        <v>5.2843999999999998</v>
      </c>
    </row>
    <row r="45" spans="1:85" ht="13.5" thickTop="1">
      <c r="A45" t="s">
        <v>181</v>
      </c>
      <c r="B45" s="30">
        <v>25836189.93</v>
      </c>
      <c r="C45" s="5">
        <v>0.15140000000000001</v>
      </c>
      <c r="D45" s="30">
        <v>0</v>
      </c>
      <c r="E45">
        <v>0</v>
      </c>
      <c r="F45" s="30">
        <v>0</v>
      </c>
      <c r="G45">
        <v>0</v>
      </c>
      <c r="H45" s="30">
        <v>0</v>
      </c>
      <c r="I45">
        <v>0</v>
      </c>
      <c r="J45" s="30">
        <v>0</v>
      </c>
      <c r="K45">
        <v>0</v>
      </c>
      <c r="L45" s="30">
        <v>0</v>
      </c>
      <c r="M45">
        <v>0</v>
      </c>
      <c r="N45" s="30">
        <v>0</v>
      </c>
      <c r="O45">
        <v>0</v>
      </c>
      <c r="P45" s="30">
        <v>0</v>
      </c>
      <c r="Q45">
        <v>0</v>
      </c>
      <c r="R45" s="30">
        <v>0</v>
      </c>
      <c r="S45">
        <v>0</v>
      </c>
      <c r="T45" s="30">
        <v>0</v>
      </c>
      <c r="U45">
        <v>0</v>
      </c>
      <c r="V45" s="30">
        <v>0</v>
      </c>
      <c r="W45">
        <v>0</v>
      </c>
      <c r="X45" s="30">
        <v>0</v>
      </c>
      <c r="Y45">
        <v>0</v>
      </c>
      <c r="Z45" s="30">
        <v>0</v>
      </c>
      <c r="AA45">
        <v>0</v>
      </c>
      <c r="AB45" s="30">
        <v>0</v>
      </c>
      <c r="AC45">
        <v>0</v>
      </c>
      <c r="AD45" s="30">
        <v>0</v>
      </c>
      <c r="AE45">
        <v>0</v>
      </c>
      <c r="AF45" s="30">
        <v>4967488.08</v>
      </c>
      <c r="AG45" s="5">
        <v>23.641300000000001</v>
      </c>
      <c r="AH45" s="30">
        <v>0</v>
      </c>
      <c r="AI45">
        <v>0</v>
      </c>
      <c r="AJ45" s="30">
        <v>0</v>
      </c>
      <c r="AK45">
        <v>0</v>
      </c>
      <c r="AL45" s="30">
        <v>0.17</v>
      </c>
      <c r="AM45" s="5">
        <v>0</v>
      </c>
      <c r="AN45" s="30">
        <v>0</v>
      </c>
      <c r="AO45">
        <v>0</v>
      </c>
      <c r="AP45" s="30">
        <v>476192.35</v>
      </c>
      <c r="AQ45" s="5">
        <v>11.1229</v>
      </c>
      <c r="AR45" s="30">
        <v>57482.47</v>
      </c>
      <c r="AS45" s="5">
        <v>2.8391000000000002</v>
      </c>
      <c r="AT45" s="30">
        <v>0</v>
      </c>
      <c r="AU45">
        <v>0</v>
      </c>
      <c r="AV45" s="30">
        <v>0</v>
      </c>
      <c r="AW45">
        <v>0</v>
      </c>
      <c r="AX45" s="30">
        <v>0</v>
      </c>
      <c r="AY45">
        <v>0</v>
      </c>
      <c r="AZ45" s="30">
        <v>9062665.0199999996</v>
      </c>
      <c r="BA45" s="5">
        <v>15.4063</v>
      </c>
      <c r="BB45" s="30">
        <v>0</v>
      </c>
      <c r="BC45">
        <v>0</v>
      </c>
      <c r="BD45" s="30">
        <v>0</v>
      </c>
      <c r="BE45">
        <v>0</v>
      </c>
      <c r="BF45" s="30">
        <v>0</v>
      </c>
      <c r="BG45">
        <v>0</v>
      </c>
      <c r="BH45" s="30">
        <v>0</v>
      </c>
      <c r="BI45">
        <v>0</v>
      </c>
      <c r="BJ45" s="30">
        <v>0</v>
      </c>
      <c r="BK45">
        <v>0</v>
      </c>
      <c r="BL45" s="30">
        <v>1413134.96</v>
      </c>
      <c r="BM45" s="5">
        <v>0.96840000000000004</v>
      </c>
      <c r="BN45" s="30">
        <v>0</v>
      </c>
      <c r="BO45">
        <v>0</v>
      </c>
      <c r="BP45" s="30">
        <v>835266.36</v>
      </c>
      <c r="BQ45" s="5">
        <v>0.97289999999999999</v>
      </c>
      <c r="BR45" s="30">
        <v>0</v>
      </c>
      <c r="BS45">
        <v>0</v>
      </c>
      <c r="BT45" s="30">
        <v>0</v>
      </c>
      <c r="BU45">
        <v>0</v>
      </c>
      <c r="BV45" s="30">
        <v>0</v>
      </c>
      <c r="BW45">
        <v>0</v>
      </c>
      <c r="BX45" s="30">
        <v>9023960.5199999996</v>
      </c>
      <c r="BY45" s="5">
        <v>5.5808</v>
      </c>
      <c r="BZ45" s="30">
        <v>0</v>
      </c>
      <c r="CA45">
        <v>0</v>
      </c>
      <c r="CB45" s="30">
        <v>0</v>
      </c>
      <c r="CC45">
        <v>0</v>
      </c>
      <c r="CD45" s="30">
        <v>0</v>
      </c>
      <c r="CE45">
        <v>0</v>
      </c>
      <c r="CF45" s="30">
        <v>0</v>
      </c>
      <c r="CG45">
        <v>0</v>
      </c>
    </row>
    <row r="46" spans="1:85">
      <c r="A46" t="s">
        <v>182</v>
      </c>
      <c r="B46" s="30">
        <v>120362759.81999999</v>
      </c>
      <c r="C46" s="5">
        <v>0.70520000000000005</v>
      </c>
      <c r="D46" s="30">
        <v>0</v>
      </c>
      <c r="E46">
        <v>0</v>
      </c>
      <c r="F46" s="30">
        <v>0</v>
      </c>
      <c r="G46">
        <v>0</v>
      </c>
      <c r="H46" s="30">
        <v>0</v>
      </c>
      <c r="I46">
        <v>0</v>
      </c>
      <c r="J46" s="30">
        <v>0</v>
      </c>
      <c r="K46">
        <v>0</v>
      </c>
      <c r="L46" s="30">
        <v>0</v>
      </c>
      <c r="M46">
        <v>0</v>
      </c>
      <c r="N46" s="30">
        <v>0</v>
      </c>
      <c r="O46">
        <v>0</v>
      </c>
      <c r="P46" s="30">
        <v>0</v>
      </c>
      <c r="Q46">
        <v>0</v>
      </c>
      <c r="R46" s="30">
        <v>0</v>
      </c>
      <c r="S46">
        <v>0</v>
      </c>
      <c r="T46" s="30">
        <v>0</v>
      </c>
      <c r="U46">
        <v>0</v>
      </c>
      <c r="V46" s="30">
        <v>0</v>
      </c>
      <c r="W46">
        <v>0</v>
      </c>
      <c r="X46" s="30">
        <v>0</v>
      </c>
      <c r="Y46">
        <v>0</v>
      </c>
      <c r="Z46" s="30">
        <v>0</v>
      </c>
      <c r="AA46">
        <v>0</v>
      </c>
      <c r="AB46" s="30">
        <v>0</v>
      </c>
      <c r="AC46">
        <v>0</v>
      </c>
      <c r="AD46" s="30">
        <v>0</v>
      </c>
      <c r="AE46">
        <v>0</v>
      </c>
      <c r="AF46" s="30">
        <v>1896926.3</v>
      </c>
      <c r="AG46" s="5">
        <v>9.0279000000000007</v>
      </c>
      <c r="AH46" s="30">
        <v>33855703.340000004</v>
      </c>
      <c r="AI46" s="5">
        <v>14.064500000000001</v>
      </c>
      <c r="AJ46" s="30">
        <v>0</v>
      </c>
      <c r="AK46">
        <v>0</v>
      </c>
      <c r="AL46" s="30">
        <v>41721725.909999996</v>
      </c>
      <c r="AM46" s="5">
        <v>78.4649</v>
      </c>
      <c r="AN46" s="30">
        <v>0</v>
      </c>
      <c r="AO46">
        <v>0</v>
      </c>
      <c r="AP46" s="30">
        <v>1675059.68</v>
      </c>
      <c r="AQ46" s="5">
        <v>39.126199999999997</v>
      </c>
      <c r="AR46" s="30">
        <v>63880.94</v>
      </c>
      <c r="AS46" s="5">
        <v>3.1551</v>
      </c>
      <c r="AT46" s="30">
        <v>0</v>
      </c>
      <c r="AU46">
        <v>0</v>
      </c>
      <c r="AV46" s="30">
        <v>0</v>
      </c>
      <c r="AW46">
        <v>0</v>
      </c>
      <c r="AX46" s="30">
        <v>0</v>
      </c>
      <c r="AY46">
        <v>0</v>
      </c>
      <c r="AZ46" s="30">
        <v>0</v>
      </c>
      <c r="BA46">
        <v>0</v>
      </c>
      <c r="BB46" s="30">
        <v>0</v>
      </c>
      <c r="BC46">
        <v>0</v>
      </c>
      <c r="BD46" s="30">
        <v>0</v>
      </c>
      <c r="BE46">
        <v>0</v>
      </c>
      <c r="BF46" s="30">
        <v>0</v>
      </c>
      <c r="BG46">
        <v>0</v>
      </c>
      <c r="BH46" s="30">
        <v>0</v>
      </c>
      <c r="BI46">
        <v>0</v>
      </c>
      <c r="BJ46" s="30">
        <v>0</v>
      </c>
      <c r="BK46">
        <v>0</v>
      </c>
      <c r="BL46" s="30">
        <v>0</v>
      </c>
      <c r="BM46">
        <v>0</v>
      </c>
      <c r="BN46" s="30">
        <v>0</v>
      </c>
      <c r="BO46">
        <v>0</v>
      </c>
      <c r="BP46" s="30">
        <v>0</v>
      </c>
      <c r="BQ46">
        <v>0</v>
      </c>
      <c r="BR46" s="30">
        <v>0</v>
      </c>
      <c r="BS46">
        <v>0</v>
      </c>
      <c r="BT46" s="30">
        <v>0</v>
      </c>
      <c r="BU46">
        <v>0</v>
      </c>
      <c r="BV46" s="30">
        <v>0</v>
      </c>
      <c r="BW46">
        <v>0</v>
      </c>
      <c r="BX46" s="30">
        <v>36473314.530000001</v>
      </c>
      <c r="BY46" s="5">
        <v>22.5566</v>
      </c>
      <c r="BZ46" s="30">
        <v>0</v>
      </c>
      <c r="CA46">
        <v>0</v>
      </c>
      <c r="CB46" s="30">
        <v>0</v>
      </c>
      <c r="CC46">
        <v>0</v>
      </c>
      <c r="CD46" s="30">
        <v>0</v>
      </c>
      <c r="CE46">
        <v>0</v>
      </c>
      <c r="CF46" s="30">
        <v>4676149.12</v>
      </c>
      <c r="CG46" s="5">
        <v>2.3887</v>
      </c>
    </row>
    <row r="47" spans="1:85" ht="13.5" thickBot="1">
      <c r="A47" t="s">
        <v>183</v>
      </c>
      <c r="B47" s="30">
        <v>11520416677.24</v>
      </c>
      <c r="C47" s="5">
        <v>67.494100000000003</v>
      </c>
      <c r="D47" s="30">
        <v>26981640.829999998</v>
      </c>
      <c r="E47" s="5">
        <v>63.844000000000001</v>
      </c>
      <c r="F47" s="30">
        <v>6184564858.9799995</v>
      </c>
      <c r="G47" s="5">
        <v>99.6892</v>
      </c>
      <c r="H47" s="30">
        <v>340199820.22000003</v>
      </c>
      <c r="I47" s="5">
        <v>98.135300000000001</v>
      </c>
      <c r="J47" s="30">
        <v>118584779.94</v>
      </c>
      <c r="K47" s="5">
        <v>97.567700000000002</v>
      </c>
      <c r="L47" s="30">
        <v>451120887.17000002</v>
      </c>
      <c r="M47" s="5">
        <v>96.670299999999997</v>
      </c>
      <c r="N47" s="30">
        <v>0</v>
      </c>
      <c r="O47">
        <v>0</v>
      </c>
      <c r="P47" s="30">
        <v>4290502.68</v>
      </c>
      <c r="Q47" s="5">
        <v>5.4983000000000004</v>
      </c>
      <c r="R47" s="30">
        <v>0</v>
      </c>
      <c r="S47">
        <v>0</v>
      </c>
      <c r="T47" s="30">
        <v>3455443.12</v>
      </c>
      <c r="U47" s="5">
        <v>3.9016000000000002</v>
      </c>
      <c r="V47" s="30">
        <v>28669500.350000001</v>
      </c>
      <c r="W47" s="5">
        <v>98.873099999999994</v>
      </c>
      <c r="X47" s="30">
        <v>46499011.340000004</v>
      </c>
      <c r="Y47" s="5">
        <v>61.998800000000003</v>
      </c>
      <c r="Z47" s="30">
        <v>198380603.27000001</v>
      </c>
      <c r="AA47" s="5">
        <v>97.687899999999999</v>
      </c>
      <c r="AB47" s="30">
        <v>0</v>
      </c>
      <c r="AC47">
        <v>0</v>
      </c>
      <c r="AD47" s="30">
        <v>637297798.44000006</v>
      </c>
      <c r="AE47" s="5">
        <v>99.7941</v>
      </c>
      <c r="AF47" s="30">
        <v>10679689.609999999</v>
      </c>
      <c r="AG47" s="5">
        <v>50.826900000000002</v>
      </c>
      <c r="AH47" s="30">
        <v>64679385.840000004</v>
      </c>
      <c r="AI47" s="5">
        <v>26.869299999999999</v>
      </c>
      <c r="AJ47" s="30">
        <v>133039296.2</v>
      </c>
      <c r="AK47" s="5">
        <v>96.896199999999993</v>
      </c>
      <c r="AL47" s="30">
        <v>11111828.58</v>
      </c>
      <c r="AM47" s="5">
        <v>20.8977</v>
      </c>
      <c r="AN47" s="30">
        <v>77757010.469999999</v>
      </c>
      <c r="AO47" s="5">
        <v>99.129400000000004</v>
      </c>
      <c r="AP47" s="30">
        <v>2121275.5299999998</v>
      </c>
      <c r="AQ47" s="5">
        <v>49.548999999999999</v>
      </c>
      <c r="AR47" s="30">
        <v>1902459.98</v>
      </c>
      <c r="AS47" s="5">
        <v>93.963099999999997</v>
      </c>
      <c r="AT47" s="30">
        <v>525806618.06999999</v>
      </c>
      <c r="AU47" s="5">
        <v>97.003699999999995</v>
      </c>
      <c r="AV47" s="30">
        <v>2218150.86</v>
      </c>
      <c r="AW47" s="5">
        <v>98.251300000000001</v>
      </c>
      <c r="AX47" s="30">
        <v>108624937</v>
      </c>
      <c r="AY47" s="5">
        <v>95.232799999999997</v>
      </c>
      <c r="AZ47" s="30">
        <v>49407075.950000003</v>
      </c>
      <c r="BA47" s="5">
        <v>83.991</v>
      </c>
      <c r="BB47" s="30">
        <v>42812830.780000001</v>
      </c>
      <c r="BC47" s="5">
        <v>99.488299999999995</v>
      </c>
      <c r="BD47" s="30">
        <v>2794157.44</v>
      </c>
      <c r="BE47" s="5">
        <v>84.783100000000005</v>
      </c>
      <c r="BF47" s="30">
        <v>95812250.879999995</v>
      </c>
      <c r="BG47" s="5">
        <v>97.436300000000003</v>
      </c>
      <c r="BH47" s="30">
        <v>199409416.41</v>
      </c>
      <c r="BI47" s="5">
        <v>95.452200000000005</v>
      </c>
      <c r="BJ47" s="30">
        <v>48618555.399999999</v>
      </c>
      <c r="BK47" s="5">
        <v>99.86</v>
      </c>
      <c r="BL47" s="30">
        <v>139833128.77000001</v>
      </c>
      <c r="BM47" s="5">
        <v>95.824799999999996</v>
      </c>
      <c r="BN47" s="30">
        <v>99499371.230000004</v>
      </c>
      <c r="BO47" s="5">
        <v>97.917199999999994</v>
      </c>
      <c r="BP47" s="30">
        <v>84341997.400000006</v>
      </c>
      <c r="BQ47" s="5">
        <v>98.242400000000004</v>
      </c>
      <c r="BR47" s="30">
        <v>11032302.289999999</v>
      </c>
      <c r="BS47" s="5">
        <v>98.800399999999996</v>
      </c>
      <c r="BT47" s="30">
        <v>6286657.9299999997</v>
      </c>
      <c r="BU47" s="5">
        <v>93.010199999999998</v>
      </c>
      <c r="BV47" s="30">
        <v>11861220.029999999</v>
      </c>
      <c r="BW47" s="5">
        <v>91.886399999999995</v>
      </c>
      <c r="BX47" s="30">
        <v>62096811.659999996</v>
      </c>
      <c r="BY47" s="5">
        <v>38.403199999999998</v>
      </c>
      <c r="BZ47" s="30">
        <v>956852126.33000004</v>
      </c>
      <c r="CA47" s="5">
        <v>96.814700000000002</v>
      </c>
      <c r="CB47" s="30">
        <v>95068775.719999999</v>
      </c>
      <c r="CC47" s="5">
        <v>93.672899999999998</v>
      </c>
      <c r="CD47" s="30">
        <v>455961869.50999999</v>
      </c>
      <c r="CE47" s="5">
        <v>97.216300000000004</v>
      </c>
      <c r="CF47" s="30">
        <v>180742631.03</v>
      </c>
      <c r="CG47" s="5">
        <v>92.326899999999995</v>
      </c>
    </row>
    <row r="48" spans="1:85" ht="14.25" thickTop="1" thickBot="1">
      <c r="A48" s="184" t="s">
        <v>184</v>
      </c>
      <c r="B48" s="185">
        <v>11666615626.99</v>
      </c>
      <c r="C48" s="186">
        <v>68.3506</v>
      </c>
      <c r="D48" s="185">
        <v>26981640.829999998</v>
      </c>
      <c r="E48" s="186">
        <v>63.844000000000001</v>
      </c>
      <c r="F48" s="185">
        <v>6184564858.9799995</v>
      </c>
      <c r="G48" s="186">
        <v>99.6892</v>
      </c>
      <c r="H48" s="185">
        <v>340199820.22000003</v>
      </c>
      <c r="I48" s="186">
        <v>98.135300000000001</v>
      </c>
      <c r="J48" s="185">
        <v>118584779.94</v>
      </c>
      <c r="K48" s="186">
        <v>97.567700000000002</v>
      </c>
      <c r="L48" s="185">
        <v>451120887.17000002</v>
      </c>
      <c r="M48" s="186">
        <v>96.670299999999997</v>
      </c>
      <c r="N48" s="185">
        <v>0</v>
      </c>
      <c r="O48" s="184">
        <v>0</v>
      </c>
      <c r="P48" s="185">
        <v>4290502.68</v>
      </c>
      <c r="Q48" s="186">
        <v>5.4983000000000004</v>
      </c>
      <c r="R48" s="185">
        <v>0</v>
      </c>
      <c r="S48" s="184">
        <v>0</v>
      </c>
      <c r="T48" s="185">
        <v>3455443.12</v>
      </c>
      <c r="U48" s="186">
        <v>3.9016000000000002</v>
      </c>
      <c r="V48" s="185">
        <v>28669500.350000001</v>
      </c>
      <c r="W48" s="186">
        <v>98.873099999999994</v>
      </c>
      <c r="X48" s="185">
        <v>46499011.340000004</v>
      </c>
      <c r="Y48" s="186">
        <v>61.998800000000003</v>
      </c>
      <c r="Z48" s="185">
        <v>198380603.27000001</v>
      </c>
      <c r="AA48" s="186">
        <v>97.687899999999999</v>
      </c>
      <c r="AB48" s="185">
        <v>0</v>
      </c>
      <c r="AC48" s="184">
        <v>0</v>
      </c>
      <c r="AD48" s="185">
        <v>637297798.44000006</v>
      </c>
      <c r="AE48" s="186">
        <v>99.7941</v>
      </c>
      <c r="AF48" s="185">
        <v>17544103.989999998</v>
      </c>
      <c r="AG48" s="186">
        <v>83.496200000000002</v>
      </c>
      <c r="AH48" s="185">
        <v>98535089.180000007</v>
      </c>
      <c r="AI48" s="186">
        <v>40.933799999999998</v>
      </c>
      <c r="AJ48" s="185">
        <v>133039296.2</v>
      </c>
      <c r="AK48" s="186">
        <v>96.896199999999993</v>
      </c>
      <c r="AL48" s="185">
        <v>52833554.659999996</v>
      </c>
      <c r="AM48" s="186">
        <v>99.362700000000004</v>
      </c>
      <c r="AN48" s="185">
        <v>77757010.469999999</v>
      </c>
      <c r="AO48" s="186">
        <v>99.129400000000004</v>
      </c>
      <c r="AP48" s="185">
        <v>4272527.5599999996</v>
      </c>
      <c r="AQ48" s="186">
        <v>99.798100000000005</v>
      </c>
      <c r="AR48" s="185">
        <v>2023823.39</v>
      </c>
      <c r="AS48" s="186">
        <v>99.9572</v>
      </c>
      <c r="AT48" s="185">
        <v>525806618.06999999</v>
      </c>
      <c r="AU48" s="186">
        <v>97.003699999999995</v>
      </c>
      <c r="AV48" s="185">
        <v>2218150.86</v>
      </c>
      <c r="AW48" s="186">
        <v>98.251300000000001</v>
      </c>
      <c r="AX48" s="185">
        <v>108624937</v>
      </c>
      <c r="AY48" s="186">
        <v>95.232799999999997</v>
      </c>
      <c r="AZ48" s="185">
        <v>58469740.969999999</v>
      </c>
      <c r="BA48" s="186">
        <v>99.397400000000005</v>
      </c>
      <c r="BB48" s="185">
        <v>42812830.780000001</v>
      </c>
      <c r="BC48" s="186">
        <v>99.488299999999995</v>
      </c>
      <c r="BD48" s="185">
        <v>2794157.44</v>
      </c>
      <c r="BE48" s="186">
        <v>84.783100000000005</v>
      </c>
      <c r="BF48" s="185">
        <v>95812250.879999995</v>
      </c>
      <c r="BG48" s="186">
        <v>97.436300000000003</v>
      </c>
      <c r="BH48" s="185">
        <v>199409416.41</v>
      </c>
      <c r="BI48" s="186">
        <v>95.452200000000005</v>
      </c>
      <c r="BJ48" s="185">
        <v>48618555.399999999</v>
      </c>
      <c r="BK48" s="186">
        <v>99.86</v>
      </c>
      <c r="BL48" s="185">
        <v>141246263.72999999</v>
      </c>
      <c r="BM48" s="186">
        <v>96.793199999999999</v>
      </c>
      <c r="BN48" s="185">
        <v>99499371.230000004</v>
      </c>
      <c r="BO48" s="186">
        <v>97.917199999999994</v>
      </c>
      <c r="BP48" s="185">
        <v>85177263.760000005</v>
      </c>
      <c r="BQ48" s="186">
        <v>99.215400000000002</v>
      </c>
      <c r="BR48" s="185">
        <v>11032302.289999999</v>
      </c>
      <c r="BS48" s="186">
        <v>98.800399999999996</v>
      </c>
      <c r="BT48" s="185">
        <v>6286657.9299999997</v>
      </c>
      <c r="BU48" s="186">
        <v>93.010199999999998</v>
      </c>
      <c r="BV48" s="185">
        <v>11861220.029999999</v>
      </c>
      <c r="BW48" s="186">
        <v>91.886399999999995</v>
      </c>
      <c r="BX48" s="185">
        <v>107594086.70999999</v>
      </c>
      <c r="BY48" s="186">
        <v>66.540599999999998</v>
      </c>
      <c r="BZ48" s="185">
        <v>956852126.33000004</v>
      </c>
      <c r="CA48" s="186">
        <v>96.814700000000002</v>
      </c>
      <c r="CB48" s="185">
        <v>95068775.719999999</v>
      </c>
      <c r="CC48" s="186">
        <v>93.672899999999998</v>
      </c>
      <c r="CD48" s="185">
        <v>455961869.50999999</v>
      </c>
      <c r="CE48" s="186">
        <v>97.216300000000004</v>
      </c>
      <c r="CF48" s="185">
        <v>185418780.15000001</v>
      </c>
      <c r="CG48" s="186">
        <v>94.715599999999995</v>
      </c>
    </row>
    <row r="49" spans="1:85" ht="14.25" thickTop="1" thickBot="1">
      <c r="A49" s="184"/>
      <c r="B49" s="185"/>
      <c r="C49" s="184"/>
      <c r="D49" s="185"/>
      <c r="E49" s="184"/>
      <c r="F49" s="185"/>
      <c r="G49" s="184"/>
      <c r="H49" s="185"/>
      <c r="I49" s="184"/>
      <c r="J49" s="185"/>
      <c r="K49" s="184"/>
      <c r="L49" s="185"/>
      <c r="M49" s="184"/>
      <c r="N49" s="185"/>
      <c r="O49" s="184"/>
      <c r="P49" s="185"/>
      <c r="Q49" s="184"/>
      <c r="R49" s="185"/>
      <c r="S49" s="184"/>
      <c r="T49" s="185"/>
      <c r="U49" s="184"/>
      <c r="V49" s="185"/>
      <c r="W49" s="184"/>
      <c r="X49" s="185"/>
      <c r="Y49" s="184"/>
      <c r="Z49" s="185"/>
      <c r="AA49" s="184"/>
      <c r="AB49" s="185"/>
      <c r="AC49" s="184"/>
      <c r="AD49" s="185"/>
      <c r="AE49" s="184"/>
      <c r="AF49" s="185"/>
      <c r="AG49" s="184"/>
      <c r="AH49" s="185"/>
      <c r="AI49" s="184"/>
      <c r="AJ49" s="185"/>
      <c r="AK49" s="184"/>
      <c r="AL49" s="185"/>
      <c r="AM49" s="184"/>
      <c r="AN49" s="185"/>
      <c r="AO49" s="184"/>
      <c r="AP49" s="185"/>
      <c r="AQ49" s="184"/>
      <c r="AR49" s="185"/>
      <c r="AS49" s="184"/>
      <c r="AT49" s="185"/>
      <c r="AU49" s="184"/>
      <c r="AV49" s="185"/>
      <c r="AW49" s="184"/>
      <c r="AX49" s="185"/>
      <c r="AY49" s="184"/>
      <c r="AZ49" s="185"/>
      <c r="BA49" s="184"/>
      <c r="BB49" s="185"/>
      <c r="BC49" s="184"/>
      <c r="BD49" s="185"/>
      <c r="BE49" s="184"/>
      <c r="BF49" s="185"/>
      <c r="BG49" s="184"/>
      <c r="BH49" s="185"/>
      <c r="BI49" s="184"/>
      <c r="BJ49" s="185"/>
      <c r="BK49" s="184"/>
      <c r="BL49" s="185"/>
      <c r="BM49" s="184"/>
      <c r="BN49" s="185"/>
      <c r="BO49" s="184"/>
      <c r="BP49" s="185"/>
      <c r="BQ49" s="184"/>
      <c r="BR49" s="185"/>
      <c r="BS49" s="184"/>
      <c r="BT49" s="185"/>
      <c r="BU49" s="184"/>
      <c r="BV49" s="185"/>
      <c r="BW49" s="184"/>
      <c r="BX49" s="185"/>
      <c r="BY49" s="184"/>
      <c r="BZ49" s="185"/>
      <c r="CA49" s="184"/>
      <c r="CB49" s="185"/>
      <c r="CC49" s="184"/>
      <c r="CD49" s="185"/>
      <c r="CE49" s="184"/>
      <c r="CF49" s="185"/>
      <c r="CG49" s="184"/>
    </row>
    <row r="50" spans="1:85" s="5" customFormat="1" ht="13.5" thickTop="1">
      <c r="A50" s="5" t="s">
        <v>614</v>
      </c>
      <c r="B50" s="5">
        <v>14427</v>
      </c>
      <c r="D50" s="5">
        <v>105</v>
      </c>
      <c r="F50" s="5">
        <v>3631</v>
      </c>
      <c r="H50" s="5">
        <v>231</v>
      </c>
      <c r="J50" s="5">
        <v>24</v>
      </c>
      <c r="L50" s="5">
        <v>16</v>
      </c>
      <c r="N50" s="5">
        <v>464</v>
      </c>
      <c r="P50" s="5">
        <v>97</v>
      </c>
      <c r="R50" s="5">
        <v>1</v>
      </c>
      <c r="T50" s="5">
        <v>113</v>
      </c>
      <c r="V50" s="5">
        <v>8</v>
      </c>
      <c r="X50" s="5">
        <v>10</v>
      </c>
      <c r="Z50" s="5">
        <v>1</v>
      </c>
      <c r="AB50" s="5">
        <v>179</v>
      </c>
      <c r="AD50" s="5">
        <v>450</v>
      </c>
      <c r="AF50" s="5">
        <v>103</v>
      </c>
      <c r="AH50" s="5">
        <v>82</v>
      </c>
      <c r="AJ50" s="5">
        <v>1094</v>
      </c>
      <c r="AL50" s="5">
        <v>177</v>
      </c>
      <c r="AN50" s="5">
        <v>38</v>
      </c>
      <c r="AP50" s="5">
        <v>6</v>
      </c>
      <c r="AR50" s="5">
        <v>7</v>
      </c>
      <c r="AT50" s="5">
        <v>2348</v>
      </c>
      <c r="AV50" s="5">
        <v>4</v>
      </c>
      <c r="AX50" s="5">
        <v>3067</v>
      </c>
      <c r="AZ50" s="5">
        <v>26</v>
      </c>
      <c r="BB50" s="5">
        <v>11</v>
      </c>
      <c r="BD50" s="5">
        <v>14</v>
      </c>
      <c r="BF50" s="5">
        <v>35</v>
      </c>
      <c r="BH50" s="5">
        <v>301</v>
      </c>
      <c r="BJ50" s="5">
        <v>68</v>
      </c>
      <c r="BL50" s="5">
        <v>101</v>
      </c>
      <c r="BN50" s="5">
        <v>102</v>
      </c>
      <c r="BP50" s="5">
        <v>2</v>
      </c>
      <c r="BR50" s="5">
        <v>3</v>
      </c>
      <c r="BT50" s="5">
        <v>88</v>
      </c>
      <c r="BV50" s="5">
        <v>41</v>
      </c>
      <c r="BX50" s="5">
        <v>201</v>
      </c>
      <c r="BZ50" s="5">
        <v>9</v>
      </c>
      <c r="CB50" s="5">
        <v>319</v>
      </c>
      <c r="CD50" s="5">
        <v>507</v>
      </c>
      <c r="CF50" s="5">
        <v>343</v>
      </c>
    </row>
    <row r="51" spans="1:85" s="5" customFormat="1" ht="13.5" thickBot="1">
      <c r="A51" s="187" t="s">
        <v>212</v>
      </c>
      <c r="B51" s="187">
        <v>1183113.03</v>
      </c>
      <c r="C51" s="187"/>
      <c r="D51" s="187">
        <v>402493.81</v>
      </c>
      <c r="E51" s="187"/>
      <c r="F51" s="187">
        <v>1708577.75</v>
      </c>
      <c r="G51" s="187"/>
      <c r="H51" s="187">
        <v>1500710.8</v>
      </c>
      <c r="I51" s="187"/>
      <c r="J51" s="187">
        <v>5064207.8600000003</v>
      </c>
      <c r="K51" s="187"/>
      <c r="L51" s="187">
        <v>29166199.489999998</v>
      </c>
      <c r="M51" s="187"/>
      <c r="N51" s="187">
        <v>1196374</v>
      </c>
      <c r="O51" s="187"/>
      <c r="P51" s="187">
        <v>804471.59</v>
      </c>
      <c r="Q51" s="187"/>
      <c r="R51" s="187">
        <v>61954.39</v>
      </c>
      <c r="S51" s="187"/>
      <c r="T51" s="187">
        <v>783759.63</v>
      </c>
      <c r="U51" s="187"/>
      <c r="V51" s="187">
        <v>3624532.17</v>
      </c>
      <c r="W51" s="187"/>
      <c r="X51" s="187">
        <v>7499989.6799999997</v>
      </c>
      <c r="Y51" s="187"/>
      <c r="Z51" s="187">
        <v>203075913.16</v>
      </c>
      <c r="AA51" s="187"/>
      <c r="AB51" s="187">
        <v>23929652.460000001</v>
      </c>
      <c r="AC51" s="187"/>
      <c r="AD51" s="187">
        <v>1419139.52</v>
      </c>
      <c r="AE51" s="187"/>
      <c r="AF51" s="187">
        <v>203998.75</v>
      </c>
      <c r="AG51" s="187"/>
      <c r="AH51" s="187">
        <v>2935587.99</v>
      </c>
      <c r="AI51" s="187"/>
      <c r="AJ51" s="187">
        <v>125503.47</v>
      </c>
      <c r="AK51" s="187"/>
      <c r="AL51" s="187">
        <v>300409.28999999998</v>
      </c>
      <c r="AM51" s="187"/>
      <c r="AN51" s="187">
        <v>2064207.62</v>
      </c>
      <c r="AO51" s="187"/>
      <c r="AP51" s="187">
        <v>713528.33</v>
      </c>
      <c r="AQ51" s="187"/>
      <c r="AR51" s="187">
        <v>289241.32</v>
      </c>
      <c r="AS51" s="187"/>
      <c r="AT51" s="187">
        <v>230855.18</v>
      </c>
      <c r="AU51" s="187"/>
      <c r="AV51" s="187">
        <v>564407.53</v>
      </c>
      <c r="AW51" s="187"/>
      <c r="AX51" s="187">
        <v>37190.25</v>
      </c>
      <c r="AY51" s="187"/>
      <c r="AZ51" s="187">
        <v>2262470.02</v>
      </c>
      <c r="BA51" s="187"/>
      <c r="BB51" s="187">
        <v>3912091.85</v>
      </c>
      <c r="BC51" s="187"/>
      <c r="BD51" s="187">
        <v>235403.94</v>
      </c>
      <c r="BE51" s="187"/>
      <c r="BF51" s="187">
        <v>2809521.4</v>
      </c>
      <c r="BG51" s="187"/>
      <c r="BH51" s="187">
        <v>694054.24</v>
      </c>
      <c r="BI51" s="187"/>
      <c r="BJ51" s="187">
        <v>715980.93</v>
      </c>
      <c r="BK51" s="187"/>
      <c r="BL51" s="187">
        <v>1444809.61</v>
      </c>
      <c r="BM51" s="187"/>
      <c r="BN51" s="187">
        <v>996233.97</v>
      </c>
      <c r="BO51" s="187"/>
      <c r="BP51" s="187">
        <v>42925441.859999999</v>
      </c>
      <c r="BQ51" s="187"/>
      <c r="BR51" s="187">
        <v>3722085.86</v>
      </c>
      <c r="BS51" s="187"/>
      <c r="BT51" s="187">
        <v>76808.039999999994</v>
      </c>
      <c r="BU51" s="187"/>
      <c r="BV51" s="187">
        <v>314843.28999999998</v>
      </c>
      <c r="BW51" s="187"/>
      <c r="BX51" s="187">
        <v>804462.71</v>
      </c>
      <c r="BY51" s="187"/>
      <c r="BZ51" s="187">
        <v>109814786.94</v>
      </c>
      <c r="CA51" s="187"/>
      <c r="CB51" s="187">
        <v>318150.86</v>
      </c>
      <c r="CC51" s="187"/>
      <c r="CD51" s="187">
        <v>925085.09</v>
      </c>
      <c r="CE51" s="187"/>
      <c r="CF51" s="187">
        <v>570739.97</v>
      </c>
      <c r="CG51" s="187"/>
    </row>
    <row r="52" spans="1:85" ht="13.5" thickTop="1">
      <c r="D52" s="30" t="s">
        <v>333</v>
      </c>
      <c r="F52" s="30" t="s">
        <v>333</v>
      </c>
      <c r="H52" s="30" t="s">
        <v>333</v>
      </c>
      <c r="J52" s="30" t="s">
        <v>333</v>
      </c>
      <c r="L52" s="30" t="s">
        <v>333</v>
      </c>
      <c r="R52" s="30" t="s">
        <v>333</v>
      </c>
      <c r="T52" s="30" t="s">
        <v>333</v>
      </c>
      <c r="V52" s="30" t="s">
        <v>333</v>
      </c>
      <c r="X52" s="30" t="s">
        <v>333</v>
      </c>
      <c r="Z52" s="30" t="s">
        <v>333</v>
      </c>
      <c r="AD52" s="30" t="s">
        <v>333</v>
      </c>
      <c r="AF52" s="30" t="s">
        <v>333</v>
      </c>
      <c r="AH52" s="30" t="s">
        <v>333</v>
      </c>
      <c r="AJ52" s="30" t="s">
        <v>333</v>
      </c>
      <c r="AL52" s="30" t="s">
        <v>333</v>
      </c>
      <c r="AN52" s="30" t="s">
        <v>333</v>
      </c>
      <c r="AP52" s="30" t="s">
        <v>333</v>
      </c>
      <c r="AR52" s="30" t="s">
        <v>333</v>
      </c>
      <c r="AT52" s="30" t="s">
        <v>333</v>
      </c>
      <c r="AV52" s="30" t="s">
        <v>333</v>
      </c>
      <c r="AX52" s="30" t="s">
        <v>333</v>
      </c>
      <c r="AZ52" s="30" t="s">
        <v>333</v>
      </c>
      <c r="BB52" s="30" t="s">
        <v>333</v>
      </c>
      <c r="BD52" s="30" t="s">
        <v>333</v>
      </c>
      <c r="BF52" s="30" t="s">
        <v>333</v>
      </c>
      <c r="BH52" s="30" t="s">
        <v>333</v>
      </c>
      <c r="BL52" s="30" t="s">
        <v>333</v>
      </c>
      <c r="BN52" s="30" t="s">
        <v>333</v>
      </c>
      <c r="BP52" s="30" t="s">
        <v>333</v>
      </c>
      <c r="BR52" s="30" t="s">
        <v>333</v>
      </c>
      <c r="BT52" s="30" t="s">
        <v>333</v>
      </c>
      <c r="BV52" s="30" t="s">
        <v>333</v>
      </c>
      <c r="BX52" s="30" t="s">
        <v>333</v>
      </c>
      <c r="BZ52" s="30" t="s">
        <v>333</v>
      </c>
      <c r="CB52" s="30" t="s">
        <v>333</v>
      </c>
      <c r="CD52" s="30" t="s">
        <v>333</v>
      </c>
      <c r="CF52" s="30" t="s">
        <v>333</v>
      </c>
    </row>
    <row r="53" spans="1:85">
      <c r="A53" s="286" t="s">
        <v>213</v>
      </c>
      <c r="B53" s="334" t="s">
        <v>20</v>
      </c>
      <c r="C53" s="334"/>
      <c r="D53" s="328" t="s">
        <v>1150</v>
      </c>
      <c r="E53" s="328"/>
      <c r="F53" s="328" t="s">
        <v>1151</v>
      </c>
      <c r="G53" s="328"/>
      <c r="H53" s="328" t="s">
        <v>1152</v>
      </c>
      <c r="I53" s="328"/>
      <c r="J53" s="328" t="s">
        <v>1153</v>
      </c>
      <c r="K53" s="328"/>
      <c r="L53" s="328" t="s">
        <v>1154</v>
      </c>
      <c r="M53" s="328"/>
      <c r="N53" s="328" t="s">
        <v>1155</v>
      </c>
      <c r="O53" s="328"/>
      <c r="P53" s="328" t="s">
        <v>1156</v>
      </c>
      <c r="Q53" s="328"/>
      <c r="R53" s="328" t="s">
        <v>1157</v>
      </c>
      <c r="S53" s="328"/>
      <c r="T53" s="328" t="s">
        <v>1158</v>
      </c>
      <c r="U53" s="328"/>
      <c r="V53" s="328" t="s">
        <v>1159</v>
      </c>
      <c r="W53" s="328"/>
      <c r="X53" s="328" t="s">
        <v>1160</v>
      </c>
      <c r="Y53" s="328"/>
      <c r="Z53" s="328" t="s">
        <v>1161</v>
      </c>
      <c r="AA53" s="328"/>
      <c r="AB53" s="328" t="s">
        <v>1162</v>
      </c>
      <c r="AC53" s="328"/>
      <c r="AD53" s="328" t="s">
        <v>1163</v>
      </c>
      <c r="AE53" s="328"/>
      <c r="AF53" s="328" t="s">
        <v>1164</v>
      </c>
      <c r="AG53" s="328"/>
      <c r="AH53" s="328" t="s">
        <v>1165</v>
      </c>
      <c r="AI53" s="328"/>
      <c r="AJ53" s="328" t="s">
        <v>1166</v>
      </c>
      <c r="AK53" s="328"/>
      <c r="AL53" s="328" t="s">
        <v>1167</v>
      </c>
      <c r="AM53" s="328"/>
      <c r="AN53" s="328" t="s">
        <v>1168</v>
      </c>
      <c r="AO53" s="328"/>
      <c r="AP53" s="328" t="s">
        <v>1169</v>
      </c>
      <c r="AQ53" s="328"/>
      <c r="AR53" s="328" t="s">
        <v>1170</v>
      </c>
      <c r="AS53" s="328"/>
      <c r="AT53" s="328" t="s">
        <v>1171</v>
      </c>
      <c r="AU53" s="328"/>
      <c r="AV53" s="328" t="s">
        <v>1172</v>
      </c>
      <c r="AW53" s="328"/>
      <c r="AX53" s="328" t="s">
        <v>1173</v>
      </c>
      <c r="AY53" s="328"/>
      <c r="AZ53" s="328" t="s">
        <v>1174</v>
      </c>
      <c r="BA53" s="328"/>
      <c r="BB53" s="328" t="s">
        <v>1175</v>
      </c>
      <c r="BC53" s="328"/>
      <c r="BD53" s="328" t="s">
        <v>1176</v>
      </c>
      <c r="BE53" s="328"/>
      <c r="BF53" s="328" t="s">
        <v>1177</v>
      </c>
      <c r="BG53" s="328"/>
      <c r="BH53" s="328" t="s">
        <v>1178</v>
      </c>
      <c r="BI53" s="328"/>
      <c r="BJ53" s="328" t="s">
        <v>1179</v>
      </c>
      <c r="BK53" s="328"/>
      <c r="BL53" s="328" t="s">
        <v>1180</v>
      </c>
      <c r="BM53" s="328"/>
      <c r="BN53" s="328" t="s">
        <v>1181</v>
      </c>
      <c r="BO53" s="328"/>
      <c r="BP53" s="328" t="s">
        <v>1182</v>
      </c>
      <c r="BQ53" s="328"/>
      <c r="BR53" s="328" t="s">
        <v>1183</v>
      </c>
      <c r="BS53" s="328"/>
      <c r="BT53" s="328" t="s">
        <v>1184</v>
      </c>
      <c r="BU53" s="328"/>
      <c r="BV53" s="328" t="s">
        <v>1185</v>
      </c>
      <c r="BW53" s="328"/>
      <c r="BX53" s="328" t="s">
        <v>1186</v>
      </c>
      <c r="BY53" s="328"/>
      <c r="BZ53" s="328" t="s">
        <v>1187</v>
      </c>
      <c r="CA53" s="328"/>
      <c r="CB53" s="328" t="s">
        <v>1188</v>
      </c>
      <c r="CC53" s="328"/>
      <c r="CD53" s="328" t="s">
        <v>1189</v>
      </c>
      <c r="CE53" s="328"/>
      <c r="CF53" s="328" t="s">
        <v>1190</v>
      </c>
      <c r="CG53" s="328"/>
    </row>
    <row r="54" spans="1:85">
      <c r="A54" s="178"/>
      <c r="B54" s="179"/>
      <c r="C54" s="178"/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329"/>
      <c r="U54" s="329"/>
      <c r="V54" s="329"/>
      <c r="W54" s="329"/>
      <c r="X54" s="329"/>
      <c r="Y54" s="329"/>
      <c r="Z54" s="329"/>
      <c r="AA54" s="329"/>
      <c r="AB54" s="329"/>
      <c r="AC54" s="329"/>
      <c r="AD54" s="329"/>
      <c r="AE54" s="329"/>
      <c r="AF54" s="329"/>
      <c r="AG54" s="329"/>
      <c r="AH54" s="329"/>
      <c r="AI54" s="329"/>
      <c r="AJ54" s="329"/>
      <c r="AK54" s="329"/>
      <c r="AL54" s="329"/>
      <c r="AM54" s="329"/>
      <c r="AN54" s="329"/>
      <c r="AO54" s="329"/>
      <c r="AP54" s="329"/>
      <c r="AQ54" s="329"/>
      <c r="AR54" s="329"/>
      <c r="AS54" s="329"/>
      <c r="AT54" s="329"/>
      <c r="AU54" s="329"/>
      <c r="AV54" s="329"/>
      <c r="AW54" s="329"/>
      <c r="AX54" s="329"/>
      <c r="AY54" s="329"/>
      <c r="AZ54" s="329"/>
      <c r="BA54" s="329"/>
      <c r="BB54" s="329"/>
      <c r="BC54" s="329"/>
      <c r="BD54" s="329"/>
      <c r="BE54" s="329"/>
      <c r="BF54" s="329"/>
      <c r="BG54" s="329"/>
      <c r="BH54" s="329"/>
      <c r="BI54" s="329"/>
      <c r="BJ54" s="329"/>
      <c r="BK54" s="329"/>
      <c r="BL54" s="329"/>
      <c r="BM54" s="329"/>
      <c r="BN54" s="329"/>
      <c r="BO54" s="329"/>
      <c r="BP54" s="329"/>
      <c r="BQ54" s="329"/>
      <c r="BR54" s="329"/>
      <c r="BS54" s="329"/>
      <c r="BT54" s="329"/>
      <c r="BU54" s="329"/>
      <c r="BV54" s="329"/>
      <c r="BW54" s="329"/>
      <c r="BX54" s="329"/>
      <c r="BY54" s="329"/>
      <c r="BZ54" s="329"/>
      <c r="CA54" s="329"/>
      <c r="CB54" s="329"/>
      <c r="CC54" s="329"/>
      <c r="CD54" s="329"/>
      <c r="CE54" s="329"/>
      <c r="CF54" s="329"/>
      <c r="CG54" s="329"/>
    </row>
    <row r="55" spans="1:85">
      <c r="A55" s="75"/>
      <c r="B55" s="180" t="s">
        <v>13</v>
      </c>
      <c r="C55" s="192" t="s">
        <v>14</v>
      </c>
      <c r="D55" s="180" t="s">
        <v>13</v>
      </c>
      <c r="E55" s="192" t="s">
        <v>14</v>
      </c>
      <c r="F55" s="180" t="s">
        <v>13</v>
      </c>
      <c r="G55" s="192" t="s">
        <v>14</v>
      </c>
      <c r="H55" s="180" t="s">
        <v>13</v>
      </c>
      <c r="I55" s="192" t="s">
        <v>14</v>
      </c>
      <c r="J55" s="180" t="s">
        <v>13</v>
      </c>
      <c r="K55" s="192" t="s">
        <v>14</v>
      </c>
      <c r="L55" s="180" t="s">
        <v>13</v>
      </c>
      <c r="M55" s="192" t="s">
        <v>14</v>
      </c>
      <c r="N55" s="180" t="s">
        <v>13</v>
      </c>
      <c r="O55" s="192" t="s">
        <v>14</v>
      </c>
      <c r="P55" s="180" t="s">
        <v>13</v>
      </c>
      <c r="Q55" s="192" t="s">
        <v>14</v>
      </c>
      <c r="R55" s="180" t="s">
        <v>13</v>
      </c>
      <c r="S55" s="192" t="s">
        <v>14</v>
      </c>
      <c r="T55" s="180" t="s">
        <v>13</v>
      </c>
      <c r="U55" s="192" t="s">
        <v>14</v>
      </c>
      <c r="V55" s="180" t="s">
        <v>13</v>
      </c>
      <c r="W55" s="192" t="s">
        <v>14</v>
      </c>
      <c r="X55" s="180" t="s">
        <v>13</v>
      </c>
      <c r="Y55" s="192" t="s">
        <v>14</v>
      </c>
      <c r="Z55" s="180" t="s">
        <v>13</v>
      </c>
      <c r="AA55" s="192" t="s">
        <v>14</v>
      </c>
      <c r="AB55" s="180" t="s">
        <v>13</v>
      </c>
      <c r="AC55" s="192" t="s">
        <v>14</v>
      </c>
      <c r="AD55" s="180" t="s">
        <v>13</v>
      </c>
      <c r="AE55" s="192" t="s">
        <v>14</v>
      </c>
      <c r="AF55" s="180" t="s">
        <v>13</v>
      </c>
      <c r="AG55" s="192" t="s">
        <v>14</v>
      </c>
      <c r="AH55" s="180" t="s">
        <v>13</v>
      </c>
      <c r="AI55" s="192" t="s">
        <v>14</v>
      </c>
      <c r="AJ55" s="180" t="s">
        <v>13</v>
      </c>
      <c r="AK55" s="192" t="s">
        <v>14</v>
      </c>
      <c r="AL55" s="180" t="s">
        <v>13</v>
      </c>
      <c r="AM55" s="192" t="s">
        <v>14</v>
      </c>
      <c r="AN55" s="180" t="s">
        <v>13</v>
      </c>
      <c r="AO55" s="192" t="s">
        <v>14</v>
      </c>
      <c r="AP55" s="180" t="s">
        <v>13</v>
      </c>
      <c r="AQ55" s="192" t="s">
        <v>14</v>
      </c>
      <c r="AR55" s="180" t="s">
        <v>13</v>
      </c>
      <c r="AS55" s="192" t="s">
        <v>14</v>
      </c>
      <c r="AT55" s="180" t="s">
        <v>13</v>
      </c>
      <c r="AU55" s="192" t="s">
        <v>14</v>
      </c>
      <c r="AV55" s="180" t="s">
        <v>13</v>
      </c>
      <c r="AW55" s="192" t="s">
        <v>14</v>
      </c>
      <c r="AX55" s="180" t="s">
        <v>13</v>
      </c>
      <c r="AY55" s="192" t="s">
        <v>14</v>
      </c>
      <c r="AZ55" s="180" t="s">
        <v>13</v>
      </c>
      <c r="BA55" s="192" t="s">
        <v>14</v>
      </c>
      <c r="BB55" s="180" t="s">
        <v>13</v>
      </c>
      <c r="BC55" s="192" t="s">
        <v>14</v>
      </c>
      <c r="BD55" s="180" t="s">
        <v>13</v>
      </c>
      <c r="BE55" s="192" t="s">
        <v>14</v>
      </c>
      <c r="BF55" s="180" t="s">
        <v>13</v>
      </c>
      <c r="BG55" s="192" t="s">
        <v>14</v>
      </c>
      <c r="BH55" s="180" t="s">
        <v>13</v>
      </c>
      <c r="BI55" s="192" t="s">
        <v>14</v>
      </c>
      <c r="BJ55" s="180" t="s">
        <v>13</v>
      </c>
      <c r="BK55" s="192" t="s">
        <v>14</v>
      </c>
      <c r="BL55" s="180" t="s">
        <v>13</v>
      </c>
      <c r="BM55" s="192" t="s">
        <v>14</v>
      </c>
      <c r="BN55" s="180" t="s">
        <v>13</v>
      </c>
      <c r="BO55" s="192" t="s">
        <v>14</v>
      </c>
      <c r="BP55" s="180" t="s">
        <v>13</v>
      </c>
      <c r="BQ55" s="192" t="s">
        <v>14</v>
      </c>
      <c r="BR55" s="180" t="s">
        <v>13</v>
      </c>
      <c r="BS55" s="192" t="s">
        <v>14</v>
      </c>
      <c r="BT55" s="180" t="s">
        <v>13</v>
      </c>
      <c r="BU55" s="192" t="s">
        <v>14</v>
      </c>
      <c r="BV55" s="180" t="s">
        <v>13</v>
      </c>
      <c r="BW55" s="192" t="s">
        <v>14</v>
      </c>
      <c r="BX55" s="180" t="s">
        <v>13</v>
      </c>
      <c r="BY55" s="192" t="s">
        <v>14</v>
      </c>
      <c r="BZ55" s="180" t="s">
        <v>13</v>
      </c>
      <c r="CA55" s="192" t="s">
        <v>14</v>
      </c>
      <c r="CB55" s="180" t="s">
        <v>13</v>
      </c>
      <c r="CC55" s="192" t="s">
        <v>14</v>
      </c>
      <c r="CD55" s="180" t="s">
        <v>13</v>
      </c>
      <c r="CE55" s="192" t="s">
        <v>14</v>
      </c>
      <c r="CF55" s="180" t="s">
        <v>13</v>
      </c>
      <c r="CG55" s="192" t="s">
        <v>14</v>
      </c>
    </row>
    <row r="56" spans="1:85">
      <c r="A56" t="s">
        <v>214</v>
      </c>
      <c r="B56" s="30">
        <v>576806589.23000002</v>
      </c>
      <c r="C56" s="5">
        <v>3.3793000000000002</v>
      </c>
      <c r="D56" s="30">
        <v>530773.63</v>
      </c>
      <c r="E56" s="5">
        <v>1.2559</v>
      </c>
      <c r="F56" s="30">
        <v>19280940.030000001</v>
      </c>
      <c r="G56" s="5">
        <v>0.31080000000000002</v>
      </c>
      <c r="H56" s="30">
        <v>6464374.2300000004</v>
      </c>
      <c r="I56" s="5">
        <v>1.8647</v>
      </c>
      <c r="J56" s="30">
        <v>2956208.78</v>
      </c>
      <c r="K56" s="5">
        <v>2.4323000000000001</v>
      </c>
      <c r="L56" s="30">
        <v>15538304.65</v>
      </c>
      <c r="M56" s="5">
        <v>3.3296999999999999</v>
      </c>
      <c r="N56" s="30">
        <v>23231728.649999999</v>
      </c>
      <c r="O56" s="5">
        <v>4.1849999999999996</v>
      </c>
      <c r="P56" s="30">
        <v>5952269.7999999998</v>
      </c>
      <c r="Q56" s="5">
        <v>7.6277999999999997</v>
      </c>
      <c r="R56" s="30">
        <v>-141828.96</v>
      </c>
      <c r="S56" s="5">
        <v>-228.9248</v>
      </c>
      <c r="T56" s="30">
        <v>35661233.289999999</v>
      </c>
      <c r="U56" s="5">
        <v>40.265700000000002</v>
      </c>
      <c r="V56" s="30">
        <v>326757.23</v>
      </c>
      <c r="W56" s="5">
        <v>1.1269</v>
      </c>
      <c r="X56" s="30">
        <v>28500885.41</v>
      </c>
      <c r="Y56" s="5">
        <v>38.001199999999997</v>
      </c>
      <c r="Z56" s="30">
        <v>4695309.8899999997</v>
      </c>
      <c r="AA56" s="5">
        <v>2.3121</v>
      </c>
      <c r="AB56" s="30">
        <v>236714752.55000001</v>
      </c>
      <c r="AC56" s="5">
        <v>5.5263</v>
      </c>
      <c r="AD56" s="30">
        <v>1314983.95</v>
      </c>
      <c r="AE56" s="5">
        <v>0.2059</v>
      </c>
      <c r="AF56" s="30">
        <v>1385467.3</v>
      </c>
      <c r="AG56" s="5">
        <v>6.5937000000000001</v>
      </c>
      <c r="AH56" s="30">
        <v>70914850.980000004</v>
      </c>
      <c r="AI56" s="5">
        <v>29.459700000000002</v>
      </c>
      <c r="AJ56" s="30">
        <v>4261497.79</v>
      </c>
      <c r="AK56" s="5">
        <v>3.1038000000000001</v>
      </c>
      <c r="AL56" s="30">
        <v>338888.96000000002</v>
      </c>
      <c r="AM56" s="5">
        <v>0.63729999999999998</v>
      </c>
      <c r="AN56" s="30">
        <v>682879.26</v>
      </c>
      <c r="AO56" s="5">
        <v>0.87060000000000004</v>
      </c>
      <c r="AP56" s="30">
        <v>8642.42</v>
      </c>
      <c r="AQ56" s="5">
        <v>0.2019</v>
      </c>
      <c r="AR56" s="30">
        <v>865.85</v>
      </c>
      <c r="AS56" s="5">
        <v>4.2799999999999998E-2</v>
      </c>
      <c r="AT56" s="30">
        <v>16241350.83</v>
      </c>
      <c r="AU56" s="5">
        <v>2.9963000000000002</v>
      </c>
      <c r="AV56" s="30">
        <v>39479.26</v>
      </c>
      <c r="AW56" s="5">
        <v>1.7486999999999999</v>
      </c>
      <c r="AX56" s="30">
        <v>5437552.1299999999</v>
      </c>
      <c r="AY56" s="5">
        <v>4.7671999999999999</v>
      </c>
      <c r="AZ56" s="30">
        <v>354479.51</v>
      </c>
      <c r="BA56" s="5">
        <v>0.60260000000000002</v>
      </c>
      <c r="BB56" s="30">
        <v>220179.61</v>
      </c>
      <c r="BC56" s="5">
        <v>0.51170000000000004</v>
      </c>
      <c r="BD56" s="30">
        <v>501497.75</v>
      </c>
      <c r="BE56" s="5">
        <v>15.216900000000001</v>
      </c>
      <c r="BF56" s="30">
        <v>2520997.98</v>
      </c>
      <c r="BG56" s="5">
        <v>2.5636999999999999</v>
      </c>
      <c r="BH56" s="30">
        <v>9500909.1400000006</v>
      </c>
      <c r="BI56" s="5">
        <v>4.5477999999999996</v>
      </c>
      <c r="BJ56" s="30">
        <v>68147.42</v>
      </c>
      <c r="BK56" s="5">
        <v>0.14000000000000001</v>
      </c>
      <c r="BL56" s="30">
        <v>4679507.12</v>
      </c>
      <c r="BM56" s="5">
        <v>3.2067999999999999</v>
      </c>
      <c r="BN56" s="30">
        <v>2116494.16</v>
      </c>
      <c r="BO56" s="5">
        <v>2.0828000000000002</v>
      </c>
      <c r="BP56" s="30">
        <v>673619.96</v>
      </c>
      <c r="BQ56" s="5">
        <v>0.78459999999999996</v>
      </c>
      <c r="BR56" s="30">
        <v>133955.29999999999</v>
      </c>
      <c r="BS56" s="5">
        <v>1.1996</v>
      </c>
      <c r="BT56" s="30">
        <v>472449.55</v>
      </c>
      <c r="BU56" s="5">
        <v>6.9897999999999998</v>
      </c>
      <c r="BV56" s="30">
        <v>1047354.84</v>
      </c>
      <c r="BW56" s="5">
        <v>8.1135999999999999</v>
      </c>
      <c r="BX56" s="30">
        <v>23928132.93</v>
      </c>
      <c r="BY56" s="5">
        <v>14.7981</v>
      </c>
      <c r="BZ56" s="30">
        <v>31480956.129999999</v>
      </c>
      <c r="CA56" s="5">
        <v>3.1852999999999998</v>
      </c>
      <c r="CB56" s="30">
        <v>3658593.69</v>
      </c>
      <c r="CC56" s="5">
        <v>3.6049000000000002</v>
      </c>
      <c r="CD56" s="30">
        <v>4766115.66</v>
      </c>
      <c r="CE56" s="5">
        <v>1.0162</v>
      </c>
      <c r="CF56" s="30">
        <v>10345030.57</v>
      </c>
      <c r="CG56" s="5">
        <v>5.2843999999999998</v>
      </c>
    </row>
    <row r="57" spans="1:85">
      <c r="A57" t="s">
        <v>215</v>
      </c>
      <c r="B57" s="30">
        <v>360869.88</v>
      </c>
      <c r="C57" s="5">
        <v>2.0999999999999999E-3</v>
      </c>
      <c r="D57" s="30">
        <v>0</v>
      </c>
      <c r="E57">
        <v>0</v>
      </c>
      <c r="F57" s="30">
        <v>0</v>
      </c>
      <c r="G57">
        <v>0</v>
      </c>
      <c r="H57" s="30">
        <v>0</v>
      </c>
      <c r="I57">
        <v>0</v>
      </c>
      <c r="J57" s="30">
        <v>0</v>
      </c>
      <c r="K57">
        <v>0</v>
      </c>
      <c r="L57" s="30">
        <v>0</v>
      </c>
      <c r="M57">
        <v>0</v>
      </c>
      <c r="N57" s="30">
        <v>0</v>
      </c>
      <c r="O57" s="5">
        <v>0</v>
      </c>
      <c r="P57" s="30">
        <v>0</v>
      </c>
      <c r="Q57">
        <v>0</v>
      </c>
      <c r="R57" s="30">
        <v>0</v>
      </c>
      <c r="S57">
        <v>0</v>
      </c>
      <c r="T57" s="30">
        <v>0</v>
      </c>
      <c r="U57">
        <v>0</v>
      </c>
      <c r="V57" s="30">
        <v>-0.2</v>
      </c>
      <c r="W57" s="5">
        <v>0</v>
      </c>
      <c r="X57" s="30">
        <v>0</v>
      </c>
      <c r="Y57">
        <v>0</v>
      </c>
      <c r="Z57" s="30">
        <v>0</v>
      </c>
      <c r="AA57">
        <v>0</v>
      </c>
      <c r="AB57" s="30">
        <v>360870.31</v>
      </c>
      <c r="AC57" s="5">
        <v>8.3999999999999995E-3</v>
      </c>
      <c r="AD57" s="30">
        <v>-0.23</v>
      </c>
      <c r="AE57" s="5">
        <v>0</v>
      </c>
      <c r="AF57" s="30">
        <v>0</v>
      </c>
      <c r="AG57">
        <v>0</v>
      </c>
      <c r="AH57" s="30">
        <v>0</v>
      </c>
      <c r="AI57">
        <v>0</v>
      </c>
      <c r="AJ57" s="30">
        <v>0</v>
      </c>
      <c r="AK57">
        <v>0</v>
      </c>
      <c r="AL57" s="30">
        <v>0</v>
      </c>
      <c r="AM57">
        <v>0</v>
      </c>
      <c r="AN57" s="30">
        <v>0</v>
      </c>
      <c r="AO57">
        <v>0</v>
      </c>
      <c r="AP57" s="30">
        <v>0</v>
      </c>
      <c r="AQ57">
        <v>0</v>
      </c>
      <c r="AR57" s="30">
        <v>0</v>
      </c>
      <c r="AS57">
        <v>0</v>
      </c>
      <c r="AT57" s="30">
        <v>0</v>
      </c>
      <c r="AU57">
        <v>0</v>
      </c>
      <c r="AV57" s="30">
        <v>0</v>
      </c>
      <c r="AW57">
        <v>0</v>
      </c>
      <c r="AX57" s="30">
        <v>0</v>
      </c>
      <c r="AY57">
        <v>0</v>
      </c>
      <c r="AZ57" s="30">
        <v>0</v>
      </c>
      <c r="BA57">
        <v>0</v>
      </c>
      <c r="BB57" s="30">
        <v>0</v>
      </c>
      <c r="BC57">
        <v>0</v>
      </c>
      <c r="BD57" s="30">
        <v>0</v>
      </c>
      <c r="BE57">
        <v>0</v>
      </c>
      <c r="BF57" s="30">
        <v>0</v>
      </c>
      <c r="BG57">
        <v>0</v>
      </c>
      <c r="BH57" s="30">
        <v>0</v>
      </c>
      <c r="BI57">
        <v>0</v>
      </c>
      <c r="BJ57" s="30">
        <v>0</v>
      </c>
      <c r="BK57">
        <v>0</v>
      </c>
      <c r="BL57" s="30">
        <v>0</v>
      </c>
      <c r="BM57">
        <v>0</v>
      </c>
      <c r="BN57" s="30">
        <v>0</v>
      </c>
      <c r="BO57">
        <v>0</v>
      </c>
      <c r="BP57" s="30">
        <v>0</v>
      </c>
      <c r="BQ57">
        <v>0</v>
      </c>
      <c r="BR57" s="30">
        <v>0</v>
      </c>
      <c r="BS57">
        <v>0</v>
      </c>
      <c r="BT57" s="30">
        <v>0</v>
      </c>
      <c r="BU57">
        <v>0</v>
      </c>
      <c r="BV57" s="30">
        <v>0</v>
      </c>
      <c r="BW57">
        <v>0</v>
      </c>
      <c r="BX57" s="30">
        <v>0</v>
      </c>
      <c r="BY57">
        <v>0</v>
      </c>
      <c r="BZ57" s="30">
        <v>0</v>
      </c>
      <c r="CA57">
        <v>0</v>
      </c>
      <c r="CB57" s="30">
        <v>0</v>
      </c>
      <c r="CC57">
        <v>0</v>
      </c>
      <c r="CD57" s="30">
        <v>0</v>
      </c>
      <c r="CE57">
        <v>0</v>
      </c>
      <c r="CF57" s="30">
        <v>0</v>
      </c>
      <c r="CG57">
        <v>0</v>
      </c>
    </row>
    <row r="58" spans="1:85">
      <c r="A58" t="s">
        <v>216</v>
      </c>
      <c r="B58" s="30">
        <v>0</v>
      </c>
      <c r="C58">
        <v>0</v>
      </c>
      <c r="D58" s="30">
        <v>0</v>
      </c>
      <c r="E58">
        <v>0</v>
      </c>
      <c r="F58" s="30">
        <v>0</v>
      </c>
      <c r="G58">
        <v>0</v>
      </c>
      <c r="H58" s="30">
        <v>0</v>
      </c>
      <c r="I58">
        <v>0</v>
      </c>
      <c r="J58" s="30">
        <v>0</v>
      </c>
      <c r="K58">
        <v>0</v>
      </c>
      <c r="L58" s="30">
        <v>0</v>
      </c>
      <c r="M58">
        <v>0</v>
      </c>
      <c r="N58" s="30">
        <v>0</v>
      </c>
      <c r="O58">
        <v>0</v>
      </c>
      <c r="P58" s="30">
        <v>0</v>
      </c>
      <c r="Q58">
        <v>0</v>
      </c>
      <c r="R58" s="30">
        <v>0</v>
      </c>
      <c r="S58">
        <v>0</v>
      </c>
      <c r="T58" s="30">
        <v>0</v>
      </c>
      <c r="U58">
        <v>0</v>
      </c>
      <c r="V58" s="30">
        <v>0</v>
      </c>
      <c r="W58">
        <v>0</v>
      </c>
      <c r="X58" s="30">
        <v>0</v>
      </c>
      <c r="Y58">
        <v>0</v>
      </c>
      <c r="Z58" s="30">
        <v>0</v>
      </c>
      <c r="AA58">
        <v>0</v>
      </c>
      <c r="AB58" s="30">
        <v>0</v>
      </c>
      <c r="AC58">
        <v>0</v>
      </c>
      <c r="AD58" s="30">
        <v>0</v>
      </c>
      <c r="AE58">
        <v>0</v>
      </c>
      <c r="AF58" s="30">
        <v>0</v>
      </c>
      <c r="AG58">
        <v>0</v>
      </c>
      <c r="AH58" s="30">
        <v>0</v>
      </c>
      <c r="AI58">
        <v>0</v>
      </c>
      <c r="AJ58" s="30">
        <v>0</v>
      </c>
      <c r="AK58">
        <v>0</v>
      </c>
      <c r="AL58" s="30">
        <v>0</v>
      </c>
      <c r="AM58">
        <v>0</v>
      </c>
      <c r="AN58" s="30">
        <v>0</v>
      </c>
      <c r="AO58">
        <v>0</v>
      </c>
      <c r="AP58" s="30">
        <v>0</v>
      </c>
      <c r="AQ58">
        <v>0</v>
      </c>
      <c r="AR58" s="30">
        <v>0</v>
      </c>
      <c r="AS58">
        <v>0</v>
      </c>
      <c r="AT58" s="30">
        <v>0</v>
      </c>
      <c r="AU58">
        <v>0</v>
      </c>
      <c r="AV58" s="30">
        <v>0</v>
      </c>
      <c r="AW58">
        <v>0</v>
      </c>
      <c r="AX58" s="30">
        <v>0</v>
      </c>
      <c r="AY58">
        <v>0</v>
      </c>
      <c r="AZ58" s="30">
        <v>0</v>
      </c>
      <c r="BA58">
        <v>0</v>
      </c>
      <c r="BB58" s="30">
        <v>0</v>
      </c>
      <c r="BC58">
        <v>0</v>
      </c>
      <c r="BD58" s="30">
        <v>0</v>
      </c>
      <c r="BE58">
        <v>0</v>
      </c>
      <c r="BF58" s="30">
        <v>0</v>
      </c>
      <c r="BG58">
        <v>0</v>
      </c>
      <c r="BH58" s="30">
        <v>0</v>
      </c>
      <c r="BI58">
        <v>0</v>
      </c>
      <c r="BJ58" s="30">
        <v>0</v>
      </c>
      <c r="BK58">
        <v>0</v>
      </c>
      <c r="BL58" s="30">
        <v>0</v>
      </c>
      <c r="BM58">
        <v>0</v>
      </c>
      <c r="BN58" s="30">
        <v>0</v>
      </c>
      <c r="BO58">
        <v>0</v>
      </c>
      <c r="BP58" s="30">
        <v>0</v>
      </c>
      <c r="BQ58">
        <v>0</v>
      </c>
      <c r="BR58" s="30">
        <v>0</v>
      </c>
      <c r="BS58">
        <v>0</v>
      </c>
      <c r="BT58" s="30">
        <v>0</v>
      </c>
      <c r="BU58">
        <v>0</v>
      </c>
      <c r="BV58" s="30">
        <v>0</v>
      </c>
      <c r="BW58">
        <v>0</v>
      </c>
      <c r="BX58" s="30">
        <v>0</v>
      </c>
      <c r="BY58">
        <v>0</v>
      </c>
      <c r="BZ58" s="30">
        <v>0</v>
      </c>
      <c r="CA58">
        <v>0</v>
      </c>
      <c r="CB58" s="30">
        <v>0</v>
      </c>
      <c r="CC58">
        <v>0</v>
      </c>
      <c r="CD58" s="30">
        <v>0</v>
      </c>
      <c r="CE58">
        <v>0</v>
      </c>
      <c r="CF58" s="30">
        <v>0</v>
      </c>
      <c r="CG58">
        <v>0</v>
      </c>
    </row>
    <row r="59" spans="1:85">
      <c r="A59" t="s">
        <v>217</v>
      </c>
      <c r="B59" s="30">
        <v>0</v>
      </c>
      <c r="C59">
        <v>0</v>
      </c>
      <c r="D59" s="30">
        <v>0</v>
      </c>
      <c r="E59">
        <v>0</v>
      </c>
      <c r="F59" s="30">
        <v>0</v>
      </c>
      <c r="G59">
        <v>0</v>
      </c>
      <c r="H59" s="30">
        <v>0</v>
      </c>
      <c r="I59">
        <v>0</v>
      </c>
      <c r="J59" s="30">
        <v>0</v>
      </c>
      <c r="K59">
        <v>0</v>
      </c>
      <c r="L59" s="30">
        <v>0</v>
      </c>
      <c r="M59">
        <v>0</v>
      </c>
      <c r="N59" s="30">
        <v>0</v>
      </c>
      <c r="O59">
        <v>0</v>
      </c>
      <c r="P59" s="30">
        <v>0</v>
      </c>
      <c r="Q59">
        <v>0</v>
      </c>
      <c r="R59" s="30">
        <v>0</v>
      </c>
      <c r="S59">
        <v>0</v>
      </c>
      <c r="T59" s="30">
        <v>0</v>
      </c>
      <c r="U59">
        <v>0</v>
      </c>
      <c r="V59" s="30">
        <v>0</v>
      </c>
      <c r="W59">
        <v>0</v>
      </c>
      <c r="X59" s="30">
        <v>0</v>
      </c>
      <c r="Y59">
        <v>0</v>
      </c>
      <c r="Z59" s="30">
        <v>0</v>
      </c>
      <c r="AA59">
        <v>0</v>
      </c>
      <c r="AB59" s="30">
        <v>0</v>
      </c>
      <c r="AC59">
        <v>0</v>
      </c>
      <c r="AD59" s="30">
        <v>0</v>
      </c>
      <c r="AE59">
        <v>0</v>
      </c>
      <c r="AF59" s="30">
        <v>0</v>
      </c>
      <c r="AG59">
        <v>0</v>
      </c>
      <c r="AH59" s="30">
        <v>0</v>
      </c>
      <c r="AI59">
        <v>0</v>
      </c>
      <c r="AJ59" s="30">
        <v>0</v>
      </c>
      <c r="AK59">
        <v>0</v>
      </c>
      <c r="AL59" s="30">
        <v>0</v>
      </c>
      <c r="AM59">
        <v>0</v>
      </c>
      <c r="AN59" s="30">
        <v>0</v>
      </c>
      <c r="AO59">
        <v>0</v>
      </c>
      <c r="AP59" s="30">
        <v>0</v>
      </c>
      <c r="AQ59">
        <v>0</v>
      </c>
      <c r="AR59" s="30">
        <v>0</v>
      </c>
      <c r="AS59">
        <v>0</v>
      </c>
      <c r="AT59" s="30">
        <v>0</v>
      </c>
      <c r="AU59">
        <v>0</v>
      </c>
      <c r="AV59" s="30">
        <v>0</v>
      </c>
      <c r="AW59">
        <v>0</v>
      </c>
      <c r="AX59" s="30">
        <v>0</v>
      </c>
      <c r="AY59">
        <v>0</v>
      </c>
      <c r="AZ59" s="30">
        <v>0</v>
      </c>
      <c r="BA59">
        <v>0</v>
      </c>
      <c r="BB59" s="30">
        <v>0</v>
      </c>
      <c r="BC59">
        <v>0</v>
      </c>
      <c r="BD59" s="30">
        <v>0</v>
      </c>
      <c r="BE59">
        <v>0</v>
      </c>
      <c r="BF59" s="30">
        <v>0</v>
      </c>
      <c r="BG59">
        <v>0</v>
      </c>
      <c r="BH59" s="30">
        <v>0</v>
      </c>
      <c r="BI59">
        <v>0</v>
      </c>
      <c r="BJ59" s="30">
        <v>0</v>
      </c>
      <c r="BK59">
        <v>0</v>
      </c>
      <c r="BL59" s="30">
        <v>0</v>
      </c>
      <c r="BM59">
        <v>0</v>
      </c>
      <c r="BN59" s="30">
        <v>0</v>
      </c>
      <c r="BO59">
        <v>0</v>
      </c>
      <c r="BP59" s="30">
        <v>0</v>
      </c>
      <c r="BQ59">
        <v>0</v>
      </c>
      <c r="BR59" s="30">
        <v>0</v>
      </c>
      <c r="BS59">
        <v>0</v>
      </c>
      <c r="BT59" s="30">
        <v>0</v>
      </c>
      <c r="BU59">
        <v>0</v>
      </c>
      <c r="BV59" s="30">
        <v>0</v>
      </c>
      <c r="BW59">
        <v>0</v>
      </c>
      <c r="BX59" s="30">
        <v>0</v>
      </c>
      <c r="BY59">
        <v>0</v>
      </c>
      <c r="BZ59" s="30">
        <v>0</v>
      </c>
      <c r="CA59">
        <v>0</v>
      </c>
      <c r="CB59" s="30">
        <v>0</v>
      </c>
      <c r="CC59">
        <v>0</v>
      </c>
      <c r="CD59" s="30">
        <v>0</v>
      </c>
      <c r="CE59">
        <v>0</v>
      </c>
      <c r="CF59" s="30">
        <v>0</v>
      </c>
      <c r="CG59">
        <v>0</v>
      </c>
    </row>
    <row r="60" spans="1:85">
      <c r="A60" t="s">
        <v>218</v>
      </c>
      <c r="B60" s="30">
        <v>0</v>
      </c>
      <c r="C60">
        <v>0</v>
      </c>
      <c r="D60" s="30">
        <v>0</v>
      </c>
      <c r="E60">
        <v>0</v>
      </c>
      <c r="F60" s="30">
        <v>0</v>
      </c>
      <c r="G60">
        <v>0</v>
      </c>
      <c r="H60" s="30">
        <v>0</v>
      </c>
      <c r="I60">
        <v>0</v>
      </c>
      <c r="J60" s="30">
        <v>0</v>
      </c>
      <c r="K60">
        <v>0</v>
      </c>
      <c r="L60" s="30">
        <v>0</v>
      </c>
      <c r="M60">
        <v>0</v>
      </c>
      <c r="N60" s="30">
        <v>0</v>
      </c>
      <c r="O60">
        <v>0</v>
      </c>
      <c r="P60" s="30">
        <v>0</v>
      </c>
      <c r="Q60">
        <v>0</v>
      </c>
      <c r="R60" s="30">
        <v>0</v>
      </c>
      <c r="S60">
        <v>0</v>
      </c>
      <c r="T60" s="30">
        <v>0</v>
      </c>
      <c r="U60">
        <v>0</v>
      </c>
      <c r="V60" s="30">
        <v>0</v>
      </c>
      <c r="W60">
        <v>0</v>
      </c>
      <c r="X60" s="30">
        <v>0</v>
      </c>
      <c r="Y60">
        <v>0</v>
      </c>
      <c r="Z60" s="30">
        <v>0</v>
      </c>
      <c r="AA60">
        <v>0</v>
      </c>
      <c r="AB60" s="30">
        <v>0</v>
      </c>
      <c r="AC60">
        <v>0</v>
      </c>
      <c r="AD60" s="30">
        <v>0</v>
      </c>
      <c r="AE60">
        <v>0</v>
      </c>
      <c r="AF60" s="30">
        <v>0</v>
      </c>
      <c r="AG60">
        <v>0</v>
      </c>
      <c r="AH60" s="30">
        <v>0</v>
      </c>
      <c r="AI60">
        <v>0</v>
      </c>
      <c r="AJ60" s="30">
        <v>0</v>
      </c>
      <c r="AK60">
        <v>0</v>
      </c>
      <c r="AL60" s="30">
        <v>0</v>
      </c>
      <c r="AM60">
        <v>0</v>
      </c>
      <c r="AN60" s="30">
        <v>0</v>
      </c>
      <c r="AO60">
        <v>0</v>
      </c>
      <c r="AP60" s="30">
        <v>0</v>
      </c>
      <c r="AQ60">
        <v>0</v>
      </c>
      <c r="AR60" s="30">
        <v>0</v>
      </c>
      <c r="AS60">
        <v>0</v>
      </c>
      <c r="AT60" s="30">
        <v>0</v>
      </c>
      <c r="AU60">
        <v>0</v>
      </c>
      <c r="AV60" s="30">
        <v>0</v>
      </c>
      <c r="AW60">
        <v>0</v>
      </c>
      <c r="AX60" s="30">
        <v>0</v>
      </c>
      <c r="AY60">
        <v>0</v>
      </c>
      <c r="AZ60" s="30">
        <v>0</v>
      </c>
      <c r="BA60">
        <v>0</v>
      </c>
      <c r="BB60" s="30">
        <v>0</v>
      </c>
      <c r="BC60">
        <v>0</v>
      </c>
      <c r="BD60" s="30">
        <v>0</v>
      </c>
      <c r="BE60">
        <v>0</v>
      </c>
      <c r="BF60" s="30">
        <v>0</v>
      </c>
      <c r="BG60">
        <v>0</v>
      </c>
      <c r="BH60" s="30">
        <v>0</v>
      </c>
      <c r="BI60">
        <v>0</v>
      </c>
      <c r="BJ60" s="30">
        <v>0</v>
      </c>
      <c r="BK60">
        <v>0</v>
      </c>
      <c r="BL60" s="30">
        <v>0</v>
      </c>
      <c r="BM60">
        <v>0</v>
      </c>
      <c r="BN60" s="30">
        <v>0</v>
      </c>
      <c r="BO60">
        <v>0</v>
      </c>
      <c r="BP60" s="30">
        <v>0</v>
      </c>
      <c r="BQ60">
        <v>0</v>
      </c>
      <c r="BR60" s="30">
        <v>0</v>
      </c>
      <c r="BS60">
        <v>0</v>
      </c>
      <c r="BT60" s="30">
        <v>0</v>
      </c>
      <c r="BU60">
        <v>0</v>
      </c>
      <c r="BV60" s="30">
        <v>0</v>
      </c>
      <c r="BW60">
        <v>0</v>
      </c>
      <c r="BX60" s="30">
        <v>0</v>
      </c>
      <c r="BY60">
        <v>0</v>
      </c>
      <c r="BZ60" s="30">
        <v>0</v>
      </c>
      <c r="CA60">
        <v>0</v>
      </c>
      <c r="CB60" s="30">
        <v>0</v>
      </c>
      <c r="CC60">
        <v>0</v>
      </c>
      <c r="CD60" s="30">
        <v>0</v>
      </c>
      <c r="CE60">
        <v>0</v>
      </c>
      <c r="CF60" s="30">
        <v>0</v>
      </c>
      <c r="CG60">
        <v>0</v>
      </c>
    </row>
    <row r="61" spans="1:85">
      <c r="A61" t="s">
        <v>219</v>
      </c>
      <c r="B61" s="30">
        <v>7460991.6399999997</v>
      </c>
      <c r="C61" s="5">
        <v>4.3700000000000003E-2</v>
      </c>
      <c r="D61" s="30">
        <v>0</v>
      </c>
      <c r="E61">
        <v>0</v>
      </c>
      <c r="F61" s="30">
        <v>0</v>
      </c>
      <c r="G61">
        <v>0</v>
      </c>
      <c r="H61" s="30">
        <v>0</v>
      </c>
      <c r="I61">
        <v>0</v>
      </c>
      <c r="J61" s="30">
        <v>0</v>
      </c>
      <c r="K61">
        <v>0</v>
      </c>
      <c r="L61" s="30">
        <v>0</v>
      </c>
      <c r="M61">
        <v>0</v>
      </c>
      <c r="N61" s="30">
        <v>0</v>
      </c>
      <c r="O61">
        <v>0</v>
      </c>
      <c r="P61" s="30">
        <v>1533637.6</v>
      </c>
      <c r="Q61" s="5">
        <v>1.9654</v>
      </c>
      <c r="R61" s="30">
        <v>0</v>
      </c>
      <c r="S61">
        <v>0</v>
      </c>
      <c r="T61" s="30">
        <v>5927354.04</v>
      </c>
      <c r="U61" s="5">
        <v>6.6927000000000003</v>
      </c>
      <c r="V61" s="30">
        <v>0</v>
      </c>
      <c r="W61">
        <v>0</v>
      </c>
      <c r="X61" s="30">
        <v>0</v>
      </c>
      <c r="Y61">
        <v>0</v>
      </c>
      <c r="Z61" s="30">
        <v>0</v>
      </c>
      <c r="AA61">
        <v>0</v>
      </c>
      <c r="AB61" s="30">
        <v>0</v>
      </c>
      <c r="AC61">
        <v>0</v>
      </c>
      <c r="AD61" s="30">
        <v>0</v>
      </c>
      <c r="AE61">
        <v>0</v>
      </c>
      <c r="AF61" s="30">
        <v>0</v>
      </c>
      <c r="AG61">
        <v>0</v>
      </c>
      <c r="AH61" s="30">
        <v>0</v>
      </c>
      <c r="AI61">
        <v>0</v>
      </c>
      <c r="AJ61" s="30">
        <v>0</v>
      </c>
      <c r="AK61">
        <v>0</v>
      </c>
      <c r="AL61" s="30">
        <v>0</v>
      </c>
      <c r="AM61">
        <v>0</v>
      </c>
      <c r="AN61" s="30">
        <v>0</v>
      </c>
      <c r="AO61">
        <v>0</v>
      </c>
      <c r="AP61" s="30">
        <v>0</v>
      </c>
      <c r="AQ61">
        <v>0</v>
      </c>
      <c r="AR61" s="30">
        <v>0</v>
      </c>
      <c r="AS61">
        <v>0</v>
      </c>
      <c r="AT61" s="30">
        <v>0</v>
      </c>
      <c r="AU61">
        <v>0</v>
      </c>
      <c r="AV61" s="30">
        <v>0</v>
      </c>
      <c r="AW61">
        <v>0</v>
      </c>
      <c r="AX61" s="30">
        <v>0</v>
      </c>
      <c r="AY61">
        <v>0</v>
      </c>
      <c r="AZ61" s="30">
        <v>0</v>
      </c>
      <c r="BA61">
        <v>0</v>
      </c>
      <c r="BB61" s="30">
        <v>0</v>
      </c>
      <c r="BC61">
        <v>0</v>
      </c>
      <c r="BD61" s="30">
        <v>0</v>
      </c>
      <c r="BE61">
        <v>0</v>
      </c>
      <c r="BF61" s="30">
        <v>0</v>
      </c>
      <c r="BG61">
        <v>0</v>
      </c>
      <c r="BH61" s="30">
        <v>0</v>
      </c>
      <c r="BI61">
        <v>0</v>
      </c>
      <c r="BJ61" s="30">
        <v>0</v>
      </c>
      <c r="BK61">
        <v>0</v>
      </c>
      <c r="BL61" s="30">
        <v>0</v>
      </c>
      <c r="BM61">
        <v>0</v>
      </c>
      <c r="BN61" s="30">
        <v>0</v>
      </c>
      <c r="BO61">
        <v>0</v>
      </c>
      <c r="BP61" s="30">
        <v>0</v>
      </c>
      <c r="BQ61">
        <v>0</v>
      </c>
      <c r="BR61" s="30">
        <v>0</v>
      </c>
      <c r="BS61">
        <v>0</v>
      </c>
      <c r="BT61" s="30">
        <v>0</v>
      </c>
      <c r="BU61">
        <v>0</v>
      </c>
      <c r="BV61" s="30">
        <v>0</v>
      </c>
      <c r="BW61">
        <v>0</v>
      </c>
      <c r="BX61" s="30">
        <v>0</v>
      </c>
      <c r="BY61">
        <v>0</v>
      </c>
      <c r="BZ61" s="30">
        <v>0</v>
      </c>
      <c r="CA61">
        <v>0</v>
      </c>
      <c r="CB61" s="30">
        <v>0</v>
      </c>
      <c r="CC61">
        <v>0</v>
      </c>
      <c r="CD61" s="30">
        <v>0</v>
      </c>
      <c r="CE61">
        <v>0</v>
      </c>
      <c r="CF61" s="30">
        <v>0</v>
      </c>
      <c r="CG61">
        <v>0</v>
      </c>
    </row>
    <row r="62" spans="1:85">
      <c r="A62" t="s">
        <v>220</v>
      </c>
      <c r="B62" s="30">
        <v>1875870.68</v>
      </c>
      <c r="C62" s="5">
        <v>1.0999999999999999E-2</v>
      </c>
      <c r="D62" s="30">
        <v>0</v>
      </c>
      <c r="E62">
        <v>0</v>
      </c>
      <c r="F62" s="30">
        <v>0</v>
      </c>
      <c r="G62">
        <v>0</v>
      </c>
      <c r="H62" s="30">
        <v>0</v>
      </c>
      <c r="I62">
        <v>0</v>
      </c>
      <c r="J62" s="30">
        <v>0</v>
      </c>
      <c r="K62">
        <v>0</v>
      </c>
      <c r="L62" s="30">
        <v>0</v>
      </c>
      <c r="M62">
        <v>0</v>
      </c>
      <c r="N62" s="30">
        <v>0</v>
      </c>
      <c r="O62">
        <v>0</v>
      </c>
      <c r="P62" s="30">
        <v>778886.22</v>
      </c>
      <c r="Q62" s="5">
        <v>0.99809999999999999</v>
      </c>
      <c r="R62" s="30">
        <v>0</v>
      </c>
      <c r="S62">
        <v>0</v>
      </c>
      <c r="T62" s="30">
        <v>1096984.46</v>
      </c>
      <c r="U62" s="5">
        <v>1.2385999999999999</v>
      </c>
      <c r="V62" s="30">
        <v>0</v>
      </c>
      <c r="W62">
        <v>0</v>
      </c>
      <c r="X62" s="30">
        <v>0</v>
      </c>
      <c r="Y62">
        <v>0</v>
      </c>
      <c r="Z62" s="30">
        <v>0</v>
      </c>
      <c r="AA62">
        <v>0</v>
      </c>
      <c r="AB62" s="30">
        <v>0</v>
      </c>
      <c r="AC62">
        <v>0</v>
      </c>
      <c r="AD62" s="30">
        <v>0</v>
      </c>
      <c r="AE62">
        <v>0</v>
      </c>
      <c r="AF62" s="30">
        <v>0</v>
      </c>
      <c r="AG62">
        <v>0</v>
      </c>
      <c r="AH62" s="30">
        <v>0</v>
      </c>
      <c r="AI62">
        <v>0</v>
      </c>
      <c r="AJ62" s="30">
        <v>0</v>
      </c>
      <c r="AK62">
        <v>0</v>
      </c>
      <c r="AL62" s="30">
        <v>0</v>
      </c>
      <c r="AM62">
        <v>0</v>
      </c>
      <c r="AN62" s="30">
        <v>0</v>
      </c>
      <c r="AO62">
        <v>0</v>
      </c>
      <c r="AP62" s="30">
        <v>0</v>
      </c>
      <c r="AQ62">
        <v>0</v>
      </c>
      <c r="AR62" s="30">
        <v>0</v>
      </c>
      <c r="AS62">
        <v>0</v>
      </c>
      <c r="AT62" s="30">
        <v>0</v>
      </c>
      <c r="AU62">
        <v>0</v>
      </c>
      <c r="AV62" s="30">
        <v>0</v>
      </c>
      <c r="AW62">
        <v>0</v>
      </c>
      <c r="AX62" s="30">
        <v>0</v>
      </c>
      <c r="AY62">
        <v>0</v>
      </c>
      <c r="AZ62" s="30">
        <v>0</v>
      </c>
      <c r="BA62">
        <v>0</v>
      </c>
      <c r="BB62" s="30">
        <v>0</v>
      </c>
      <c r="BC62">
        <v>0</v>
      </c>
      <c r="BD62" s="30">
        <v>0</v>
      </c>
      <c r="BE62">
        <v>0</v>
      </c>
      <c r="BF62" s="30">
        <v>0</v>
      </c>
      <c r="BG62">
        <v>0</v>
      </c>
      <c r="BH62" s="30">
        <v>0</v>
      </c>
      <c r="BI62">
        <v>0</v>
      </c>
      <c r="BJ62" s="30">
        <v>0</v>
      </c>
      <c r="BK62">
        <v>0</v>
      </c>
      <c r="BL62" s="30">
        <v>0</v>
      </c>
      <c r="BM62">
        <v>0</v>
      </c>
      <c r="BN62" s="30">
        <v>0</v>
      </c>
      <c r="BO62">
        <v>0</v>
      </c>
      <c r="BP62" s="30">
        <v>0</v>
      </c>
      <c r="BQ62">
        <v>0</v>
      </c>
      <c r="BR62" s="30">
        <v>0</v>
      </c>
      <c r="BS62">
        <v>0</v>
      </c>
      <c r="BT62" s="30">
        <v>0</v>
      </c>
      <c r="BU62">
        <v>0</v>
      </c>
      <c r="BV62" s="30">
        <v>0</v>
      </c>
      <c r="BW62">
        <v>0</v>
      </c>
      <c r="BX62" s="30">
        <v>0</v>
      </c>
      <c r="BY62">
        <v>0</v>
      </c>
      <c r="BZ62" s="30">
        <v>0</v>
      </c>
      <c r="CA62">
        <v>0</v>
      </c>
      <c r="CB62" s="30">
        <v>0</v>
      </c>
      <c r="CC62">
        <v>0</v>
      </c>
      <c r="CD62" s="30">
        <v>0</v>
      </c>
      <c r="CE62">
        <v>0</v>
      </c>
      <c r="CF62" s="30">
        <v>0</v>
      </c>
      <c r="CG62">
        <v>0</v>
      </c>
    </row>
    <row r="63" spans="1:85" ht="13.5" thickBot="1">
      <c r="A63" t="s">
        <v>221</v>
      </c>
      <c r="B63" s="30">
        <v>431254.78</v>
      </c>
      <c r="C63" s="5">
        <v>2.5000000000000001E-3</v>
      </c>
      <c r="D63" s="30">
        <v>0</v>
      </c>
      <c r="E63">
        <v>0</v>
      </c>
      <c r="F63" s="30">
        <v>0</v>
      </c>
      <c r="G63">
        <v>0</v>
      </c>
      <c r="H63" s="30">
        <v>0</v>
      </c>
      <c r="I63">
        <v>0</v>
      </c>
      <c r="J63" s="30">
        <v>0</v>
      </c>
      <c r="K63">
        <v>0</v>
      </c>
      <c r="L63" s="30">
        <v>0</v>
      </c>
      <c r="M63">
        <v>0</v>
      </c>
      <c r="N63" s="30">
        <v>0</v>
      </c>
      <c r="O63">
        <v>0</v>
      </c>
      <c r="P63" s="30">
        <v>0</v>
      </c>
      <c r="Q63">
        <v>0</v>
      </c>
      <c r="R63" s="30">
        <v>0</v>
      </c>
      <c r="S63">
        <v>0</v>
      </c>
      <c r="T63" s="30">
        <v>431254.78</v>
      </c>
      <c r="U63" s="5">
        <v>0.4869</v>
      </c>
      <c r="V63" s="30">
        <v>0</v>
      </c>
      <c r="W63">
        <v>0</v>
      </c>
      <c r="X63" s="30">
        <v>0</v>
      </c>
      <c r="Y63">
        <v>0</v>
      </c>
      <c r="Z63" s="30">
        <v>0</v>
      </c>
      <c r="AA63">
        <v>0</v>
      </c>
      <c r="AB63" s="30">
        <v>0</v>
      </c>
      <c r="AC63">
        <v>0</v>
      </c>
      <c r="AD63" s="30">
        <v>0</v>
      </c>
      <c r="AE63">
        <v>0</v>
      </c>
      <c r="AF63" s="30">
        <v>0</v>
      </c>
      <c r="AG63">
        <v>0</v>
      </c>
      <c r="AH63" s="30">
        <v>0</v>
      </c>
      <c r="AI63">
        <v>0</v>
      </c>
      <c r="AJ63" s="30">
        <v>0</v>
      </c>
      <c r="AK63">
        <v>0</v>
      </c>
      <c r="AL63" s="30">
        <v>0</v>
      </c>
      <c r="AM63">
        <v>0</v>
      </c>
      <c r="AN63" s="30">
        <v>0</v>
      </c>
      <c r="AO63">
        <v>0</v>
      </c>
      <c r="AP63" s="30">
        <v>0</v>
      </c>
      <c r="AQ63">
        <v>0</v>
      </c>
      <c r="AR63" s="30">
        <v>0</v>
      </c>
      <c r="AS63">
        <v>0</v>
      </c>
      <c r="AT63" s="30">
        <v>0</v>
      </c>
      <c r="AU63">
        <v>0</v>
      </c>
      <c r="AV63" s="30">
        <v>0</v>
      </c>
      <c r="AW63">
        <v>0</v>
      </c>
      <c r="AX63" s="30">
        <v>0</v>
      </c>
      <c r="AY63">
        <v>0</v>
      </c>
      <c r="AZ63" s="30">
        <v>0</v>
      </c>
      <c r="BA63">
        <v>0</v>
      </c>
      <c r="BB63" s="30">
        <v>0</v>
      </c>
      <c r="BC63">
        <v>0</v>
      </c>
      <c r="BD63" s="30">
        <v>0</v>
      </c>
      <c r="BE63">
        <v>0</v>
      </c>
      <c r="BF63" s="30">
        <v>0</v>
      </c>
      <c r="BG63">
        <v>0</v>
      </c>
      <c r="BH63" s="30">
        <v>0</v>
      </c>
      <c r="BI63">
        <v>0</v>
      </c>
      <c r="BJ63" s="30">
        <v>0</v>
      </c>
      <c r="BK63">
        <v>0</v>
      </c>
      <c r="BL63" s="30">
        <v>0</v>
      </c>
      <c r="BM63">
        <v>0</v>
      </c>
      <c r="BN63" s="30">
        <v>0</v>
      </c>
      <c r="BO63">
        <v>0</v>
      </c>
      <c r="BP63" s="30">
        <v>0</v>
      </c>
      <c r="BQ63">
        <v>0</v>
      </c>
      <c r="BR63" s="30">
        <v>0</v>
      </c>
      <c r="BS63">
        <v>0</v>
      </c>
      <c r="BT63" s="30">
        <v>0</v>
      </c>
      <c r="BU63">
        <v>0</v>
      </c>
      <c r="BV63" s="30">
        <v>0</v>
      </c>
      <c r="BW63">
        <v>0</v>
      </c>
      <c r="BX63" s="30">
        <v>0</v>
      </c>
      <c r="BY63">
        <v>0</v>
      </c>
      <c r="BZ63" s="30">
        <v>0</v>
      </c>
      <c r="CA63">
        <v>0</v>
      </c>
      <c r="CB63" s="30">
        <v>0</v>
      </c>
      <c r="CC63">
        <v>0</v>
      </c>
      <c r="CD63" s="30">
        <v>0</v>
      </c>
      <c r="CE63">
        <v>0</v>
      </c>
      <c r="CF63" s="30">
        <v>0</v>
      </c>
      <c r="CG63">
        <v>0</v>
      </c>
    </row>
    <row r="64" spans="1:85" ht="14.25" thickTop="1" thickBot="1">
      <c r="A64" s="184" t="s">
        <v>20</v>
      </c>
      <c r="B64" s="185">
        <v>586935576.21000004</v>
      </c>
      <c r="C64" s="186">
        <v>3.4386999999999999</v>
      </c>
      <c r="D64" s="185">
        <v>530773.63</v>
      </c>
      <c r="E64" s="186">
        <v>1.2559</v>
      </c>
      <c r="F64" s="185">
        <v>19280940.030000001</v>
      </c>
      <c r="G64" s="186">
        <v>0.31080000000000002</v>
      </c>
      <c r="H64" s="185">
        <v>6464374.2300000004</v>
      </c>
      <c r="I64" s="186">
        <v>1.8647</v>
      </c>
      <c r="J64" s="185">
        <v>2956208.78</v>
      </c>
      <c r="K64" s="186">
        <v>2.4323000000000001</v>
      </c>
      <c r="L64" s="185">
        <v>15538304.65</v>
      </c>
      <c r="M64" s="186">
        <v>3.3296999999999999</v>
      </c>
      <c r="N64" s="185">
        <v>23231728.649999999</v>
      </c>
      <c r="O64" s="186">
        <v>4.1849999999999996</v>
      </c>
      <c r="P64" s="185">
        <v>8264793.6200000001</v>
      </c>
      <c r="Q64" s="186">
        <v>10.5913</v>
      </c>
      <c r="R64" s="185">
        <v>-141828.96</v>
      </c>
      <c r="S64" s="186">
        <v>-228.9248</v>
      </c>
      <c r="T64" s="185">
        <v>43116826.57</v>
      </c>
      <c r="U64" s="186">
        <v>48.683900000000001</v>
      </c>
      <c r="V64" s="185">
        <v>326757.03000000003</v>
      </c>
      <c r="W64" s="186">
        <v>1.1269</v>
      </c>
      <c r="X64" s="185">
        <v>28500885.41</v>
      </c>
      <c r="Y64" s="186">
        <v>38.001199999999997</v>
      </c>
      <c r="Z64" s="185">
        <v>4695309.8899999997</v>
      </c>
      <c r="AA64" s="186">
        <v>2.3121</v>
      </c>
      <c r="AB64" s="185">
        <v>237075622.86000001</v>
      </c>
      <c r="AC64" s="186">
        <v>5.5347</v>
      </c>
      <c r="AD64" s="185">
        <v>1314983.72</v>
      </c>
      <c r="AE64" s="186">
        <v>0.2059</v>
      </c>
      <c r="AF64" s="185">
        <v>1385467.3</v>
      </c>
      <c r="AG64" s="186">
        <v>6.5937000000000001</v>
      </c>
      <c r="AH64" s="185">
        <v>70914850.980000004</v>
      </c>
      <c r="AI64" s="186">
        <v>29.459700000000002</v>
      </c>
      <c r="AJ64" s="185">
        <v>4261497.79</v>
      </c>
      <c r="AK64" s="186">
        <v>3.1038000000000001</v>
      </c>
      <c r="AL64" s="185">
        <v>338888.96000000002</v>
      </c>
      <c r="AM64" s="186">
        <v>0.63729999999999998</v>
      </c>
      <c r="AN64" s="185">
        <v>682879.26</v>
      </c>
      <c r="AO64" s="186">
        <v>0.87060000000000004</v>
      </c>
      <c r="AP64" s="185">
        <v>8642.42</v>
      </c>
      <c r="AQ64" s="186">
        <v>0.2019</v>
      </c>
      <c r="AR64" s="185">
        <v>865.85</v>
      </c>
      <c r="AS64" s="186">
        <v>4.2799999999999998E-2</v>
      </c>
      <c r="AT64" s="185">
        <v>16241350.83</v>
      </c>
      <c r="AU64" s="186">
        <v>2.9963000000000002</v>
      </c>
      <c r="AV64" s="185">
        <v>39479.26</v>
      </c>
      <c r="AW64" s="186">
        <v>1.7486999999999999</v>
      </c>
      <c r="AX64" s="185">
        <v>5437552.1299999999</v>
      </c>
      <c r="AY64" s="186">
        <v>4.7671999999999999</v>
      </c>
      <c r="AZ64" s="185">
        <v>354479.51</v>
      </c>
      <c r="BA64" s="186">
        <v>0.60260000000000002</v>
      </c>
      <c r="BB64" s="185">
        <v>220179.61</v>
      </c>
      <c r="BC64" s="186">
        <v>0.51170000000000004</v>
      </c>
      <c r="BD64" s="185">
        <v>501497.75</v>
      </c>
      <c r="BE64" s="186">
        <v>15.216900000000001</v>
      </c>
      <c r="BF64" s="185">
        <v>2520997.98</v>
      </c>
      <c r="BG64" s="186">
        <v>2.5636999999999999</v>
      </c>
      <c r="BH64" s="185">
        <v>9500909.1400000006</v>
      </c>
      <c r="BI64" s="186">
        <v>4.5477999999999996</v>
      </c>
      <c r="BJ64" s="185">
        <v>68147.42</v>
      </c>
      <c r="BK64" s="186">
        <v>0.14000000000000001</v>
      </c>
      <c r="BL64" s="185">
        <v>4679507.12</v>
      </c>
      <c r="BM64" s="186">
        <v>3.2067999999999999</v>
      </c>
      <c r="BN64" s="185">
        <v>2116494.16</v>
      </c>
      <c r="BO64" s="186">
        <v>2.0828000000000002</v>
      </c>
      <c r="BP64" s="185">
        <v>673619.96</v>
      </c>
      <c r="BQ64" s="186">
        <v>0.78459999999999996</v>
      </c>
      <c r="BR64" s="185">
        <v>133955.29999999999</v>
      </c>
      <c r="BS64" s="186">
        <v>1.1996</v>
      </c>
      <c r="BT64" s="185">
        <v>472449.55</v>
      </c>
      <c r="BU64" s="186">
        <v>6.9897999999999998</v>
      </c>
      <c r="BV64" s="185">
        <v>1047354.84</v>
      </c>
      <c r="BW64" s="186">
        <v>8.1135999999999999</v>
      </c>
      <c r="BX64" s="185">
        <v>23928132.93</v>
      </c>
      <c r="BY64" s="186">
        <v>14.7981</v>
      </c>
      <c r="BZ64" s="185">
        <v>31480956.129999999</v>
      </c>
      <c r="CA64" s="186">
        <v>3.1852999999999998</v>
      </c>
      <c r="CB64" s="185">
        <v>3658593.69</v>
      </c>
      <c r="CC64" s="186">
        <v>3.6049000000000002</v>
      </c>
      <c r="CD64" s="185">
        <v>4766115.66</v>
      </c>
      <c r="CE64" s="186">
        <v>1.0162</v>
      </c>
      <c r="CF64" s="185">
        <v>10345030.57</v>
      </c>
      <c r="CG64" s="186">
        <v>5.2843999999999998</v>
      </c>
    </row>
    <row r="65" spans="1:84" ht="13.5" thickTop="1"/>
    <row r="66" spans="1:84">
      <c r="A66" t="s">
        <v>332</v>
      </c>
      <c r="B66" s="30">
        <v>6332184579.1400003</v>
      </c>
      <c r="D66" s="30">
        <v>21628178.68</v>
      </c>
      <c r="F66" s="30">
        <v>1034728.17</v>
      </c>
      <c r="H66" s="30">
        <v>0</v>
      </c>
      <c r="J66" s="30">
        <v>0</v>
      </c>
      <c r="L66" s="30">
        <v>0</v>
      </c>
      <c r="N66" s="30">
        <v>243617418.06999999</v>
      </c>
      <c r="P66" s="30">
        <v>26212113.800000001</v>
      </c>
      <c r="R66" s="30">
        <v>0</v>
      </c>
      <c r="T66" s="30">
        <v>49531608.460000001</v>
      </c>
      <c r="V66" s="30">
        <v>0</v>
      </c>
      <c r="X66" s="30">
        <v>0</v>
      </c>
      <c r="Z66" s="30">
        <v>0</v>
      </c>
      <c r="AB66" s="30">
        <v>4283407791.02</v>
      </c>
      <c r="AD66" s="30">
        <v>77458401.430000007</v>
      </c>
      <c r="AF66" s="30">
        <v>420237.43</v>
      </c>
      <c r="AH66" s="30">
        <v>0</v>
      </c>
      <c r="AJ66" s="30">
        <v>6692006.2000000002</v>
      </c>
      <c r="AL66" s="30">
        <v>0</v>
      </c>
      <c r="AN66" s="30">
        <v>0</v>
      </c>
      <c r="AP66" s="30">
        <v>4275848.01</v>
      </c>
      <c r="AR66" s="30">
        <v>2020967.31</v>
      </c>
      <c r="AT66" s="30">
        <v>39882559.920000002</v>
      </c>
      <c r="AV66" s="30">
        <v>0</v>
      </c>
      <c r="AX66" s="30">
        <v>32448695.34</v>
      </c>
      <c r="AZ66" s="30">
        <v>27041494.149999999</v>
      </c>
      <c r="BB66" s="30">
        <v>14399.06</v>
      </c>
      <c r="BD66" s="30">
        <v>2493379.85</v>
      </c>
      <c r="BF66" s="30">
        <v>51742955.549999997</v>
      </c>
      <c r="BH66" s="30">
        <v>103577739.40000001</v>
      </c>
      <c r="BJ66" s="30">
        <v>1073124.8700000001</v>
      </c>
      <c r="BL66" s="30">
        <v>67187514.420000002</v>
      </c>
      <c r="BN66" s="30">
        <v>3655226.32</v>
      </c>
      <c r="BP66" s="30">
        <v>85694940.730000004</v>
      </c>
      <c r="BR66" s="30">
        <v>10049631.83</v>
      </c>
      <c r="BT66" s="30">
        <v>2162914.39</v>
      </c>
      <c r="BV66" s="30">
        <v>2839886.47</v>
      </c>
      <c r="BX66" s="30">
        <v>0</v>
      </c>
      <c r="BZ66" s="30">
        <v>988333082.45000005</v>
      </c>
      <c r="CB66" s="30">
        <v>29892955.879999999</v>
      </c>
      <c r="CD66" s="30">
        <v>113416677.53</v>
      </c>
      <c r="CF66" s="30">
        <v>54378102.399999999</v>
      </c>
    </row>
  </sheetData>
  <mergeCells count="84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CF3:CG4"/>
    <mergeCell ref="BJ3:BK4"/>
    <mergeCell ref="BL3:BM4"/>
    <mergeCell ref="BN3:BO4"/>
    <mergeCell ref="BP3:BQ4"/>
    <mergeCell ref="BR3:BS4"/>
    <mergeCell ref="BT3:BU4"/>
    <mergeCell ref="BV3:BW4"/>
    <mergeCell ref="BX3:BY4"/>
    <mergeCell ref="BZ3:CA4"/>
    <mergeCell ref="CB3:CC4"/>
    <mergeCell ref="CD3:CE4"/>
    <mergeCell ref="X53:Y54"/>
    <mergeCell ref="B53:C53"/>
    <mergeCell ref="D53:E54"/>
    <mergeCell ref="F53:G54"/>
    <mergeCell ref="H53:I54"/>
    <mergeCell ref="J53:K54"/>
    <mergeCell ref="L53:M54"/>
    <mergeCell ref="N53:O54"/>
    <mergeCell ref="P53:Q54"/>
    <mergeCell ref="R53:S54"/>
    <mergeCell ref="T53:U54"/>
    <mergeCell ref="V53:W54"/>
    <mergeCell ref="AV53:AW54"/>
    <mergeCell ref="Z53:AA54"/>
    <mergeCell ref="AB53:AC54"/>
    <mergeCell ref="AD53:AE54"/>
    <mergeCell ref="AF53:AG54"/>
    <mergeCell ref="AH53:AI54"/>
    <mergeCell ref="AJ53:AK54"/>
    <mergeCell ref="AL53:AM54"/>
    <mergeCell ref="AN53:AO54"/>
    <mergeCell ref="AP53:AQ54"/>
    <mergeCell ref="AR53:AS54"/>
    <mergeCell ref="AT53:AU54"/>
    <mergeCell ref="BT53:BU54"/>
    <mergeCell ref="AX53:AY54"/>
    <mergeCell ref="AZ53:BA54"/>
    <mergeCell ref="BB53:BC54"/>
    <mergeCell ref="BD53:BE54"/>
    <mergeCell ref="BF53:BG54"/>
    <mergeCell ref="BH53:BI54"/>
    <mergeCell ref="BJ53:BK54"/>
    <mergeCell ref="BL53:BM54"/>
    <mergeCell ref="BN53:BO54"/>
    <mergeCell ref="BP53:BQ54"/>
    <mergeCell ref="BR53:BS54"/>
    <mergeCell ref="CD53:CE54"/>
    <mergeCell ref="CF53:CG54"/>
    <mergeCell ref="BV53:BW54"/>
    <mergeCell ref="BX53:BY54"/>
    <mergeCell ref="BZ53:CA54"/>
    <mergeCell ref="CB53:CC54"/>
  </mergeCells>
  <phoneticPr fontId="0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8"/>
  <sheetViews>
    <sheetView workbookViewId="0" xr3:uid="{FB84E6B5-2F03-524A-B55D-05F6A9FA1888}"/>
  </sheetViews>
  <sheetFormatPr defaultRowHeight="12.75"/>
  <cols>
    <col min="1" max="1" width="45.570312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1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0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12" style="30" bestFit="1" customWidth="1"/>
  </cols>
  <sheetData>
    <row r="1" spans="1:19">
      <c r="A1" s="1" t="s">
        <v>316</v>
      </c>
    </row>
    <row r="2" spans="1:19">
      <c r="F2" s="30" t="s">
        <v>333</v>
      </c>
      <c r="H2" s="30" t="s">
        <v>333</v>
      </c>
      <c r="J2" s="30" t="s">
        <v>333</v>
      </c>
      <c r="L2" s="30" t="s">
        <v>333</v>
      </c>
      <c r="P2" s="30" t="s">
        <v>333</v>
      </c>
      <c r="R2" s="30" t="s">
        <v>333</v>
      </c>
    </row>
    <row r="3" spans="1:19">
      <c r="A3" s="286" t="s">
        <v>1192</v>
      </c>
      <c r="B3" s="334" t="s">
        <v>20</v>
      </c>
      <c r="C3" s="334"/>
      <c r="D3" s="328" t="s">
        <v>1193</v>
      </c>
      <c r="E3" s="328"/>
      <c r="F3" s="328" t="s">
        <v>1194</v>
      </c>
      <c r="G3" s="328"/>
      <c r="H3" s="328" t="s">
        <v>1195</v>
      </c>
      <c r="I3" s="328"/>
      <c r="J3" s="328" t="s">
        <v>1196</v>
      </c>
      <c r="K3" s="328"/>
      <c r="L3" s="328" t="s">
        <v>1197</v>
      </c>
      <c r="M3" s="328"/>
      <c r="N3" s="328" t="s">
        <v>1198</v>
      </c>
      <c r="O3" s="328"/>
      <c r="P3" s="328" t="s">
        <v>1199</v>
      </c>
      <c r="Q3" s="328"/>
      <c r="R3" s="328" t="s">
        <v>1200</v>
      </c>
      <c r="S3" s="328"/>
    </row>
    <row r="4" spans="1:19">
      <c r="A4" s="178" t="s">
        <v>303</v>
      </c>
      <c r="B4" s="179"/>
      <c r="C4" s="178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</row>
    <row r="5" spans="1:19">
      <c r="A5" s="75"/>
      <c r="B5" s="180" t="s">
        <v>13</v>
      </c>
      <c r="C5" s="192" t="s">
        <v>14</v>
      </c>
      <c r="D5" s="180" t="s">
        <v>13</v>
      </c>
      <c r="E5" s="192" t="s">
        <v>14</v>
      </c>
      <c r="F5" s="180" t="s">
        <v>13</v>
      </c>
      <c r="G5" s="192" t="s">
        <v>14</v>
      </c>
      <c r="H5" s="180" t="s">
        <v>13</v>
      </c>
      <c r="I5" s="192" t="s">
        <v>14</v>
      </c>
      <c r="J5" s="180" t="s">
        <v>13</v>
      </c>
      <c r="K5" s="192" t="s">
        <v>14</v>
      </c>
      <c r="L5" s="180" t="s">
        <v>13</v>
      </c>
      <c r="M5" s="192" t="s">
        <v>14</v>
      </c>
      <c r="N5" s="180" t="s">
        <v>13</v>
      </c>
      <c r="O5" s="192" t="s">
        <v>14</v>
      </c>
      <c r="P5" s="180" t="s">
        <v>13</v>
      </c>
      <c r="Q5" s="192" t="s">
        <v>14</v>
      </c>
      <c r="R5" s="180" t="s">
        <v>13</v>
      </c>
      <c r="S5" s="192" t="s">
        <v>14</v>
      </c>
    </row>
    <row r="6" spans="1:19">
      <c r="A6" s="1" t="s">
        <v>158</v>
      </c>
    </row>
    <row r="7" spans="1:19">
      <c r="A7" t="s">
        <v>948</v>
      </c>
      <c r="B7" s="30">
        <v>153473912.87</v>
      </c>
      <c r="C7" s="5">
        <v>27.814599999999999</v>
      </c>
      <c r="D7" s="30">
        <v>94567667.719999999</v>
      </c>
      <c r="E7" s="5">
        <v>100</v>
      </c>
      <c r="F7" s="30">
        <v>303388.31</v>
      </c>
      <c r="G7" s="5">
        <v>3.8443000000000001</v>
      </c>
      <c r="H7" s="30">
        <v>45578.879999999997</v>
      </c>
      <c r="I7" s="5">
        <v>0.29609999999999997</v>
      </c>
      <c r="J7" s="30">
        <v>12615297</v>
      </c>
      <c r="K7" s="5">
        <v>13.899800000000001</v>
      </c>
      <c r="L7" s="30">
        <v>20835992.239999998</v>
      </c>
      <c r="M7" s="5">
        <v>7.3228</v>
      </c>
      <c r="N7" s="30">
        <v>24131784.289999999</v>
      </c>
      <c r="O7" s="5">
        <v>100</v>
      </c>
      <c r="P7" s="30">
        <v>419509.52</v>
      </c>
      <c r="Q7" s="5">
        <v>3.2883</v>
      </c>
      <c r="R7" s="30">
        <v>554694.91</v>
      </c>
      <c r="S7" s="5">
        <v>2.5516999999999999</v>
      </c>
    </row>
    <row r="8" spans="1:19">
      <c r="A8" t="s">
        <v>611</v>
      </c>
      <c r="B8" s="30">
        <v>0</v>
      </c>
      <c r="C8">
        <v>0</v>
      </c>
      <c r="D8" s="30">
        <v>0</v>
      </c>
      <c r="E8">
        <v>0</v>
      </c>
      <c r="F8" s="30">
        <v>0</v>
      </c>
      <c r="G8">
        <v>0</v>
      </c>
      <c r="H8" s="30">
        <v>0</v>
      </c>
      <c r="I8">
        <v>0</v>
      </c>
      <c r="J8" s="30">
        <v>0</v>
      </c>
      <c r="K8">
        <v>0</v>
      </c>
      <c r="L8" s="30">
        <v>0</v>
      </c>
      <c r="M8">
        <v>0</v>
      </c>
      <c r="N8" s="30">
        <v>0</v>
      </c>
      <c r="O8">
        <v>0</v>
      </c>
      <c r="P8" s="30">
        <v>0</v>
      </c>
      <c r="Q8">
        <v>0</v>
      </c>
      <c r="R8" s="30">
        <v>0</v>
      </c>
      <c r="S8">
        <v>0</v>
      </c>
    </row>
    <row r="9" spans="1:19" ht="13.5" thickBot="1">
      <c r="A9" t="s">
        <v>949</v>
      </c>
      <c r="B9" s="30">
        <v>398300641.13</v>
      </c>
      <c r="C9" s="5">
        <v>72.185400000000001</v>
      </c>
      <c r="D9" s="30">
        <v>0</v>
      </c>
      <c r="E9">
        <v>0</v>
      </c>
      <c r="F9" s="30">
        <v>7588588.5300000003</v>
      </c>
      <c r="G9" s="5">
        <v>96.155699999999996</v>
      </c>
      <c r="H9" s="30">
        <v>15347998.119999999</v>
      </c>
      <c r="I9" s="5">
        <v>99.703900000000004</v>
      </c>
      <c r="J9" s="30">
        <v>78143513</v>
      </c>
      <c r="K9" s="5">
        <v>86.100200000000001</v>
      </c>
      <c r="L9" s="30">
        <v>263699251.44</v>
      </c>
      <c r="M9" s="5">
        <v>92.677199999999999</v>
      </c>
      <c r="N9" s="30">
        <v>0</v>
      </c>
      <c r="O9">
        <v>0</v>
      </c>
      <c r="P9" s="30">
        <v>12338160.33</v>
      </c>
      <c r="Q9" s="5">
        <v>96.711699999999993</v>
      </c>
      <c r="R9" s="30">
        <v>21183129.710000001</v>
      </c>
      <c r="S9" s="5">
        <v>97.448300000000003</v>
      </c>
    </row>
    <row r="10" spans="1:19" ht="14.25" thickTop="1" thickBot="1">
      <c r="A10" s="184" t="s">
        <v>3</v>
      </c>
      <c r="B10" s="185">
        <v>551774554</v>
      </c>
      <c r="C10" s="184">
        <v>100</v>
      </c>
      <c r="D10" s="185">
        <v>94567667.719999999</v>
      </c>
      <c r="E10" s="186">
        <v>100</v>
      </c>
      <c r="F10" s="185">
        <v>7891976.8399999999</v>
      </c>
      <c r="G10" s="186">
        <v>100</v>
      </c>
      <c r="H10" s="185">
        <v>15393577</v>
      </c>
      <c r="I10" s="186">
        <v>100</v>
      </c>
      <c r="J10" s="185">
        <v>90758810</v>
      </c>
      <c r="K10" s="186">
        <v>100</v>
      </c>
      <c r="L10" s="185">
        <v>284535243.68000001</v>
      </c>
      <c r="M10" s="186">
        <v>100</v>
      </c>
      <c r="N10" s="185">
        <v>24131784.289999999</v>
      </c>
      <c r="O10" s="186">
        <v>100</v>
      </c>
      <c r="P10" s="185">
        <v>12757669.85</v>
      </c>
      <c r="Q10" s="186">
        <v>100</v>
      </c>
      <c r="R10" s="185">
        <v>21737824.620000001</v>
      </c>
      <c r="S10" s="186">
        <v>100</v>
      </c>
    </row>
    <row r="11" spans="1:19" ht="13.5" thickTop="1">
      <c r="A11" s="1" t="s">
        <v>199</v>
      </c>
    </row>
    <row r="12" spans="1:19">
      <c r="A12" t="s">
        <v>950</v>
      </c>
      <c r="B12" s="30">
        <v>3999654.65</v>
      </c>
      <c r="C12" s="5">
        <v>0.72489999999999999</v>
      </c>
      <c r="D12" s="30">
        <v>3521167.3</v>
      </c>
      <c r="E12" s="5">
        <v>3.7233999999999998</v>
      </c>
      <c r="F12" s="30">
        <v>294973.34999999998</v>
      </c>
      <c r="G12" s="5">
        <v>3.7376</v>
      </c>
      <c r="H12" s="30">
        <v>45578.879999999997</v>
      </c>
      <c r="I12" s="5">
        <v>0.29609999999999997</v>
      </c>
      <c r="J12" s="30">
        <v>0</v>
      </c>
      <c r="K12">
        <v>0</v>
      </c>
      <c r="L12" s="30">
        <v>-850198.33</v>
      </c>
      <c r="M12" s="5">
        <v>-0.29880000000000001</v>
      </c>
      <c r="N12" s="30">
        <v>146622.41</v>
      </c>
      <c r="O12" s="5">
        <v>0.60760000000000003</v>
      </c>
      <c r="P12" s="30">
        <v>286816.13</v>
      </c>
      <c r="Q12" s="5">
        <v>2.2482000000000002</v>
      </c>
      <c r="R12" s="30">
        <v>554694.91</v>
      </c>
      <c r="S12" s="5">
        <v>2.5516999999999999</v>
      </c>
    </row>
    <row r="13" spans="1:19">
      <c r="A13" t="s">
        <v>201</v>
      </c>
      <c r="B13" s="30">
        <v>0</v>
      </c>
      <c r="C13">
        <v>0</v>
      </c>
      <c r="D13" s="30">
        <v>0</v>
      </c>
      <c r="E13">
        <v>0</v>
      </c>
      <c r="F13" s="30">
        <v>0</v>
      </c>
      <c r="G13">
        <v>0</v>
      </c>
      <c r="H13" s="30">
        <v>0</v>
      </c>
      <c r="I13">
        <v>0</v>
      </c>
      <c r="J13" s="30">
        <v>0</v>
      </c>
      <c r="K13">
        <v>0</v>
      </c>
      <c r="L13" s="30">
        <v>0</v>
      </c>
      <c r="M13">
        <v>0</v>
      </c>
      <c r="N13" s="30">
        <v>0</v>
      </c>
      <c r="O13">
        <v>0</v>
      </c>
      <c r="P13" s="30">
        <v>0</v>
      </c>
      <c r="Q13">
        <v>0</v>
      </c>
      <c r="R13" s="30">
        <v>0</v>
      </c>
      <c r="S13">
        <v>0</v>
      </c>
    </row>
    <row r="14" spans="1:19">
      <c r="A14" t="s">
        <v>202</v>
      </c>
      <c r="B14" s="30">
        <v>0</v>
      </c>
      <c r="C14">
        <v>0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0</v>
      </c>
      <c r="O14">
        <v>0</v>
      </c>
      <c r="P14" s="30">
        <v>0</v>
      </c>
      <c r="Q14">
        <v>0</v>
      </c>
      <c r="R14" s="30">
        <v>0</v>
      </c>
      <c r="S14">
        <v>0</v>
      </c>
    </row>
    <row r="15" spans="1:19">
      <c r="A15" t="s">
        <v>203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</row>
    <row r="16" spans="1:19">
      <c r="A16" t="s">
        <v>204</v>
      </c>
      <c r="B16" s="30">
        <v>11406216</v>
      </c>
      <c r="C16" s="5">
        <v>2.0672000000000001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11406216</v>
      </c>
      <c r="K16" s="5">
        <v>12.567600000000001</v>
      </c>
      <c r="L16" s="30">
        <v>0</v>
      </c>
      <c r="M16">
        <v>0</v>
      </c>
      <c r="N16" s="30">
        <v>0</v>
      </c>
      <c r="O16">
        <v>0</v>
      </c>
      <c r="P16" s="30">
        <v>0</v>
      </c>
      <c r="Q16">
        <v>0</v>
      </c>
      <c r="R16" s="30">
        <v>0</v>
      </c>
      <c r="S16">
        <v>0</v>
      </c>
    </row>
    <row r="17" spans="1:19">
      <c r="A17" t="s">
        <v>205</v>
      </c>
      <c r="B17" s="30">
        <v>0</v>
      </c>
      <c r="C17">
        <v>0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  <c r="J17" s="30">
        <v>0</v>
      </c>
      <c r="K17">
        <v>0</v>
      </c>
      <c r="L17" s="30">
        <v>0</v>
      </c>
      <c r="M17">
        <v>0</v>
      </c>
      <c r="N17" s="30">
        <v>0</v>
      </c>
      <c r="O17">
        <v>0</v>
      </c>
      <c r="P17" s="30">
        <v>0</v>
      </c>
      <c r="Q17">
        <v>0</v>
      </c>
      <c r="R17" s="30">
        <v>0</v>
      </c>
      <c r="S17">
        <v>0</v>
      </c>
    </row>
    <row r="18" spans="1:19">
      <c r="A18" t="s">
        <v>206</v>
      </c>
      <c r="B18" s="30">
        <v>2949327.79</v>
      </c>
      <c r="C18" s="5">
        <v>0.53449999999999998</v>
      </c>
      <c r="D18" s="30">
        <v>2949327.79</v>
      </c>
      <c r="E18" s="5">
        <v>3.1187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  <c r="R18" s="30">
        <v>0</v>
      </c>
      <c r="S18">
        <v>0</v>
      </c>
    </row>
    <row r="19" spans="1:19">
      <c r="A19" t="s">
        <v>207</v>
      </c>
      <c r="B19" s="30">
        <v>0</v>
      </c>
      <c r="C19">
        <v>0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</row>
    <row r="20" spans="1:19" ht="13.5" thickBot="1">
      <c r="A20" t="s">
        <v>208</v>
      </c>
      <c r="B20" s="30">
        <v>0</v>
      </c>
      <c r="C20">
        <v>0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</row>
    <row r="21" spans="1:19" ht="14.25" thickTop="1" thickBot="1">
      <c r="A21" s="184" t="s">
        <v>209</v>
      </c>
      <c r="B21" s="185">
        <v>18355198.440000001</v>
      </c>
      <c r="C21" s="186">
        <v>3.3266</v>
      </c>
      <c r="D21" s="185">
        <v>6470495.0899999999</v>
      </c>
      <c r="E21" s="186">
        <v>6.8422000000000001</v>
      </c>
      <c r="F21" s="185">
        <v>294973.34999999998</v>
      </c>
      <c r="G21" s="186">
        <v>3.7376</v>
      </c>
      <c r="H21" s="185">
        <v>45578.879999999997</v>
      </c>
      <c r="I21" s="186">
        <v>0.29609999999999997</v>
      </c>
      <c r="J21" s="185">
        <v>11406216</v>
      </c>
      <c r="K21" s="186">
        <v>12.567600000000001</v>
      </c>
      <c r="L21" s="185">
        <v>-850198.33</v>
      </c>
      <c r="M21" s="186">
        <v>-0.29880000000000001</v>
      </c>
      <c r="N21" s="185">
        <v>146622.41</v>
      </c>
      <c r="O21" s="186">
        <v>0.60760000000000003</v>
      </c>
      <c r="P21" s="185">
        <v>286816.13</v>
      </c>
      <c r="Q21" s="186">
        <v>2.2482000000000002</v>
      </c>
      <c r="R21" s="185">
        <v>554694.91</v>
      </c>
      <c r="S21" s="186">
        <v>2.5516999999999999</v>
      </c>
    </row>
    <row r="22" spans="1:19" ht="13.5" thickTop="1">
      <c r="A22" t="s">
        <v>295</v>
      </c>
      <c r="B22" s="30">
        <v>85293259.359999999</v>
      </c>
      <c r="C22" s="5">
        <v>15.458</v>
      </c>
      <c r="D22" s="30">
        <v>65674199.770000003</v>
      </c>
      <c r="E22" s="5">
        <v>69.446799999999996</v>
      </c>
      <c r="F22" s="30">
        <v>0</v>
      </c>
      <c r="G22">
        <v>0</v>
      </c>
      <c r="H22" s="30">
        <v>0</v>
      </c>
      <c r="I22">
        <v>0</v>
      </c>
      <c r="J22" s="30">
        <v>0</v>
      </c>
      <c r="K22">
        <v>0</v>
      </c>
      <c r="L22" s="30">
        <v>0</v>
      </c>
      <c r="M22">
        <v>0</v>
      </c>
      <c r="N22" s="30">
        <v>19619059.59</v>
      </c>
      <c r="O22" s="5">
        <v>81.299700000000001</v>
      </c>
      <c r="P22" s="30">
        <v>0</v>
      </c>
      <c r="Q22">
        <v>0</v>
      </c>
      <c r="R22" s="30">
        <v>0</v>
      </c>
      <c r="S22">
        <v>0</v>
      </c>
    </row>
    <row r="23" spans="1:19">
      <c r="A23" t="s">
        <v>296</v>
      </c>
      <c r="B23" s="30">
        <v>48708384.049999997</v>
      </c>
      <c r="C23" s="5">
        <v>8.8276000000000003</v>
      </c>
      <c r="D23" s="30">
        <v>22422972.859999999</v>
      </c>
      <c r="E23" s="5">
        <v>23.710999999999999</v>
      </c>
      <c r="F23" s="30">
        <v>8414.9599999999991</v>
      </c>
      <c r="G23" s="5">
        <v>0.1066</v>
      </c>
      <c r="H23" s="30">
        <v>0</v>
      </c>
      <c r="I23">
        <v>0</v>
      </c>
      <c r="J23" s="30">
        <v>1209081</v>
      </c>
      <c r="K23" s="5">
        <v>1.3322000000000001</v>
      </c>
      <c r="L23" s="30">
        <v>21686190.57</v>
      </c>
      <c r="M23" s="5">
        <v>7.6215999999999999</v>
      </c>
      <c r="N23" s="30">
        <v>3249031.27</v>
      </c>
      <c r="O23" s="5">
        <v>13.463699999999999</v>
      </c>
      <c r="P23" s="30">
        <v>132693.39000000001</v>
      </c>
      <c r="Q23" s="5">
        <v>1.0401</v>
      </c>
      <c r="R23" s="30">
        <v>0</v>
      </c>
      <c r="S23">
        <v>0</v>
      </c>
    </row>
    <row r="24" spans="1:19" ht="13.5" thickBot="1">
      <c r="A24" t="s">
        <v>297</v>
      </c>
      <c r="B24" s="30">
        <v>1117071.02</v>
      </c>
      <c r="C24" s="5">
        <v>0.20250000000000001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1117071.02</v>
      </c>
      <c r="O24" s="5">
        <v>4.6289999999999996</v>
      </c>
      <c r="P24" s="30">
        <v>0</v>
      </c>
      <c r="Q24">
        <v>0</v>
      </c>
      <c r="R24" s="30">
        <v>0</v>
      </c>
      <c r="S24">
        <v>0</v>
      </c>
    </row>
    <row r="25" spans="1:19" ht="14.25" thickTop="1" thickBot="1">
      <c r="A25" s="184" t="s">
        <v>210</v>
      </c>
      <c r="B25" s="185">
        <v>135118714.43000001</v>
      </c>
      <c r="C25" s="186">
        <v>24.488</v>
      </c>
      <c r="D25" s="185">
        <v>88097172.629999995</v>
      </c>
      <c r="E25" s="186">
        <v>93.157799999999995</v>
      </c>
      <c r="F25" s="185">
        <v>8414.9599999999991</v>
      </c>
      <c r="G25" s="186">
        <v>0.1066</v>
      </c>
      <c r="H25" s="185">
        <v>0</v>
      </c>
      <c r="I25" s="184">
        <v>0</v>
      </c>
      <c r="J25" s="185">
        <v>1209081</v>
      </c>
      <c r="K25" s="186">
        <v>1.3322000000000001</v>
      </c>
      <c r="L25" s="185">
        <v>21686190.57</v>
      </c>
      <c r="M25" s="186">
        <v>7.6215999999999999</v>
      </c>
      <c r="N25" s="185">
        <v>23985161.879999999</v>
      </c>
      <c r="O25" s="186">
        <v>99.392399999999995</v>
      </c>
      <c r="P25" s="185">
        <v>132693.39000000001</v>
      </c>
      <c r="Q25" s="186">
        <v>1.0401</v>
      </c>
      <c r="R25" s="185">
        <v>0</v>
      </c>
      <c r="S25" s="184">
        <v>0</v>
      </c>
    </row>
    <row r="26" spans="1:19" ht="14.25" thickTop="1" thickBot="1">
      <c r="A26" s="184" t="s">
        <v>211</v>
      </c>
      <c r="B26" s="185">
        <v>153473912.87</v>
      </c>
      <c r="C26" s="186">
        <v>27.814599999999999</v>
      </c>
      <c r="D26" s="185">
        <v>94567667.719999999</v>
      </c>
      <c r="E26" s="186">
        <v>100</v>
      </c>
      <c r="F26" s="185">
        <v>303388.31</v>
      </c>
      <c r="G26" s="186">
        <v>3.8443000000000001</v>
      </c>
      <c r="H26" s="185">
        <v>45578.879999999997</v>
      </c>
      <c r="I26" s="186">
        <v>0.29609999999999997</v>
      </c>
      <c r="J26" s="185">
        <v>12615297</v>
      </c>
      <c r="K26" s="186">
        <v>13.899800000000001</v>
      </c>
      <c r="L26" s="185">
        <v>20835992.239999998</v>
      </c>
      <c r="M26" s="186">
        <v>7.3228</v>
      </c>
      <c r="N26" s="185">
        <v>24131784.289999999</v>
      </c>
      <c r="O26" s="186">
        <v>100</v>
      </c>
      <c r="P26" s="185">
        <v>419509.52</v>
      </c>
      <c r="Q26" s="186">
        <v>3.2883</v>
      </c>
      <c r="R26" s="185">
        <v>554694.91</v>
      </c>
      <c r="S26" s="186">
        <v>2.5516999999999999</v>
      </c>
    </row>
    <row r="27" spans="1:19" ht="13.5" thickTop="1">
      <c r="A27" t="s">
        <v>181</v>
      </c>
      <c r="B27" s="30">
        <v>0</v>
      </c>
      <c r="C27">
        <v>0</v>
      </c>
      <c r="D27" s="30">
        <v>0</v>
      </c>
      <c r="E27">
        <v>0</v>
      </c>
      <c r="F27" s="30">
        <v>0</v>
      </c>
      <c r="G27">
        <v>0</v>
      </c>
      <c r="H27" s="30">
        <v>0</v>
      </c>
      <c r="I27">
        <v>0</v>
      </c>
      <c r="J27" s="30">
        <v>0</v>
      </c>
      <c r="K27">
        <v>0</v>
      </c>
      <c r="L27" s="30">
        <v>0</v>
      </c>
      <c r="M27">
        <v>0</v>
      </c>
      <c r="N27" s="30">
        <v>0</v>
      </c>
      <c r="O27">
        <v>0</v>
      </c>
      <c r="P27" s="30">
        <v>0</v>
      </c>
      <c r="Q27">
        <v>0</v>
      </c>
      <c r="R27" s="30">
        <v>0</v>
      </c>
      <c r="S27">
        <v>0</v>
      </c>
    </row>
    <row r="28" spans="1:19">
      <c r="A28" t="s">
        <v>182</v>
      </c>
      <c r="B28" s="30">
        <v>3070662.12</v>
      </c>
      <c r="C28" s="5">
        <v>0.55649999999999999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3070662.12</v>
      </c>
      <c r="M28" s="5">
        <v>1.0791999999999999</v>
      </c>
      <c r="N28" s="30">
        <v>0</v>
      </c>
      <c r="O28">
        <v>0</v>
      </c>
      <c r="P28" s="30">
        <v>0</v>
      </c>
      <c r="Q28">
        <v>0</v>
      </c>
      <c r="R28" s="30">
        <v>0</v>
      </c>
      <c r="S28">
        <v>0</v>
      </c>
    </row>
    <row r="29" spans="1:19" ht="13.5" thickBot="1">
      <c r="A29" t="s">
        <v>183</v>
      </c>
      <c r="B29" s="30">
        <v>395229979.00999999</v>
      </c>
      <c r="C29" s="5">
        <v>71.628900000000002</v>
      </c>
      <c r="D29" s="30">
        <v>0</v>
      </c>
      <c r="E29">
        <v>0</v>
      </c>
      <c r="F29" s="30">
        <v>7588588.5300000003</v>
      </c>
      <c r="G29" s="5">
        <v>96.155699999999996</v>
      </c>
      <c r="H29" s="30">
        <v>15347998.119999999</v>
      </c>
      <c r="I29" s="5">
        <v>99.703900000000004</v>
      </c>
      <c r="J29" s="30">
        <v>78143513</v>
      </c>
      <c r="K29" s="5">
        <v>86.100200000000001</v>
      </c>
      <c r="L29" s="30">
        <v>260628589.31999999</v>
      </c>
      <c r="M29" s="5">
        <v>91.597999999999999</v>
      </c>
      <c r="N29" s="30">
        <v>0</v>
      </c>
      <c r="O29">
        <v>0</v>
      </c>
      <c r="P29" s="30">
        <v>12338160.33</v>
      </c>
      <c r="Q29" s="5">
        <v>96.711699999999993</v>
      </c>
      <c r="R29" s="30">
        <v>21183129.710000001</v>
      </c>
      <c r="S29" s="5">
        <v>97.448300000000003</v>
      </c>
    </row>
    <row r="30" spans="1:19" ht="14.25" thickTop="1" thickBot="1">
      <c r="A30" s="184" t="s">
        <v>184</v>
      </c>
      <c r="B30" s="185">
        <v>398300641.13</v>
      </c>
      <c r="C30" s="186">
        <v>72.185400000000001</v>
      </c>
      <c r="D30" s="185">
        <v>0</v>
      </c>
      <c r="E30" s="184">
        <v>0</v>
      </c>
      <c r="F30" s="185">
        <v>7588588.5300000003</v>
      </c>
      <c r="G30" s="186">
        <v>96.155699999999996</v>
      </c>
      <c r="H30" s="185">
        <v>15347998.119999999</v>
      </c>
      <c r="I30" s="186">
        <v>99.703900000000004</v>
      </c>
      <c r="J30" s="185">
        <v>78143513</v>
      </c>
      <c r="K30" s="186">
        <v>86.100200000000001</v>
      </c>
      <c r="L30" s="185">
        <v>263699251.44</v>
      </c>
      <c r="M30" s="186">
        <v>92.677199999999999</v>
      </c>
      <c r="N30" s="185">
        <v>0</v>
      </c>
      <c r="O30" s="184">
        <v>0</v>
      </c>
      <c r="P30" s="185">
        <v>12338160.33</v>
      </c>
      <c r="Q30" s="186">
        <v>96.711699999999993</v>
      </c>
      <c r="R30" s="185">
        <v>21183129.710000001</v>
      </c>
      <c r="S30" s="186">
        <v>97.448300000000003</v>
      </c>
    </row>
    <row r="31" spans="1:19" ht="13.5" thickTop="1"/>
    <row r="32" spans="1:19" s="5" customFormat="1">
      <c r="A32" s="5" t="s">
        <v>185</v>
      </c>
      <c r="B32" s="5">
        <v>1012</v>
      </c>
      <c r="D32" s="5">
        <v>190</v>
      </c>
      <c r="F32" s="5">
        <v>6</v>
      </c>
      <c r="H32" s="5">
        <v>5</v>
      </c>
      <c r="J32" s="5">
        <v>221</v>
      </c>
      <c r="L32" s="5">
        <v>166</v>
      </c>
      <c r="N32" s="5">
        <v>96</v>
      </c>
      <c r="P32" s="5">
        <v>195</v>
      </c>
      <c r="R32" s="5">
        <v>133</v>
      </c>
    </row>
    <row r="33" spans="1:19" s="5" customFormat="1" ht="13.5" thickBot="1">
      <c r="A33" s="187" t="s">
        <v>212</v>
      </c>
      <c r="B33" s="187">
        <v>545231.77</v>
      </c>
      <c r="C33" s="187"/>
      <c r="D33" s="187">
        <v>497724.57</v>
      </c>
      <c r="E33" s="187"/>
      <c r="F33" s="187">
        <v>1315329.47</v>
      </c>
      <c r="G33" s="187"/>
      <c r="H33" s="187">
        <v>3078715.4</v>
      </c>
      <c r="I33" s="187"/>
      <c r="J33" s="187">
        <v>410673.35</v>
      </c>
      <c r="K33" s="187"/>
      <c r="L33" s="187">
        <v>1714067.73</v>
      </c>
      <c r="M33" s="187"/>
      <c r="N33" s="187">
        <v>251372.75</v>
      </c>
      <c r="O33" s="187"/>
      <c r="P33" s="187">
        <v>65423.95</v>
      </c>
      <c r="Q33" s="187"/>
      <c r="R33" s="187">
        <v>163442.29</v>
      </c>
      <c r="S33" s="187"/>
    </row>
    <row r="34" spans="1:19" ht="13.5" thickTop="1">
      <c r="F34" s="30" t="s">
        <v>333</v>
      </c>
      <c r="H34" s="30" t="s">
        <v>333</v>
      </c>
      <c r="J34" s="30" t="s">
        <v>333</v>
      </c>
      <c r="L34" s="30" t="s">
        <v>333</v>
      </c>
      <c r="P34" s="30" t="s">
        <v>333</v>
      </c>
      <c r="R34" s="30" t="s">
        <v>333</v>
      </c>
    </row>
    <row r="35" spans="1:19">
      <c r="A35" s="286" t="s">
        <v>213</v>
      </c>
      <c r="B35" s="334" t="s">
        <v>20</v>
      </c>
      <c r="C35" s="334"/>
      <c r="D35" s="328" t="s">
        <v>1193</v>
      </c>
      <c r="E35" s="328"/>
      <c r="F35" s="328" t="s">
        <v>1194</v>
      </c>
      <c r="G35" s="328"/>
      <c r="H35" s="328" t="s">
        <v>1195</v>
      </c>
      <c r="I35" s="328"/>
      <c r="J35" s="328" t="s">
        <v>1196</v>
      </c>
      <c r="K35" s="328"/>
      <c r="L35" s="328" t="s">
        <v>1197</v>
      </c>
      <c r="M35" s="328"/>
      <c r="N35" s="328" t="s">
        <v>1198</v>
      </c>
      <c r="O35" s="328"/>
      <c r="P35" s="328" t="s">
        <v>1199</v>
      </c>
      <c r="Q35" s="328"/>
      <c r="R35" s="328" t="s">
        <v>1200</v>
      </c>
      <c r="S35" s="328"/>
    </row>
    <row r="36" spans="1:19">
      <c r="A36" s="178"/>
      <c r="B36" s="179"/>
      <c r="C36" s="178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</row>
    <row r="37" spans="1:19">
      <c r="A37" s="75"/>
      <c r="B37" s="180" t="s">
        <v>13</v>
      </c>
      <c r="C37" s="192" t="s">
        <v>14</v>
      </c>
      <c r="D37" s="180" t="s">
        <v>13</v>
      </c>
      <c r="E37" s="192" t="s">
        <v>14</v>
      </c>
      <c r="F37" s="180" t="s">
        <v>13</v>
      </c>
      <c r="G37" s="192" t="s">
        <v>14</v>
      </c>
      <c r="H37" s="180" t="s">
        <v>13</v>
      </c>
      <c r="I37" s="192" t="s">
        <v>14</v>
      </c>
      <c r="J37" s="180" t="s">
        <v>13</v>
      </c>
      <c r="K37" s="192" t="s">
        <v>14</v>
      </c>
      <c r="L37" s="180" t="s">
        <v>13</v>
      </c>
      <c r="M37" s="192" t="s">
        <v>14</v>
      </c>
      <c r="N37" s="180" t="s">
        <v>13</v>
      </c>
      <c r="O37" s="192" t="s">
        <v>14</v>
      </c>
      <c r="P37" s="180" t="s">
        <v>13</v>
      </c>
      <c r="Q37" s="192" t="s">
        <v>14</v>
      </c>
      <c r="R37" s="180" t="s">
        <v>13</v>
      </c>
      <c r="S37" s="192" t="s">
        <v>14</v>
      </c>
    </row>
    <row r="38" spans="1:19">
      <c r="A38" t="s">
        <v>214</v>
      </c>
      <c r="B38" s="30">
        <v>64114254.700000003</v>
      </c>
      <c r="C38" s="5">
        <v>11.6196</v>
      </c>
      <c r="D38" s="30">
        <v>25944140.16</v>
      </c>
      <c r="E38" s="5">
        <v>27.4345</v>
      </c>
      <c r="F38" s="30">
        <v>303388.31</v>
      </c>
      <c r="G38" s="5">
        <v>3.8443000000000001</v>
      </c>
      <c r="H38" s="30">
        <v>45578.879999999997</v>
      </c>
      <c r="I38" s="5">
        <v>0.29609999999999997</v>
      </c>
      <c r="J38" s="30">
        <v>12615297</v>
      </c>
      <c r="K38" s="5">
        <v>13.899800000000001</v>
      </c>
      <c r="L38" s="30">
        <v>20835992.239999998</v>
      </c>
      <c r="M38" s="5">
        <v>7.3228</v>
      </c>
      <c r="N38" s="30">
        <v>3395653.68</v>
      </c>
      <c r="O38" s="5">
        <v>14.071300000000001</v>
      </c>
      <c r="P38" s="30">
        <v>419509.52</v>
      </c>
      <c r="Q38" s="5">
        <v>3.2883</v>
      </c>
      <c r="R38" s="30">
        <v>554694.91</v>
      </c>
      <c r="S38" s="5">
        <v>2.5516999999999999</v>
      </c>
    </row>
    <row r="39" spans="1:19">
      <c r="A39" t="s">
        <v>215</v>
      </c>
      <c r="B39" s="30">
        <v>2481178.15</v>
      </c>
      <c r="C39" s="5">
        <v>0.44969999999999999</v>
      </c>
      <c r="D39" s="30">
        <v>2481178.15</v>
      </c>
      <c r="E39" s="5">
        <v>2.6236999999999999</v>
      </c>
      <c r="F39" s="30">
        <v>0</v>
      </c>
      <c r="G39">
        <v>0</v>
      </c>
      <c r="H39" s="30">
        <v>0</v>
      </c>
      <c r="I39">
        <v>0</v>
      </c>
      <c r="J39" s="30">
        <v>0</v>
      </c>
      <c r="K39">
        <v>0</v>
      </c>
      <c r="L39" s="30">
        <v>0</v>
      </c>
      <c r="M39">
        <v>0</v>
      </c>
      <c r="N39" s="30">
        <v>0</v>
      </c>
      <c r="O39">
        <v>0</v>
      </c>
      <c r="P39" s="30">
        <v>0</v>
      </c>
      <c r="Q39">
        <v>0</v>
      </c>
      <c r="R39" s="30">
        <v>0</v>
      </c>
      <c r="S39">
        <v>0</v>
      </c>
    </row>
    <row r="40" spans="1:19">
      <c r="A40" t="s">
        <v>216</v>
      </c>
      <c r="B40" s="30">
        <v>1968075.6</v>
      </c>
      <c r="C40" s="5">
        <v>0.35670000000000002</v>
      </c>
      <c r="D40" s="30">
        <v>1684567.42</v>
      </c>
      <c r="E40" s="5">
        <v>1.7813000000000001</v>
      </c>
      <c r="F40" s="30">
        <v>0</v>
      </c>
      <c r="G40">
        <v>0</v>
      </c>
      <c r="H40" s="30">
        <v>0</v>
      </c>
      <c r="I40">
        <v>0</v>
      </c>
      <c r="J40" s="30">
        <v>0</v>
      </c>
      <c r="K40">
        <v>0</v>
      </c>
      <c r="L40" s="30">
        <v>0</v>
      </c>
      <c r="M40">
        <v>0</v>
      </c>
      <c r="N40" s="30">
        <v>283508.18</v>
      </c>
      <c r="O40" s="5">
        <v>1.1748000000000001</v>
      </c>
      <c r="P40" s="30">
        <v>0</v>
      </c>
      <c r="Q40">
        <v>0</v>
      </c>
      <c r="R40" s="30">
        <v>0</v>
      </c>
      <c r="S40">
        <v>0</v>
      </c>
    </row>
    <row r="41" spans="1:19">
      <c r="A41" t="s">
        <v>217</v>
      </c>
      <c r="B41" s="30">
        <v>9884170.6699999999</v>
      </c>
      <c r="C41" s="5">
        <v>1.7912999999999999</v>
      </c>
      <c r="D41" s="30">
        <v>9050607.8300000001</v>
      </c>
      <c r="E41" s="5">
        <v>9.5704999999999991</v>
      </c>
      <c r="F41" s="30">
        <v>0</v>
      </c>
      <c r="G41">
        <v>0</v>
      </c>
      <c r="H41" s="30">
        <v>0</v>
      </c>
      <c r="I41">
        <v>0</v>
      </c>
      <c r="J41" s="30">
        <v>0</v>
      </c>
      <c r="K41">
        <v>0</v>
      </c>
      <c r="L41" s="30">
        <v>0</v>
      </c>
      <c r="M41">
        <v>0</v>
      </c>
      <c r="N41" s="30">
        <v>833562.84</v>
      </c>
      <c r="O41" s="5">
        <v>3.4542000000000002</v>
      </c>
      <c r="P41" s="30">
        <v>0</v>
      </c>
      <c r="Q41">
        <v>0</v>
      </c>
      <c r="R41" s="30">
        <v>0</v>
      </c>
      <c r="S41">
        <v>0</v>
      </c>
    </row>
    <row r="42" spans="1:19">
      <c r="A42" t="s">
        <v>218</v>
      </c>
      <c r="B42" s="30">
        <v>33777693.640000001</v>
      </c>
      <c r="C42" s="5">
        <v>6.1215999999999999</v>
      </c>
      <c r="D42" s="30">
        <v>30204369.899999999</v>
      </c>
      <c r="E42" s="5">
        <v>31.939399999999999</v>
      </c>
      <c r="F42" s="30">
        <v>0</v>
      </c>
      <c r="G42">
        <v>0</v>
      </c>
      <c r="H42" s="30">
        <v>0</v>
      </c>
      <c r="I42">
        <v>0</v>
      </c>
      <c r="J42" s="30">
        <v>0</v>
      </c>
      <c r="K42">
        <v>0</v>
      </c>
      <c r="L42" s="30">
        <v>0</v>
      </c>
      <c r="M42">
        <v>0</v>
      </c>
      <c r="N42" s="30">
        <v>3573323.74</v>
      </c>
      <c r="O42" s="5">
        <v>14.807499999999999</v>
      </c>
      <c r="P42" s="30">
        <v>0</v>
      </c>
      <c r="Q42">
        <v>0</v>
      </c>
      <c r="R42" s="30">
        <v>0</v>
      </c>
      <c r="S42">
        <v>0</v>
      </c>
    </row>
    <row r="43" spans="1:19">
      <c r="A43" t="s">
        <v>219</v>
      </c>
      <c r="B43" s="30">
        <v>17443393.809999999</v>
      </c>
      <c r="C43" s="5">
        <v>3.1613000000000002</v>
      </c>
      <c r="D43" s="30">
        <v>11334034.91</v>
      </c>
      <c r="E43" s="5">
        <v>11.985099999999999</v>
      </c>
      <c r="F43" s="30">
        <v>0</v>
      </c>
      <c r="G43">
        <v>0</v>
      </c>
      <c r="H43" s="30">
        <v>0</v>
      </c>
      <c r="I43">
        <v>0</v>
      </c>
      <c r="J43" s="30">
        <v>0</v>
      </c>
      <c r="K43">
        <v>0</v>
      </c>
      <c r="L43" s="30">
        <v>0</v>
      </c>
      <c r="M43">
        <v>0</v>
      </c>
      <c r="N43" s="30">
        <v>6109358.9000000004</v>
      </c>
      <c r="O43" s="5">
        <v>25.316600000000001</v>
      </c>
      <c r="P43" s="30">
        <v>0</v>
      </c>
      <c r="Q43">
        <v>0</v>
      </c>
      <c r="R43" s="30">
        <v>0</v>
      </c>
      <c r="S43">
        <v>0</v>
      </c>
    </row>
    <row r="44" spans="1:19">
      <c r="A44" t="s">
        <v>220</v>
      </c>
      <c r="B44" s="30">
        <v>14938832.369999999</v>
      </c>
      <c r="C44" s="5">
        <v>2.7073999999999998</v>
      </c>
      <c r="D44" s="30">
        <v>10645749.539999999</v>
      </c>
      <c r="E44" s="5">
        <v>11.257300000000001</v>
      </c>
      <c r="F44" s="30">
        <v>0</v>
      </c>
      <c r="G44">
        <v>0</v>
      </c>
      <c r="H44" s="30">
        <v>0</v>
      </c>
      <c r="I44">
        <v>0</v>
      </c>
      <c r="J44" s="30">
        <v>0</v>
      </c>
      <c r="K44">
        <v>0</v>
      </c>
      <c r="L44" s="30">
        <v>0</v>
      </c>
      <c r="M44">
        <v>0</v>
      </c>
      <c r="N44" s="30">
        <v>4293082.83</v>
      </c>
      <c r="O44" s="5">
        <v>17.790199999999999</v>
      </c>
      <c r="P44" s="30">
        <v>0</v>
      </c>
      <c r="Q44">
        <v>0</v>
      </c>
      <c r="R44" s="30">
        <v>0</v>
      </c>
      <c r="S44">
        <v>0</v>
      </c>
    </row>
    <row r="45" spans="1:19" ht="13.5" thickBot="1">
      <c r="A45" t="s">
        <v>221</v>
      </c>
      <c r="B45" s="30">
        <v>8866313.9299999997</v>
      </c>
      <c r="C45" s="5">
        <v>1.6069</v>
      </c>
      <c r="D45" s="30">
        <v>3223019.81</v>
      </c>
      <c r="E45" s="5">
        <v>3.4081999999999999</v>
      </c>
      <c r="F45" s="30">
        <v>0</v>
      </c>
      <c r="G45">
        <v>0</v>
      </c>
      <c r="H45" s="30">
        <v>0</v>
      </c>
      <c r="I45">
        <v>0</v>
      </c>
      <c r="J45" s="30">
        <v>0</v>
      </c>
      <c r="K45">
        <v>0</v>
      </c>
      <c r="L45" s="30">
        <v>0</v>
      </c>
      <c r="M45">
        <v>0</v>
      </c>
      <c r="N45" s="30">
        <v>5643294.1200000001</v>
      </c>
      <c r="O45" s="5">
        <v>23.385300000000001</v>
      </c>
      <c r="P45" s="30">
        <v>0</v>
      </c>
      <c r="Q45">
        <v>0</v>
      </c>
      <c r="R45" s="30">
        <v>0</v>
      </c>
      <c r="S45">
        <v>0</v>
      </c>
    </row>
    <row r="46" spans="1:19" ht="14.25" thickTop="1" thickBot="1">
      <c r="A46" s="184" t="s">
        <v>20</v>
      </c>
      <c r="B46" s="185">
        <v>153473912.87</v>
      </c>
      <c r="C46" s="186">
        <v>27.814599999999999</v>
      </c>
      <c r="D46" s="185">
        <v>94567667.719999999</v>
      </c>
      <c r="E46" s="186">
        <v>100</v>
      </c>
      <c r="F46" s="185">
        <v>303388.31</v>
      </c>
      <c r="G46" s="186">
        <v>3.8443000000000001</v>
      </c>
      <c r="H46" s="185">
        <v>45578.879999999997</v>
      </c>
      <c r="I46" s="186">
        <v>0.29609999999999997</v>
      </c>
      <c r="J46" s="185">
        <v>12615297</v>
      </c>
      <c r="K46" s="186">
        <v>13.899800000000001</v>
      </c>
      <c r="L46" s="185">
        <v>20835992.239999998</v>
      </c>
      <c r="M46" s="186">
        <v>7.3228</v>
      </c>
      <c r="N46" s="185">
        <v>24131784.289999999</v>
      </c>
      <c r="O46" s="186">
        <v>100</v>
      </c>
      <c r="P46" s="185">
        <v>419509.52</v>
      </c>
      <c r="Q46" s="186">
        <v>3.2883</v>
      </c>
      <c r="R46" s="185">
        <v>554694.91</v>
      </c>
      <c r="S46" s="186">
        <v>2.5516999999999999</v>
      </c>
    </row>
    <row r="47" spans="1:19" ht="13.5" thickTop="1"/>
    <row r="48" spans="1:19">
      <c r="A48" t="s">
        <v>332</v>
      </c>
      <c r="B48" s="30">
        <v>42147757.770000003</v>
      </c>
      <c r="D48" s="30">
        <v>16322227.41</v>
      </c>
      <c r="F48" s="30">
        <v>7342529.5199999996</v>
      </c>
      <c r="H48" s="30">
        <v>15393577</v>
      </c>
      <c r="J48" s="30">
        <v>15368</v>
      </c>
      <c r="L48" s="30">
        <v>402876</v>
      </c>
      <c r="N48" s="30">
        <v>2416026.44</v>
      </c>
      <c r="P48" s="30">
        <v>255153.4</v>
      </c>
      <c r="R48" s="30">
        <v>0</v>
      </c>
    </row>
  </sheetData>
  <mergeCells count="18">
    <mergeCell ref="L35:M36"/>
    <mergeCell ref="N35:O36"/>
    <mergeCell ref="B3:C3"/>
    <mergeCell ref="D3:E4"/>
    <mergeCell ref="F3:G4"/>
    <mergeCell ref="H3:I4"/>
    <mergeCell ref="J3:K4"/>
    <mergeCell ref="L3:M4"/>
    <mergeCell ref="B35:C35"/>
    <mergeCell ref="D35:E36"/>
    <mergeCell ref="F35:G36"/>
    <mergeCell ref="H35:I36"/>
    <mergeCell ref="J35:K36"/>
    <mergeCell ref="P35:Q36"/>
    <mergeCell ref="R35:S36"/>
    <mergeCell ref="N3:O4"/>
    <mergeCell ref="P3:Q4"/>
    <mergeCell ref="R3:S4"/>
  </mergeCells>
  <phoneticPr fontId="0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O48"/>
  <sheetViews>
    <sheetView workbookViewId="0" xr3:uid="{FA9D0CF8-F9BB-5117-B023-E36B10EBCA76}"/>
  </sheetViews>
  <sheetFormatPr defaultRowHeight="12.75"/>
  <cols>
    <col min="1" max="1" width="45.570312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2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12" style="30" bestFit="1" customWidth="1"/>
    <col min="19" max="19" width="4" bestFit="1" customWidth="1"/>
    <col min="20" max="20" width="12" style="30" bestFit="1" customWidth="1"/>
    <col min="21" max="21" width="4" bestFit="1" customWidth="1"/>
    <col min="22" max="22" width="12" style="30" bestFit="1" customWidth="1"/>
    <col min="23" max="23" width="4" bestFit="1" customWidth="1"/>
    <col min="24" max="24" width="12" style="30" bestFit="1" customWidth="1"/>
    <col min="25" max="25" width="4" bestFit="1" customWidth="1"/>
    <col min="26" max="26" width="12" style="30" bestFit="1" customWidth="1"/>
    <col min="27" max="27" width="4" bestFit="1" customWidth="1"/>
    <col min="28" max="28" width="12" style="30" bestFit="1" customWidth="1"/>
    <col min="29" max="29" width="4" bestFit="1" customWidth="1"/>
    <col min="30" max="30" width="12" style="30" bestFit="1" customWidth="1"/>
    <col min="31" max="31" width="4" bestFit="1" customWidth="1"/>
    <col min="32" max="32" width="12" style="30" bestFit="1" customWidth="1"/>
    <col min="33" max="33" width="4" bestFit="1" customWidth="1"/>
    <col min="34" max="34" width="12" style="30" bestFit="1" customWidth="1"/>
    <col min="35" max="35" width="4" bestFit="1" customWidth="1"/>
    <col min="36" max="36" width="12" style="30" bestFit="1" customWidth="1"/>
    <col min="37" max="37" width="4" bestFit="1" customWidth="1"/>
    <col min="38" max="38" width="12" style="30" bestFit="1" customWidth="1"/>
    <col min="39" max="39" width="4" bestFit="1" customWidth="1"/>
    <col min="40" max="40" width="12" style="30" bestFit="1" customWidth="1"/>
  </cols>
  <sheetData>
    <row r="1" spans="1:41">
      <c r="A1" s="1" t="s">
        <v>316</v>
      </c>
    </row>
    <row r="2" spans="1:41">
      <c r="L2" s="30" t="s">
        <v>333</v>
      </c>
      <c r="N2" s="30" t="s">
        <v>333</v>
      </c>
      <c r="R2" s="30" t="s">
        <v>333</v>
      </c>
      <c r="T2" s="30" t="s">
        <v>333</v>
      </c>
      <c r="V2" s="30" t="s">
        <v>333</v>
      </c>
      <c r="X2" s="30" t="s">
        <v>333</v>
      </c>
      <c r="Z2" s="30" t="s">
        <v>333</v>
      </c>
      <c r="AJ2" s="30" t="s">
        <v>333</v>
      </c>
      <c r="AL2" s="30" t="s">
        <v>333</v>
      </c>
      <c r="AN2" s="30" t="s">
        <v>333</v>
      </c>
    </row>
    <row r="3" spans="1:41">
      <c r="A3" s="286" t="s">
        <v>1192</v>
      </c>
      <c r="B3" s="334" t="s">
        <v>20</v>
      </c>
      <c r="C3" s="334"/>
      <c r="D3" s="328" t="s">
        <v>1201</v>
      </c>
      <c r="E3" s="328"/>
      <c r="F3" s="328" t="s">
        <v>1202</v>
      </c>
      <c r="G3" s="328"/>
      <c r="H3" s="328" t="s">
        <v>1203</v>
      </c>
      <c r="I3" s="328"/>
      <c r="J3" s="328" t="s">
        <v>1204</v>
      </c>
      <c r="K3" s="328"/>
      <c r="L3" s="328" t="s">
        <v>1205</v>
      </c>
      <c r="M3" s="328"/>
      <c r="N3" s="328" t="s">
        <v>1206</v>
      </c>
      <c r="O3" s="328"/>
      <c r="P3" s="328" t="s">
        <v>1207</v>
      </c>
      <c r="Q3" s="328"/>
      <c r="R3" s="328" t="s">
        <v>1208</v>
      </c>
      <c r="S3" s="328"/>
      <c r="T3" s="328" t="s">
        <v>1209</v>
      </c>
      <c r="U3" s="328"/>
      <c r="V3" s="328" t="s">
        <v>1210</v>
      </c>
      <c r="W3" s="328"/>
      <c r="X3" s="328" t="s">
        <v>1211</v>
      </c>
      <c r="Y3" s="328"/>
      <c r="Z3" s="328" t="s">
        <v>1212</v>
      </c>
      <c r="AA3" s="328"/>
      <c r="AB3" s="328" t="s">
        <v>1213</v>
      </c>
      <c r="AC3" s="328"/>
      <c r="AD3" s="328" t="s">
        <v>1214</v>
      </c>
      <c r="AE3" s="328"/>
      <c r="AF3" s="328" t="s">
        <v>1215</v>
      </c>
      <c r="AG3" s="328"/>
      <c r="AH3" s="328" t="s">
        <v>1216</v>
      </c>
      <c r="AI3" s="328"/>
      <c r="AJ3" s="328" t="s">
        <v>1217</v>
      </c>
      <c r="AK3" s="328"/>
      <c r="AL3" s="328" t="s">
        <v>1218</v>
      </c>
      <c r="AM3" s="328"/>
      <c r="AN3" s="328" t="s">
        <v>1219</v>
      </c>
      <c r="AO3" s="328"/>
    </row>
    <row r="4" spans="1:41">
      <c r="A4" s="178" t="s">
        <v>292</v>
      </c>
      <c r="B4" s="179"/>
      <c r="C4" s="178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</row>
    <row r="5" spans="1:41">
      <c r="A5" s="75"/>
      <c r="B5" s="180" t="s">
        <v>13</v>
      </c>
      <c r="C5" s="192" t="s">
        <v>14</v>
      </c>
      <c r="D5" s="180" t="s">
        <v>13</v>
      </c>
      <c r="E5" s="192" t="s">
        <v>14</v>
      </c>
      <c r="F5" s="180" t="s">
        <v>13</v>
      </c>
      <c r="G5" s="192" t="s">
        <v>14</v>
      </c>
      <c r="H5" s="180" t="s">
        <v>13</v>
      </c>
      <c r="I5" s="192" t="s">
        <v>14</v>
      </c>
      <c r="J5" s="180" t="s">
        <v>13</v>
      </c>
      <c r="K5" s="192" t="s">
        <v>14</v>
      </c>
      <c r="L5" s="180" t="s">
        <v>13</v>
      </c>
      <c r="M5" s="192" t="s">
        <v>14</v>
      </c>
      <c r="N5" s="180" t="s">
        <v>13</v>
      </c>
      <c r="O5" s="192" t="s">
        <v>14</v>
      </c>
      <c r="P5" s="180" t="s">
        <v>13</v>
      </c>
      <c r="Q5" s="192" t="s">
        <v>14</v>
      </c>
      <c r="R5" s="180" t="s">
        <v>13</v>
      </c>
      <c r="S5" s="192" t="s">
        <v>14</v>
      </c>
      <c r="T5" s="180" t="s">
        <v>13</v>
      </c>
      <c r="U5" s="192" t="s">
        <v>14</v>
      </c>
      <c r="V5" s="180" t="s">
        <v>13</v>
      </c>
      <c r="W5" s="192" t="s">
        <v>14</v>
      </c>
      <c r="X5" s="180" t="s">
        <v>13</v>
      </c>
      <c r="Y5" s="192" t="s">
        <v>14</v>
      </c>
      <c r="Z5" s="180" t="s">
        <v>13</v>
      </c>
      <c r="AA5" s="192" t="s">
        <v>14</v>
      </c>
      <c r="AB5" s="180" t="s">
        <v>13</v>
      </c>
      <c r="AC5" s="192" t="s">
        <v>14</v>
      </c>
      <c r="AD5" s="180" t="s">
        <v>13</v>
      </c>
      <c r="AE5" s="192" t="s">
        <v>14</v>
      </c>
      <c r="AF5" s="180" t="s">
        <v>13</v>
      </c>
      <c r="AG5" s="192" t="s">
        <v>14</v>
      </c>
      <c r="AH5" s="180" t="s">
        <v>13</v>
      </c>
      <c r="AI5" s="192" t="s">
        <v>14</v>
      </c>
      <c r="AJ5" s="180" t="s">
        <v>13</v>
      </c>
      <c r="AK5" s="192" t="s">
        <v>14</v>
      </c>
      <c r="AL5" s="180" t="s">
        <v>13</v>
      </c>
      <c r="AM5" s="192" t="s">
        <v>14</v>
      </c>
      <c r="AN5" s="180" t="s">
        <v>13</v>
      </c>
      <c r="AO5" s="192" t="s">
        <v>14</v>
      </c>
    </row>
    <row r="6" spans="1:41">
      <c r="A6" s="1" t="s">
        <v>158</v>
      </c>
    </row>
    <row r="7" spans="1:41">
      <c r="A7" t="s">
        <v>948</v>
      </c>
      <c r="B7" s="30">
        <v>706861035.34000003</v>
      </c>
      <c r="C7" s="5">
        <v>33.722299999999997</v>
      </c>
      <c r="D7" s="30">
        <v>90082954.950000003</v>
      </c>
      <c r="E7" s="5">
        <v>100</v>
      </c>
      <c r="F7" s="30">
        <v>72943997.590000004</v>
      </c>
      <c r="G7" s="5">
        <v>100</v>
      </c>
      <c r="H7" s="30">
        <v>232400268.25</v>
      </c>
      <c r="I7" s="5">
        <v>100</v>
      </c>
      <c r="J7" s="30">
        <v>100996066.83</v>
      </c>
      <c r="K7" s="5">
        <v>100</v>
      </c>
      <c r="L7" s="30">
        <v>1498742.39</v>
      </c>
      <c r="M7" s="5">
        <v>0.38679999999999998</v>
      </c>
      <c r="N7" s="30">
        <v>49215.53</v>
      </c>
      <c r="O7" s="5">
        <v>0.33789999999999998</v>
      </c>
      <c r="P7" s="30">
        <v>15495507.27</v>
      </c>
      <c r="Q7" s="5">
        <v>100</v>
      </c>
      <c r="R7" s="30">
        <v>281634.65000000002</v>
      </c>
      <c r="S7" s="5">
        <v>0.27379999999999999</v>
      </c>
      <c r="T7" s="30">
        <v>11921115.970000001</v>
      </c>
      <c r="U7" s="5">
        <v>4.7904999999999998</v>
      </c>
      <c r="V7" s="30">
        <v>574225.27</v>
      </c>
      <c r="W7" s="5">
        <v>4.157</v>
      </c>
      <c r="X7" s="30">
        <v>235471.39</v>
      </c>
      <c r="Y7" s="5">
        <v>0.16070000000000001</v>
      </c>
      <c r="Z7" s="30">
        <v>709898.64</v>
      </c>
      <c r="AA7" s="5">
        <v>0.78010000000000002</v>
      </c>
      <c r="AB7" s="30">
        <v>23488847.399999999</v>
      </c>
      <c r="AC7" s="5">
        <v>100</v>
      </c>
      <c r="AD7" s="30">
        <v>38893705.119999997</v>
      </c>
      <c r="AE7" s="5">
        <v>100</v>
      </c>
      <c r="AF7" s="30">
        <v>15288876.460000001</v>
      </c>
      <c r="AG7" s="5">
        <v>100</v>
      </c>
      <c r="AH7" s="30">
        <v>96484708.909999996</v>
      </c>
      <c r="AI7" s="5">
        <v>100</v>
      </c>
      <c r="AJ7" s="30">
        <v>479015.83</v>
      </c>
      <c r="AK7" s="5">
        <v>2.5091000000000001</v>
      </c>
      <c r="AL7" s="30">
        <v>347259.88</v>
      </c>
      <c r="AM7" s="5">
        <v>0.1593</v>
      </c>
      <c r="AN7" s="30">
        <v>4689523.01</v>
      </c>
      <c r="AO7" s="5">
        <v>2.7919</v>
      </c>
    </row>
    <row r="8" spans="1:41">
      <c r="A8" t="s">
        <v>611</v>
      </c>
      <c r="B8" s="30">
        <v>0</v>
      </c>
      <c r="C8">
        <v>0</v>
      </c>
      <c r="D8" s="30">
        <v>0</v>
      </c>
      <c r="E8">
        <v>0</v>
      </c>
      <c r="F8" s="30">
        <v>0</v>
      </c>
      <c r="G8">
        <v>0</v>
      </c>
      <c r="H8" s="30">
        <v>0</v>
      </c>
      <c r="I8">
        <v>0</v>
      </c>
      <c r="J8" s="30">
        <v>0</v>
      </c>
      <c r="K8">
        <v>0</v>
      </c>
      <c r="L8" s="30">
        <v>0</v>
      </c>
      <c r="M8">
        <v>0</v>
      </c>
      <c r="N8" s="30">
        <v>0</v>
      </c>
      <c r="O8">
        <v>0</v>
      </c>
      <c r="P8" s="30">
        <v>0</v>
      </c>
      <c r="Q8">
        <v>0</v>
      </c>
      <c r="R8" s="30">
        <v>0</v>
      </c>
      <c r="S8">
        <v>0</v>
      </c>
      <c r="T8" s="30">
        <v>0</v>
      </c>
      <c r="U8">
        <v>0</v>
      </c>
      <c r="V8" s="30">
        <v>0</v>
      </c>
      <c r="W8">
        <v>0</v>
      </c>
      <c r="X8" s="30">
        <v>0</v>
      </c>
      <c r="Y8">
        <v>0</v>
      </c>
      <c r="Z8" s="30">
        <v>0</v>
      </c>
      <c r="AA8">
        <v>0</v>
      </c>
      <c r="AB8" s="30">
        <v>0</v>
      </c>
      <c r="AC8">
        <v>0</v>
      </c>
      <c r="AD8" s="30">
        <v>0</v>
      </c>
      <c r="AE8">
        <v>0</v>
      </c>
      <c r="AF8" s="30">
        <v>0</v>
      </c>
      <c r="AG8">
        <v>0</v>
      </c>
      <c r="AH8" s="30">
        <v>0</v>
      </c>
      <c r="AI8">
        <v>0</v>
      </c>
      <c r="AJ8" s="30">
        <v>0</v>
      </c>
      <c r="AK8">
        <v>0</v>
      </c>
      <c r="AL8" s="30">
        <v>0</v>
      </c>
      <c r="AM8">
        <v>0</v>
      </c>
      <c r="AN8" s="30">
        <v>0</v>
      </c>
      <c r="AO8">
        <v>0</v>
      </c>
    </row>
    <row r="9" spans="1:41" ht="13.5" thickBot="1">
      <c r="A9" t="s">
        <v>949</v>
      </c>
      <c r="B9" s="30">
        <v>1389262529.3299999</v>
      </c>
      <c r="C9" s="5">
        <v>66.277699999999996</v>
      </c>
      <c r="D9" s="30">
        <v>0</v>
      </c>
      <c r="E9">
        <v>0</v>
      </c>
      <c r="F9" s="30">
        <v>0</v>
      </c>
      <c r="G9">
        <v>0</v>
      </c>
      <c r="H9" s="30">
        <v>0</v>
      </c>
      <c r="I9">
        <v>0</v>
      </c>
      <c r="J9" s="30">
        <v>0</v>
      </c>
      <c r="K9">
        <v>0</v>
      </c>
      <c r="L9" s="30">
        <v>385932224.81</v>
      </c>
      <c r="M9" s="5">
        <v>99.613200000000006</v>
      </c>
      <c r="N9" s="30">
        <v>14513924.539999999</v>
      </c>
      <c r="O9" s="5">
        <v>99.662099999999995</v>
      </c>
      <c r="P9" s="30">
        <v>0</v>
      </c>
      <c r="Q9">
        <v>0</v>
      </c>
      <c r="R9" s="30">
        <v>102595427.02</v>
      </c>
      <c r="S9" s="5">
        <v>99.726200000000006</v>
      </c>
      <c r="T9" s="30">
        <v>236925778</v>
      </c>
      <c r="U9" s="5">
        <v>95.209500000000006</v>
      </c>
      <c r="V9" s="30">
        <v>13239154</v>
      </c>
      <c r="W9" s="5">
        <v>95.843000000000004</v>
      </c>
      <c r="X9" s="30">
        <v>146254840.59999999</v>
      </c>
      <c r="Y9" s="5">
        <v>99.839299999999994</v>
      </c>
      <c r="Z9" s="30">
        <v>90292095.420000002</v>
      </c>
      <c r="AA9" s="5">
        <v>99.219899999999996</v>
      </c>
      <c r="AB9" s="30">
        <v>0</v>
      </c>
      <c r="AC9">
        <v>0</v>
      </c>
      <c r="AD9" s="30">
        <v>0</v>
      </c>
      <c r="AE9">
        <v>0</v>
      </c>
      <c r="AF9" s="30">
        <v>0</v>
      </c>
      <c r="AG9">
        <v>0</v>
      </c>
      <c r="AH9" s="30">
        <v>0</v>
      </c>
      <c r="AI9">
        <v>0</v>
      </c>
      <c r="AJ9" s="30">
        <v>18612166.260000002</v>
      </c>
      <c r="AK9" s="5">
        <v>97.490899999999996</v>
      </c>
      <c r="AL9" s="30">
        <v>217614928.88999999</v>
      </c>
      <c r="AM9" s="5">
        <v>99.840699999999998</v>
      </c>
      <c r="AN9" s="30">
        <v>163281989.78999999</v>
      </c>
      <c r="AO9" s="5">
        <v>97.208100000000002</v>
      </c>
    </row>
    <row r="10" spans="1:41" ht="14.25" thickTop="1" thickBot="1">
      <c r="A10" s="184" t="s">
        <v>3</v>
      </c>
      <c r="B10" s="185">
        <v>2096123564.6700001</v>
      </c>
      <c r="C10" s="184">
        <v>100</v>
      </c>
      <c r="D10" s="185">
        <v>90082954.950000003</v>
      </c>
      <c r="E10" s="186">
        <v>100</v>
      </c>
      <c r="F10" s="185">
        <v>72943997.590000004</v>
      </c>
      <c r="G10" s="186">
        <v>100</v>
      </c>
      <c r="H10" s="185">
        <v>232400268.25</v>
      </c>
      <c r="I10" s="186">
        <v>100</v>
      </c>
      <c r="J10" s="185">
        <v>100996066.83</v>
      </c>
      <c r="K10" s="186">
        <v>100</v>
      </c>
      <c r="L10" s="185">
        <v>387430967.19999999</v>
      </c>
      <c r="M10" s="186">
        <v>100</v>
      </c>
      <c r="N10" s="185">
        <v>14563140.07</v>
      </c>
      <c r="O10" s="186">
        <v>100</v>
      </c>
      <c r="P10" s="185">
        <v>15495507.27</v>
      </c>
      <c r="Q10" s="186">
        <v>100</v>
      </c>
      <c r="R10" s="185">
        <v>102877061.67</v>
      </c>
      <c r="S10" s="186">
        <v>100</v>
      </c>
      <c r="T10" s="185">
        <v>248846893.97</v>
      </c>
      <c r="U10" s="186">
        <v>100</v>
      </c>
      <c r="V10" s="185">
        <v>13813379.27</v>
      </c>
      <c r="W10" s="186">
        <v>100</v>
      </c>
      <c r="X10" s="185">
        <v>146490311.99000001</v>
      </c>
      <c r="Y10" s="186">
        <v>100</v>
      </c>
      <c r="Z10" s="185">
        <v>91001994.060000002</v>
      </c>
      <c r="AA10" s="186">
        <v>100</v>
      </c>
      <c r="AB10" s="185">
        <v>23488847.399999999</v>
      </c>
      <c r="AC10" s="186">
        <v>100</v>
      </c>
      <c r="AD10" s="185">
        <v>38893705.119999997</v>
      </c>
      <c r="AE10" s="186">
        <v>100</v>
      </c>
      <c r="AF10" s="185">
        <v>15288876.460000001</v>
      </c>
      <c r="AG10" s="186">
        <v>100</v>
      </c>
      <c r="AH10" s="185">
        <v>96484708.909999996</v>
      </c>
      <c r="AI10" s="186">
        <v>100</v>
      </c>
      <c r="AJ10" s="185">
        <v>19091182.09</v>
      </c>
      <c r="AK10" s="186">
        <v>100</v>
      </c>
      <c r="AL10" s="185">
        <v>217962188.77000001</v>
      </c>
      <c r="AM10" s="186">
        <v>100</v>
      </c>
      <c r="AN10" s="185">
        <v>167971512.80000001</v>
      </c>
      <c r="AO10" s="186">
        <v>100</v>
      </c>
    </row>
    <row r="11" spans="1:41" ht="13.5" thickTop="1">
      <c r="A11" s="1" t="s">
        <v>199</v>
      </c>
    </row>
    <row r="12" spans="1:41">
      <c r="A12" t="s">
        <v>950</v>
      </c>
      <c r="B12" s="30">
        <v>41839244.609999999</v>
      </c>
      <c r="C12" s="5">
        <v>1.996</v>
      </c>
      <c r="D12" s="30">
        <v>6265648.6200000001</v>
      </c>
      <c r="E12" s="5">
        <v>6.9554</v>
      </c>
      <c r="F12" s="30">
        <v>7096795.8300000001</v>
      </c>
      <c r="G12" s="5">
        <v>9.7291000000000007</v>
      </c>
      <c r="H12" s="30">
        <v>15722488.189999999</v>
      </c>
      <c r="I12" s="5">
        <v>6.7652999999999999</v>
      </c>
      <c r="J12" s="30">
        <v>2520469.5499999998</v>
      </c>
      <c r="K12" s="5">
        <v>2.4956</v>
      </c>
      <c r="L12" s="30">
        <v>1102834.06</v>
      </c>
      <c r="M12" s="5">
        <v>0.28470000000000001</v>
      </c>
      <c r="N12" s="30">
        <v>49215.53</v>
      </c>
      <c r="O12" s="5">
        <v>0.33789999999999998</v>
      </c>
      <c r="P12" s="30">
        <v>1165755.78</v>
      </c>
      <c r="Q12" s="5">
        <v>7.5232000000000001</v>
      </c>
      <c r="R12" s="30">
        <v>127498.85</v>
      </c>
      <c r="S12" s="5">
        <v>0.1239</v>
      </c>
      <c r="T12" s="30">
        <v>0</v>
      </c>
      <c r="U12">
        <v>0</v>
      </c>
      <c r="V12" s="30">
        <v>0</v>
      </c>
      <c r="W12">
        <v>0</v>
      </c>
      <c r="X12" s="30">
        <v>226049.26</v>
      </c>
      <c r="Y12" s="5">
        <v>0.15429999999999999</v>
      </c>
      <c r="Z12" s="30">
        <v>-58740.87</v>
      </c>
      <c r="AA12" s="5">
        <v>-6.4500000000000002E-2</v>
      </c>
      <c r="AB12" s="30">
        <v>92995.05</v>
      </c>
      <c r="AC12" s="5">
        <v>0.39589999999999997</v>
      </c>
      <c r="AD12" s="30">
        <v>328678.71999999997</v>
      </c>
      <c r="AE12" s="5">
        <v>0.84509999999999996</v>
      </c>
      <c r="AF12" s="30">
        <v>120501.75999999999</v>
      </c>
      <c r="AG12" s="5">
        <v>0.78820000000000001</v>
      </c>
      <c r="AH12" s="30">
        <v>1563255.56</v>
      </c>
      <c r="AI12" s="5">
        <v>1.6202000000000001</v>
      </c>
      <c r="AJ12" s="30">
        <v>479015.83</v>
      </c>
      <c r="AK12" s="5">
        <v>2.5091000000000001</v>
      </c>
      <c r="AL12" s="30">
        <v>347259.88</v>
      </c>
      <c r="AM12" s="5">
        <v>0.1593</v>
      </c>
      <c r="AN12" s="30">
        <v>4689523.01</v>
      </c>
      <c r="AO12" s="5">
        <v>2.7919</v>
      </c>
    </row>
    <row r="13" spans="1:41">
      <c r="A13" t="s">
        <v>201</v>
      </c>
      <c r="B13" s="30">
        <v>0</v>
      </c>
      <c r="C13">
        <v>0</v>
      </c>
      <c r="D13" s="30">
        <v>0</v>
      </c>
      <c r="E13">
        <v>0</v>
      </c>
      <c r="F13" s="30">
        <v>0</v>
      </c>
      <c r="G13">
        <v>0</v>
      </c>
      <c r="H13" s="30">
        <v>0</v>
      </c>
      <c r="I13">
        <v>0</v>
      </c>
      <c r="J13" s="30">
        <v>0</v>
      </c>
      <c r="K13">
        <v>0</v>
      </c>
      <c r="L13" s="30">
        <v>0</v>
      </c>
      <c r="M13">
        <v>0</v>
      </c>
      <c r="N13" s="30">
        <v>0</v>
      </c>
      <c r="O13">
        <v>0</v>
      </c>
      <c r="P13" s="30">
        <v>0</v>
      </c>
      <c r="Q13">
        <v>0</v>
      </c>
      <c r="R13" s="30">
        <v>0</v>
      </c>
      <c r="S13">
        <v>0</v>
      </c>
      <c r="T13" s="30">
        <v>0</v>
      </c>
      <c r="U13">
        <v>0</v>
      </c>
      <c r="V13" s="30">
        <v>0</v>
      </c>
      <c r="W13">
        <v>0</v>
      </c>
      <c r="X13" s="30">
        <v>0</v>
      </c>
      <c r="Y13">
        <v>0</v>
      </c>
      <c r="Z13" s="30">
        <v>0</v>
      </c>
      <c r="AA13">
        <v>0</v>
      </c>
      <c r="AB13" s="30">
        <v>0</v>
      </c>
      <c r="AC13">
        <v>0</v>
      </c>
      <c r="AD13" s="30">
        <v>0</v>
      </c>
      <c r="AE13">
        <v>0</v>
      </c>
      <c r="AF13" s="30">
        <v>0</v>
      </c>
      <c r="AG13">
        <v>0</v>
      </c>
      <c r="AH13" s="30">
        <v>0</v>
      </c>
      <c r="AI13">
        <v>0</v>
      </c>
      <c r="AJ13" s="30">
        <v>0</v>
      </c>
      <c r="AK13">
        <v>0</v>
      </c>
      <c r="AL13" s="30">
        <v>0</v>
      </c>
      <c r="AM13">
        <v>0</v>
      </c>
      <c r="AN13" s="30">
        <v>0</v>
      </c>
      <c r="AO13">
        <v>0</v>
      </c>
    </row>
    <row r="14" spans="1:41">
      <c r="A14" t="s">
        <v>202</v>
      </c>
      <c r="B14" s="30">
        <v>0</v>
      </c>
      <c r="C14">
        <v>0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0</v>
      </c>
      <c r="K14">
        <v>0</v>
      </c>
      <c r="L14" s="30">
        <v>0</v>
      </c>
      <c r="M14">
        <v>0</v>
      </c>
      <c r="N14" s="30">
        <v>0</v>
      </c>
      <c r="O14">
        <v>0</v>
      </c>
      <c r="P14" s="30">
        <v>0</v>
      </c>
      <c r="Q14">
        <v>0</v>
      </c>
      <c r="R14" s="30">
        <v>0</v>
      </c>
      <c r="S14">
        <v>0</v>
      </c>
      <c r="T14" s="30">
        <v>0</v>
      </c>
      <c r="U14">
        <v>0</v>
      </c>
      <c r="V14" s="30">
        <v>0</v>
      </c>
      <c r="W14">
        <v>0</v>
      </c>
      <c r="X14" s="30">
        <v>0</v>
      </c>
      <c r="Y14">
        <v>0</v>
      </c>
      <c r="Z14" s="30">
        <v>0</v>
      </c>
      <c r="AA14">
        <v>0</v>
      </c>
      <c r="AB14" s="30">
        <v>0</v>
      </c>
      <c r="AC14">
        <v>0</v>
      </c>
      <c r="AD14" s="30">
        <v>0</v>
      </c>
      <c r="AE14">
        <v>0</v>
      </c>
      <c r="AF14" s="30">
        <v>0</v>
      </c>
      <c r="AG14">
        <v>0</v>
      </c>
      <c r="AH14" s="30">
        <v>0</v>
      </c>
      <c r="AI14">
        <v>0</v>
      </c>
      <c r="AJ14" s="30">
        <v>0</v>
      </c>
      <c r="AK14">
        <v>0</v>
      </c>
      <c r="AL14" s="30">
        <v>0</v>
      </c>
      <c r="AM14">
        <v>0</v>
      </c>
      <c r="AN14" s="30">
        <v>0</v>
      </c>
      <c r="AO14">
        <v>0</v>
      </c>
    </row>
    <row r="15" spans="1:41">
      <c r="A15" t="s">
        <v>203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0</v>
      </c>
      <c r="K15">
        <v>0</v>
      </c>
      <c r="L15" s="30">
        <v>0</v>
      </c>
      <c r="M15">
        <v>0</v>
      </c>
      <c r="N15" s="30">
        <v>0</v>
      </c>
      <c r="O15">
        <v>0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  <c r="V15" s="30">
        <v>0</v>
      </c>
      <c r="W15">
        <v>0</v>
      </c>
      <c r="X15" s="30">
        <v>0</v>
      </c>
      <c r="Y15">
        <v>0</v>
      </c>
      <c r="Z15" s="30">
        <v>0</v>
      </c>
      <c r="AA15">
        <v>0</v>
      </c>
      <c r="AB15" s="30">
        <v>0</v>
      </c>
      <c r="AC15">
        <v>0</v>
      </c>
      <c r="AD15" s="30">
        <v>0</v>
      </c>
      <c r="AE15">
        <v>0</v>
      </c>
      <c r="AF15" s="30">
        <v>0</v>
      </c>
      <c r="AG15">
        <v>0</v>
      </c>
      <c r="AH15" s="30">
        <v>0</v>
      </c>
      <c r="AI15">
        <v>0</v>
      </c>
      <c r="AJ15" s="30">
        <v>0</v>
      </c>
      <c r="AK15">
        <v>0</v>
      </c>
      <c r="AL15" s="30">
        <v>0</v>
      </c>
      <c r="AM15">
        <v>0</v>
      </c>
      <c r="AN15" s="30">
        <v>0</v>
      </c>
      <c r="AO15">
        <v>0</v>
      </c>
    </row>
    <row r="16" spans="1:41">
      <c r="A16" t="s">
        <v>204</v>
      </c>
      <c r="B16" s="30">
        <v>10934387.24</v>
      </c>
      <c r="C16" s="5">
        <v>0.52159999999999995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0</v>
      </c>
      <c r="K16">
        <v>0</v>
      </c>
      <c r="L16" s="30">
        <v>0</v>
      </c>
      <c r="M16">
        <v>0</v>
      </c>
      <c r="N16" s="30">
        <v>0</v>
      </c>
      <c r="O16">
        <v>0</v>
      </c>
      <c r="P16" s="30">
        <v>0</v>
      </c>
      <c r="Q16">
        <v>0</v>
      </c>
      <c r="R16" s="30">
        <v>0</v>
      </c>
      <c r="S16">
        <v>0</v>
      </c>
      <c r="T16" s="30">
        <v>10360161.970000001</v>
      </c>
      <c r="U16" s="5">
        <v>4.1632999999999996</v>
      </c>
      <c r="V16" s="30">
        <v>574225.27</v>
      </c>
      <c r="W16" s="5">
        <v>4.157</v>
      </c>
      <c r="X16" s="30">
        <v>0</v>
      </c>
      <c r="Y16">
        <v>0</v>
      </c>
      <c r="Z16" s="30">
        <v>0</v>
      </c>
      <c r="AA16">
        <v>0</v>
      </c>
      <c r="AB16" s="30">
        <v>0</v>
      </c>
      <c r="AC16">
        <v>0</v>
      </c>
      <c r="AD16" s="30">
        <v>0</v>
      </c>
      <c r="AE16">
        <v>0</v>
      </c>
      <c r="AF16" s="30">
        <v>0</v>
      </c>
      <c r="AG16">
        <v>0</v>
      </c>
      <c r="AH16" s="30">
        <v>0</v>
      </c>
      <c r="AI16">
        <v>0</v>
      </c>
      <c r="AJ16" s="30">
        <v>0</v>
      </c>
      <c r="AK16">
        <v>0</v>
      </c>
      <c r="AL16" s="30">
        <v>0</v>
      </c>
      <c r="AM16">
        <v>0</v>
      </c>
      <c r="AN16" s="30">
        <v>0</v>
      </c>
      <c r="AO16">
        <v>0</v>
      </c>
    </row>
    <row r="17" spans="1:41">
      <c r="A17" t="s">
        <v>205</v>
      </c>
      <c r="B17" s="30">
        <v>0</v>
      </c>
      <c r="C17">
        <v>0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  <c r="J17" s="30">
        <v>0</v>
      </c>
      <c r="K17">
        <v>0</v>
      </c>
      <c r="L17" s="30">
        <v>0</v>
      </c>
      <c r="M17">
        <v>0</v>
      </c>
      <c r="N17" s="30">
        <v>0</v>
      </c>
      <c r="O17">
        <v>0</v>
      </c>
      <c r="P17" s="30">
        <v>0</v>
      </c>
      <c r="Q17">
        <v>0</v>
      </c>
      <c r="R17" s="30">
        <v>0</v>
      </c>
      <c r="S17">
        <v>0</v>
      </c>
      <c r="T17" s="30">
        <v>0</v>
      </c>
      <c r="U17">
        <v>0</v>
      </c>
      <c r="V17" s="30">
        <v>0</v>
      </c>
      <c r="W17">
        <v>0</v>
      </c>
      <c r="X17" s="30">
        <v>0</v>
      </c>
      <c r="Y17">
        <v>0</v>
      </c>
      <c r="Z17" s="30">
        <v>0</v>
      </c>
      <c r="AA17">
        <v>0</v>
      </c>
      <c r="AB17" s="30">
        <v>0</v>
      </c>
      <c r="AC17">
        <v>0</v>
      </c>
      <c r="AD17" s="30">
        <v>0</v>
      </c>
      <c r="AE17">
        <v>0</v>
      </c>
      <c r="AF17" s="30">
        <v>0</v>
      </c>
      <c r="AG17">
        <v>0</v>
      </c>
      <c r="AH17" s="30">
        <v>0</v>
      </c>
      <c r="AI17">
        <v>0</v>
      </c>
      <c r="AJ17" s="30">
        <v>0</v>
      </c>
      <c r="AK17">
        <v>0</v>
      </c>
      <c r="AL17" s="30">
        <v>0</v>
      </c>
      <c r="AM17">
        <v>0</v>
      </c>
      <c r="AN17" s="30">
        <v>0</v>
      </c>
      <c r="AO17">
        <v>0</v>
      </c>
    </row>
    <row r="18" spans="1:41">
      <c r="A18" t="s">
        <v>206</v>
      </c>
      <c r="B18" s="30">
        <v>0</v>
      </c>
      <c r="C18">
        <v>0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0</v>
      </c>
      <c r="Q18">
        <v>0</v>
      </c>
      <c r="R18" s="30">
        <v>0</v>
      </c>
      <c r="S18">
        <v>0</v>
      </c>
      <c r="T18" s="30">
        <v>0</v>
      </c>
      <c r="U18">
        <v>0</v>
      </c>
      <c r="V18" s="30">
        <v>0</v>
      </c>
      <c r="W18">
        <v>0</v>
      </c>
      <c r="X18" s="30">
        <v>0</v>
      </c>
      <c r="Y18">
        <v>0</v>
      </c>
      <c r="Z18" s="30">
        <v>0</v>
      </c>
      <c r="AA18">
        <v>0</v>
      </c>
      <c r="AB18" s="30">
        <v>0</v>
      </c>
      <c r="AC18">
        <v>0</v>
      </c>
      <c r="AD18" s="30">
        <v>0</v>
      </c>
      <c r="AE18">
        <v>0</v>
      </c>
      <c r="AF18" s="30">
        <v>0</v>
      </c>
      <c r="AG18">
        <v>0</v>
      </c>
      <c r="AH18" s="30">
        <v>0</v>
      </c>
      <c r="AI18">
        <v>0</v>
      </c>
      <c r="AJ18" s="30">
        <v>0</v>
      </c>
      <c r="AK18">
        <v>0</v>
      </c>
      <c r="AL18" s="30">
        <v>0</v>
      </c>
      <c r="AM18">
        <v>0</v>
      </c>
      <c r="AN18" s="30">
        <v>0</v>
      </c>
      <c r="AO18">
        <v>0</v>
      </c>
    </row>
    <row r="19" spans="1:41">
      <c r="A19" t="s">
        <v>207</v>
      </c>
      <c r="B19" s="30">
        <v>0</v>
      </c>
      <c r="C19">
        <v>0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0</v>
      </c>
      <c r="K19">
        <v>0</v>
      </c>
      <c r="L19" s="30">
        <v>0</v>
      </c>
      <c r="M19">
        <v>0</v>
      </c>
      <c r="N19" s="30">
        <v>0</v>
      </c>
      <c r="O19">
        <v>0</v>
      </c>
      <c r="P19" s="30">
        <v>0</v>
      </c>
      <c r="Q19">
        <v>0</v>
      </c>
      <c r="R19" s="30">
        <v>0</v>
      </c>
      <c r="S19">
        <v>0</v>
      </c>
      <c r="T19" s="30">
        <v>0</v>
      </c>
      <c r="U19">
        <v>0</v>
      </c>
      <c r="V19" s="30">
        <v>0</v>
      </c>
      <c r="W19">
        <v>0</v>
      </c>
      <c r="X19" s="30">
        <v>0</v>
      </c>
      <c r="Y19">
        <v>0</v>
      </c>
      <c r="Z19" s="30">
        <v>0</v>
      </c>
      <c r="AA19">
        <v>0</v>
      </c>
      <c r="AB19" s="30">
        <v>0</v>
      </c>
      <c r="AC19">
        <v>0</v>
      </c>
      <c r="AD19" s="30">
        <v>0</v>
      </c>
      <c r="AE19">
        <v>0</v>
      </c>
      <c r="AF19" s="30">
        <v>0</v>
      </c>
      <c r="AG19">
        <v>0</v>
      </c>
      <c r="AH19" s="30">
        <v>0</v>
      </c>
      <c r="AI19">
        <v>0</v>
      </c>
      <c r="AJ19" s="30">
        <v>0</v>
      </c>
      <c r="AK19">
        <v>0</v>
      </c>
      <c r="AL19" s="30">
        <v>0</v>
      </c>
      <c r="AM19">
        <v>0</v>
      </c>
      <c r="AN19" s="30">
        <v>0</v>
      </c>
      <c r="AO19">
        <v>0</v>
      </c>
    </row>
    <row r="20" spans="1:41" ht="13.5" thickBot="1">
      <c r="A20" t="s">
        <v>208</v>
      </c>
      <c r="B20" s="30">
        <v>0</v>
      </c>
      <c r="C20">
        <v>0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0</v>
      </c>
      <c r="K20">
        <v>0</v>
      </c>
      <c r="L20" s="30">
        <v>0</v>
      </c>
      <c r="M20">
        <v>0</v>
      </c>
      <c r="N20" s="30">
        <v>0</v>
      </c>
      <c r="O20">
        <v>0</v>
      </c>
      <c r="P20" s="30">
        <v>0</v>
      </c>
      <c r="Q20">
        <v>0</v>
      </c>
      <c r="R20" s="30">
        <v>0</v>
      </c>
      <c r="S20">
        <v>0</v>
      </c>
      <c r="T20" s="30">
        <v>0</v>
      </c>
      <c r="U20">
        <v>0</v>
      </c>
      <c r="V20" s="30">
        <v>0</v>
      </c>
      <c r="W20">
        <v>0</v>
      </c>
      <c r="X20" s="30">
        <v>0</v>
      </c>
      <c r="Y20">
        <v>0</v>
      </c>
      <c r="Z20" s="30">
        <v>0</v>
      </c>
      <c r="AA20">
        <v>0</v>
      </c>
      <c r="AB20" s="30">
        <v>0</v>
      </c>
      <c r="AC20">
        <v>0</v>
      </c>
      <c r="AD20" s="30">
        <v>0</v>
      </c>
      <c r="AE20">
        <v>0</v>
      </c>
      <c r="AF20" s="30">
        <v>0</v>
      </c>
      <c r="AG20">
        <v>0</v>
      </c>
      <c r="AH20" s="30">
        <v>0</v>
      </c>
      <c r="AI20">
        <v>0</v>
      </c>
      <c r="AJ20" s="30">
        <v>0</v>
      </c>
      <c r="AK20">
        <v>0</v>
      </c>
      <c r="AL20" s="30">
        <v>0</v>
      </c>
      <c r="AM20">
        <v>0</v>
      </c>
      <c r="AN20" s="30">
        <v>0</v>
      </c>
      <c r="AO20">
        <v>0</v>
      </c>
    </row>
    <row r="21" spans="1:41" ht="14.25" thickTop="1" thickBot="1">
      <c r="A21" s="184" t="s">
        <v>209</v>
      </c>
      <c r="B21" s="185">
        <v>52773631.850000001</v>
      </c>
      <c r="C21" s="186">
        <v>2.5177</v>
      </c>
      <c r="D21" s="185">
        <v>6265648.6200000001</v>
      </c>
      <c r="E21" s="186">
        <v>6.9554</v>
      </c>
      <c r="F21" s="185">
        <v>7096795.8300000001</v>
      </c>
      <c r="G21" s="186">
        <v>9.7291000000000007</v>
      </c>
      <c r="H21" s="185">
        <v>15722488.189999999</v>
      </c>
      <c r="I21" s="186">
        <v>6.7652999999999999</v>
      </c>
      <c r="J21" s="185">
        <v>2520469.5499999998</v>
      </c>
      <c r="K21" s="186">
        <v>2.4956</v>
      </c>
      <c r="L21" s="185">
        <v>1102834.06</v>
      </c>
      <c r="M21" s="186">
        <v>0.28470000000000001</v>
      </c>
      <c r="N21" s="185">
        <v>49215.53</v>
      </c>
      <c r="O21" s="186">
        <v>0.33789999999999998</v>
      </c>
      <c r="P21" s="185">
        <v>1165755.78</v>
      </c>
      <c r="Q21" s="186">
        <v>7.5232000000000001</v>
      </c>
      <c r="R21" s="185">
        <v>127498.85</v>
      </c>
      <c r="S21" s="186">
        <v>0.1239</v>
      </c>
      <c r="T21" s="185">
        <v>10360161.970000001</v>
      </c>
      <c r="U21" s="186">
        <v>4.1632999999999996</v>
      </c>
      <c r="V21" s="185">
        <v>574225.27</v>
      </c>
      <c r="W21" s="186">
        <v>4.157</v>
      </c>
      <c r="X21" s="185">
        <v>226049.26</v>
      </c>
      <c r="Y21" s="186">
        <v>0.15429999999999999</v>
      </c>
      <c r="Z21" s="185">
        <v>-58740.87</v>
      </c>
      <c r="AA21" s="186">
        <v>-6.4500000000000002E-2</v>
      </c>
      <c r="AB21" s="185">
        <v>92995.05</v>
      </c>
      <c r="AC21" s="186">
        <v>0.39589999999999997</v>
      </c>
      <c r="AD21" s="185">
        <v>328678.71999999997</v>
      </c>
      <c r="AE21" s="186">
        <v>0.84509999999999996</v>
      </c>
      <c r="AF21" s="185">
        <v>120501.75999999999</v>
      </c>
      <c r="AG21" s="186">
        <v>0.78820000000000001</v>
      </c>
      <c r="AH21" s="185">
        <v>1563255.56</v>
      </c>
      <c r="AI21" s="186">
        <v>1.6202000000000001</v>
      </c>
      <c r="AJ21" s="185">
        <v>479015.83</v>
      </c>
      <c r="AK21" s="186">
        <v>2.5091000000000001</v>
      </c>
      <c r="AL21" s="185">
        <v>347259.88</v>
      </c>
      <c r="AM21" s="186">
        <v>0.1593</v>
      </c>
      <c r="AN21" s="185">
        <v>4689523.01</v>
      </c>
      <c r="AO21" s="186">
        <v>2.7919</v>
      </c>
    </row>
    <row r="22" spans="1:41" ht="13.5" thickTop="1">
      <c r="A22" t="s">
        <v>295</v>
      </c>
      <c r="B22" s="30">
        <v>10251163.689999999</v>
      </c>
      <c r="C22" s="5">
        <v>0.48909999999999998</v>
      </c>
      <c r="D22" s="30">
        <v>0</v>
      </c>
      <c r="E22">
        <v>0</v>
      </c>
      <c r="F22" s="30">
        <v>0</v>
      </c>
      <c r="G22">
        <v>0</v>
      </c>
      <c r="H22" s="30">
        <v>0</v>
      </c>
      <c r="I22">
        <v>0</v>
      </c>
      <c r="J22" s="30">
        <v>0</v>
      </c>
      <c r="K22">
        <v>0</v>
      </c>
      <c r="L22" s="30">
        <v>0</v>
      </c>
      <c r="M22">
        <v>0</v>
      </c>
      <c r="N22" s="30">
        <v>0</v>
      </c>
      <c r="O22">
        <v>0</v>
      </c>
      <c r="P22" s="30">
        <v>10251163.689999999</v>
      </c>
      <c r="Q22" s="5">
        <v>66.155699999999996</v>
      </c>
      <c r="R22" s="30">
        <v>0</v>
      </c>
      <c r="S22">
        <v>0</v>
      </c>
      <c r="T22" s="30">
        <v>0</v>
      </c>
      <c r="U22">
        <v>0</v>
      </c>
      <c r="V22" s="30">
        <v>0</v>
      </c>
      <c r="W22">
        <v>0</v>
      </c>
      <c r="X22" s="30">
        <v>0</v>
      </c>
      <c r="Y22">
        <v>0</v>
      </c>
      <c r="Z22" s="30">
        <v>0</v>
      </c>
      <c r="AA22">
        <v>0</v>
      </c>
      <c r="AB22" s="30">
        <v>0</v>
      </c>
      <c r="AC22">
        <v>0</v>
      </c>
      <c r="AD22" s="30">
        <v>0</v>
      </c>
      <c r="AE22">
        <v>0</v>
      </c>
      <c r="AF22" s="30">
        <v>0</v>
      </c>
      <c r="AG22">
        <v>0</v>
      </c>
      <c r="AH22" s="30">
        <v>0</v>
      </c>
      <c r="AI22">
        <v>0</v>
      </c>
      <c r="AJ22" s="30">
        <v>0</v>
      </c>
      <c r="AK22">
        <v>0</v>
      </c>
      <c r="AL22" s="30">
        <v>0</v>
      </c>
      <c r="AM22">
        <v>0</v>
      </c>
      <c r="AN22" s="30">
        <v>0</v>
      </c>
      <c r="AO22">
        <v>0</v>
      </c>
    </row>
    <row r="23" spans="1:41">
      <c r="A23" t="s">
        <v>296</v>
      </c>
      <c r="B23" s="30">
        <v>274893993.07999998</v>
      </c>
      <c r="C23" s="5">
        <v>13.1144</v>
      </c>
      <c r="D23" s="30">
        <v>37971737.590000004</v>
      </c>
      <c r="E23" s="5">
        <v>42.152000000000001</v>
      </c>
      <c r="F23" s="30">
        <v>31584222.02</v>
      </c>
      <c r="G23" s="5">
        <v>43.299300000000002</v>
      </c>
      <c r="H23" s="30">
        <v>97695291.209999993</v>
      </c>
      <c r="I23" s="5">
        <v>42.037500000000001</v>
      </c>
      <c r="J23" s="30">
        <v>37049992.649999999</v>
      </c>
      <c r="K23" s="5">
        <v>36.684600000000003</v>
      </c>
      <c r="L23" s="30">
        <v>395908.33</v>
      </c>
      <c r="M23" s="5">
        <v>0.1022</v>
      </c>
      <c r="N23" s="30">
        <v>0</v>
      </c>
      <c r="O23">
        <v>0</v>
      </c>
      <c r="P23" s="30">
        <v>4078587.8</v>
      </c>
      <c r="Q23" s="5">
        <v>26.321100000000001</v>
      </c>
      <c r="R23" s="30">
        <v>154135.79999999999</v>
      </c>
      <c r="S23" s="5">
        <v>0.14979999999999999</v>
      </c>
      <c r="T23" s="30">
        <v>1560954</v>
      </c>
      <c r="U23" s="5">
        <v>0.62729999999999997</v>
      </c>
      <c r="V23" s="30">
        <v>0</v>
      </c>
      <c r="W23">
        <v>0</v>
      </c>
      <c r="X23" s="30">
        <v>9422.1299999999992</v>
      </c>
      <c r="Y23" s="5">
        <v>6.4000000000000003E-3</v>
      </c>
      <c r="Z23" s="30">
        <v>768639.51</v>
      </c>
      <c r="AA23" s="5">
        <v>0.84460000000000002</v>
      </c>
      <c r="AB23" s="30">
        <v>4143825.69</v>
      </c>
      <c r="AC23" s="5">
        <v>17.6417</v>
      </c>
      <c r="AD23" s="30">
        <v>8540563.1899999995</v>
      </c>
      <c r="AE23" s="5">
        <v>21.9587</v>
      </c>
      <c r="AF23" s="30">
        <v>1302918.24</v>
      </c>
      <c r="AG23" s="5">
        <v>8.5220000000000002</v>
      </c>
      <c r="AH23" s="30">
        <v>49637794.920000002</v>
      </c>
      <c r="AI23" s="5">
        <v>51.446300000000001</v>
      </c>
      <c r="AJ23" s="30">
        <v>0</v>
      </c>
      <c r="AK23">
        <v>0</v>
      </c>
      <c r="AL23" s="30">
        <v>0</v>
      </c>
      <c r="AM23">
        <v>0</v>
      </c>
      <c r="AN23" s="30">
        <v>0</v>
      </c>
      <c r="AO23">
        <v>0</v>
      </c>
    </row>
    <row r="24" spans="1:41" ht="13.5" thickBot="1">
      <c r="A24" t="s">
        <v>297</v>
      </c>
      <c r="B24" s="30">
        <v>368942246.72000003</v>
      </c>
      <c r="C24" s="5">
        <v>17.601199999999999</v>
      </c>
      <c r="D24" s="30">
        <v>45845568.740000002</v>
      </c>
      <c r="E24" s="5">
        <v>50.892600000000002</v>
      </c>
      <c r="F24" s="30">
        <v>34262979.740000002</v>
      </c>
      <c r="G24" s="5">
        <v>46.971600000000002</v>
      </c>
      <c r="H24" s="30">
        <v>118982488.84999999</v>
      </c>
      <c r="I24" s="5">
        <v>51.197200000000002</v>
      </c>
      <c r="J24" s="30">
        <v>61425604.630000003</v>
      </c>
      <c r="K24" s="5">
        <v>60.819800000000001</v>
      </c>
      <c r="L24" s="30">
        <v>0</v>
      </c>
      <c r="M24">
        <v>0</v>
      </c>
      <c r="N24" s="30">
        <v>0</v>
      </c>
      <c r="O24">
        <v>0</v>
      </c>
      <c r="P24" s="30">
        <v>0</v>
      </c>
      <c r="Q24">
        <v>0</v>
      </c>
      <c r="R24" s="30">
        <v>0</v>
      </c>
      <c r="S24">
        <v>0</v>
      </c>
      <c r="T24" s="30">
        <v>0</v>
      </c>
      <c r="U24">
        <v>0</v>
      </c>
      <c r="V24" s="30">
        <v>0</v>
      </c>
      <c r="W24">
        <v>0</v>
      </c>
      <c r="X24" s="30">
        <v>0</v>
      </c>
      <c r="Y24">
        <v>0</v>
      </c>
      <c r="Z24" s="30">
        <v>0</v>
      </c>
      <c r="AA24">
        <v>0</v>
      </c>
      <c r="AB24" s="30">
        <v>19252026.66</v>
      </c>
      <c r="AC24" s="5">
        <v>81.962400000000002</v>
      </c>
      <c r="AD24" s="30">
        <v>30024463.210000001</v>
      </c>
      <c r="AE24" s="5">
        <v>77.196200000000005</v>
      </c>
      <c r="AF24" s="30">
        <v>13865456.460000001</v>
      </c>
      <c r="AG24" s="5">
        <v>90.689800000000005</v>
      </c>
      <c r="AH24" s="30">
        <v>45283658.43</v>
      </c>
      <c r="AI24" s="5">
        <v>46.933500000000002</v>
      </c>
      <c r="AJ24" s="30">
        <v>0</v>
      </c>
      <c r="AK24">
        <v>0</v>
      </c>
      <c r="AL24" s="30">
        <v>0</v>
      </c>
      <c r="AM24">
        <v>0</v>
      </c>
      <c r="AN24" s="30">
        <v>0</v>
      </c>
      <c r="AO24">
        <v>0</v>
      </c>
    </row>
    <row r="25" spans="1:41" ht="14.25" thickTop="1" thickBot="1">
      <c r="A25" s="184" t="s">
        <v>210</v>
      </c>
      <c r="B25" s="185">
        <v>654087403.49000001</v>
      </c>
      <c r="C25" s="186">
        <v>31.204599999999999</v>
      </c>
      <c r="D25" s="185">
        <v>83817306.329999998</v>
      </c>
      <c r="E25" s="186">
        <v>93.044600000000003</v>
      </c>
      <c r="F25" s="185">
        <v>65847201.759999998</v>
      </c>
      <c r="G25" s="186">
        <v>90.270899999999997</v>
      </c>
      <c r="H25" s="185">
        <v>216677780.06</v>
      </c>
      <c r="I25" s="186">
        <v>93.234700000000004</v>
      </c>
      <c r="J25" s="185">
        <v>98475597.280000001</v>
      </c>
      <c r="K25" s="186">
        <v>97.504400000000004</v>
      </c>
      <c r="L25" s="185">
        <v>395908.33</v>
      </c>
      <c r="M25" s="186">
        <v>0.1022</v>
      </c>
      <c r="N25" s="185">
        <v>0</v>
      </c>
      <c r="O25" s="184">
        <v>0</v>
      </c>
      <c r="P25" s="185">
        <v>14329751.49</v>
      </c>
      <c r="Q25" s="186">
        <v>92.476799999999997</v>
      </c>
      <c r="R25" s="185">
        <v>154135.79999999999</v>
      </c>
      <c r="S25" s="186">
        <v>0.14979999999999999</v>
      </c>
      <c r="T25" s="185">
        <v>1560954</v>
      </c>
      <c r="U25" s="186">
        <v>0.62729999999999997</v>
      </c>
      <c r="V25" s="185">
        <v>0</v>
      </c>
      <c r="W25" s="184">
        <v>0</v>
      </c>
      <c r="X25" s="185">
        <v>9422.1299999999992</v>
      </c>
      <c r="Y25" s="186">
        <v>6.4000000000000003E-3</v>
      </c>
      <c r="Z25" s="185">
        <v>768639.51</v>
      </c>
      <c r="AA25" s="186">
        <v>0.84460000000000002</v>
      </c>
      <c r="AB25" s="185">
        <v>23395852.350000001</v>
      </c>
      <c r="AC25" s="186">
        <v>99.604100000000003</v>
      </c>
      <c r="AD25" s="185">
        <v>38565026.399999999</v>
      </c>
      <c r="AE25" s="186">
        <v>99.154899999999998</v>
      </c>
      <c r="AF25" s="185">
        <v>15168374.699999999</v>
      </c>
      <c r="AG25" s="186">
        <v>99.211799999999997</v>
      </c>
      <c r="AH25" s="185">
        <v>94921453.349999994</v>
      </c>
      <c r="AI25" s="186">
        <v>98.379800000000003</v>
      </c>
      <c r="AJ25" s="185">
        <v>0</v>
      </c>
      <c r="AK25" s="184">
        <v>0</v>
      </c>
      <c r="AL25" s="185">
        <v>0</v>
      </c>
      <c r="AM25" s="184">
        <v>0</v>
      </c>
      <c r="AN25" s="185">
        <v>0</v>
      </c>
      <c r="AO25" s="184">
        <v>0</v>
      </c>
    </row>
    <row r="26" spans="1:41" ht="14.25" thickTop="1" thickBot="1">
      <c r="A26" s="184" t="s">
        <v>211</v>
      </c>
      <c r="B26" s="185">
        <v>706861035.34000003</v>
      </c>
      <c r="C26" s="186">
        <v>33.722299999999997</v>
      </c>
      <c r="D26" s="185">
        <v>90082954.950000003</v>
      </c>
      <c r="E26" s="186">
        <v>100</v>
      </c>
      <c r="F26" s="185">
        <v>72943997.590000004</v>
      </c>
      <c r="G26" s="186">
        <v>100</v>
      </c>
      <c r="H26" s="185">
        <v>232400268.25</v>
      </c>
      <c r="I26" s="186">
        <v>100</v>
      </c>
      <c r="J26" s="185">
        <v>100996066.83</v>
      </c>
      <c r="K26" s="186">
        <v>100</v>
      </c>
      <c r="L26" s="185">
        <v>1498742.39</v>
      </c>
      <c r="M26" s="186">
        <v>0.38679999999999998</v>
      </c>
      <c r="N26" s="185">
        <v>49215.53</v>
      </c>
      <c r="O26" s="186">
        <v>0.33789999999999998</v>
      </c>
      <c r="P26" s="185">
        <v>15495507.27</v>
      </c>
      <c r="Q26" s="186">
        <v>100</v>
      </c>
      <c r="R26" s="185">
        <v>281634.65000000002</v>
      </c>
      <c r="S26" s="186">
        <v>0.27379999999999999</v>
      </c>
      <c r="T26" s="185">
        <v>11921115.970000001</v>
      </c>
      <c r="U26" s="186">
        <v>4.7904999999999998</v>
      </c>
      <c r="V26" s="185">
        <v>574225.27</v>
      </c>
      <c r="W26" s="186">
        <v>4.157</v>
      </c>
      <c r="X26" s="185">
        <v>235471.39</v>
      </c>
      <c r="Y26" s="186">
        <v>0.16070000000000001</v>
      </c>
      <c r="Z26" s="185">
        <v>709898.64</v>
      </c>
      <c r="AA26" s="186">
        <v>0.78010000000000002</v>
      </c>
      <c r="AB26" s="185">
        <v>23488847.399999999</v>
      </c>
      <c r="AC26" s="186">
        <v>100</v>
      </c>
      <c r="AD26" s="185">
        <v>38893705.119999997</v>
      </c>
      <c r="AE26" s="186">
        <v>100</v>
      </c>
      <c r="AF26" s="185">
        <v>15288876.460000001</v>
      </c>
      <c r="AG26" s="186">
        <v>100</v>
      </c>
      <c r="AH26" s="185">
        <v>96484708.909999996</v>
      </c>
      <c r="AI26" s="186">
        <v>100</v>
      </c>
      <c r="AJ26" s="185">
        <v>479015.83</v>
      </c>
      <c r="AK26" s="186">
        <v>2.5091000000000001</v>
      </c>
      <c r="AL26" s="185">
        <v>347259.88</v>
      </c>
      <c r="AM26" s="186">
        <v>0.1593</v>
      </c>
      <c r="AN26" s="185">
        <v>4689523.01</v>
      </c>
      <c r="AO26" s="186">
        <v>2.7919</v>
      </c>
    </row>
    <row r="27" spans="1:41" ht="13.5" thickTop="1">
      <c r="A27" t="s">
        <v>181</v>
      </c>
      <c r="B27" s="30">
        <v>0</v>
      </c>
      <c r="C27">
        <v>0</v>
      </c>
      <c r="D27" s="30">
        <v>0</v>
      </c>
      <c r="E27">
        <v>0</v>
      </c>
      <c r="F27" s="30">
        <v>0</v>
      </c>
      <c r="G27">
        <v>0</v>
      </c>
      <c r="H27" s="30">
        <v>0</v>
      </c>
      <c r="I27">
        <v>0</v>
      </c>
      <c r="J27" s="30">
        <v>0</v>
      </c>
      <c r="K27">
        <v>0</v>
      </c>
      <c r="L27" s="30">
        <v>0</v>
      </c>
      <c r="M27">
        <v>0</v>
      </c>
      <c r="N27" s="30">
        <v>0</v>
      </c>
      <c r="O27">
        <v>0</v>
      </c>
      <c r="P27" s="30">
        <v>0</v>
      </c>
      <c r="Q27">
        <v>0</v>
      </c>
      <c r="R27" s="30">
        <v>0</v>
      </c>
      <c r="S27">
        <v>0</v>
      </c>
      <c r="T27" s="30">
        <v>0</v>
      </c>
      <c r="U27">
        <v>0</v>
      </c>
      <c r="V27" s="30">
        <v>0</v>
      </c>
      <c r="W27">
        <v>0</v>
      </c>
      <c r="X27" s="30">
        <v>0</v>
      </c>
      <c r="Y27">
        <v>0</v>
      </c>
      <c r="Z27" s="30">
        <v>0</v>
      </c>
      <c r="AA27">
        <v>0</v>
      </c>
      <c r="AB27" s="30">
        <v>0</v>
      </c>
      <c r="AC27">
        <v>0</v>
      </c>
      <c r="AD27" s="30">
        <v>0</v>
      </c>
      <c r="AE27">
        <v>0</v>
      </c>
      <c r="AF27" s="30">
        <v>0</v>
      </c>
      <c r="AG27">
        <v>0</v>
      </c>
      <c r="AH27" s="30">
        <v>0</v>
      </c>
      <c r="AI27">
        <v>0</v>
      </c>
      <c r="AJ27" s="30">
        <v>0</v>
      </c>
      <c r="AK27">
        <v>0</v>
      </c>
      <c r="AL27" s="30">
        <v>0</v>
      </c>
      <c r="AM27">
        <v>0</v>
      </c>
      <c r="AN27" s="30">
        <v>0</v>
      </c>
      <c r="AO27">
        <v>0</v>
      </c>
    </row>
    <row r="28" spans="1:41">
      <c r="A28" t="s">
        <v>182</v>
      </c>
      <c r="B28" s="30">
        <v>26474719.219999999</v>
      </c>
      <c r="C28" s="5">
        <v>1.2629999999999999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  <c r="J28" s="30">
        <v>0</v>
      </c>
      <c r="K28">
        <v>0</v>
      </c>
      <c r="L28" s="30">
        <v>0</v>
      </c>
      <c r="M28">
        <v>0</v>
      </c>
      <c r="N28" s="30">
        <v>0</v>
      </c>
      <c r="O28">
        <v>0</v>
      </c>
      <c r="P28" s="30">
        <v>0</v>
      </c>
      <c r="Q28">
        <v>0</v>
      </c>
      <c r="R28" s="30">
        <v>25868590.43</v>
      </c>
      <c r="S28" s="5">
        <v>25.145099999999999</v>
      </c>
      <c r="T28" s="30">
        <v>0</v>
      </c>
      <c r="U28">
        <v>0</v>
      </c>
      <c r="V28" s="30">
        <v>0</v>
      </c>
      <c r="W28">
        <v>0</v>
      </c>
      <c r="X28" s="30">
        <v>0</v>
      </c>
      <c r="Y28">
        <v>0</v>
      </c>
      <c r="Z28" s="30">
        <v>606128.79</v>
      </c>
      <c r="AA28" s="5">
        <v>0.66610000000000003</v>
      </c>
      <c r="AB28" s="30">
        <v>0</v>
      </c>
      <c r="AC28">
        <v>0</v>
      </c>
      <c r="AD28" s="30">
        <v>0</v>
      </c>
      <c r="AE28">
        <v>0</v>
      </c>
      <c r="AF28" s="30">
        <v>0</v>
      </c>
      <c r="AG28">
        <v>0</v>
      </c>
      <c r="AH28" s="30">
        <v>0</v>
      </c>
      <c r="AI28">
        <v>0</v>
      </c>
      <c r="AJ28" s="30">
        <v>0</v>
      </c>
      <c r="AK28">
        <v>0</v>
      </c>
      <c r="AL28" s="30">
        <v>0</v>
      </c>
      <c r="AM28">
        <v>0</v>
      </c>
      <c r="AN28" s="30">
        <v>0</v>
      </c>
      <c r="AO28">
        <v>0</v>
      </c>
    </row>
    <row r="29" spans="1:41" ht="13.5" thickBot="1">
      <c r="A29" t="s">
        <v>183</v>
      </c>
      <c r="B29" s="30">
        <v>1362787810.1099999</v>
      </c>
      <c r="C29" s="5">
        <v>65.014700000000005</v>
      </c>
      <c r="D29" s="30">
        <v>0</v>
      </c>
      <c r="E29">
        <v>0</v>
      </c>
      <c r="F29" s="30">
        <v>0</v>
      </c>
      <c r="G29">
        <v>0</v>
      </c>
      <c r="H29" s="30">
        <v>0</v>
      </c>
      <c r="I29">
        <v>0</v>
      </c>
      <c r="J29" s="30">
        <v>0</v>
      </c>
      <c r="K29">
        <v>0</v>
      </c>
      <c r="L29" s="30">
        <v>385932224.81</v>
      </c>
      <c r="M29" s="5">
        <v>99.613200000000006</v>
      </c>
      <c r="N29" s="30">
        <v>14513924.539999999</v>
      </c>
      <c r="O29" s="5">
        <v>99.662099999999995</v>
      </c>
      <c r="P29" s="30">
        <v>0</v>
      </c>
      <c r="Q29">
        <v>0</v>
      </c>
      <c r="R29" s="30">
        <v>76726836.590000004</v>
      </c>
      <c r="S29" s="5">
        <v>74.581100000000006</v>
      </c>
      <c r="T29" s="30">
        <v>236925778</v>
      </c>
      <c r="U29" s="5">
        <v>95.209500000000006</v>
      </c>
      <c r="V29" s="30">
        <v>13239154</v>
      </c>
      <c r="W29" s="5">
        <v>95.843000000000004</v>
      </c>
      <c r="X29" s="30">
        <v>146254840.59999999</v>
      </c>
      <c r="Y29" s="5">
        <v>99.839299999999994</v>
      </c>
      <c r="Z29" s="30">
        <v>89685966.629999995</v>
      </c>
      <c r="AA29" s="5">
        <v>98.553799999999995</v>
      </c>
      <c r="AB29" s="30">
        <v>0</v>
      </c>
      <c r="AC29">
        <v>0</v>
      </c>
      <c r="AD29" s="30">
        <v>0</v>
      </c>
      <c r="AE29">
        <v>0</v>
      </c>
      <c r="AF29" s="30">
        <v>0</v>
      </c>
      <c r="AG29">
        <v>0</v>
      </c>
      <c r="AH29" s="30">
        <v>0</v>
      </c>
      <c r="AI29">
        <v>0</v>
      </c>
      <c r="AJ29" s="30">
        <v>18612166.260000002</v>
      </c>
      <c r="AK29" s="5">
        <v>97.490899999999996</v>
      </c>
      <c r="AL29" s="30">
        <v>217614928.88999999</v>
      </c>
      <c r="AM29" s="5">
        <v>99.840699999999998</v>
      </c>
      <c r="AN29" s="30">
        <v>163281989.78999999</v>
      </c>
      <c r="AO29" s="5">
        <v>97.208100000000002</v>
      </c>
    </row>
    <row r="30" spans="1:41" ht="14.25" thickTop="1" thickBot="1">
      <c r="A30" s="184" t="s">
        <v>184</v>
      </c>
      <c r="B30" s="185">
        <v>1389262529.3299999</v>
      </c>
      <c r="C30" s="186">
        <v>66.277699999999996</v>
      </c>
      <c r="D30" s="185">
        <v>0</v>
      </c>
      <c r="E30" s="184">
        <v>0</v>
      </c>
      <c r="F30" s="185">
        <v>0</v>
      </c>
      <c r="G30" s="184">
        <v>0</v>
      </c>
      <c r="H30" s="185">
        <v>0</v>
      </c>
      <c r="I30" s="184">
        <v>0</v>
      </c>
      <c r="J30" s="185">
        <v>0</v>
      </c>
      <c r="K30" s="184">
        <v>0</v>
      </c>
      <c r="L30" s="185">
        <v>385932224.81</v>
      </c>
      <c r="M30" s="186">
        <v>99.613200000000006</v>
      </c>
      <c r="N30" s="185">
        <v>14513924.539999999</v>
      </c>
      <c r="O30" s="186">
        <v>99.662099999999995</v>
      </c>
      <c r="P30" s="185">
        <v>0</v>
      </c>
      <c r="Q30" s="184">
        <v>0</v>
      </c>
      <c r="R30" s="185">
        <v>102595427.02</v>
      </c>
      <c r="S30" s="186">
        <v>99.726200000000006</v>
      </c>
      <c r="T30" s="185">
        <v>236925778</v>
      </c>
      <c r="U30" s="186">
        <v>95.209500000000006</v>
      </c>
      <c r="V30" s="185">
        <v>13239154</v>
      </c>
      <c r="W30" s="186">
        <v>95.843000000000004</v>
      </c>
      <c r="X30" s="185">
        <v>146254840.59999999</v>
      </c>
      <c r="Y30" s="186">
        <v>99.839299999999994</v>
      </c>
      <c r="Z30" s="185">
        <v>90292095.420000002</v>
      </c>
      <c r="AA30" s="186">
        <v>99.219899999999996</v>
      </c>
      <c r="AB30" s="185">
        <v>0</v>
      </c>
      <c r="AC30" s="184">
        <v>0</v>
      </c>
      <c r="AD30" s="185">
        <v>0</v>
      </c>
      <c r="AE30" s="184">
        <v>0</v>
      </c>
      <c r="AF30" s="185">
        <v>0</v>
      </c>
      <c r="AG30" s="184">
        <v>0</v>
      </c>
      <c r="AH30" s="185">
        <v>0</v>
      </c>
      <c r="AI30" s="184">
        <v>0</v>
      </c>
      <c r="AJ30" s="185">
        <v>18612166.260000002</v>
      </c>
      <c r="AK30" s="186">
        <v>97.490899999999996</v>
      </c>
      <c r="AL30" s="185">
        <v>217614928.88999999</v>
      </c>
      <c r="AM30" s="186">
        <v>99.840699999999998</v>
      </c>
      <c r="AN30" s="185">
        <v>163281989.78999999</v>
      </c>
      <c r="AO30" s="186">
        <v>97.208100000000002</v>
      </c>
    </row>
    <row r="31" spans="1:41" ht="13.5" thickTop="1"/>
    <row r="32" spans="1:41" s="5" customFormat="1">
      <c r="A32" s="5" t="s">
        <v>185</v>
      </c>
      <c r="B32" s="5">
        <v>6266</v>
      </c>
      <c r="D32" s="5">
        <v>151</v>
      </c>
      <c r="F32" s="5">
        <v>104</v>
      </c>
      <c r="H32" s="5">
        <v>169</v>
      </c>
      <c r="J32" s="5">
        <v>4050</v>
      </c>
      <c r="L32" s="5">
        <v>214</v>
      </c>
      <c r="N32" s="5">
        <v>12</v>
      </c>
      <c r="P32" s="5">
        <v>282</v>
      </c>
      <c r="R32" s="5">
        <v>39</v>
      </c>
      <c r="T32" s="5">
        <v>382</v>
      </c>
      <c r="V32" s="5">
        <v>27</v>
      </c>
      <c r="X32" s="5">
        <v>55</v>
      </c>
      <c r="Z32" s="5">
        <v>70</v>
      </c>
      <c r="AB32" s="5">
        <v>61</v>
      </c>
      <c r="AD32" s="5">
        <v>45</v>
      </c>
      <c r="AF32" s="5">
        <v>17</v>
      </c>
      <c r="AH32" s="5">
        <v>92</v>
      </c>
      <c r="AJ32" s="5">
        <v>7</v>
      </c>
      <c r="AL32" s="5">
        <v>301</v>
      </c>
      <c r="AN32" s="5">
        <v>188</v>
      </c>
    </row>
    <row r="33" spans="1:41" s="5" customFormat="1" ht="13.5" thickBot="1">
      <c r="A33" s="187" t="s">
        <v>212</v>
      </c>
      <c r="B33" s="187">
        <v>334523.39</v>
      </c>
      <c r="C33" s="187"/>
      <c r="D33" s="187">
        <v>596575.86</v>
      </c>
      <c r="E33" s="187"/>
      <c r="F33" s="187">
        <v>701384.59</v>
      </c>
      <c r="G33" s="187"/>
      <c r="H33" s="187">
        <v>1375149.52</v>
      </c>
      <c r="I33" s="187"/>
      <c r="J33" s="187">
        <v>24937.3</v>
      </c>
      <c r="K33" s="187"/>
      <c r="L33" s="187">
        <v>1810425.08</v>
      </c>
      <c r="M33" s="187"/>
      <c r="N33" s="187">
        <v>1213595.01</v>
      </c>
      <c r="O33" s="187"/>
      <c r="P33" s="187">
        <v>54948.61</v>
      </c>
      <c r="Q33" s="187"/>
      <c r="R33" s="187">
        <v>2637873.38</v>
      </c>
      <c r="S33" s="187"/>
      <c r="T33" s="187">
        <v>651431.66</v>
      </c>
      <c r="U33" s="187"/>
      <c r="V33" s="187">
        <v>511606.64</v>
      </c>
      <c r="W33" s="187"/>
      <c r="X33" s="187">
        <v>2663460.2200000002</v>
      </c>
      <c r="Y33" s="187"/>
      <c r="Z33" s="187">
        <v>1300028.49</v>
      </c>
      <c r="AA33" s="187"/>
      <c r="AB33" s="187">
        <v>385063.07</v>
      </c>
      <c r="AC33" s="187"/>
      <c r="AD33" s="187">
        <v>864304.56</v>
      </c>
      <c r="AE33" s="187"/>
      <c r="AF33" s="187">
        <v>899345.67</v>
      </c>
      <c r="AG33" s="187"/>
      <c r="AH33" s="187">
        <v>1048746.8400000001</v>
      </c>
      <c r="AI33" s="187"/>
      <c r="AJ33" s="187">
        <v>2727311.73</v>
      </c>
      <c r="AK33" s="187"/>
      <c r="AL33" s="187">
        <v>724126.87</v>
      </c>
      <c r="AM33" s="187"/>
      <c r="AN33" s="187">
        <v>893465.49</v>
      </c>
      <c r="AO33" s="187"/>
    </row>
    <row r="34" spans="1:41" ht="13.5" thickTop="1">
      <c r="L34" s="30" t="s">
        <v>333</v>
      </c>
      <c r="N34" s="30" t="s">
        <v>333</v>
      </c>
      <c r="R34" s="30" t="s">
        <v>333</v>
      </c>
      <c r="T34" s="30" t="s">
        <v>333</v>
      </c>
      <c r="V34" s="30" t="s">
        <v>333</v>
      </c>
      <c r="X34" s="30" t="s">
        <v>333</v>
      </c>
      <c r="Z34" s="30" t="s">
        <v>333</v>
      </c>
      <c r="AJ34" s="30" t="s">
        <v>333</v>
      </c>
      <c r="AL34" s="30" t="s">
        <v>333</v>
      </c>
      <c r="AN34" s="30" t="s">
        <v>333</v>
      </c>
    </row>
    <row r="35" spans="1:41">
      <c r="A35" s="286" t="s">
        <v>213</v>
      </c>
      <c r="B35" s="334" t="s">
        <v>20</v>
      </c>
      <c r="C35" s="334"/>
      <c r="D35" s="328" t="s">
        <v>1201</v>
      </c>
      <c r="E35" s="328"/>
      <c r="F35" s="328" t="s">
        <v>1202</v>
      </c>
      <c r="G35" s="328"/>
      <c r="H35" s="328" t="s">
        <v>1203</v>
      </c>
      <c r="I35" s="328"/>
      <c r="J35" s="328" t="s">
        <v>1204</v>
      </c>
      <c r="K35" s="328"/>
      <c r="L35" s="328" t="s">
        <v>1205</v>
      </c>
      <c r="M35" s="328"/>
      <c r="N35" s="328" t="s">
        <v>1206</v>
      </c>
      <c r="O35" s="328"/>
      <c r="P35" s="328" t="s">
        <v>1207</v>
      </c>
      <c r="Q35" s="328"/>
      <c r="R35" s="328" t="s">
        <v>1208</v>
      </c>
      <c r="S35" s="328"/>
      <c r="T35" s="328" t="s">
        <v>1209</v>
      </c>
      <c r="U35" s="328"/>
      <c r="V35" s="328" t="s">
        <v>1210</v>
      </c>
      <c r="W35" s="328"/>
      <c r="X35" s="328" t="s">
        <v>1211</v>
      </c>
      <c r="Y35" s="328"/>
      <c r="Z35" s="328" t="s">
        <v>1212</v>
      </c>
      <c r="AA35" s="328"/>
      <c r="AB35" s="328" t="s">
        <v>1213</v>
      </c>
      <c r="AC35" s="328"/>
      <c r="AD35" s="328" t="s">
        <v>1214</v>
      </c>
      <c r="AE35" s="328"/>
      <c r="AF35" s="328" t="s">
        <v>1215</v>
      </c>
      <c r="AG35" s="328"/>
      <c r="AH35" s="328" t="s">
        <v>1216</v>
      </c>
      <c r="AI35" s="328"/>
      <c r="AJ35" s="328" t="s">
        <v>1217</v>
      </c>
      <c r="AK35" s="328"/>
      <c r="AL35" s="328" t="s">
        <v>1218</v>
      </c>
      <c r="AM35" s="328"/>
      <c r="AN35" s="328" t="s">
        <v>1219</v>
      </c>
      <c r="AO35" s="328"/>
    </row>
    <row r="36" spans="1:41">
      <c r="A36" s="178"/>
      <c r="B36" s="179"/>
      <c r="C36" s="178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329"/>
      <c r="V36" s="329"/>
      <c r="W36" s="329"/>
      <c r="X36" s="329"/>
      <c r="Y36" s="329"/>
      <c r="Z36" s="329"/>
      <c r="AA36" s="329"/>
      <c r="AB36" s="329"/>
      <c r="AC36" s="329"/>
      <c r="AD36" s="329"/>
      <c r="AE36" s="329"/>
      <c r="AF36" s="329"/>
      <c r="AG36" s="329"/>
      <c r="AH36" s="329"/>
      <c r="AI36" s="329"/>
      <c r="AJ36" s="329"/>
      <c r="AK36" s="329"/>
      <c r="AL36" s="329"/>
      <c r="AM36" s="329"/>
      <c r="AN36" s="329"/>
      <c r="AO36" s="329"/>
    </row>
    <row r="37" spans="1:41">
      <c r="A37" s="75"/>
      <c r="B37" s="180" t="s">
        <v>13</v>
      </c>
      <c r="C37" s="192" t="s">
        <v>14</v>
      </c>
      <c r="D37" s="180" t="s">
        <v>13</v>
      </c>
      <c r="E37" s="192" t="s">
        <v>14</v>
      </c>
      <c r="F37" s="180" t="s">
        <v>13</v>
      </c>
      <c r="G37" s="192" t="s">
        <v>14</v>
      </c>
      <c r="H37" s="180" t="s">
        <v>13</v>
      </c>
      <c r="I37" s="192" t="s">
        <v>14</v>
      </c>
      <c r="J37" s="180" t="s">
        <v>13</v>
      </c>
      <c r="K37" s="192" t="s">
        <v>14</v>
      </c>
      <c r="L37" s="180" t="s">
        <v>13</v>
      </c>
      <c r="M37" s="192" t="s">
        <v>14</v>
      </c>
      <c r="N37" s="180" t="s">
        <v>13</v>
      </c>
      <c r="O37" s="192" t="s">
        <v>14</v>
      </c>
      <c r="P37" s="180" t="s">
        <v>13</v>
      </c>
      <c r="Q37" s="192" t="s">
        <v>14</v>
      </c>
      <c r="R37" s="180" t="s">
        <v>13</v>
      </c>
      <c r="S37" s="192" t="s">
        <v>14</v>
      </c>
      <c r="T37" s="180" t="s">
        <v>13</v>
      </c>
      <c r="U37" s="192" t="s">
        <v>14</v>
      </c>
      <c r="V37" s="180" t="s">
        <v>13</v>
      </c>
      <c r="W37" s="192" t="s">
        <v>14</v>
      </c>
      <c r="X37" s="180" t="s">
        <v>13</v>
      </c>
      <c r="Y37" s="192" t="s">
        <v>14</v>
      </c>
      <c r="Z37" s="180" t="s">
        <v>13</v>
      </c>
      <c r="AA37" s="192" t="s">
        <v>14</v>
      </c>
      <c r="AB37" s="180" t="s">
        <v>13</v>
      </c>
      <c r="AC37" s="192" t="s">
        <v>14</v>
      </c>
      <c r="AD37" s="180" t="s">
        <v>13</v>
      </c>
      <c r="AE37" s="192" t="s">
        <v>14</v>
      </c>
      <c r="AF37" s="180" t="s">
        <v>13</v>
      </c>
      <c r="AG37" s="192" t="s">
        <v>14</v>
      </c>
      <c r="AH37" s="180" t="s">
        <v>13</v>
      </c>
      <c r="AI37" s="192" t="s">
        <v>14</v>
      </c>
      <c r="AJ37" s="180" t="s">
        <v>13</v>
      </c>
      <c r="AK37" s="192" t="s">
        <v>14</v>
      </c>
      <c r="AL37" s="180" t="s">
        <v>13</v>
      </c>
      <c r="AM37" s="192" t="s">
        <v>14</v>
      </c>
      <c r="AN37" s="180" t="s">
        <v>13</v>
      </c>
      <c r="AO37" s="192" t="s">
        <v>14</v>
      </c>
    </row>
    <row r="38" spans="1:41">
      <c r="A38" t="s">
        <v>214</v>
      </c>
      <c r="B38" s="30">
        <v>327669891.26999998</v>
      </c>
      <c r="C38" s="5">
        <v>15.632199999999999</v>
      </c>
      <c r="D38" s="30">
        <v>44237386.210000001</v>
      </c>
      <c r="E38" s="5">
        <v>49.107399999999998</v>
      </c>
      <c r="F38" s="30">
        <v>38681017.850000001</v>
      </c>
      <c r="G38" s="5">
        <v>53.028399999999998</v>
      </c>
      <c r="H38" s="30">
        <v>113417779.40000001</v>
      </c>
      <c r="I38" s="5">
        <v>48.802799999999998</v>
      </c>
      <c r="J38" s="30">
        <v>39574579.25</v>
      </c>
      <c r="K38" s="5">
        <v>39.1843</v>
      </c>
      <c r="L38" s="30">
        <v>1496891.68</v>
      </c>
      <c r="M38" s="5">
        <v>0.38640000000000002</v>
      </c>
      <c r="N38" s="30">
        <v>49215.53</v>
      </c>
      <c r="O38" s="5">
        <v>0.33789999999999998</v>
      </c>
      <c r="P38" s="30">
        <v>5244343.58</v>
      </c>
      <c r="Q38" s="5">
        <v>33.844299999999997</v>
      </c>
      <c r="R38" s="30">
        <v>281634.65000000002</v>
      </c>
      <c r="S38" s="5">
        <v>0.27379999999999999</v>
      </c>
      <c r="T38" s="30">
        <v>11921115.970000001</v>
      </c>
      <c r="U38" s="5">
        <v>4.7904999999999998</v>
      </c>
      <c r="V38" s="30">
        <v>574225.27</v>
      </c>
      <c r="W38" s="5">
        <v>4.157</v>
      </c>
      <c r="X38" s="30">
        <v>235471.39</v>
      </c>
      <c r="Y38" s="5">
        <v>0.16070000000000001</v>
      </c>
      <c r="Z38" s="30">
        <v>709898.64</v>
      </c>
      <c r="AA38" s="5">
        <v>0.78010000000000002</v>
      </c>
      <c r="AB38" s="30">
        <v>4236820.74</v>
      </c>
      <c r="AC38" s="5">
        <v>18.037600000000001</v>
      </c>
      <c r="AD38" s="30">
        <v>8869241.9100000001</v>
      </c>
      <c r="AE38" s="5">
        <v>22.803799999999999</v>
      </c>
      <c r="AF38" s="30">
        <v>1423420</v>
      </c>
      <c r="AG38" s="5">
        <v>9.3102</v>
      </c>
      <c r="AH38" s="30">
        <v>51201050.479999997</v>
      </c>
      <c r="AI38" s="5">
        <v>53.066499999999998</v>
      </c>
      <c r="AJ38" s="30">
        <v>479015.83</v>
      </c>
      <c r="AK38" s="5">
        <v>2.5091000000000001</v>
      </c>
      <c r="AL38" s="30">
        <v>347259.88</v>
      </c>
      <c r="AM38" s="5">
        <v>0.1593</v>
      </c>
      <c r="AN38" s="30">
        <v>4689523.01</v>
      </c>
      <c r="AO38" s="5">
        <v>2.7919</v>
      </c>
    </row>
    <row r="39" spans="1:41">
      <c r="A39" t="s">
        <v>215</v>
      </c>
      <c r="B39" s="30">
        <v>186107446.34</v>
      </c>
      <c r="C39" s="5">
        <v>8.8786000000000005</v>
      </c>
      <c r="D39" s="30">
        <v>19162894.539999999</v>
      </c>
      <c r="E39" s="5">
        <v>21.272500000000001</v>
      </c>
      <c r="F39" s="30">
        <v>7760972.9199999999</v>
      </c>
      <c r="G39" s="5">
        <v>10.6396</v>
      </c>
      <c r="H39" s="30">
        <v>28128697.02</v>
      </c>
      <c r="I39" s="5">
        <v>12.1036</v>
      </c>
      <c r="J39" s="30">
        <v>61421487.579999998</v>
      </c>
      <c r="K39" s="5">
        <v>60.8157</v>
      </c>
      <c r="L39" s="30">
        <v>1850.71</v>
      </c>
      <c r="M39" s="5">
        <v>5.0000000000000001E-4</v>
      </c>
      <c r="N39" s="30">
        <v>0</v>
      </c>
      <c r="O39">
        <v>0</v>
      </c>
      <c r="P39" s="30">
        <v>0</v>
      </c>
      <c r="Q39">
        <v>0</v>
      </c>
      <c r="R39" s="30">
        <v>0</v>
      </c>
      <c r="S39">
        <v>0</v>
      </c>
      <c r="T39" s="30">
        <v>0</v>
      </c>
      <c r="U39">
        <v>0</v>
      </c>
      <c r="V39" s="30">
        <v>0</v>
      </c>
      <c r="W39">
        <v>0</v>
      </c>
      <c r="X39" s="30">
        <v>0</v>
      </c>
      <c r="Y39">
        <v>0</v>
      </c>
      <c r="Z39" s="30">
        <v>0</v>
      </c>
      <c r="AA39">
        <v>0</v>
      </c>
      <c r="AB39" s="30">
        <v>7703356.1699999999</v>
      </c>
      <c r="AC39" s="5">
        <v>32.7958</v>
      </c>
      <c r="AD39" s="30">
        <v>19715134.440000001</v>
      </c>
      <c r="AE39" s="5">
        <v>50.689799999999998</v>
      </c>
      <c r="AF39" s="30">
        <v>7358323.4299999997</v>
      </c>
      <c r="AG39" s="5">
        <v>48.128599999999999</v>
      </c>
      <c r="AH39" s="30">
        <v>34854729.530000001</v>
      </c>
      <c r="AI39" s="5">
        <v>36.124600000000001</v>
      </c>
      <c r="AJ39" s="30">
        <v>0</v>
      </c>
      <c r="AK39">
        <v>0</v>
      </c>
      <c r="AL39" s="30">
        <v>0</v>
      </c>
      <c r="AM39">
        <v>0</v>
      </c>
      <c r="AN39" s="30">
        <v>0</v>
      </c>
      <c r="AO39">
        <v>0</v>
      </c>
    </row>
    <row r="40" spans="1:41">
      <c r="A40" t="s">
        <v>216</v>
      </c>
      <c r="B40" s="30">
        <v>51035246.420000002</v>
      </c>
      <c r="C40" s="5">
        <v>2.4346999999999999</v>
      </c>
      <c r="D40" s="30">
        <v>0</v>
      </c>
      <c r="E40">
        <v>0</v>
      </c>
      <c r="F40" s="30">
        <v>3318648.21</v>
      </c>
      <c r="G40" s="5">
        <v>4.5495999999999999</v>
      </c>
      <c r="H40" s="30">
        <v>21000790.579999998</v>
      </c>
      <c r="I40" s="5">
        <v>9.0365000000000002</v>
      </c>
      <c r="J40" s="30">
        <v>0</v>
      </c>
      <c r="K40">
        <v>0</v>
      </c>
      <c r="L40" s="30">
        <v>0</v>
      </c>
      <c r="M40">
        <v>0</v>
      </c>
      <c r="N40" s="30">
        <v>0</v>
      </c>
      <c r="O40">
        <v>0</v>
      </c>
      <c r="P40" s="30">
        <v>0</v>
      </c>
      <c r="Q40">
        <v>0</v>
      </c>
      <c r="R40" s="30">
        <v>0</v>
      </c>
      <c r="S40">
        <v>0</v>
      </c>
      <c r="T40" s="30">
        <v>0</v>
      </c>
      <c r="U40">
        <v>0</v>
      </c>
      <c r="V40" s="30">
        <v>0</v>
      </c>
      <c r="W40">
        <v>0</v>
      </c>
      <c r="X40" s="30">
        <v>0</v>
      </c>
      <c r="Y40">
        <v>0</v>
      </c>
      <c r="Z40" s="30">
        <v>0</v>
      </c>
      <c r="AA40">
        <v>0</v>
      </c>
      <c r="AB40" s="30">
        <v>7225557.1200000001</v>
      </c>
      <c r="AC40" s="5">
        <v>30.761700000000001</v>
      </c>
      <c r="AD40" s="30">
        <v>6973428.9900000002</v>
      </c>
      <c r="AE40" s="5">
        <v>17.929500000000001</v>
      </c>
      <c r="AF40" s="30">
        <v>5397264.7999999998</v>
      </c>
      <c r="AG40" s="5">
        <v>35.301900000000003</v>
      </c>
      <c r="AH40" s="30">
        <v>7119556.7199999997</v>
      </c>
      <c r="AI40" s="5">
        <v>7.3788999999999998</v>
      </c>
      <c r="AJ40" s="30">
        <v>0</v>
      </c>
      <c r="AK40">
        <v>0</v>
      </c>
      <c r="AL40" s="30">
        <v>0</v>
      </c>
      <c r="AM40">
        <v>0</v>
      </c>
      <c r="AN40" s="30">
        <v>0</v>
      </c>
      <c r="AO40">
        <v>0</v>
      </c>
    </row>
    <row r="41" spans="1:41">
      <c r="A41" t="s">
        <v>217</v>
      </c>
      <c r="B41" s="30">
        <v>120289595.31</v>
      </c>
      <c r="C41" s="5">
        <v>5.7386999999999997</v>
      </c>
      <c r="D41" s="30">
        <v>26682674.199999999</v>
      </c>
      <c r="E41" s="5">
        <v>29.620100000000001</v>
      </c>
      <c r="F41" s="30">
        <v>23183358.609999999</v>
      </c>
      <c r="G41" s="5">
        <v>31.782399999999999</v>
      </c>
      <c r="H41" s="30">
        <v>55909586.579999998</v>
      </c>
      <c r="I41" s="5">
        <v>24.057500000000001</v>
      </c>
      <c r="J41" s="30">
        <v>0</v>
      </c>
      <c r="K41">
        <v>0</v>
      </c>
      <c r="L41" s="30">
        <v>0</v>
      </c>
      <c r="M41">
        <v>0</v>
      </c>
      <c r="N41" s="30">
        <v>0</v>
      </c>
      <c r="O41">
        <v>0</v>
      </c>
      <c r="P41" s="30">
        <v>2911718.09</v>
      </c>
      <c r="Q41" s="5">
        <v>18.790700000000001</v>
      </c>
      <c r="R41" s="30">
        <v>0</v>
      </c>
      <c r="S41">
        <v>0</v>
      </c>
      <c r="T41" s="30">
        <v>0</v>
      </c>
      <c r="U41">
        <v>0</v>
      </c>
      <c r="V41" s="30">
        <v>0</v>
      </c>
      <c r="W41">
        <v>0</v>
      </c>
      <c r="X41" s="30">
        <v>0</v>
      </c>
      <c r="Y41">
        <v>0</v>
      </c>
      <c r="Z41" s="30">
        <v>0</v>
      </c>
      <c r="AA41">
        <v>0</v>
      </c>
      <c r="AB41" s="30">
        <v>3847117.64</v>
      </c>
      <c r="AC41" s="5">
        <v>16.378499999999999</v>
      </c>
      <c r="AD41" s="30">
        <v>3335899.78</v>
      </c>
      <c r="AE41" s="5">
        <v>8.577</v>
      </c>
      <c r="AF41" s="30">
        <v>1109868.23</v>
      </c>
      <c r="AG41" s="5">
        <v>7.2592999999999996</v>
      </c>
      <c r="AH41" s="30">
        <v>3309372.18</v>
      </c>
      <c r="AI41" s="5">
        <v>3.4298999999999999</v>
      </c>
      <c r="AJ41" s="30">
        <v>0</v>
      </c>
      <c r="AK41">
        <v>0</v>
      </c>
      <c r="AL41" s="30">
        <v>0</v>
      </c>
      <c r="AM41">
        <v>0</v>
      </c>
      <c r="AN41" s="30">
        <v>0</v>
      </c>
      <c r="AO41">
        <v>0</v>
      </c>
    </row>
    <row r="42" spans="1:41">
      <c r="A42" t="s">
        <v>218</v>
      </c>
      <c r="B42" s="30">
        <v>16612454.75</v>
      </c>
      <c r="C42" s="5">
        <v>0.79249999999999998</v>
      </c>
      <c r="D42" s="30">
        <v>0</v>
      </c>
      <c r="E42">
        <v>0</v>
      </c>
      <c r="F42" s="30">
        <v>0</v>
      </c>
      <c r="G42">
        <v>0</v>
      </c>
      <c r="H42" s="30">
        <v>13943414.67</v>
      </c>
      <c r="I42" s="5">
        <v>5.9996999999999998</v>
      </c>
      <c r="J42" s="30">
        <v>0</v>
      </c>
      <c r="K42">
        <v>0</v>
      </c>
      <c r="L42" s="30">
        <v>0</v>
      </c>
      <c r="M42">
        <v>0</v>
      </c>
      <c r="N42" s="30">
        <v>0</v>
      </c>
      <c r="O42">
        <v>0</v>
      </c>
      <c r="P42" s="30">
        <v>2669040.08</v>
      </c>
      <c r="Q42" s="5">
        <v>17.224599999999999</v>
      </c>
      <c r="R42" s="30">
        <v>0</v>
      </c>
      <c r="S42">
        <v>0</v>
      </c>
      <c r="T42" s="30">
        <v>0</v>
      </c>
      <c r="U42">
        <v>0</v>
      </c>
      <c r="V42" s="30">
        <v>0</v>
      </c>
      <c r="W42">
        <v>0</v>
      </c>
      <c r="X42" s="30">
        <v>0</v>
      </c>
      <c r="Y42">
        <v>0</v>
      </c>
      <c r="Z42" s="30">
        <v>0</v>
      </c>
      <c r="AA42">
        <v>0</v>
      </c>
      <c r="AB42" s="30">
        <v>0</v>
      </c>
      <c r="AC42">
        <v>0</v>
      </c>
      <c r="AD42" s="30">
        <v>0</v>
      </c>
      <c r="AE42">
        <v>0</v>
      </c>
      <c r="AF42" s="30">
        <v>0</v>
      </c>
      <c r="AG42">
        <v>0</v>
      </c>
      <c r="AH42" s="30">
        <v>0</v>
      </c>
      <c r="AI42">
        <v>0</v>
      </c>
      <c r="AJ42" s="30">
        <v>0</v>
      </c>
      <c r="AK42">
        <v>0</v>
      </c>
      <c r="AL42" s="30">
        <v>0</v>
      </c>
      <c r="AM42">
        <v>0</v>
      </c>
      <c r="AN42" s="30">
        <v>0</v>
      </c>
      <c r="AO42">
        <v>0</v>
      </c>
    </row>
    <row r="43" spans="1:41">
      <c r="A43" t="s">
        <v>219</v>
      </c>
      <c r="B43" s="30">
        <v>5146401.25</v>
      </c>
      <c r="C43" s="5">
        <v>0.2455</v>
      </c>
      <c r="D43" s="30">
        <v>0</v>
      </c>
      <c r="E43">
        <v>0</v>
      </c>
      <c r="F43" s="30">
        <v>0</v>
      </c>
      <c r="G43">
        <v>0</v>
      </c>
      <c r="H43" s="30">
        <v>0</v>
      </c>
      <c r="I43">
        <v>0</v>
      </c>
      <c r="J43" s="30">
        <v>0</v>
      </c>
      <c r="K43">
        <v>0</v>
      </c>
      <c r="L43" s="30">
        <v>0</v>
      </c>
      <c r="M43">
        <v>0</v>
      </c>
      <c r="N43" s="30">
        <v>0</v>
      </c>
      <c r="O43">
        <v>0</v>
      </c>
      <c r="P43" s="30">
        <v>4670405.5199999996</v>
      </c>
      <c r="Q43" s="5">
        <v>30.1404</v>
      </c>
      <c r="R43" s="30">
        <v>0</v>
      </c>
      <c r="S43">
        <v>0</v>
      </c>
      <c r="T43" s="30">
        <v>0</v>
      </c>
      <c r="U43">
        <v>0</v>
      </c>
      <c r="V43" s="30">
        <v>0</v>
      </c>
      <c r="W43">
        <v>0</v>
      </c>
      <c r="X43" s="30">
        <v>0</v>
      </c>
      <c r="Y43">
        <v>0</v>
      </c>
      <c r="Z43" s="30">
        <v>0</v>
      </c>
      <c r="AA43">
        <v>0</v>
      </c>
      <c r="AB43" s="30">
        <v>475995.73</v>
      </c>
      <c r="AC43" s="5">
        <v>2.0265</v>
      </c>
      <c r="AD43" s="30">
        <v>0</v>
      </c>
      <c r="AE43">
        <v>0</v>
      </c>
      <c r="AF43" s="30">
        <v>0</v>
      </c>
      <c r="AG43">
        <v>0</v>
      </c>
      <c r="AH43" s="30">
        <v>0</v>
      </c>
      <c r="AI43">
        <v>0</v>
      </c>
      <c r="AJ43" s="30">
        <v>0</v>
      </c>
      <c r="AK43">
        <v>0</v>
      </c>
      <c r="AL43" s="30">
        <v>0</v>
      </c>
      <c r="AM43">
        <v>0</v>
      </c>
      <c r="AN43" s="30">
        <v>0</v>
      </c>
      <c r="AO43">
        <v>0</v>
      </c>
    </row>
    <row r="44" spans="1:41">
      <c r="A44" t="s">
        <v>220</v>
      </c>
      <c r="B44" s="30">
        <v>0</v>
      </c>
      <c r="C44">
        <v>0</v>
      </c>
      <c r="D44" s="30">
        <v>0</v>
      </c>
      <c r="E44">
        <v>0</v>
      </c>
      <c r="F44" s="30">
        <v>0</v>
      </c>
      <c r="G44">
        <v>0</v>
      </c>
      <c r="H44" s="30">
        <v>0</v>
      </c>
      <c r="I44">
        <v>0</v>
      </c>
      <c r="J44" s="30">
        <v>0</v>
      </c>
      <c r="K44">
        <v>0</v>
      </c>
      <c r="L44" s="30">
        <v>0</v>
      </c>
      <c r="M44">
        <v>0</v>
      </c>
      <c r="N44" s="30">
        <v>0</v>
      </c>
      <c r="O44">
        <v>0</v>
      </c>
      <c r="P44" s="30">
        <v>0</v>
      </c>
      <c r="Q44">
        <v>0</v>
      </c>
      <c r="R44" s="30">
        <v>0</v>
      </c>
      <c r="S44">
        <v>0</v>
      </c>
      <c r="T44" s="30">
        <v>0</v>
      </c>
      <c r="U44">
        <v>0</v>
      </c>
      <c r="V44" s="30">
        <v>0</v>
      </c>
      <c r="W44">
        <v>0</v>
      </c>
      <c r="X44" s="30">
        <v>0</v>
      </c>
      <c r="Y44">
        <v>0</v>
      </c>
      <c r="Z44" s="30">
        <v>0</v>
      </c>
      <c r="AA44">
        <v>0</v>
      </c>
      <c r="AB44" s="30">
        <v>0</v>
      </c>
      <c r="AC44">
        <v>0</v>
      </c>
      <c r="AD44" s="30">
        <v>0</v>
      </c>
      <c r="AE44">
        <v>0</v>
      </c>
      <c r="AF44" s="30">
        <v>0</v>
      </c>
      <c r="AG44">
        <v>0</v>
      </c>
      <c r="AH44" s="30">
        <v>0</v>
      </c>
      <c r="AI44">
        <v>0</v>
      </c>
      <c r="AJ44" s="30">
        <v>0</v>
      </c>
      <c r="AK44">
        <v>0</v>
      </c>
      <c r="AL44" s="30">
        <v>0</v>
      </c>
      <c r="AM44">
        <v>0</v>
      </c>
      <c r="AN44" s="30">
        <v>0</v>
      </c>
      <c r="AO44">
        <v>0</v>
      </c>
    </row>
    <row r="45" spans="1:41" ht="13.5" thickBot="1">
      <c r="A45" t="s">
        <v>221</v>
      </c>
      <c r="B45" s="30">
        <v>0</v>
      </c>
      <c r="C45">
        <v>0</v>
      </c>
      <c r="D45" s="30">
        <v>0</v>
      </c>
      <c r="E45">
        <v>0</v>
      </c>
      <c r="F45" s="30">
        <v>0</v>
      </c>
      <c r="G45">
        <v>0</v>
      </c>
      <c r="H45" s="30">
        <v>0</v>
      </c>
      <c r="I45">
        <v>0</v>
      </c>
      <c r="J45" s="30">
        <v>0</v>
      </c>
      <c r="K45">
        <v>0</v>
      </c>
      <c r="L45" s="30">
        <v>0</v>
      </c>
      <c r="M45">
        <v>0</v>
      </c>
      <c r="N45" s="30">
        <v>0</v>
      </c>
      <c r="O45">
        <v>0</v>
      </c>
      <c r="P45" s="30">
        <v>0</v>
      </c>
      <c r="Q45">
        <v>0</v>
      </c>
      <c r="R45" s="30">
        <v>0</v>
      </c>
      <c r="S45">
        <v>0</v>
      </c>
      <c r="T45" s="30">
        <v>0</v>
      </c>
      <c r="U45">
        <v>0</v>
      </c>
      <c r="V45" s="30">
        <v>0</v>
      </c>
      <c r="W45">
        <v>0</v>
      </c>
      <c r="X45" s="30">
        <v>0</v>
      </c>
      <c r="Y45">
        <v>0</v>
      </c>
      <c r="Z45" s="30">
        <v>0</v>
      </c>
      <c r="AA45">
        <v>0</v>
      </c>
      <c r="AB45" s="30">
        <v>0</v>
      </c>
      <c r="AC45">
        <v>0</v>
      </c>
      <c r="AD45" s="30">
        <v>0</v>
      </c>
      <c r="AE45">
        <v>0</v>
      </c>
      <c r="AF45" s="30">
        <v>0</v>
      </c>
      <c r="AG45">
        <v>0</v>
      </c>
      <c r="AH45" s="30">
        <v>0</v>
      </c>
      <c r="AI45">
        <v>0</v>
      </c>
      <c r="AJ45" s="30">
        <v>0</v>
      </c>
      <c r="AK45">
        <v>0</v>
      </c>
      <c r="AL45" s="30">
        <v>0</v>
      </c>
      <c r="AM45">
        <v>0</v>
      </c>
      <c r="AN45" s="30">
        <v>0</v>
      </c>
      <c r="AO45">
        <v>0</v>
      </c>
    </row>
    <row r="46" spans="1:41" ht="14.25" thickTop="1" thickBot="1">
      <c r="A46" s="184" t="s">
        <v>20</v>
      </c>
      <c r="B46" s="185">
        <v>706861035.34000003</v>
      </c>
      <c r="C46" s="186">
        <v>33.722299999999997</v>
      </c>
      <c r="D46" s="185">
        <v>90082954.950000003</v>
      </c>
      <c r="E46" s="186">
        <v>100</v>
      </c>
      <c r="F46" s="185">
        <v>72943997.590000004</v>
      </c>
      <c r="G46" s="186">
        <v>100</v>
      </c>
      <c r="H46" s="185">
        <v>232400268.25</v>
      </c>
      <c r="I46" s="186">
        <v>100</v>
      </c>
      <c r="J46" s="185">
        <v>100996066.83</v>
      </c>
      <c r="K46" s="186">
        <v>100</v>
      </c>
      <c r="L46" s="185">
        <v>1498742.39</v>
      </c>
      <c r="M46" s="186">
        <v>0.38679999999999998</v>
      </c>
      <c r="N46" s="185">
        <v>49215.53</v>
      </c>
      <c r="O46" s="186">
        <v>0.33789999999999998</v>
      </c>
      <c r="P46" s="185">
        <v>15495507.27</v>
      </c>
      <c r="Q46" s="186">
        <v>100</v>
      </c>
      <c r="R46" s="185">
        <v>281634.65000000002</v>
      </c>
      <c r="S46" s="186">
        <v>0.27379999999999999</v>
      </c>
      <c r="T46" s="185">
        <v>11921115.970000001</v>
      </c>
      <c r="U46" s="186">
        <v>4.7904999999999998</v>
      </c>
      <c r="V46" s="185">
        <v>574225.27</v>
      </c>
      <c r="W46" s="186">
        <v>4.157</v>
      </c>
      <c r="X46" s="185">
        <v>235471.39</v>
      </c>
      <c r="Y46" s="186">
        <v>0.16070000000000001</v>
      </c>
      <c r="Z46" s="185">
        <v>709898.64</v>
      </c>
      <c r="AA46" s="186">
        <v>0.78010000000000002</v>
      </c>
      <c r="AB46" s="185">
        <v>23488847.399999999</v>
      </c>
      <c r="AC46" s="186">
        <v>100</v>
      </c>
      <c r="AD46" s="185">
        <v>38893705.119999997</v>
      </c>
      <c r="AE46" s="186">
        <v>100</v>
      </c>
      <c r="AF46" s="185">
        <v>15288876.460000001</v>
      </c>
      <c r="AG46" s="186">
        <v>100</v>
      </c>
      <c r="AH46" s="185">
        <v>96484708.909999996</v>
      </c>
      <c r="AI46" s="186">
        <v>100</v>
      </c>
      <c r="AJ46" s="185">
        <v>479015.83</v>
      </c>
      <c r="AK46" s="186">
        <v>2.5091000000000001</v>
      </c>
      <c r="AL46" s="185">
        <v>347259.88</v>
      </c>
      <c r="AM46" s="186">
        <v>0.1593</v>
      </c>
      <c r="AN46" s="185">
        <v>4689523.01</v>
      </c>
      <c r="AO46" s="186">
        <v>2.7919</v>
      </c>
    </row>
    <row r="47" spans="1:41" ht="13.5" thickTop="1"/>
    <row r="48" spans="1:41">
      <c r="A48" t="s">
        <v>332</v>
      </c>
      <c r="B48" s="30">
        <v>408859726.41000003</v>
      </c>
      <c r="D48" s="30">
        <v>1832048.79</v>
      </c>
      <c r="F48" s="30">
        <v>1053153.72</v>
      </c>
      <c r="H48" s="30">
        <v>100072908.09</v>
      </c>
      <c r="J48" s="30">
        <v>28379894.780000001</v>
      </c>
      <c r="L48" s="30">
        <v>58224818.280000001</v>
      </c>
      <c r="N48" s="30">
        <v>14563140.07</v>
      </c>
      <c r="P48" s="30">
        <v>978935.78</v>
      </c>
      <c r="R48" s="30">
        <v>0</v>
      </c>
      <c r="T48" s="30">
        <v>9088547.4299999997</v>
      </c>
      <c r="V48" s="30">
        <v>0</v>
      </c>
      <c r="X48" s="30">
        <v>74579884.900000006</v>
      </c>
      <c r="Z48" s="30">
        <v>3616304.58</v>
      </c>
      <c r="AB48" s="30">
        <v>22711906.43</v>
      </c>
      <c r="AD48" s="30">
        <v>13013309.880000001</v>
      </c>
      <c r="AF48" s="30">
        <v>11399567.17</v>
      </c>
      <c r="AH48" s="30">
        <v>49919536.25</v>
      </c>
      <c r="AJ48" s="30">
        <v>19091182.100000001</v>
      </c>
      <c r="AL48" s="30">
        <v>19871.11</v>
      </c>
      <c r="AN48" s="30">
        <v>314717.05</v>
      </c>
    </row>
  </sheetData>
  <mergeCells count="40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L3:AM4"/>
    <mergeCell ref="AN3:AO4"/>
    <mergeCell ref="B35:C35"/>
    <mergeCell ref="D35:E36"/>
    <mergeCell ref="F35:G36"/>
    <mergeCell ref="H35:I36"/>
    <mergeCell ref="J35:K36"/>
    <mergeCell ref="L35:M36"/>
    <mergeCell ref="N35:O36"/>
    <mergeCell ref="P35:Q36"/>
    <mergeCell ref="Z3:AA4"/>
    <mergeCell ref="AB3:AC4"/>
    <mergeCell ref="AD3:AE4"/>
    <mergeCell ref="AF3:AG4"/>
    <mergeCell ref="AH3:AI4"/>
    <mergeCell ref="AJ3:AK4"/>
    <mergeCell ref="AN35:AO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AH35:AI36"/>
    <mergeCell ref="AJ35:AK36"/>
    <mergeCell ref="AL35:AM36"/>
  </mergeCells>
  <phoneticPr fontId="0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J86"/>
  <sheetViews>
    <sheetView workbookViewId="0" xr3:uid="{62F1EA49-F163-5359-9764-B7CD00A4F86E}"/>
  </sheetViews>
  <sheetFormatPr defaultRowHeight="12.75"/>
  <cols>
    <col min="1" max="1" width="50.710937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9.140625" style="30"/>
  </cols>
  <sheetData>
    <row r="1" spans="1:9">
      <c r="A1" s="1" t="s">
        <v>316</v>
      </c>
      <c r="F1" s="30" t="s">
        <v>333</v>
      </c>
    </row>
    <row r="2" spans="1:9">
      <c r="A2" s="286" t="s">
        <v>1220</v>
      </c>
      <c r="B2" s="177" t="s">
        <v>20</v>
      </c>
      <c r="C2" s="286"/>
      <c r="D2" s="328" t="s">
        <v>1221</v>
      </c>
      <c r="E2" s="328"/>
      <c r="F2" s="328" t="s">
        <v>1222</v>
      </c>
      <c r="G2" s="328"/>
      <c r="H2" s="328" t="s">
        <v>1223</v>
      </c>
      <c r="I2" s="328"/>
    </row>
    <row r="3" spans="1:9">
      <c r="A3" s="178" t="s">
        <v>1224</v>
      </c>
      <c r="B3" s="179"/>
      <c r="C3" s="178"/>
      <c r="D3" s="329"/>
      <c r="E3" s="329"/>
      <c r="F3" s="329"/>
      <c r="G3" s="329"/>
      <c r="H3" s="329"/>
      <c r="I3" s="329"/>
    </row>
    <row r="4" spans="1:9">
      <c r="A4" s="75"/>
      <c r="B4" s="180" t="s">
        <v>13</v>
      </c>
      <c r="C4" s="181" t="s">
        <v>14</v>
      </c>
      <c r="D4" s="180" t="s">
        <v>13</v>
      </c>
      <c r="E4" s="181" t="s">
        <v>14</v>
      </c>
      <c r="F4" s="180" t="s">
        <v>13</v>
      </c>
      <c r="G4" s="181" t="s">
        <v>14</v>
      </c>
      <c r="H4" s="180" t="s">
        <v>13</v>
      </c>
      <c r="I4" s="181" t="s">
        <v>14</v>
      </c>
    </row>
    <row r="5" spans="1:9">
      <c r="A5" s="1" t="s">
        <v>158</v>
      </c>
    </row>
    <row r="6" spans="1:9">
      <c r="A6" s="1" t="s">
        <v>159</v>
      </c>
      <c r="B6" s="182">
        <v>113904096.19</v>
      </c>
      <c r="C6" s="53">
        <v>77.249300000000005</v>
      </c>
      <c r="D6" s="182">
        <v>71097803</v>
      </c>
      <c r="E6" s="53">
        <v>99.009699999999995</v>
      </c>
      <c r="F6" s="182">
        <v>0</v>
      </c>
      <c r="G6" s="53">
        <v>0</v>
      </c>
      <c r="H6" s="182">
        <v>42806293.189999998</v>
      </c>
      <c r="I6" s="53">
        <v>80.361699999999999</v>
      </c>
    </row>
    <row r="7" spans="1:9">
      <c r="A7" s="183" t="s">
        <v>327</v>
      </c>
      <c r="B7" s="30">
        <v>4473786.9400000004</v>
      </c>
      <c r="C7" s="5">
        <v>3.0341</v>
      </c>
      <c r="D7" s="30">
        <v>-1083277.0900000001</v>
      </c>
      <c r="E7" s="5">
        <v>-1.5085999999999999</v>
      </c>
      <c r="F7" s="30">
        <v>255591.95</v>
      </c>
      <c r="G7" s="5">
        <v>1.1424000000000001</v>
      </c>
      <c r="H7" s="30">
        <v>5301472.08</v>
      </c>
      <c r="I7" s="5">
        <v>9.9526000000000003</v>
      </c>
    </row>
    <row r="8" spans="1:9">
      <c r="A8" t="s">
        <v>328</v>
      </c>
      <c r="B8" s="30">
        <v>0</v>
      </c>
      <c r="C8" s="5">
        <v>0</v>
      </c>
      <c r="D8" s="30">
        <v>0</v>
      </c>
      <c r="E8" s="5">
        <v>0</v>
      </c>
      <c r="F8" s="30">
        <v>0</v>
      </c>
      <c r="G8" s="5">
        <v>0</v>
      </c>
      <c r="H8" s="30">
        <v>0</v>
      </c>
      <c r="I8" s="5">
        <v>0</v>
      </c>
    </row>
    <row r="9" spans="1:9">
      <c r="A9" t="s">
        <v>329</v>
      </c>
      <c r="B9" s="30">
        <v>0</v>
      </c>
      <c r="C9" s="5">
        <v>0</v>
      </c>
      <c r="D9" s="30">
        <v>0</v>
      </c>
      <c r="E9" s="5">
        <v>0</v>
      </c>
      <c r="F9" s="30">
        <v>0</v>
      </c>
      <c r="G9" s="5">
        <v>0</v>
      </c>
      <c r="H9" s="30">
        <v>0</v>
      </c>
      <c r="I9" s="5">
        <v>0</v>
      </c>
    </row>
    <row r="10" spans="1:9">
      <c r="A10" s="183" t="s">
        <v>163</v>
      </c>
      <c r="B10" s="30">
        <v>9133876.5700000003</v>
      </c>
      <c r="C10" s="5">
        <v>6.1946000000000003</v>
      </c>
      <c r="D10" s="30">
        <v>1794366</v>
      </c>
      <c r="E10" s="5">
        <v>2.4988000000000001</v>
      </c>
      <c r="F10" s="30">
        <v>3122008.62</v>
      </c>
      <c r="G10" s="5">
        <v>13.9536</v>
      </c>
      <c r="H10" s="30">
        <v>4217501.95</v>
      </c>
      <c r="I10" s="5">
        <v>7.9177</v>
      </c>
    </row>
    <row r="11" spans="1:9" ht="13.5" thickBot="1">
      <c r="A11" t="s">
        <v>164</v>
      </c>
      <c r="B11" s="30">
        <v>19938325.829999998</v>
      </c>
      <c r="C11" s="5">
        <v>13.5221</v>
      </c>
      <c r="D11" s="30">
        <v>0</v>
      </c>
      <c r="E11" s="5">
        <v>0</v>
      </c>
      <c r="F11" s="30">
        <v>18996544.030000001</v>
      </c>
      <c r="G11" s="5">
        <v>84.903999999999996</v>
      </c>
      <c r="H11" s="30">
        <v>941781.8</v>
      </c>
      <c r="I11" s="5">
        <v>1.768</v>
      </c>
    </row>
    <row r="12" spans="1:9" ht="14.25" thickTop="1" thickBot="1">
      <c r="A12" s="184" t="s">
        <v>3</v>
      </c>
      <c r="B12" s="185">
        <v>147450085.53</v>
      </c>
      <c r="C12" s="186">
        <v>100</v>
      </c>
      <c r="D12" s="185">
        <v>71808891.909999996</v>
      </c>
      <c r="E12" s="186">
        <v>100</v>
      </c>
      <c r="F12" s="185">
        <v>22374144.600000001</v>
      </c>
      <c r="G12" s="186">
        <v>100</v>
      </c>
      <c r="H12" s="185">
        <v>53267049.020000003</v>
      </c>
      <c r="I12" s="186">
        <v>100</v>
      </c>
    </row>
    <row r="13" spans="1:9" ht="13.5" thickTop="1">
      <c r="A13" s="1" t="s">
        <v>165</v>
      </c>
    </row>
    <row r="14" spans="1:9">
      <c r="A14" t="s">
        <v>229</v>
      </c>
      <c r="B14" s="30">
        <v>0</v>
      </c>
      <c r="C14">
        <v>0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</row>
    <row r="15" spans="1:9">
      <c r="A15" t="s">
        <v>230</v>
      </c>
      <c r="B15" s="30">
        <v>0</v>
      </c>
      <c r="C15">
        <v>0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</row>
    <row r="16" spans="1:9">
      <c r="A16" t="s">
        <v>231</v>
      </c>
      <c r="B16" s="30">
        <v>0</v>
      </c>
      <c r="C16">
        <v>0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</row>
    <row r="17" spans="1:9">
      <c r="A17" t="s">
        <v>232</v>
      </c>
      <c r="B17" s="30">
        <v>0</v>
      </c>
      <c r="C17">
        <v>0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</row>
    <row r="18" spans="1:9">
      <c r="A18" t="s">
        <v>233</v>
      </c>
      <c r="B18" s="30">
        <v>0</v>
      </c>
      <c r="C18">
        <v>0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</row>
    <row r="19" spans="1:9">
      <c r="A19" t="s">
        <v>234</v>
      </c>
      <c r="B19" s="30">
        <v>0</v>
      </c>
      <c r="C19">
        <v>0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</row>
    <row r="20" spans="1:9">
      <c r="A20" t="s">
        <v>235</v>
      </c>
      <c r="B20" s="30">
        <v>0</v>
      </c>
      <c r="C20">
        <v>0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</row>
    <row r="21" spans="1:9" ht="13.5" thickBot="1">
      <c r="A21" t="s">
        <v>236</v>
      </c>
      <c r="B21" s="30">
        <v>0</v>
      </c>
      <c r="C21">
        <v>0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</row>
    <row r="22" spans="1:9" ht="14.25" thickTop="1" thickBot="1">
      <c r="A22" s="184" t="s">
        <v>237</v>
      </c>
      <c r="B22" s="185">
        <v>0</v>
      </c>
      <c r="C22" s="184">
        <v>0</v>
      </c>
      <c r="D22" s="185">
        <v>0</v>
      </c>
      <c r="E22" s="184">
        <v>0</v>
      </c>
      <c r="F22" s="185">
        <v>0</v>
      </c>
      <c r="G22" s="184">
        <v>0</v>
      </c>
      <c r="H22" s="185">
        <v>0</v>
      </c>
      <c r="I22" s="184">
        <v>0</v>
      </c>
    </row>
    <row r="23" spans="1:9" ht="13.5" thickTop="1">
      <c r="A23" t="s">
        <v>238</v>
      </c>
      <c r="B23" s="30">
        <v>0</v>
      </c>
      <c r="C23">
        <v>0</v>
      </c>
      <c r="D23" s="30">
        <v>0</v>
      </c>
      <c r="E23">
        <v>0</v>
      </c>
      <c r="F23" s="30">
        <v>0</v>
      </c>
      <c r="G23">
        <v>0</v>
      </c>
      <c r="H23" s="30">
        <v>0</v>
      </c>
      <c r="I23">
        <v>0</v>
      </c>
    </row>
    <row r="24" spans="1:9">
      <c r="A24" t="s">
        <v>239</v>
      </c>
      <c r="B24" s="30">
        <v>0</v>
      </c>
      <c r="C24">
        <v>0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</row>
    <row r="25" spans="1:9">
      <c r="A25" t="s">
        <v>240</v>
      </c>
      <c r="B25" s="30">
        <v>0</v>
      </c>
      <c r="C25">
        <v>0</v>
      </c>
      <c r="D25" s="30">
        <v>0</v>
      </c>
      <c r="E25">
        <v>0</v>
      </c>
      <c r="F25" s="30">
        <v>0</v>
      </c>
      <c r="G25">
        <v>0</v>
      </c>
      <c r="H25" s="30">
        <v>0</v>
      </c>
      <c r="I25">
        <v>0</v>
      </c>
    </row>
    <row r="26" spans="1:9" ht="13.5" thickBot="1">
      <c r="A26" t="s">
        <v>241</v>
      </c>
      <c r="B26" s="30">
        <v>0</v>
      </c>
      <c r="C26">
        <v>0</v>
      </c>
      <c r="D26" s="30">
        <v>0</v>
      </c>
      <c r="E26">
        <v>0</v>
      </c>
      <c r="F26" s="30">
        <v>0</v>
      </c>
      <c r="G26">
        <v>0</v>
      </c>
      <c r="H26" s="30">
        <v>0</v>
      </c>
      <c r="I26">
        <v>0</v>
      </c>
    </row>
    <row r="27" spans="1:9" ht="14.25" thickTop="1" thickBot="1">
      <c r="A27" s="184" t="s">
        <v>242</v>
      </c>
      <c r="B27" s="185">
        <v>0</v>
      </c>
      <c r="C27" s="184">
        <v>0</v>
      </c>
      <c r="D27" s="185">
        <v>0</v>
      </c>
      <c r="E27" s="184">
        <v>0</v>
      </c>
      <c r="F27" s="185">
        <v>0</v>
      </c>
      <c r="G27" s="184">
        <v>0</v>
      </c>
      <c r="H27" s="185">
        <v>0</v>
      </c>
      <c r="I27" s="184">
        <v>0</v>
      </c>
    </row>
    <row r="28" spans="1:9" ht="13.5" thickTop="1">
      <c r="A28" t="s">
        <v>243</v>
      </c>
      <c r="B28" s="30">
        <v>0</v>
      </c>
      <c r="C28">
        <v>0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>
        <v>0</v>
      </c>
    </row>
    <row r="29" spans="1:9">
      <c r="A29" t="s">
        <v>244</v>
      </c>
      <c r="B29" s="30">
        <v>0</v>
      </c>
      <c r="C29">
        <v>0</v>
      </c>
      <c r="D29" s="30">
        <v>0</v>
      </c>
      <c r="E29">
        <v>0</v>
      </c>
      <c r="F29" s="30">
        <v>0</v>
      </c>
      <c r="G29">
        <v>0</v>
      </c>
      <c r="H29" s="30">
        <v>0</v>
      </c>
      <c r="I29">
        <v>0</v>
      </c>
    </row>
    <row r="30" spans="1:9">
      <c r="A30" t="s">
        <v>245</v>
      </c>
      <c r="B30" s="30">
        <v>0</v>
      </c>
      <c r="C30">
        <v>0</v>
      </c>
      <c r="D30" s="30">
        <v>0</v>
      </c>
      <c r="E30">
        <v>0</v>
      </c>
      <c r="F30" s="30">
        <v>0</v>
      </c>
      <c r="G30">
        <v>0</v>
      </c>
      <c r="H30" s="30">
        <v>0</v>
      </c>
      <c r="I30">
        <v>0</v>
      </c>
    </row>
    <row r="31" spans="1:9">
      <c r="A31" t="s">
        <v>246</v>
      </c>
      <c r="B31" s="30">
        <v>0</v>
      </c>
      <c r="C31">
        <v>0</v>
      </c>
      <c r="D31" s="30">
        <v>0</v>
      </c>
      <c r="E31">
        <v>0</v>
      </c>
      <c r="F31" s="30">
        <v>0</v>
      </c>
      <c r="G31">
        <v>0</v>
      </c>
      <c r="H31" s="30">
        <v>0</v>
      </c>
      <c r="I31">
        <v>0</v>
      </c>
    </row>
    <row r="32" spans="1:9">
      <c r="A32" t="s">
        <v>247</v>
      </c>
      <c r="B32" s="30">
        <v>0</v>
      </c>
      <c r="C32">
        <v>0</v>
      </c>
      <c r="D32" s="30">
        <v>0</v>
      </c>
      <c r="E32">
        <v>0</v>
      </c>
      <c r="F32" s="30">
        <v>0</v>
      </c>
      <c r="G32">
        <v>0</v>
      </c>
      <c r="H32" s="30">
        <v>0</v>
      </c>
      <c r="I32">
        <v>0</v>
      </c>
    </row>
    <row r="33" spans="1:9">
      <c r="A33" t="s">
        <v>248</v>
      </c>
      <c r="B33" s="30">
        <v>0</v>
      </c>
      <c r="C33">
        <v>0</v>
      </c>
      <c r="D33" s="30">
        <v>0</v>
      </c>
      <c r="E33">
        <v>0</v>
      </c>
      <c r="F33" s="30">
        <v>0</v>
      </c>
      <c r="G33">
        <v>0</v>
      </c>
      <c r="H33" s="30">
        <v>0</v>
      </c>
      <c r="I33">
        <v>0</v>
      </c>
    </row>
    <row r="34" spans="1:9" ht="13.5" thickBot="1">
      <c r="A34" t="s">
        <v>249</v>
      </c>
      <c r="B34" s="30">
        <v>0</v>
      </c>
      <c r="C34">
        <v>0</v>
      </c>
      <c r="D34" s="30">
        <v>0</v>
      </c>
      <c r="E34">
        <v>0</v>
      </c>
      <c r="F34" s="30">
        <v>0</v>
      </c>
      <c r="G34">
        <v>0</v>
      </c>
      <c r="H34" s="30">
        <v>0</v>
      </c>
      <c r="I34">
        <v>0</v>
      </c>
    </row>
    <row r="35" spans="1:9" ht="14.25" thickTop="1" thickBot="1">
      <c r="A35" s="184" t="s">
        <v>250</v>
      </c>
      <c r="B35" s="185">
        <v>0</v>
      </c>
      <c r="C35" s="184">
        <v>0</v>
      </c>
      <c r="D35" s="185">
        <v>0</v>
      </c>
      <c r="E35" s="184">
        <v>0</v>
      </c>
      <c r="F35" s="185">
        <v>0</v>
      </c>
      <c r="G35" s="184">
        <v>0</v>
      </c>
      <c r="H35" s="185">
        <v>0</v>
      </c>
      <c r="I35" s="184">
        <v>0</v>
      </c>
    </row>
    <row r="36" spans="1:9" ht="13.5" thickTop="1">
      <c r="A36" t="s">
        <v>251</v>
      </c>
      <c r="B36" s="30">
        <v>0</v>
      </c>
      <c r="C36">
        <v>0</v>
      </c>
      <c r="D36" s="30">
        <v>0</v>
      </c>
      <c r="E36">
        <v>0</v>
      </c>
      <c r="F36" s="30">
        <v>0</v>
      </c>
      <c r="G36">
        <v>0</v>
      </c>
      <c r="H36" s="30">
        <v>0</v>
      </c>
      <c r="I36">
        <v>0</v>
      </c>
    </row>
    <row r="37" spans="1:9">
      <c r="A37" t="s">
        <v>252</v>
      </c>
      <c r="B37" s="30">
        <v>0</v>
      </c>
      <c r="C37">
        <v>0</v>
      </c>
      <c r="D37" s="30">
        <v>0</v>
      </c>
      <c r="E37">
        <v>0</v>
      </c>
      <c r="F37" s="30">
        <v>0</v>
      </c>
      <c r="G37">
        <v>0</v>
      </c>
      <c r="H37" s="30">
        <v>0</v>
      </c>
      <c r="I37">
        <v>0</v>
      </c>
    </row>
    <row r="38" spans="1:9">
      <c r="A38" t="s">
        <v>253</v>
      </c>
      <c r="B38" s="30">
        <v>3909906</v>
      </c>
      <c r="C38" s="5">
        <v>2.6516999999999999</v>
      </c>
      <c r="D38" s="30">
        <v>0</v>
      </c>
      <c r="E38">
        <v>0</v>
      </c>
      <c r="F38" s="30">
        <v>0</v>
      </c>
      <c r="G38">
        <v>0</v>
      </c>
      <c r="H38" s="30">
        <v>3909906</v>
      </c>
      <c r="I38" s="5">
        <v>7.3402000000000003</v>
      </c>
    </row>
    <row r="39" spans="1:9" ht="13.5" thickBot="1">
      <c r="A39" t="s">
        <v>254</v>
      </c>
      <c r="B39" s="30">
        <v>0</v>
      </c>
      <c r="C39">
        <v>0</v>
      </c>
      <c r="D39" s="30">
        <v>0</v>
      </c>
      <c r="E39">
        <v>0</v>
      </c>
      <c r="F39" s="30">
        <v>0</v>
      </c>
      <c r="G39">
        <v>0</v>
      </c>
      <c r="H39" s="30">
        <v>0</v>
      </c>
      <c r="I39">
        <v>0</v>
      </c>
    </row>
    <row r="40" spans="1:9" ht="14.25" thickTop="1" thickBot="1">
      <c r="A40" s="184" t="s">
        <v>255</v>
      </c>
      <c r="B40" s="185">
        <v>3909906</v>
      </c>
      <c r="C40" s="186">
        <v>2.6516999999999999</v>
      </c>
      <c r="D40" s="185">
        <v>0</v>
      </c>
      <c r="E40" s="184">
        <v>0</v>
      </c>
      <c r="F40" s="185">
        <v>0</v>
      </c>
      <c r="G40" s="184">
        <v>0</v>
      </c>
      <c r="H40" s="185">
        <v>3909906</v>
      </c>
      <c r="I40" s="186">
        <v>7.3402000000000003</v>
      </c>
    </row>
    <row r="41" spans="1:9" ht="13.5" thickTop="1">
      <c r="A41" t="s">
        <v>256</v>
      </c>
      <c r="B41" s="30">
        <v>0</v>
      </c>
      <c r="C41">
        <v>0</v>
      </c>
      <c r="D41" s="30">
        <v>0</v>
      </c>
      <c r="E41">
        <v>0</v>
      </c>
      <c r="F41" s="30">
        <v>0</v>
      </c>
      <c r="G41">
        <v>0</v>
      </c>
      <c r="H41" s="30">
        <v>0</v>
      </c>
      <c r="I41">
        <v>0</v>
      </c>
    </row>
    <row r="42" spans="1:9">
      <c r="A42" t="s">
        <v>257</v>
      </c>
      <c r="B42" s="30">
        <v>0</v>
      </c>
      <c r="C42">
        <v>0</v>
      </c>
      <c r="D42" s="30">
        <v>0</v>
      </c>
      <c r="E42">
        <v>0</v>
      </c>
      <c r="F42" s="30">
        <v>0</v>
      </c>
      <c r="G42">
        <v>0</v>
      </c>
      <c r="H42" s="30">
        <v>0</v>
      </c>
      <c r="I42">
        <v>0</v>
      </c>
    </row>
    <row r="43" spans="1:9">
      <c r="A43" t="s">
        <v>258</v>
      </c>
      <c r="B43" s="30">
        <v>0</v>
      </c>
      <c r="C43">
        <v>0</v>
      </c>
      <c r="D43" s="30">
        <v>0</v>
      </c>
      <c r="E43">
        <v>0</v>
      </c>
      <c r="F43" s="30">
        <v>0</v>
      </c>
      <c r="G43">
        <v>0</v>
      </c>
      <c r="H43" s="30">
        <v>0</v>
      </c>
      <c r="I43">
        <v>0</v>
      </c>
    </row>
    <row r="44" spans="1:9">
      <c r="A44" t="s">
        <v>259</v>
      </c>
      <c r="B44" s="30">
        <v>0</v>
      </c>
      <c r="C44">
        <v>0</v>
      </c>
      <c r="D44" s="30">
        <v>0</v>
      </c>
      <c r="E44">
        <v>0</v>
      </c>
      <c r="F44" s="30">
        <v>0</v>
      </c>
      <c r="G44">
        <v>0</v>
      </c>
      <c r="H44" s="30">
        <v>0</v>
      </c>
      <c r="I44">
        <v>0</v>
      </c>
    </row>
    <row r="45" spans="1:9">
      <c r="A45" t="s">
        <v>260</v>
      </c>
      <c r="B45" s="30">
        <v>0</v>
      </c>
      <c r="C45">
        <v>0</v>
      </c>
      <c r="D45" s="30">
        <v>0</v>
      </c>
      <c r="E45">
        <v>0</v>
      </c>
      <c r="F45" s="30">
        <v>0</v>
      </c>
      <c r="G45">
        <v>0</v>
      </c>
      <c r="H45" s="30">
        <v>0</v>
      </c>
      <c r="I45">
        <v>0</v>
      </c>
    </row>
    <row r="46" spans="1:9">
      <c r="A46" t="s">
        <v>261</v>
      </c>
      <c r="B46" s="30">
        <v>0</v>
      </c>
      <c r="C46">
        <v>0</v>
      </c>
      <c r="D46" s="30">
        <v>0</v>
      </c>
      <c r="E46">
        <v>0</v>
      </c>
      <c r="F46" s="30">
        <v>0</v>
      </c>
      <c r="G46">
        <v>0</v>
      </c>
      <c r="H46" s="30">
        <v>0</v>
      </c>
      <c r="I46">
        <v>0</v>
      </c>
    </row>
    <row r="47" spans="1:9" ht="13.5" thickBot="1">
      <c r="A47" t="s">
        <v>40</v>
      </c>
      <c r="B47" s="30">
        <v>0</v>
      </c>
      <c r="C47">
        <v>0</v>
      </c>
      <c r="D47" s="30">
        <v>0</v>
      </c>
      <c r="E47">
        <v>0</v>
      </c>
      <c r="F47" s="30">
        <v>0</v>
      </c>
      <c r="G47">
        <v>0</v>
      </c>
      <c r="H47" s="30">
        <v>0</v>
      </c>
      <c r="I47">
        <v>0</v>
      </c>
    </row>
    <row r="48" spans="1:9" ht="14.25" thickTop="1" thickBot="1">
      <c r="A48" s="184" t="s">
        <v>262</v>
      </c>
      <c r="B48" s="185">
        <v>0</v>
      </c>
      <c r="C48" s="184">
        <v>0</v>
      </c>
      <c r="D48" s="185">
        <v>0</v>
      </c>
      <c r="E48" s="184">
        <v>0</v>
      </c>
      <c r="F48" s="185">
        <v>0</v>
      </c>
      <c r="G48" s="184">
        <v>0</v>
      </c>
      <c r="H48" s="185">
        <v>0</v>
      </c>
      <c r="I48" s="184">
        <v>0</v>
      </c>
    </row>
    <row r="49" spans="1:9" ht="13.5" thickTop="1">
      <c r="A49" t="s">
        <v>263</v>
      </c>
      <c r="B49" s="30">
        <v>0</v>
      </c>
      <c r="C49">
        <v>0</v>
      </c>
      <c r="D49" s="30">
        <v>0</v>
      </c>
      <c r="E49">
        <v>0</v>
      </c>
      <c r="F49" s="30">
        <v>0</v>
      </c>
      <c r="G49">
        <v>0</v>
      </c>
      <c r="H49" s="30">
        <v>0</v>
      </c>
      <c r="I49">
        <v>0</v>
      </c>
    </row>
    <row r="50" spans="1:9" ht="13.5" thickBot="1">
      <c r="A50" t="s">
        <v>264</v>
      </c>
      <c r="B50" s="30">
        <v>0</v>
      </c>
      <c r="C50">
        <v>0</v>
      </c>
      <c r="D50" s="30">
        <v>0</v>
      </c>
      <c r="E50">
        <v>0</v>
      </c>
      <c r="F50" s="30">
        <v>0</v>
      </c>
      <c r="G50">
        <v>0</v>
      </c>
      <c r="H50" s="30">
        <v>0</v>
      </c>
      <c r="I50">
        <v>0</v>
      </c>
    </row>
    <row r="51" spans="1:9" ht="14.25" thickTop="1" thickBot="1">
      <c r="A51" s="184" t="s">
        <v>265</v>
      </c>
      <c r="B51" s="185">
        <v>0</v>
      </c>
      <c r="C51" s="184">
        <v>0</v>
      </c>
      <c r="D51" s="185">
        <v>0</v>
      </c>
      <c r="E51" s="184">
        <v>0</v>
      </c>
      <c r="F51" s="185">
        <v>0</v>
      </c>
      <c r="G51" s="184">
        <v>0</v>
      </c>
      <c r="H51" s="185">
        <v>0</v>
      </c>
      <c r="I51" s="184">
        <v>0</v>
      </c>
    </row>
    <row r="52" spans="1:9" ht="13.5" thickTop="1">
      <c r="A52" t="s">
        <v>266</v>
      </c>
      <c r="B52" s="30">
        <v>0</v>
      </c>
      <c r="C52">
        <v>0</v>
      </c>
      <c r="D52" s="30">
        <v>0</v>
      </c>
      <c r="E52">
        <v>0</v>
      </c>
      <c r="F52" s="30">
        <v>0</v>
      </c>
      <c r="G52">
        <v>0</v>
      </c>
      <c r="H52" s="30">
        <v>0</v>
      </c>
      <c r="I52">
        <v>0</v>
      </c>
    </row>
    <row r="53" spans="1:9">
      <c r="A53" t="s">
        <v>267</v>
      </c>
      <c r="B53" s="30">
        <v>0</v>
      </c>
      <c r="C53">
        <v>0</v>
      </c>
      <c r="D53" s="30">
        <v>0</v>
      </c>
      <c r="E53">
        <v>0</v>
      </c>
      <c r="F53" s="30">
        <v>0</v>
      </c>
      <c r="G53">
        <v>0</v>
      </c>
      <c r="H53" s="30">
        <v>0</v>
      </c>
      <c r="I53">
        <v>0</v>
      </c>
    </row>
    <row r="54" spans="1:9">
      <c r="A54" t="s">
        <v>268</v>
      </c>
      <c r="B54" s="30">
        <v>2128000</v>
      </c>
      <c r="C54" s="5">
        <v>1.4432</v>
      </c>
      <c r="D54" s="30">
        <v>0</v>
      </c>
      <c r="E54">
        <v>0</v>
      </c>
      <c r="F54" s="30">
        <v>0</v>
      </c>
      <c r="G54">
        <v>0</v>
      </c>
      <c r="H54" s="30">
        <v>2128000</v>
      </c>
      <c r="I54" s="5">
        <v>3.9950000000000001</v>
      </c>
    </row>
    <row r="55" spans="1:9">
      <c r="A55" t="s">
        <v>269</v>
      </c>
      <c r="B55" s="30">
        <v>0</v>
      </c>
      <c r="C55">
        <v>0</v>
      </c>
      <c r="D55" s="30">
        <v>0</v>
      </c>
      <c r="E55">
        <v>0</v>
      </c>
      <c r="F55" s="30">
        <v>0</v>
      </c>
      <c r="G55">
        <v>0</v>
      </c>
      <c r="H55" s="30">
        <v>0</v>
      </c>
      <c r="I55">
        <v>0</v>
      </c>
    </row>
    <row r="56" spans="1:9">
      <c r="A56" t="s">
        <v>270</v>
      </c>
      <c r="B56" s="30">
        <v>0</v>
      </c>
      <c r="C56">
        <v>0</v>
      </c>
      <c r="D56" s="30">
        <v>0</v>
      </c>
      <c r="E56">
        <v>0</v>
      </c>
      <c r="F56" s="30">
        <v>0</v>
      </c>
      <c r="G56">
        <v>0</v>
      </c>
      <c r="H56" s="30">
        <v>0</v>
      </c>
      <c r="I56">
        <v>0</v>
      </c>
    </row>
    <row r="57" spans="1:9">
      <c r="A57" t="s">
        <v>271</v>
      </c>
      <c r="B57" s="30">
        <v>0</v>
      </c>
      <c r="C57">
        <v>0</v>
      </c>
      <c r="D57" s="30">
        <v>0</v>
      </c>
      <c r="E57">
        <v>0</v>
      </c>
      <c r="F57" s="30">
        <v>0</v>
      </c>
      <c r="G57">
        <v>0</v>
      </c>
      <c r="H57" s="30">
        <v>0</v>
      </c>
      <c r="I57">
        <v>0</v>
      </c>
    </row>
    <row r="58" spans="1:9" ht="13.5" thickBot="1">
      <c r="A58" t="s">
        <v>272</v>
      </c>
      <c r="B58" s="30">
        <v>0</v>
      </c>
      <c r="C58">
        <v>0</v>
      </c>
      <c r="D58" s="30">
        <v>0</v>
      </c>
      <c r="E58">
        <v>0</v>
      </c>
      <c r="F58" s="30">
        <v>0</v>
      </c>
      <c r="G58">
        <v>0</v>
      </c>
      <c r="H58" s="30">
        <v>0</v>
      </c>
      <c r="I58">
        <v>0</v>
      </c>
    </row>
    <row r="59" spans="1:9" ht="14.25" thickTop="1" thickBot="1">
      <c r="A59" s="184" t="s">
        <v>273</v>
      </c>
      <c r="B59" s="185">
        <v>2128000</v>
      </c>
      <c r="C59" s="186">
        <v>1.4432</v>
      </c>
      <c r="D59" s="185">
        <v>0</v>
      </c>
      <c r="E59" s="184">
        <v>0</v>
      </c>
      <c r="F59" s="185">
        <v>0</v>
      </c>
      <c r="G59" s="184">
        <v>0</v>
      </c>
      <c r="H59" s="185">
        <v>2128000</v>
      </c>
      <c r="I59" s="186">
        <v>3.9950000000000001</v>
      </c>
    </row>
    <row r="60" spans="1:9" ht="13.5" thickTop="1">
      <c r="A60" t="s">
        <v>274</v>
      </c>
      <c r="B60" s="30">
        <v>0</v>
      </c>
      <c r="C60">
        <v>0</v>
      </c>
      <c r="D60" s="30">
        <v>0</v>
      </c>
      <c r="E60">
        <v>0</v>
      </c>
      <c r="F60" s="30">
        <v>0</v>
      </c>
      <c r="G60">
        <v>0</v>
      </c>
      <c r="H60" s="30">
        <v>0</v>
      </c>
      <c r="I60">
        <v>0</v>
      </c>
    </row>
    <row r="61" spans="1:9" ht="13.5" thickBot="1">
      <c r="A61" t="s">
        <v>275</v>
      </c>
      <c r="B61" s="30">
        <v>0</v>
      </c>
      <c r="C61">
        <v>0</v>
      </c>
      <c r="D61" s="30">
        <v>0</v>
      </c>
      <c r="E61">
        <v>0</v>
      </c>
      <c r="F61" s="30">
        <v>0</v>
      </c>
      <c r="G61">
        <v>0</v>
      </c>
      <c r="H61" s="30">
        <v>0</v>
      </c>
      <c r="I61">
        <v>0</v>
      </c>
    </row>
    <row r="62" spans="1:9" ht="14.25" thickTop="1" thickBot="1">
      <c r="A62" s="184" t="s">
        <v>276</v>
      </c>
      <c r="B62" s="185">
        <v>0</v>
      </c>
      <c r="C62" s="184">
        <v>0</v>
      </c>
      <c r="D62" s="185">
        <v>0</v>
      </c>
      <c r="E62" s="184">
        <v>0</v>
      </c>
      <c r="F62" s="185">
        <v>0</v>
      </c>
      <c r="G62" s="184">
        <v>0</v>
      </c>
      <c r="H62" s="185">
        <v>0</v>
      </c>
      <c r="I62" s="184">
        <v>0</v>
      </c>
    </row>
    <row r="63" spans="1:9" ht="13.5" thickTop="1">
      <c r="A63" t="s">
        <v>281</v>
      </c>
      <c r="B63" s="30">
        <v>0</v>
      </c>
      <c r="C63">
        <v>0</v>
      </c>
      <c r="D63" s="30">
        <v>0</v>
      </c>
      <c r="E63">
        <v>0</v>
      </c>
      <c r="F63" s="30">
        <v>0</v>
      </c>
      <c r="G63">
        <v>0</v>
      </c>
      <c r="H63" s="30">
        <v>0</v>
      </c>
      <c r="I63">
        <v>0</v>
      </c>
    </row>
    <row r="64" spans="1:9" ht="13.5" thickBot="1">
      <c r="A64" t="s">
        <v>282</v>
      </c>
      <c r="B64" s="30">
        <v>8218922.2800000003</v>
      </c>
      <c r="C64" s="5">
        <v>5.5739999999999998</v>
      </c>
      <c r="D64" s="30">
        <v>3017323</v>
      </c>
      <c r="E64" s="5">
        <v>4.2019000000000002</v>
      </c>
      <c r="F64" s="30">
        <v>0</v>
      </c>
      <c r="G64">
        <v>0</v>
      </c>
      <c r="H64" s="30">
        <v>5201599.28</v>
      </c>
      <c r="I64" s="5">
        <v>9.7651000000000003</v>
      </c>
    </row>
    <row r="65" spans="1:9" ht="14.25" thickTop="1" thickBot="1">
      <c r="A65" s="184" t="s">
        <v>283</v>
      </c>
      <c r="B65" s="185">
        <v>8218922.2800000003</v>
      </c>
      <c r="C65" s="186">
        <v>5.5739999999999998</v>
      </c>
      <c r="D65" s="185">
        <v>3017323</v>
      </c>
      <c r="E65" s="186">
        <v>4.2019000000000002</v>
      </c>
      <c r="F65" s="185">
        <v>0</v>
      </c>
      <c r="G65" s="184">
        <v>0</v>
      </c>
      <c r="H65" s="185">
        <v>5201599.28</v>
      </c>
      <c r="I65" s="186">
        <v>9.7651000000000003</v>
      </c>
    </row>
    <row r="66" spans="1:9" ht="13.5" thickTop="1">
      <c r="A66" t="s">
        <v>278</v>
      </c>
      <c r="B66" s="30">
        <v>11204781</v>
      </c>
      <c r="C66" s="5">
        <v>7.5990000000000002</v>
      </c>
      <c r="D66" s="30">
        <v>9387781</v>
      </c>
      <c r="E66" s="5">
        <v>13.0733</v>
      </c>
      <c r="F66" s="30">
        <v>0</v>
      </c>
      <c r="G66">
        <v>0</v>
      </c>
      <c r="H66" s="30">
        <v>1817000</v>
      </c>
      <c r="I66" s="5">
        <v>3.4110999999999998</v>
      </c>
    </row>
    <row r="67" spans="1:9" ht="13.5" thickBot="1">
      <c r="A67" t="s">
        <v>279</v>
      </c>
      <c r="B67" s="30">
        <v>0</v>
      </c>
      <c r="C67">
        <v>0</v>
      </c>
      <c r="D67" s="30">
        <v>0</v>
      </c>
      <c r="E67">
        <v>0</v>
      </c>
      <c r="F67" s="30">
        <v>0</v>
      </c>
      <c r="G67">
        <v>0</v>
      </c>
      <c r="H67" s="30">
        <v>0</v>
      </c>
      <c r="I67">
        <v>0</v>
      </c>
    </row>
    <row r="68" spans="1:9" ht="14.25" thickTop="1" thickBot="1">
      <c r="A68" s="184" t="s">
        <v>280</v>
      </c>
      <c r="B68" s="185">
        <v>11204781</v>
      </c>
      <c r="C68" s="186">
        <v>7.5990000000000002</v>
      </c>
      <c r="D68" s="185">
        <v>9387781</v>
      </c>
      <c r="E68" s="186">
        <v>13.0733</v>
      </c>
      <c r="F68" s="185">
        <v>0</v>
      </c>
      <c r="G68" s="184">
        <v>0</v>
      </c>
      <c r="H68" s="185">
        <v>1817000</v>
      </c>
      <c r="I68" s="186">
        <v>3.4110999999999998</v>
      </c>
    </row>
    <row r="69" spans="1:9" ht="13.5" thickTop="1">
      <c r="A69" t="s">
        <v>284</v>
      </c>
      <c r="B69" s="30">
        <v>0</v>
      </c>
      <c r="C69">
        <v>0</v>
      </c>
      <c r="D69" s="30">
        <v>0</v>
      </c>
      <c r="E69">
        <v>0</v>
      </c>
      <c r="F69" s="30">
        <v>0</v>
      </c>
      <c r="G69">
        <v>0</v>
      </c>
      <c r="H69" s="30">
        <v>0</v>
      </c>
      <c r="I69">
        <v>0</v>
      </c>
    </row>
    <row r="70" spans="1:9" ht="13.5" thickBot="1">
      <c r="A70" t="s">
        <v>285</v>
      </c>
      <c r="B70" s="30">
        <v>0</v>
      </c>
      <c r="C70">
        <v>0</v>
      </c>
      <c r="D70" s="30">
        <v>0</v>
      </c>
      <c r="E70">
        <v>0</v>
      </c>
      <c r="F70" s="30">
        <v>0</v>
      </c>
      <c r="G70">
        <v>0</v>
      </c>
      <c r="H70" s="30">
        <v>0</v>
      </c>
      <c r="I70">
        <v>0</v>
      </c>
    </row>
    <row r="71" spans="1:9" ht="14.25" thickTop="1" thickBot="1">
      <c r="A71" s="184" t="s">
        <v>286</v>
      </c>
      <c r="B71" s="185">
        <v>0</v>
      </c>
      <c r="C71" s="184">
        <v>0</v>
      </c>
      <c r="D71" s="185">
        <v>0</v>
      </c>
      <c r="E71" s="184">
        <v>0</v>
      </c>
      <c r="F71" s="185">
        <v>0</v>
      </c>
      <c r="G71" s="184">
        <v>0</v>
      </c>
      <c r="H71" s="185">
        <v>0</v>
      </c>
      <c r="I71" s="184">
        <v>0</v>
      </c>
    </row>
    <row r="72" spans="1:9" ht="14.25" thickTop="1" thickBot="1">
      <c r="A72" s="184" t="s">
        <v>277</v>
      </c>
      <c r="B72" s="185">
        <v>0</v>
      </c>
      <c r="C72" s="184">
        <v>0</v>
      </c>
      <c r="D72" s="185">
        <v>0</v>
      </c>
      <c r="E72" s="184">
        <v>0</v>
      </c>
      <c r="F72" s="185">
        <v>0</v>
      </c>
      <c r="G72" s="184">
        <v>0</v>
      </c>
      <c r="H72" s="185">
        <v>0</v>
      </c>
      <c r="I72" s="184">
        <v>0</v>
      </c>
    </row>
    <row r="73" spans="1:9" ht="14.25" thickTop="1" thickBot="1">
      <c r="A73" s="184" t="s">
        <v>308</v>
      </c>
      <c r="B73" s="185">
        <v>58692699</v>
      </c>
      <c r="C73" s="186">
        <v>39.805100000000003</v>
      </c>
      <c r="D73" s="185">
        <v>58692699</v>
      </c>
      <c r="E73" s="186">
        <v>81.7346</v>
      </c>
      <c r="F73" s="185">
        <v>0</v>
      </c>
      <c r="G73" s="186">
        <v>0</v>
      </c>
      <c r="H73" s="185">
        <v>0</v>
      </c>
      <c r="I73" s="186">
        <v>0</v>
      </c>
    </row>
    <row r="74" spans="1:9" ht="14.25" thickTop="1" thickBot="1">
      <c r="A74" s="184" t="s">
        <v>178</v>
      </c>
      <c r="B74" s="185">
        <v>25461609.280000001</v>
      </c>
      <c r="C74" s="186">
        <v>17.268000000000001</v>
      </c>
      <c r="D74" s="185">
        <v>12405104</v>
      </c>
      <c r="E74" s="186">
        <v>17.275200000000002</v>
      </c>
      <c r="F74" s="185">
        <v>0</v>
      </c>
      <c r="G74" s="186">
        <v>0</v>
      </c>
      <c r="H74" s="185">
        <v>13056505.279999999</v>
      </c>
      <c r="I74" s="186">
        <v>24.511399999999998</v>
      </c>
    </row>
    <row r="75" spans="1:9" ht="14.25" thickTop="1" thickBot="1">
      <c r="A75" s="184" t="s">
        <v>179</v>
      </c>
      <c r="B75" s="185">
        <v>88442486.909999996</v>
      </c>
      <c r="C75" s="186">
        <v>59.981299999999997</v>
      </c>
      <c r="D75" s="185">
        <v>58692699</v>
      </c>
      <c r="E75" s="186">
        <v>81.7346</v>
      </c>
      <c r="F75" s="185">
        <v>0</v>
      </c>
      <c r="G75" s="186">
        <v>0</v>
      </c>
      <c r="H75" s="185">
        <v>29749787.91</v>
      </c>
      <c r="I75" s="186">
        <v>55.850299999999997</v>
      </c>
    </row>
    <row r="76" spans="1:9" ht="14.25" thickTop="1" thickBot="1">
      <c r="A76" s="184" t="s">
        <v>180</v>
      </c>
      <c r="B76" s="185">
        <v>113904096.19</v>
      </c>
      <c r="C76" s="186">
        <v>77.249300000000005</v>
      </c>
      <c r="D76" s="185">
        <v>71097803</v>
      </c>
      <c r="E76" s="186">
        <v>99.009699999999995</v>
      </c>
      <c r="F76" s="185">
        <v>0</v>
      </c>
      <c r="G76" s="186">
        <v>0</v>
      </c>
      <c r="H76" s="185">
        <v>42806293.189999998</v>
      </c>
      <c r="I76" s="186">
        <v>80.361699999999999</v>
      </c>
    </row>
    <row r="77" spans="1:9" ht="13.5" thickTop="1">
      <c r="A77" t="s">
        <v>181</v>
      </c>
      <c r="B77" s="30">
        <v>18996544.030000001</v>
      </c>
      <c r="C77" s="5">
        <v>12.8834</v>
      </c>
      <c r="D77" s="30">
        <v>0</v>
      </c>
      <c r="E77" s="5">
        <v>0</v>
      </c>
      <c r="F77" s="30">
        <v>18996544.030000001</v>
      </c>
      <c r="G77" s="5">
        <v>84.903999999999996</v>
      </c>
      <c r="H77" s="30">
        <v>0</v>
      </c>
      <c r="I77" s="5">
        <v>0</v>
      </c>
    </row>
    <row r="78" spans="1:9">
      <c r="A78" t="s">
        <v>330</v>
      </c>
      <c r="B78" s="30">
        <v>0</v>
      </c>
      <c r="C78" s="5">
        <v>0</v>
      </c>
      <c r="D78" s="30">
        <v>0</v>
      </c>
      <c r="E78" s="5">
        <v>0</v>
      </c>
      <c r="F78" s="30">
        <v>0</v>
      </c>
      <c r="G78" s="5">
        <v>0</v>
      </c>
      <c r="H78" s="30">
        <v>0</v>
      </c>
      <c r="I78" s="5">
        <v>0</v>
      </c>
    </row>
    <row r="79" spans="1:9" ht="13.5" thickBot="1">
      <c r="A79" t="s">
        <v>331</v>
      </c>
      <c r="B79" s="30">
        <v>941781.8</v>
      </c>
      <c r="C79" s="5">
        <v>0.63870000000000005</v>
      </c>
      <c r="D79" s="30">
        <v>0</v>
      </c>
      <c r="E79" s="5">
        <v>0</v>
      </c>
      <c r="F79" s="30">
        <v>0</v>
      </c>
      <c r="G79" s="5">
        <v>0</v>
      </c>
      <c r="H79" s="30">
        <v>941781.8</v>
      </c>
      <c r="I79" s="5">
        <v>1.768</v>
      </c>
    </row>
    <row r="80" spans="1:9" ht="14.25" thickTop="1" thickBot="1">
      <c r="A80" s="184" t="s">
        <v>184</v>
      </c>
      <c r="B80" s="185">
        <v>19938325.829999998</v>
      </c>
      <c r="C80" s="186">
        <v>13.5221</v>
      </c>
      <c r="D80" s="185">
        <v>0</v>
      </c>
      <c r="E80" s="186">
        <v>0</v>
      </c>
      <c r="F80" s="185">
        <v>18996544.030000001</v>
      </c>
      <c r="G80" s="186">
        <v>84.903999999999996</v>
      </c>
      <c r="H80" s="185">
        <v>941781.8</v>
      </c>
      <c r="I80" s="186">
        <v>1.768</v>
      </c>
    </row>
    <row r="81" spans="1:9" ht="14.25" thickTop="1" thickBot="1"/>
    <row r="82" spans="1:9" s="5" customFormat="1" ht="13.5" thickTop="1">
      <c r="A82" s="50" t="s">
        <v>185</v>
      </c>
      <c r="B82" s="50">
        <v>5792</v>
      </c>
      <c r="C82" s="50"/>
      <c r="D82" s="50">
        <v>3826</v>
      </c>
      <c r="E82" s="50"/>
      <c r="F82" s="50">
        <v>1216</v>
      </c>
      <c r="G82" s="50"/>
      <c r="H82" s="50">
        <v>750</v>
      </c>
      <c r="I82" s="50"/>
    </row>
    <row r="83" spans="1:9" s="5" customFormat="1" ht="13.5" thickBot="1">
      <c r="A83" s="187" t="s">
        <v>186</v>
      </c>
      <c r="B83" s="187">
        <v>25457.54</v>
      </c>
      <c r="C83" s="187"/>
      <c r="D83" s="187">
        <v>18768.66</v>
      </c>
      <c r="E83" s="187"/>
      <c r="F83" s="187">
        <v>18399.79</v>
      </c>
      <c r="G83" s="187"/>
      <c r="H83" s="187">
        <v>71022.73</v>
      </c>
      <c r="I83" s="187"/>
    </row>
    <row r="84" spans="1:9" ht="13.5" thickTop="1"/>
    <row r="86" spans="1:9">
      <c r="A86" t="s">
        <v>332</v>
      </c>
      <c r="B86" s="30">
        <v>4168977.95</v>
      </c>
      <c r="D86" s="30">
        <v>0</v>
      </c>
      <c r="F86" s="30">
        <v>0</v>
      </c>
      <c r="H86" s="30">
        <v>4168977.95</v>
      </c>
    </row>
  </sheetData>
  <mergeCells count="3">
    <mergeCell ref="D2:E3"/>
    <mergeCell ref="F2:G3"/>
    <mergeCell ref="H2:I3"/>
  </mergeCells>
  <phoneticPr fontId="0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I66"/>
  <sheetViews>
    <sheetView workbookViewId="0" xr3:uid="{22EC4E50-C5E2-5B45-B3E6-2D2467F4FBB9}"/>
  </sheetViews>
  <sheetFormatPr defaultRowHeight="12.75"/>
  <cols>
    <col min="1" max="1" width="45.570312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12" style="30" bestFit="1" customWidth="1"/>
    <col min="7" max="7" width="4" bestFit="1" customWidth="1"/>
    <col min="8" max="8" width="12" style="30" bestFit="1" customWidth="1"/>
    <col min="9" max="9" width="4" bestFit="1" customWidth="1"/>
    <col min="10" max="10" width="12" style="30" bestFit="1" customWidth="1"/>
    <col min="11" max="11" width="4" bestFit="1" customWidth="1"/>
    <col min="12" max="12" width="12" style="30" bestFit="1" customWidth="1"/>
    <col min="13" max="13" width="4" bestFit="1" customWidth="1"/>
    <col min="14" max="14" width="12" style="30" bestFit="1" customWidth="1"/>
    <col min="15" max="15" width="4" bestFit="1" customWidth="1"/>
    <col min="16" max="16" width="12" style="30" bestFit="1" customWidth="1"/>
    <col min="17" max="17" width="4" bestFit="1" customWidth="1"/>
    <col min="18" max="18" width="12" style="30" bestFit="1" customWidth="1"/>
    <col min="19" max="19" width="4" bestFit="1" customWidth="1"/>
    <col min="20" max="20" width="12" style="30" bestFit="1" customWidth="1"/>
    <col min="21" max="21" width="4" bestFit="1" customWidth="1"/>
    <col min="22" max="22" width="12" style="30" bestFit="1" customWidth="1"/>
    <col min="23" max="23" width="4" bestFit="1" customWidth="1"/>
    <col min="24" max="24" width="12" style="30" bestFit="1" customWidth="1"/>
    <col min="25" max="25" width="4" bestFit="1" customWidth="1"/>
    <col min="26" max="26" width="12" style="30" bestFit="1" customWidth="1"/>
    <col min="27" max="27" width="4" bestFit="1" customWidth="1"/>
    <col min="28" max="28" width="12" style="30" bestFit="1" customWidth="1"/>
    <col min="29" max="29" width="4" bestFit="1" customWidth="1"/>
    <col min="30" max="30" width="12" style="30" bestFit="1" customWidth="1"/>
    <col min="31" max="31" width="4" bestFit="1" customWidth="1"/>
    <col min="32" max="32" width="12" style="30" bestFit="1" customWidth="1"/>
    <col min="33" max="33" width="4" bestFit="1" customWidth="1"/>
    <col min="34" max="34" width="12" style="30" bestFit="1" customWidth="1"/>
    <col min="35" max="35" width="4" bestFit="1" customWidth="1"/>
    <col min="36" max="36" width="12" style="30" bestFit="1" customWidth="1"/>
    <col min="37" max="37" width="4" bestFit="1" customWidth="1"/>
    <col min="38" max="38" width="12" style="30" bestFit="1" customWidth="1"/>
    <col min="39" max="39" width="4" bestFit="1" customWidth="1"/>
    <col min="40" max="40" width="12" style="30" bestFit="1" customWidth="1"/>
    <col min="41" max="41" width="4" bestFit="1" customWidth="1"/>
    <col min="42" max="42" width="12" style="30" bestFit="1" customWidth="1"/>
    <col min="43" max="43" width="4" bestFit="1" customWidth="1"/>
    <col min="44" max="44" width="12" style="30" bestFit="1" customWidth="1"/>
    <col min="45" max="45" width="4" bestFit="1" customWidth="1"/>
    <col min="46" max="46" width="12" style="30" bestFit="1" customWidth="1"/>
    <col min="47" max="47" width="4" bestFit="1" customWidth="1"/>
    <col min="48" max="48" width="12" style="30" bestFit="1" customWidth="1"/>
    <col min="49" max="49" width="4" bestFit="1" customWidth="1"/>
    <col min="50" max="50" width="12" style="30" bestFit="1" customWidth="1"/>
    <col min="51" max="51" width="4" bestFit="1" customWidth="1"/>
    <col min="52" max="52" width="12" style="30" bestFit="1" customWidth="1"/>
    <col min="53" max="53" width="4" bestFit="1" customWidth="1"/>
    <col min="54" max="54" width="12" style="30" bestFit="1" customWidth="1"/>
    <col min="55" max="55" width="4" bestFit="1" customWidth="1"/>
    <col min="56" max="56" width="12" style="30" bestFit="1" customWidth="1"/>
    <col min="57" max="57" width="4" bestFit="1" customWidth="1"/>
    <col min="58" max="58" width="12" style="30" bestFit="1" customWidth="1"/>
    <col min="59" max="59" width="4" bestFit="1" customWidth="1"/>
    <col min="60" max="60" width="12" style="30" bestFit="1" customWidth="1"/>
    <col min="61" max="61" width="4" bestFit="1" customWidth="1"/>
  </cols>
  <sheetData>
    <row r="1" spans="1:61">
      <c r="A1" s="1" t="s">
        <v>316</v>
      </c>
    </row>
    <row r="2" spans="1:61">
      <c r="D2" s="30" t="s">
        <v>333</v>
      </c>
      <c r="F2" s="30" t="s">
        <v>333</v>
      </c>
      <c r="H2" s="30" t="s">
        <v>333</v>
      </c>
      <c r="R2" s="30" t="s">
        <v>333</v>
      </c>
      <c r="T2" s="30" t="s">
        <v>333</v>
      </c>
      <c r="V2" s="30" t="s">
        <v>333</v>
      </c>
      <c r="Z2" s="30" t="s">
        <v>333</v>
      </c>
      <c r="AB2" s="30" t="s">
        <v>333</v>
      </c>
      <c r="AD2" s="30" t="s">
        <v>333</v>
      </c>
      <c r="AJ2" s="30" t="s">
        <v>333</v>
      </c>
      <c r="AL2" s="30" t="s">
        <v>333</v>
      </c>
      <c r="AP2" s="30" t="s">
        <v>333</v>
      </c>
      <c r="AR2" s="30" t="s">
        <v>333</v>
      </c>
      <c r="AX2" s="30" t="s">
        <v>333</v>
      </c>
      <c r="AZ2" s="30" t="s">
        <v>333</v>
      </c>
      <c r="BB2" s="30" t="s">
        <v>333</v>
      </c>
      <c r="BD2" s="30" t="s">
        <v>333</v>
      </c>
      <c r="BF2" s="30" t="s">
        <v>333</v>
      </c>
    </row>
    <row r="3" spans="1:61">
      <c r="A3" s="286" t="s">
        <v>1225</v>
      </c>
      <c r="B3" s="334" t="s">
        <v>20</v>
      </c>
      <c r="C3" s="334"/>
      <c r="D3" s="328" t="s">
        <v>1226</v>
      </c>
      <c r="E3" s="328"/>
      <c r="F3" s="328" t="s">
        <v>1227</v>
      </c>
      <c r="G3" s="328"/>
      <c r="H3" s="328" t="s">
        <v>1228</v>
      </c>
      <c r="I3" s="328"/>
      <c r="J3" s="328" t="s">
        <v>1229</v>
      </c>
      <c r="K3" s="328"/>
      <c r="L3" s="328" t="s">
        <v>1230</v>
      </c>
      <c r="M3" s="328"/>
      <c r="N3" s="328" t="s">
        <v>1231</v>
      </c>
      <c r="O3" s="328"/>
      <c r="P3" s="328" t="s">
        <v>1232</v>
      </c>
      <c r="Q3" s="328"/>
      <c r="R3" s="328" t="s">
        <v>1233</v>
      </c>
      <c r="S3" s="328"/>
      <c r="T3" s="328" t="s">
        <v>1234</v>
      </c>
      <c r="U3" s="328"/>
      <c r="V3" s="328" t="s">
        <v>1235</v>
      </c>
      <c r="W3" s="328"/>
      <c r="X3" s="328" t="s">
        <v>1236</v>
      </c>
      <c r="Y3" s="328"/>
      <c r="Z3" s="328" t="s">
        <v>1237</v>
      </c>
      <c r="AA3" s="328"/>
      <c r="AB3" s="328" t="s">
        <v>1238</v>
      </c>
      <c r="AC3" s="328"/>
      <c r="AD3" s="328" t="s">
        <v>1239</v>
      </c>
      <c r="AE3" s="328"/>
      <c r="AF3" s="328" t="s">
        <v>1240</v>
      </c>
      <c r="AG3" s="328"/>
      <c r="AH3" s="328" t="s">
        <v>1241</v>
      </c>
      <c r="AI3" s="328"/>
      <c r="AJ3" s="328" t="s">
        <v>1242</v>
      </c>
      <c r="AK3" s="328"/>
      <c r="AL3" s="328" t="s">
        <v>1243</v>
      </c>
      <c r="AM3" s="328"/>
      <c r="AN3" s="328" t="s">
        <v>1244</v>
      </c>
      <c r="AO3" s="328"/>
      <c r="AP3" s="328" t="s">
        <v>1245</v>
      </c>
      <c r="AQ3" s="328"/>
      <c r="AR3" s="328" t="s">
        <v>1246</v>
      </c>
      <c r="AS3" s="328"/>
      <c r="AT3" s="328" t="s">
        <v>1247</v>
      </c>
      <c r="AU3" s="328"/>
      <c r="AV3" s="328" t="s">
        <v>1248</v>
      </c>
      <c r="AW3" s="328"/>
      <c r="AX3" s="328" t="s">
        <v>1249</v>
      </c>
      <c r="AY3" s="328"/>
      <c r="AZ3" s="328" t="s">
        <v>1250</v>
      </c>
      <c r="BA3" s="328"/>
      <c r="BB3" s="328" t="s">
        <v>1251</v>
      </c>
      <c r="BC3" s="328"/>
      <c r="BD3" s="328" t="s">
        <v>1252</v>
      </c>
      <c r="BE3" s="328"/>
      <c r="BF3" s="328" t="s">
        <v>1253</v>
      </c>
      <c r="BG3" s="328"/>
      <c r="BH3" s="328" t="s">
        <v>1254</v>
      </c>
      <c r="BI3" s="328"/>
    </row>
    <row r="4" spans="1:61">
      <c r="A4" s="178" t="s">
        <v>310</v>
      </c>
      <c r="B4" s="179"/>
      <c r="C4" s="178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</row>
    <row r="5" spans="1:61">
      <c r="A5" s="75"/>
      <c r="B5" s="180" t="s">
        <v>13</v>
      </c>
      <c r="C5" s="192" t="s">
        <v>14</v>
      </c>
      <c r="D5" s="180" t="s">
        <v>13</v>
      </c>
      <c r="E5" s="192" t="s">
        <v>14</v>
      </c>
      <c r="F5" s="180" t="s">
        <v>13</v>
      </c>
      <c r="G5" s="192" t="s">
        <v>14</v>
      </c>
      <c r="H5" s="180" t="s">
        <v>13</v>
      </c>
      <c r="I5" s="192" t="s">
        <v>14</v>
      </c>
      <c r="J5" s="180" t="s">
        <v>13</v>
      </c>
      <c r="K5" s="192" t="s">
        <v>14</v>
      </c>
      <c r="L5" s="180" t="s">
        <v>13</v>
      </c>
      <c r="M5" s="192" t="s">
        <v>14</v>
      </c>
      <c r="N5" s="180" t="s">
        <v>13</v>
      </c>
      <c r="O5" s="192" t="s">
        <v>14</v>
      </c>
      <c r="P5" s="180" t="s">
        <v>13</v>
      </c>
      <c r="Q5" s="192" t="s">
        <v>14</v>
      </c>
      <c r="R5" s="180" t="s">
        <v>13</v>
      </c>
      <c r="S5" s="192" t="s">
        <v>14</v>
      </c>
      <c r="T5" s="180" t="s">
        <v>13</v>
      </c>
      <c r="U5" s="192" t="s">
        <v>14</v>
      </c>
      <c r="V5" s="180" t="s">
        <v>13</v>
      </c>
      <c r="W5" s="192" t="s">
        <v>14</v>
      </c>
      <c r="X5" s="180" t="s">
        <v>13</v>
      </c>
      <c r="Y5" s="192" t="s">
        <v>14</v>
      </c>
      <c r="Z5" s="180" t="s">
        <v>13</v>
      </c>
      <c r="AA5" s="192" t="s">
        <v>14</v>
      </c>
      <c r="AB5" s="180" t="s">
        <v>13</v>
      </c>
      <c r="AC5" s="192" t="s">
        <v>14</v>
      </c>
      <c r="AD5" s="180" t="s">
        <v>13</v>
      </c>
      <c r="AE5" s="192" t="s">
        <v>14</v>
      </c>
      <c r="AF5" s="180" t="s">
        <v>13</v>
      </c>
      <c r="AG5" s="192" t="s">
        <v>14</v>
      </c>
      <c r="AH5" s="180" t="s">
        <v>13</v>
      </c>
      <c r="AI5" s="192" t="s">
        <v>14</v>
      </c>
      <c r="AJ5" s="180" t="s">
        <v>13</v>
      </c>
      <c r="AK5" s="192" t="s">
        <v>14</v>
      </c>
      <c r="AL5" s="180" t="s">
        <v>13</v>
      </c>
      <c r="AM5" s="192" t="s">
        <v>14</v>
      </c>
      <c r="AN5" s="180" t="s">
        <v>13</v>
      </c>
      <c r="AO5" s="192" t="s">
        <v>14</v>
      </c>
      <c r="AP5" s="180" t="s">
        <v>13</v>
      </c>
      <c r="AQ5" s="192" t="s">
        <v>14</v>
      </c>
      <c r="AR5" s="180" t="s">
        <v>13</v>
      </c>
      <c r="AS5" s="192" t="s">
        <v>14</v>
      </c>
      <c r="AT5" s="180" t="s">
        <v>13</v>
      </c>
      <c r="AU5" s="192" t="s">
        <v>14</v>
      </c>
      <c r="AV5" s="180" t="s">
        <v>13</v>
      </c>
      <c r="AW5" s="192" t="s">
        <v>14</v>
      </c>
      <c r="AX5" s="180" t="s">
        <v>13</v>
      </c>
      <c r="AY5" s="192" t="s">
        <v>14</v>
      </c>
      <c r="AZ5" s="180" t="s">
        <v>13</v>
      </c>
      <c r="BA5" s="192" t="s">
        <v>14</v>
      </c>
      <c r="BB5" s="180" t="s">
        <v>13</v>
      </c>
      <c r="BC5" s="192" t="s">
        <v>14</v>
      </c>
      <c r="BD5" s="180" t="s">
        <v>13</v>
      </c>
      <c r="BE5" s="192" t="s">
        <v>14</v>
      </c>
      <c r="BF5" s="180" t="s">
        <v>13</v>
      </c>
      <c r="BG5" s="192" t="s">
        <v>14</v>
      </c>
      <c r="BH5" s="180" t="s">
        <v>13</v>
      </c>
      <c r="BI5" s="192" t="s">
        <v>14</v>
      </c>
    </row>
    <row r="6" spans="1:61">
      <c r="A6" s="1" t="s">
        <v>158</v>
      </c>
    </row>
    <row r="7" spans="1:61">
      <c r="A7" t="s">
        <v>1191</v>
      </c>
      <c r="B7" s="30">
        <v>2957133377.02</v>
      </c>
      <c r="C7" s="5">
        <v>20.419899999999998</v>
      </c>
      <c r="D7" s="30">
        <v>0</v>
      </c>
      <c r="E7">
        <v>0</v>
      </c>
      <c r="F7" s="30">
        <v>0</v>
      </c>
      <c r="G7">
        <v>0</v>
      </c>
      <c r="H7" s="30">
        <v>0</v>
      </c>
      <c r="I7">
        <v>0</v>
      </c>
      <c r="J7" s="30">
        <v>267023316</v>
      </c>
      <c r="K7" s="5">
        <v>94.966999999999999</v>
      </c>
      <c r="L7" s="30">
        <v>37894901.369999997</v>
      </c>
      <c r="M7" s="5">
        <v>63.891199999999998</v>
      </c>
      <c r="N7" s="30">
        <v>908144993.75999999</v>
      </c>
      <c r="O7" s="5">
        <v>86.581500000000005</v>
      </c>
      <c r="P7" s="30">
        <v>241956768.19</v>
      </c>
      <c r="Q7" s="5">
        <v>69.299000000000007</v>
      </c>
      <c r="R7" s="30">
        <v>15990840.640000001</v>
      </c>
      <c r="S7" s="5">
        <v>12.9582</v>
      </c>
      <c r="T7" s="30">
        <v>0</v>
      </c>
      <c r="U7">
        <v>0</v>
      </c>
      <c r="V7" s="30">
        <v>0</v>
      </c>
      <c r="W7">
        <v>0</v>
      </c>
      <c r="X7" s="30">
        <v>48483126.270000003</v>
      </c>
      <c r="Y7" s="5">
        <v>90.937200000000004</v>
      </c>
      <c r="Z7" s="30">
        <v>0</v>
      </c>
      <c r="AA7">
        <v>0</v>
      </c>
      <c r="AB7" s="30">
        <v>0</v>
      </c>
      <c r="AC7">
        <v>0</v>
      </c>
      <c r="AD7" s="30">
        <v>0</v>
      </c>
      <c r="AE7">
        <v>0</v>
      </c>
      <c r="AF7" s="30">
        <v>240867194.40000001</v>
      </c>
      <c r="AG7" s="5">
        <v>88.326099999999997</v>
      </c>
      <c r="AH7" s="30">
        <v>318054735.61000001</v>
      </c>
      <c r="AI7" s="5">
        <v>64.659000000000006</v>
      </c>
      <c r="AJ7" s="30">
        <v>0</v>
      </c>
      <c r="AK7">
        <v>0</v>
      </c>
      <c r="AL7" s="30">
        <v>0</v>
      </c>
      <c r="AM7">
        <v>0</v>
      </c>
      <c r="AN7" s="30">
        <v>18175276.57</v>
      </c>
      <c r="AO7" s="5">
        <v>81.242500000000007</v>
      </c>
      <c r="AP7" s="30">
        <v>0</v>
      </c>
      <c r="AQ7">
        <v>0</v>
      </c>
      <c r="AR7" s="30">
        <v>0</v>
      </c>
      <c r="AS7">
        <v>0</v>
      </c>
      <c r="AT7" s="30">
        <v>689836974.61000001</v>
      </c>
      <c r="AU7" s="5">
        <v>62.1661</v>
      </c>
      <c r="AV7" s="30">
        <v>69633382.450000003</v>
      </c>
      <c r="AW7" s="5">
        <v>82.136700000000005</v>
      </c>
      <c r="AX7" s="30">
        <v>0</v>
      </c>
      <c r="AY7">
        <v>0</v>
      </c>
      <c r="AZ7" s="30">
        <v>0</v>
      </c>
      <c r="BA7">
        <v>0</v>
      </c>
      <c r="BB7" s="30">
        <v>0</v>
      </c>
      <c r="BC7">
        <v>0</v>
      </c>
      <c r="BD7" s="30">
        <v>0</v>
      </c>
      <c r="BE7">
        <v>0</v>
      </c>
      <c r="BF7" s="30">
        <v>0</v>
      </c>
      <c r="BG7">
        <v>0</v>
      </c>
      <c r="BH7" s="30">
        <v>101071867.15000001</v>
      </c>
      <c r="BI7" s="5">
        <v>61.782400000000003</v>
      </c>
    </row>
    <row r="8" spans="1:61">
      <c r="A8" t="s">
        <v>191</v>
      </c>
      <c r="B8" s="30">
        <v>704681998.76999998</v>
      </c>
      <c r="C8" s="5">
        <v>4.8659999999999997</v>
      </c>
      <c r="D8" s="30">
        <v>2329545.4300000002</v>
      </c>
      <c r="E8" s="5">
        <v>1.3092999999999999</v>
      </c>
      <c r="F8" s="30">
        <v>460960.5</v>
      </c>
      <c r="G8" s="5">
        <v>1.8880999999999999</v>
      </c>
      <c r="H8" s="30">
        <v>46609142.719999999</v>
      </c>
      <c r="I8" s="5">
        <v>40.514600000000002</v>
      </c>
      <c r="J8" s="30">
        <v>14139418.550000001</v>
      </c>
      <c r="K8" s="5">
        <v>5.0286999999999997</v>
      </c>
      <c r="L8" s="30">
        <v>21416728.760000002</v>
      </c>
      <c r="M8" s="5">
        <v>36.108800000000002</v>
      </c>
      <c r="N8" s="30">
        <v>47817690.439999998</v>
      </c>
      <c r="O8" s="5">
        <v>4.5589000000000004</v>
      </c>
      <c r="P8" s="30">
        <v>35208648.939999998</v>
      </c>
      <c r="Q8" s="5">
        <v>10.084099999999999</v>
      </c>
      <c r="R8" s="30">
        <v>38083401.270000003</v>
      </c>
      <c r="S8" s="5">
        <v>30.860900000000001</v>
      </c>
      <c r="T8" s="30">
        <v>5825415.0499999998</v>
      </c>
      <c r="U8" s="5">
        <v>1.6477999999999999</v>
      </c>
      <c r="V8" s="30">
        <v>1391661.65</v>
      </c>
      <c r="W8" s="5">
        <v>9.6900999999999993</v>
      </c>
      <c r="X8" s="30">
        <v>1674836.28</v>
      </c>
      <c r="Y8" s="5">
        <v>3.1414</v>
      </c>
      <c r="Z8" s="30">
        <v>3038.3</v>
      </c>
      <c r="AA8" s="5">
        <v>3.5000000000000001E-3</v>
      </c>
      <c r="AB8" s="30">
        <v>2777864.55</v>
      </c>
      <c r="AC8" s="5">
        <v>2.4205999999999999</v>
      </c>
      <c r="AD8" s="30">
        <v>603516.81000000006</v>
      </c>
      <c r="AE8" s="5">
        <v>0.24510000000000001</v>
      </c>
      <c r="AF8" s="30">
        <v>4680113.53</v>
      </c>
      <c r="AG8" s="5">
        <v>1.7161999999999999</v>
      </c>
      <c r="AH8" s="30">
        <v>128412578.06</v>
      </c>
      <c r="AI8" s="5">
        <v>26.105699999999999</v>
      </c>
      <c r="AJ8" s="30">
        <v>5426.45</v>
      </c>
      <c r="AK8" s="5">
        <v>4.5999999999999999E-3</v>
      </c>
      <c r="AL8" s="30">
        <v>15650707.41</v>
      </c>
      <c r="AM8" s="5">
        <v>8.0558999999999994</v>
      </c>
      <c r="AN8" s="30">
        <v>4196351.18</v>
      </c>
      <c r="AO8" s="5">
        <v>18.7575</v>
      </c>
      <c r="AP8" s="30">
        <v>2533636.63</v>
      </c>
      <c r="AQ8" s="5">
        <v>7.9253999999999998</v>
      </c>
      <c r="AR8" s="30">
        <v>920645.94</v>
      </c>
      <c r="AS8" s="5">
        <v>6.6638000000000002</v>
      </c>
      <c r="AT8" s="30">
        <v>209715867.25999999</v>
      </c>
      <c r="AU8" s="5">
        <v>18.899000000000001</v>
      </c>
      <c r="AV8" s="30">
        <v>15144068.4</v>
      </c>
      <c r="AW8" s="5">
        <v>17.863299999999999</v>
      </c>
      <c r="AX8" s="30">
        <v>2245223.44</v>
      </c>
      <c r="AY8" s="5">
        <v>5.5382999999999996</v>
      </c>
      <c r="AZ8" s="30">
        <v>19937781.899999999</v>
      </c>
      <c r="BA8" s="5">
        <v>0.85860000000000003</v>
      </c>
      <c r="BB8" s="30">
        <v>32257771.149999999</v>
      </c>
      <c r="BC8" s="5">
        <v>0.86450000000000005</v>
      </c>
      <c r="BD8" s="30">
        <v>13254863.27</v>
      </c>
      <c r="BE8" s="5">
        <v>0.59770000000000001</v>
      </c>
      <c r="BF8" s="30">
        <v>12032513.310000001</v>
      </c>
      <c r="BG8" s="5">
        <v>1.9436</v>
      </c>
      <c r="BH8" s="30">
        <v>25352581.59</v>
      </c>
      <c r="BI8" s="5">
        <v>15.497299999999999</v>
      </c>
    </row>
    <row r="9" spans="1:61">
      <c r="A9" t="s">
        <v>164</v>
      </c>
      <c r="B9" s="30">
        <v>10819811908.91</v>
      </c>
      <c r="C9" s="5">
        <v>74.714100000000002</v>
      </c>
      <c r="D9" s="30">
        <v>175590337.91999999</v>
      </c>
      <c r="E9" s="5">
        <v>98.690700000000007</v>
      </c>
      <c r="F9" s="30">
        <v>23953416.969999999</v>
      </c>
      <c r="G9" s="5">
        <v>98.111900000000006</v>
      </c>
      <c r="H9" s="30">
        <v>68433797.269999996</v>
      </c>
      <c r="I9" s="5">
        <v>59.485399999999998</v>
      </c>
      <c r="J9" s="30">
        <v>12041.31</v>
      </c>
      <c r="K9" s="5">
        <v>4.3E-3</v>
      </c>
      <c r="L9" s="30">
        <v>0</v>
      </c>
      <c r="M9">
        <v>0</v>
      </c>
      <c r="N9" s="30">
        <v>92927995.790000007</v>
      </c>
      <c r="O9" s="5">
        <v>8.8596000000000004</v>
      </c>
      <c r="P9" s="30">
        <v>71983752.5</v>
      </c>
      <c r="Q9" s="5">
        <v>20.616900000000001</v>
      </c>
      <c r="R9" s="30">
        <v>69329320.349999994</v>
      </c>
      <c r="S9" s="5">
        <v>56.180999999999997</v>
      </c>
      <c r="T9" s="30">
        <v>347700907.25</v>
      </c>
      <c r="U9" s="5">
        <v>98.352199999999996</v>
      </c>
      <c r="V9" s="30">
        <v>12970013.949999999</v>
      </c>
      <c r="W9" s="5">
        <v>90.309899999999999</v>
      </c>
      <c r="X9" s="30">
        <v>3157019.45</v>
      </c>
      <c r="Y9" s="5">
        <v>5.9214000000000002</v>
      </c>
      <c r="Z9" s="30">
        <v>86553305.260000005</v>
      </c>
      <c r="AA9" s="5">
        <v>99.996499999999997</v>
      </c>
      <c r="AB9" s="30">
        <v>111981418.56</v>
      </c>
      <c r="AC9" s="5">
        <v>97.579400000000007</v>
      </c>
      <c r="AD9" s="30">
        <v>245648447.24000001</v>
      </c>
      <c r="AE9" s="5">
        <v>99.754900000000006</v>
      </c>
      <c r="AF9" s="30">
        <v>27154980.66</v>
      </c>
      <c r="AG9" s="5">
        <v>9.9577000000000009</v>
      </c>
      <c r="AH9" s="30">
        <v>45428361.729999997</v>
      </c>
      <c r="AI9" s="5">
        <v>9.2354000000000003</v>
      </c>
      <c r="AJ9" s="30">
        <v>117653801.19</v>
      </c>
      <c r="AK9" s="5">
        <v>99.995400000000004</v>
      </c>
      <c r="AL9" s="30">
        <v>178624821</v>
      </c>
      <c r="AM9" s="5">
        <v>91.944100000000006</v>
      </c>
      <c r="AN9" s="30">
        <v>0</v>
      </c>
      <c r="AO9">
        <v>0</v>
      </c>
      <c r="AP9" s="30">
        <v>29434971.420000002</v>
      </c>
      <c r="AQ9" s="5">
        <v>92.074600000000004</v>
      </c>
      <c r="AR9" s="30">
        <v>12894933.09</v>
      </c>
      <c r="AS9" s="5">
        <v>93.336200000000005</v>
      </c>
      <c r="AT9" s="30">
        <v>210114057.09999999</v>
      </c>
      <c r="AU9" s="5">
        <v>18.934899999999999</v>
      </c>
      <c r="AV9" s="30">
        <v>0</v>
      </c>
      <c r="AW9">
        <v>0</v>
      </c>
      <c r="AX9" s="30">
        <v>38294532.57</v>
      </c>
      <c r="AY9" s="5">
        <v>94.461699999999993</v>
      </c>
      <c r="AZ9" s="30">
        <v>2302170668.4899998</v>
      </c>
      <c r="BA9" s="5">
        <v>99.141400000000004</v>
      </c>
      <c r="BB9" s="30">
        <v>3699196654.7199998</v>
      </c>
      <c r="BC9" s="5">
        <v>99.135499999999993</v>
      </c>
      <c r="BD9" s="30">
        <v>2204383990.9099998</v>
      </c>
      <c r="BE9" s="5">
        <v>99.402299999999997</v>
      </c>
      <c r="BF9" s="30">
        <v>607049634.84000003</v>
      </c>
      <c r="BG9" s="5">
        <v>98.056399999999996</v>
      </c>
      <c r="BH9" s="30">
        <v>37168727.369999997</v>
      </c>
      <c r="BI9" s="5">
        <v>22.720199999999998</v>
      </c>
    </row>
    <row r="10" spans="1:61" ht="13.5" thickBot="1">
      <c r="A10" t="s">
        <v>611</v>
      </c>
      <c r="B10" s="30">
        <v>0</v>
      </c>
      <c r="C10">
        <v>0</v>
      </c>
      <c r="D10" s="30">
        <v>0</v>
      </c>
      <c r="E10">
        <v>0</v>
      </c>
      <c r="F10" s="30">
        <v>0</v>
      </c>
      <c r="G10">
        <v>0</v>
      </c>
      <c r="H10" s="30">
        <v>0</v>
      </c>
      <c r="I10">
        <v>0</v>
      </c>
      <c r="J10" s="30">
        <v>0</v>
      </c>
      <c r="K10">
        <v>0</v>
      </c>
      <c r="L10" s="30">
        <v>0</v>
      </c>
      <c r="M10">
        <v>0</v>
      </c>
      <c r="N10" s="30">
        <v>0</v>
      </c>
      <c r="O10">
        <v>0</v>
      </c>
      <c r="P10" s="30">
        <v>0</v>
      </c>
      <c r="Q10">
        <v>0</v>
      </c>
      <c r="R10" s="30">
        <v>0</v>
      </c>
      <c r="S10">
        <v>0</v>
      </c>
      <c r="T10" s="30">
        <v>0</v>
      </c>
      <c r="U10">
        <v>0</v>
      </c>
      <c r="V10" s="30">
        <v>0</v>
      </c>
      <c r="W10">
        <v>0</v>
      </c>
      <c r="X10" s="30">
        <v>0</v>
      </c>
      <c r="Y10">
        <v>0</v>
      </c>
      <c r="Z10" s="30">
        <v>0</v>
      </c>
      <c r="AA10">
        <v>0</v>
      </c>
      <c r="AB10" s="30">
        <v>0</v>
      </c>
      <c r="AC10">
        <v>0</v>
      </c>
      <c r="AD10" s="30">
        <v>0</v>
      </c>
      <c r="AE10">
        <v>0</v>
      </c>
      <c r="AF10" s="30">
        <v>0</v>
      </c>
      <c r="AG10">
        <v>0</v>
      </c>
      <c r="AH10" s="30">
        <v>0</v>
      </c>
      <c r="AI10">
        <v>0</v>
      </c>
      <c r="AJ10" s="30">
        <v>0</v>
      </c>
      <c r="AK10">
        <v>0</v>
      </c>
      <c r="AL10" s="30">
        <v>0</v>
      </c>
      <c r="AM10">
        <v>0</v>
      </c>
      <c r="AN10" s="30">
        <v>0</v>
      </c>
      <c r="AO10">
        <v>0</v>
      </c>
      <c r="AP10" s="30">
        <v>0</v>
      </c>
      <c r="AQ10">
        <v>0</v>
      </c>
      <c r="AR10" s="30">
        <v>0</v>
      </c>
      <c r="AS10">
        <v>0</v>
      </c>
      <c r="AT10" s="30">
        <v>0</v>
      </c>
      <c r="AU10">
        <v>0</v>
      </c>
      <c r="AV10" s="30">
        <v>0</v>
      </c>
      <c r="AW10">
        <v>0</v>
      </c>
      <c r="AX10" s="30">
        <v>0</v>
      </c>
      <c r="AY10">
        <v>0</v>
      </c>
      <c r="AZ10" s="30">
        <v>0</v>
      </c>
      <c r="BA10">
        <v>0</v>
      </c>
      <c r="BB10" s="30">
        <v>0</v>
      </c>
      <c r="BC10">
        <v>0</v>
      </c>
      <c r="BD10" s="30">
        <v>0</v>
      </c>
      <c r="BE10">
        <v>0</v>
      </c>
      <c r="BF10" s="30">
        <v>0</v>
      </c>
      <c r="BG10">
        <v>0</v>
      </c>
      <c r="BH10" s="30">
        <v>0</v>
      </c>
      <c r="BI10">
        <v>0</v>
      </c>
    </row>
    <row r="11" spans="1:61" ht="14.25" thickTop="1" thickBot="1">
      <c r="A11" s="184" t="s">
        <v>3</v>
      </c>
      <c r="B11" s="185">
        <v>14481627284.700001</v>
      </c>
      <c r="C11" s="186">
        <v>100</v>
      </c>
      <c r="D11" s="185">
        <v>177919883.34999999</v>
      </c>
      <c r="E11" s="186">
        <v>100</v>
      </c>
      <c r="F11" s="185">
        <v>24414377.469999999</v>
      </c>
      <c r="G11" s="186">
        <v>100</v>
      </c>
      <c r="H11" s="185">
        <v>115042939.98999999</v>
      </c>
      <c r="I11" s="186">
        <v>100</v>
      </c>
      <c r="J11" s="185">
        <v>281174775.86000001</v>
      </c>
      <c r="K11" s="186">
        <v>100</v>
      </c>
      <c r="L11" s="185">
        <v>59311630.130000003</v>
      </c>
      <c r="M11" s="186">
        <v>100</v>
      </c>
      <c r="N11" s="185">
        <v>1048890679.99</v>
      </c>
      <c r="O11" s="186">
        <v>100</v>
      </c>
      <c r="P11" s="185">
        <v>349149169.63</v>
      </c>
      <c r="Q11" s="186">
        <v>100</v>
      </c>
      <c r="R11" s="185">
        <v>123403562.26000001</v>
      </c>
      <c r="S11" s="186">
        <v>100</v>
      </c>
      <c r="T11" s="185">
        <v>353526322.30000001</v>
      </c>
      <c r="U11" s="186">
        <v>100</v>
      </c>
      <c r="V11" s="185">
        <v>14361675.6</v>
      </c>
      <c r="W11" s="186">
        <v>100</v>
      </c>
      <c r="X11" s="185">
        <v>53314982</v>
      </c>
      <c r="Y11" s="186">
        <v>100</v>
      </c>
      <c r="Z11" s="185">
        <v>86556343.560000002</v>
      </c>
      <c r="AA11" s="186">
        <v>100</v>
      </c>
      <c r="AB11" s="185">
        <v>114759283.11</v>
      </c>
      <c r="AC11" s="186">
        <v>100</v>
      </c>
      <c r="AD11" s="185">
        <v>246251964.05000001</v>
      </c>
      <c r="AE11" s="186">
        <v>100</v>
      </c>
      <c r="AF11" s="185">
        <v>272702288.58999997</v>
      </c>
      <c r="AG11" s="186">
        <v>100</v>
      </c>
      <c r="AH11" s="185">
        <v>491895675.39999998</v>
      </c>
      <c r="AI11" s="186">
        <v>100</v>
      </c>
      <c r="AJ11" s="185">
        <v>117659227.64</v>
      </c>
      <c r="AK11" s="186">
        <v>100</v>
      </c>
      <c r="AL11" s="185">
        <v>194275528.41</v>
      </c>
      <c r="AM11" s="186">
        <v>100</v>
      </c>
      <c r="AN11" s="185">
        <v>22371627.75</v>
      </c>
      <c r="AO11" s="186">
        <v>100</v>
      </c>
      <c r="AP11" s="185">
        <v>31968608.050000001</v>
      </c>
      <c r="AQ11" s="186">
        <v>100</v>
      </c>
      <c r="AR11" s="185">
        <v>13815579.029999999</v>
      </c>
      <c r="AS11" s="186">
        <v>100</v>
      </c>
      <c r="AT11" s="185">
        <v>1109666898.97</v>
      </c>
      <c r="AU11" s="186">
        <v>100</v>
      </c>
      <c r="AV11" s="185">
        <v>84777450.849999994</v>
      </c>
      <c r="AW11" s="186">
        <v>100</v>
      </c>
      <c r="AX11" s="185">
        <v>40539756.009999998</v>
      </c>
      <c r="AY11" s="186">
        <v>100</v>
      </c>
      <c r="AZ11" s="185">
        <v>2322108450.3899999</v>
      </c>
      <c r="BA11" s="186">
        <v>100</v>
      </c>
      <c r="BB11" s="185">
        <v>3731454425.8699999</v>
      </c>
      <c r="BC11" s="186">
        <v>100</v>
      </c>
      <c r="BD11" s="185">
        <v>2217638854.1799998</v>
      </c>
      <c r="BE11" s="186">
        <v>100</v>
      </c>
      <c r="BF11" s="185">
        <v>619082148.14999998</v>
      </c>
      <c r="BG11" s="186">
        <v>100</v>
      </c>
      <c r="BH11" s="185">
        <v>163593176.11000001</v>
      </c>
      <c r="BI11" s="186">
        <v>100</v>
      </c>
    </row>
    <row r="12" spans="1:61" ht="13.5" thickTop="1">
      <c r="A12" s="1" t="s">
        <v>612</v>
      </c>
    </row>
    <row r="13" spans="1:61">
      <c r="A13" t="s">
        <v>166</v>
      </c>
      <c r="B13" s="30">
        <v>57009359.020000003</v>
      </c>
      <c r="C13" s="5">
        <v>0.39369999999999999</v>
      </c>
      <c r="D13" s="30">
        <v>0</v>
      </c>
      <c r="E13">
        <v>0</v>
      </c>
      <c r="F13" s="30">
        <v>0</v>
      </c>
      <c r="G13">
        <v>0</v>
      </c>
      <c r="H13" s="30">
        <v>0</v>
      </c>
      <c r="I13">
        <v>0</v>
      </c>
      <c r="J13" s="30">
        <v>9387000</v>
      </c>
      <c r="K13" s="5">
        <v>3.3384999999999998</v>
      </c>
      <c r="L13" s="30">
        <v>0</v>
      </c>
      <c r="M13">
        <v>0</v>
      </c>
      <c r="N13" s="30">
        <v>0</v>
      </c>
      <c r="O13">
        <v>0</v>
      </c>
      <c r="P13" s="30">
        <v>0</v>
      </c>
      <c r="Q13">
        <v>0</v>
      </c>
      <c r="R13" s="30">
        <v>0</v>
      </c>
      <c r="S13">
        <v>0</v>
      </c>
      <c r="T13" s="30">
        <v>0</v>
      </c>
      <c r="U13">
        <v>0</v>
      </c>
      <c r="V13" s="30">
        <v>0</v>
      </c>
      <c r="W13">
        <v>0</v>
      </c>
      <c r="X13" s="30">
        <v>0</v>
      </c>
      <c r="Y13">
        <v>0</v>
      </c>
      <c r="Z13" s="30">
        <v>0</v>
      </c>
      <c r="AA13">
        <v>0</v>
      </c>
      <c r="AB13" s="30">
        <v>0</v>
      </c>
      <c r="AC13">
        <v>0</v>
      </c>
      <c r="AD13" s="30">
        <v>0</v>
      </c>
      <c r="AE13">
        <v>0</v>
      </c>
      <c r="AF13" s="30">
        <v>0</v>
      </c>
      <c r="AG13">
        <v>0</v>
      </c>
      <c r="AH13" s="30">
        <v>14262062</v>
      </c>
      <c r="AI13" s="5">
        <v>2.8994</v>
      </c>
      <c r="AJ13" s="30">
        <v>0</v>
      </c>
      <c r="AK13">
        <v>0</v>
      </c>
      <c r="AL13" s="30">
        <v>0</v>
      </c>
      <c r="AM13">
        <v>0</v>
      </c>
      <c r="AN13" s="30">
        <v>0</v>
      </c>
      <c r="AO13">
        <v>0</v>
      </c>
      <c r="AP13" s="30">
        <v>0</v>
      </c>
      <c r="AQ13">
        <v>0</v>
      </c>
      <c r="AR13" s="30">
        <v>0</v>
      </c>
      <c r="AS13">
        <v>0</v>
      </c>
      <c r="AT13" s="30">
        <v>32911647.02</v>
      </c>
      <c r="AU13" s="5">
        <v>2.9659</v>
      </c>
      <c r="AV13" s="30">
        <v>448650</v>
      </c>
      <c r="AW13" s="5">
        <v>0.5292</v>
      </c>
      <c r="AX13" s="30">
        <v>0</v>
      </c>
      <c r="AY13">
        <v>0</v>
      </c>
      <c r="AZ13" s="30">
        <v>0</v>
      </c>
      <c r="BA13">
        <v>0</v>
      </c>
      <c r="BB13" s="30">
        <v>0</v>
      </c>
      <c r="BC13">
        <v>0</v>
      </c>
      <c r="BD13" s="30">
        <v>0</v>
      </c>
      <c r="BE13">
        <v>0</v>
      </c>
      <c r="BF13" s="30">
        <v>0</v>
      </c>
      <c r="BG13">
        <v>0</v>
      </c>
      <c r="BH13" s="30">
        <v>0</v>
      </c>
      <c r="BI13">
        <v>0</v>
      </c>
    </row>
    <row r="14" spans="1:61">
      <c r="A14" t="s">
        <v>167</v>
      </c>
      <c r="B14" s="30">
        <v>231713291.25999999</v>
      </c>
      <c r="C14" s="5">
        <v>1.6001000000000001</v>
      </c>
      <c r="D14" s="30">
        <v>0</v>
      </c>
      <c r="E14">
        <v>0</v>
      </c>
      <c r="F14" s="30">
        <v>0</v>
      </c>
      <c r="G14">
        <v>0</v>
      </c>
      <c r="H14" s="30">
        <v>0</v>
      </c>
      <c r="I14">
        <v>0</v>
      </c>
      <c r="J14" s="30">
        <v>44691215.340000004</v>
      </c>
      <c r="K14" s="5">
        <v>15.894500000000001</v>
      </c>
      <c r="L14" s="30">
        <v>0</v>
      </c>
      <c r="M14">
        <v>0</v>
      </c>
      <c r="N14" s="30">
        <v>0</v>
      </c>
      <c r="O14">
        <v>0</v>
      </c>
      <c r="P14" s="30">
        <v>21501549.920000002</v>
      </c>
      <c r="Q14" s="5">
        <v>6.1582999999999997</v>
      </c>
      <c r="R14" s="30">
        <v>0</v>
      </c>
      <c r="S14">
        <v>0</v>
      </c>
      <c r="T14" s="30">
        <v>0</v>
      </c>
      <c r="U14">
        <v>0</v>
      </c>
      <c r="V14" s="30">
        <v>0</v>
      </c>
      <c r="W14">
        <v>0</v>
      </c>
      <c r="X14" s="30">
        <v>0</v>
      </c>
      <c r="Y14">
        <v>0</v>
      </c>
      <c r="Z14" s="30">
        <v>0</v>
      </c>
      <c r="AA14">
        <v>0</v>
      </c>
      <c r="AB14" s="30">
        <v>0</v>
      </c>
      <c r="AC14">
        <v>0</v>
      </c>
      <c r="AD14" s="30">
        <v>0</v>
      </c>
      <c r="AE14">
        <v>0</v>
      </c>
      <c r="AF14" s="30">
        <v>60677070.649999999</v>
      </c>
      <c r="AG14" s="5">
        <v>22.250299999999999</v>
      </c>
      <c r="AH14" s="30">
        <v>5618223.4000000004</v>
      </c>
      <c r="AI14" s="5">
        <v>1.1422000000000001</v>
      </c>
      <c r="AJ14" s="30">
        <v>0</v>
      </c>
      <c r="AK14">
        <v>0</v>
      </c>
      <c r="AL14" s="30">
        <v>0</v>
      </c>
      <c r="AM14">
        <v>0</v>
      </c>
      <c r="AN14" s="30">
        <v>0</v>
      </c>
      <c r="AO14">
        <v>0</v>
      </c>
      <c r="AP14" s="30">
        <v>0</v>
      </c>
      <c r="AQ14">
        <v>0</v>
      </c>
      <c r="AR14" s="30">
        <v>0</v>
      </c>
      <c r="AS14">
        <v>0</v>
      </c>
      <c r="AT14" s="30">
        <v>78945830.030000001</v>
      </c>
      <c r="AU14" s="5">
        <v>7.1143999999999998</v>
      </c>
      <c r="AV14" s="30">
        <v>9350652.7200000007</v>
      </c>
      <c r="AW14" s="5">
        <v>11.0296</v>
      </c>
      <c r="AX14" s="30">
        <v>0</v>
      </c>
      <c r="AY14">
        <v>0</v>
      </c>
      <c r="AZ14" s="30">
        <v>0</v>
      </c>
      <c r="BA14">
        <v>0</v>
      </c>
      <c r="BB14" s="30">
        <v>0</v>
      </c>
      <c r="BC14">
        <v>0</v>
      </c>
      <c r="BD14" s="30">
        <v>0</v>
      </c>
      <c r="BE14">
        <v>0</v>
      </c>
      <c r="BF14" s="30">
        <v>0</v>
      </c>
      <c r="BG14">
        <v>0</v>
      </c>
      <c r="BH14" s="30">
        <v>10928749.199999999</v>
      </c>
      <c r="BI14" s="5">
        <v>6.6803999999999997</v>
      </c>
    </row>
    <row r="15" spans="1:61">
      <c r="A15" t="s">
        <v>168</v>
      </c>
      <c r="B15" s="30">
        <v>90936422.340000004</v>
      </c>
      <c r="C15" s="5">
        <v>0.62790000000000001</v>
      </c>
      <c r="D15" s="30">
        <v>0</v>
      </c>
      <c r="E15">
        <v>0</v>
      </c>
      <c r="F15" s="30">
        <v>0</v>
      </c>
      <c r="G15">
        <v>0</v>
      </c>
      <c r="H15" s="30">
        <v>0</v>
      </c>
      <c r="I15">
        <v>0</v>
      </c>
      <c r="J15" s="30">
        <v>9600000</v>
      </c>
      <c r="K15" s="5">
        <v>3.4142000000000001</v>
      </c>
      <c r="L15" s="30">
        <v>0</v>
      </c>
      <c r="M15">
        <v>0</v>
      </c>
      <c r="N15" s="30">
        <v>111280</v>
      </c>
      <c r="O15" s="5">
        <v>1.06E-2</v>
      </c>
      <c r="P15" s="30">
        <v>0</v>
      </c>
      <c r="Q15">
        <v>0</v>
      </c>
      <c r="R15" s="30">
        <v>0</v>
      </c>
      <c r="S15">
        <v>0</v>
      </c>
      <c r="T15" s="30">
        <v>0</v>
      </c>
      <c r="U15">
        <v>0</v>
      </c>
      <c r="V15" s="30">
        <v>0</v>
      </c>
      <c r="W15">
        <v>0</v>
      </c>
      <c r="X15" s="30">
        <v>1257433</v>
      </c>
      <c r="Y15" s="5">
        <v>2.3584999999999998</v>
      </c>
      <c r="Z15" s="30">
        <v>0</v>
      </c>
      <c r="AA15">
        <v>0</v>
      </c>
      <c r="AB15" s="30">
        <v>0</v>
      </c>
      <c r="AC15">
        <v>0</v>
      </c>
      <c r="AD15" s="30">
        <v>0</v>
      </c>
      <c r="AE15">
        <v>0</v>
      </c>
      <c r="AF15" s="30">
        <v>23227861</v>
      </c>
      <c r="AG15" s="5">
        <v>8.5176999999999996</v>
      </c>
      <c r="AH15" s="30">
        <v>15354185.34</v>
      </c>
      <c r="AI15" s="5">
        <v>3.1214</v>
      </c>
      <c r="AJ15" s="30">
        <v>0</v>
      </c>
      <c r="AK15">
        <v>0</v>
      </c>
      <c r="AL15" s="30">
        <v>0</v>
      </c>
      <c r="AM15">
        <v>0</v>
      </c>
      <c r="AN15" s="30">
        <v>0</v>
      </c>
      <c r="AO15">
        <v>0</v>
      </c>
      <c r="AP15" s="30">
        <v>0</v>
      </c>
      <c r="AQ15">
        <v>0</v>
      </c>
      <c r="AR15" s="30">
        <v>0</v>
      </c>
      <c r="AS15">
        <v>0</v>
      </c>
      <c r="AT15" s="30">
        <v>37138695.100000001</v>
      </c>
      <c r="AU15" s="5">
        <v>3.3468</v>
      </c>
      <c r="AV15" s="30">
        <v>4246967.9000000004</v>
      </c>
      <c r="AW15" s="5">
        <v>5.0095000000000001</v>
      </c>
      <c r="AX15" s="30">
        <v>0</v>
      </c>
      <c r="AY15">
        <v>0</v>
      </c>
      <c r="AZ15" s="30">
        <v>0</v>
      </c>
      <c r="BA15">
        <v>0</v>
      </c>
      <c r="BB15" s="30">
        <v>0</v>
      </c>
      <c r="BC15">
        <v>0</v>
      </c>
      <c r="BD15" s="30">
        <v>0</v>
      </c>
      <c r="BE15">
        <v>0</v>
      </c>
      <c r="BF15" s="30">
        <v>0</v>
      </c>
      <c r="BG15">
        <v>0</v>
      </c>
      <c r="BH15" s="30">
        <v>0</v>
      </c>
      <c r="BI15">
        <v>0</v>
      </c>
    </row>
    <row r="16" spans="1:61">
      <c r="A16" t="s">
        <v>169</v>
      </c>
      <c r="B16" s="30">
        <v>263915119.13</v>
      </c>
      <c r="C16" s="5">
        <v>1.8224</v>
      </c>
      <c r="D16" s="30">
        <v>0</v>
      </c>
      <c r="E16">
        <v>0</v>
      </c>
      <c r="F16" s="30">
        <v>0</v>
      </c>
      <c r="G16">
        <v>0</v>
      </c>
      <c r="H16" s="30">
        <v>0</v>
      </c>
      <c r="I16">
        <v>0</v>
      </c>
      <c r="J16" s="30">
        <v>17531650</v>
      </c>
      <c r="K16" s="5">
        <v>6.2351000000000001</v>
      </c>
      <c r="L16" s="30">
        <v>0</v>
      </c>
      <c r="M16">
        <v>0</v>
      </c>
      <c r="N16" s="30">
        <v>60625177.200000003</v>
      </c>
      <c r="O16" s="5">
        <v>5.7798999999999996</v>
      </c>
      <c r="P16" s="30">
        <v>19186700</v>
      </c>
      <c r="Q16" s="5">
        <v>5.4953000000000003</v>
      </c>
      <c r="R16" s="30">
        <v>0</v>
      </c>
      <c r="S16">
        <v>0</v>
      </c>
      <c r="T16" s="30">
        <v>0</v>
      </c>
      <c r="U16">
        <v>0</v>
      </c>
      <c r="V16" s="30">
        <v>0</v>
      </c>
      <c r="W16">
        <v>0</v>
      </c>
      <c r="X16" s="30">
        <v>0</v>
      </c>
      <c r="Y16">
        <v>0</v>
      </c>
      <c r="Z16" s="30">
        <v>0</v>
      </c>
      <c r="AA16">
        <v>0</v>
      </c>
      <c r="AB16" s="30">
        <v>0</v>
      </c>
      <c r="AC16">
        <v>0</v>
      </c>
      <c r="AD16" s="30">
        <v>0</v>
      </c>
      <c r="AE16">
        <v>0</v>
      </c>
      <c r="AF16" s="30">
        <v>11306463.85</v>
      </c>
      <c r="AG16" s="5">
        <v>4.1460999999999997</v>
      </c>
      <c r="AH16" s="30">
        <v>14470933.359999999</v>
      </c>
      <c r="AI16" s="5">
        <v>2.9419</v>
      </c>
      <c r="AJ16" s="30">
        <v>0</v>
      </c>
      <c r="AK16">
        <v>0</v>
      </c>
      <c r="AL16" s="30">
        <v>0</v>
      </c>
      <c r="AM16">
        <v>0</v>
      </c>
      <c r="AN16" s="30">
        <v>0</v>
      </c>
      <c r="AO16">
        <v>0</v>
      </c>
      <c r="AP16" s="30">
        <v>0</v>
      </c>
      <c r="AQ16">
        <v>0</v>
      </c>
      <c r="AR16" s="30">
        <v>0</v>
      </c>
      <c r="AS16">
        <v>0</v>
      </c>
      <c r="AT16" s="30">
        <v>127680237.22</v>
      </c>
      <c r="AU16" s="5">
        <v>11.5062</v>
      </c>
      <c r="AV16" s="30">
        <v>0</v>
      </c>
      <c r="AW16">
        <v>0</v>
      </c>
      <c r="AX16" s="30">
        <v>0</v>
      </c>
      <c r="AY16">
        <v>0</v>
      </c>
      <c r="AZ16" s="30">
        <v>0</v>
      </c>
      <c r="BA16">
        <v>0</v>
      </c>
      <c r="BB16" s="30">
        <v>0</v>
      </c>
      <c r="BC16">
        <v>0</v>
      </c>
      <c r="BD16" s="30">
        <v>0</v>
      </c>
      <c r="BE16">
        <v>0</v>
      </c>
      <c r="BF16" s="30">
        <v>0</v>
      </c>
      <c r="BG16">
        <v>0</v>
      </c>
      <c r="BH16" s="30">
        <v>13113957.5</v>
      </c>
      <c r="BI16" s="5">
        <v>8.0161999999999995</v>
      </c>
    </row>
    <row r="17" spans="1:61">
      <c r="A17" t="s">
        <v>170</v>
      </c>
      <c r="B17" s="30">
        <v>381248393.13</v>
      </c>
      <c r="C17" s="5">
        <v>2.6326000000000001</v>
      </c>
      <c r="D17" s="30">
        <v>0</v>
      </c>
      <c r="E17">
        <v>0</v>
      </c>
      <c r="F17" s="30">
        <v>0</v>
      </c>
      <c r="G17">
        <v>0</v>
      </c>
      <c r="H17" s="30">
        <v>0</v>
      </c>
      <c r="I17">
        <v>0</v>
      </c>
      <c r="J17" s="30">
        <v>62216864.240000002</v>
      </c>
      <c r="K17" s="5">
        <v>22.127500000000001</v>
      </c>
      <c r="L17" s="30">
        <v>2233770.66</v>
      </c>
      <c r="M17" s="5">
        <v>3.7662</v>
      </c>
      <c r="N17" s="30">
        <v>0</v>
      </c>
      <c r="O17">
        <v>0</v>
      </c>
      <c r="P17" s="30">
        <v>19224300</v>
      </c>
      <c r="Q17" s="5">
        <v>5.5060000000000002</v>
      </c>
      <c r="R17" s="30">
        <v>0</v>
      </c>
      <c r="S17">
        <v>0</v>
      </c>
      <c r="T17" s="30">
        <v>0</v>
      </c>
      <c r="U17">
        <v>0</v>
      </c>
      <c r="V17" s="30">
        <v>0</v>
      </c>
      <c r="W17">
        <v>0</v>
      </c>
      <c r="X17" s="30">
        <v>0</v>
      </c>
      <c r="Y17">
        <v>0</v>
      </c>
      <c r="Z17" s="30">
        <v>0</v>
      </c>
      <c r="AA17">
        <v>0</v>
      </c>
      <c r="AB17" s="30">
        <v>0</v>
      </c>
      <c r="AC17">
        <v>0</v>
      </c>
      <c r="AD17" s="30">
        <v>0</v>
      </c>
      <c r="AE17">
        <v>0</v>
      </c>
      <c r="AF17" s="30">
        <v>78037314.280000001</v>
      </c>
      <c r="AG17" s="5">
        <v>28.616299999999999</v>
      </c>
      <c r="AH17" s="30">
        <v>9229148</v>
      </c>
      <c r="AI17" s="5">
        <v>1.8762000000000001</v>
      </c>
      <c r="AJ17" s="30">
        <v>0</v>
      </c>
      <c r="AK17">
        <v>0</v>
      </c>
      <c r="AL17" s="30">
        <v>0</v>
      </c>
      <c r="AM17">
        <v>0</v>
      </c>
      <c r="AN17" s="30">
        <v>126385.60000000001</v>
      </c>
      <c r="AO17" s="5">
        <v>0.56489999999999996</v>
      </c>
      <c r="AP17" s="30">
        <v>0</v>
      </c>
      <c r="AQ17">
        <v>0</v>
      </c>
      <c r="AR17" s="30">
        <v>0</v>
      </c>
      <c r="AS17">
        <v>0</v>
      </c>
      <c r="AT17" s="30">
        <v>186091765.68000001</v>
      </c>
      <c r="AU17" s="5">
        <v>16.770099999999999</v>
      </c>
      <c r="AV17" s="30">
        <v>11505653.74</v>
      </c>
      <c r="AW17" s="5">
        <v>13.5716</v>
      </c>
      <c r="AX17" s="30">
        <v>0</v>
      </c>
      <c r="AY17">
        <v>0</v>
      </c>
      <c r="AZ17" s="30">
        <v>0</v>
      </c>
      <c r="BA17">
        <v>0</v>
      </c>
      <c r="BB17" s="30">
        <v>0</v>
      </c>
      <c r="BC17">
        <v>0</v>
      </c>
      <c r="BD17" s="30">
        <v>0</v>
      </c>
      <c r="BE17">
        <v>0</v>
      </c>
      <c r="BF17" s="30">
        <v>0</v>
      </c>
      <c r="BG17">
        <v>0</v>
      </c>
      <c r="BH17" s="30">
        <v>12583190.93</v>
      </c>
      <c r="BI17" s="5">
        <v>7.6917999999999997</v>
      </c>
    </row>
    <row r="18" spans="1:61">
      <c r="A18" t="s">
        <v>171</v>
      </c>
      <c r="B18" s="30">
        <v>50855212.380000003</v>
      </c>
      <c r="C18" s="5">
        <v>0.35120000000000001</v>
      </c>
      <c r="D18" s="30">
        <v>0</v>
      </c>
      <c r="E18">
        <v>0</v>
      </c>
      <c r="F18" s="30">
        <v>0</v>
      </c>
      <c r="G18">
        <v>0</v>
      </c>
      <c r="H18" s="30">
        <v>0</v>
      </c>
      <c r="I18">
        <v>0</v>
      </c>
      <c r="J18" s="30">
        <v>0</v>
      </c>
      <c r="K18">
        <v>0</v>
      </c>
      <c r="L18" s="30">
        <v>0</v>
      </c>
      <c r="M18">
        <v>0</v>
      </c>
      <c r="N18" s="30">
        <v>0</v>
      </c>
      <c r="O18">
        <v>0</v>
      </c>
      <c r="P18" s="30">
        <v>5640000</v>
      </c>
      <c r="Q18" s="5">
        <v>1.6153999999999999</v>
      </c>
      <c r="R18" s="30">
        <v>0</v>
      </c>
      <c r="S18">
        <v>0</v>
      </c>
      <c r="T18" s="30">
        <v>0</v>
      </c>
      <c r="U18">
        <v>0</v>
      </c>
      <c r="V18" s="30">
        <v>0</v>
      </c>
      <c r="W18">
        <v>0</v>
      </c>
      <c r="X18" s="30">
        <v>0</v>
      </c>
      <c r="Y18">
        <v>0</v>
      </c>
      <c r="Z18" s="30">
        <v>0</v>
      </c>
      <c r="AA18">
        <v>0</v>
      </c>
      <c r="AB18" s="30">
        <v>0</v>
      </c>
      <c r="AC18">
        <v>0</v>
      </c>
      <c r="AD18" s="30">
        <v>0</v>
      </c>
      <c r="AE18">
        <v>0</v>
      </c>
      <c r="AF18" s="30">
        <v>18840070.5</v>
      </c>
      <c r="AG18" s="5">
        <v>6.9086999999999996</v>
      </c>
      <c r="AH18" s="30">
        <v>0</v>
      </c>
      <c r="AI18">
        <v>0</v>
      </c>
      <c r="AJ18" s="30">
        <v>0</v>
      </c>
      <c r="AK18">
        <v>0</v>
      </c>
      <c r="AL18" s="30">
        <v>0</v>
      </c>
      <c r="AM18">
        <v>0</v>
      </c>
      <c r="AN18" s="30">
        <v>0</v>
      </c>
      <c r="AO18">
        <v>0</v>
      </c>
      <c r="AP18" s="30">
        <v>0</v>
      </c>
      <c r="AQ18">
        <v>0</v>
      </c>
      <c r="AR18" s="30">
        <v>0</v>
      </c>
      <c r="AS18">
        <v>0</v>
      </c>
      <c r="AT18" s="30">
        <v>23351643</v>
      </c>
      <c r="AU18" s="5">
        <v>2.1044</v>
      </c>
      <c r="AV18" s="30">
        <v>0</v>
      </c>
      <c r="AW18">
        <v>0</v>
      </c>
      <c r="AX18" s="30">
        <v>0</v>
      </c>
      <c r="AY18">
        <v>0</v>
      </c>
      <c r="AZ18" s="30">
        <v>0</v>
      </c>
      <c r="BA18">
        <v>0</v>
      </c>
      <c r="BB18" s="30">
        <v>0</v>
      </c>
      <c r="BC18">
        <v>0</v>
      </c>
      <c r="BD18" s="30">
        <v>0</v>
      </c>
      <c r="BE18">
        <v>0</v>
      </c>
      <c r="BF18" s="30">
        <v>0</v>
      </c>
      <c r="BG18">
        <v>0</v>
      </c>
      <c r="BH18" s="30">
        <v>3023498.88</v>
      </c>
      <c r="BI18" s="5">
        <v>1.8482000000000001</v>
      </c>
    </row>
    <row r="19" spans="1:61">
      <c r="A19" t="s">
        <v>172</v>
      </c>
      <c r="B19" s="30">
        <v>207014263.41</v>
      </c>
      <c r="C19" s="5">
        <v>1.4295</v>
      </c>
      <c r="D19" s="30">
        <v>0</v>
      </c>
      <c r="E19">
        <v>0</v>
      </c>
      <c r="F19" s="30">
        <v>0</v>
      </c>
      <c r="G19">
        <v>0</v>
      </c>
      <c r="H19" s="30">
        <v>0</v>
      </c>
      <c r="I19">
        <v>0</v>
      </c>
      <c r="J19" s="30">
        <v>37898028.140000001</v>
      </c>
      <c r="K19" s="5">
        <v>13.4785</v>
      </c>
      <c r="L19" s="30">
        <v>0</v>
      </c>
      <c r="M19">
        <v>0</v>
      </c>
      <c r="N19" s="30">
        <v>1259572.52</v>
      </c>
      <c r="O19" s="5">
        <v>0.1201</v>
      </c>
      <c r="P19" s="30">
        <v>6653450</v>
      </c>
      <c r="Q19" s="5">
        <v>1.9056</v>
      </c>
      <c r="R19" s="30">
        <v>0</v>
      </c>
      <c r="S19">
        <v>0</v>
      </c>
      <c r="T19" s="30">
        <v>0</v>
      </c>
      <c r="U19">
        <v>0</v>
      </c>
      <c r="V19" s="30">
        <v>0</v>
      </c>
      <c r="W19">
        <v>0</v>
      </c>
      <c r="X19" s="30">
        <v>0</v>
      </c>
      <c r="Y19">
        <v>0</v>
      </c>
      <c r="Z19" s="30">
        <v>0</v>
      </c>
      <c r="AA19">
        <v>0</v>
      </c>
      <c r="AB19" s="30">
        <v>0</v>
      </c>
      <c r="AC19">
        <v>0</v>
      </c>
      <c r="AD19" s="30">
        <v>0</v>
      </c>
      <c r="AE19">
        <v>0</v>
      </c>
      <c r="AF19" s="30">
        <v>33276556.210000001</v>
      </c>
      <c r="AG19" s="5">
        <v>12.202500000000001</v>
      </c>
      <c r="AH19" s="30">
        <v>38009698.75</v>
      </c>
      <c r="AI19" s="5">
        <v>7.7271999999999998</v>
      </c>
      <c r="AJ19" s="30">
        <v>0</v>
      </c>
      <c r="AK19">
        <v>0</v>
      </c>
      <c r="AL19" s="30">
        <v>0</v>
      </c>
      <c r="AM19">
        <v>0</v>
      </c>
      <c r="AN19" s="30">
        <v>0</v>
      </c>
      <c r="AO19">
        <v>0</v>
      </c>
      <c r="AP19" s="30">
        <v>0</v>
      </c>
      <c r="AQ19">
        <v>0</v>
      </c>
      <c r="AR19" s="30">
        <v>0</v>
      </c>
      <c r="AS19">
        <v>0</v>
      </c>
      <c r="AT19" s="30">
        <v>77346134.549999997</v>
      </c>
      <c r="AU19" s="5">
        <v>6.9702000000000002</v>
      </c>
      <c r="AV19" s="30">
        <v>3122712</v>
      </c>
      <c r="AW19" s="5">
        <v>3.6833999999999998</v>
      </c>
      <c r="AX19" s="30">
        <v>0</v>
      </c>
      <c r="AY19">
        <v>0</v>
      </c>
      <c r="AZ19" s="30">
        <v>0</v>
      </c>
      <c r="BA19">
        <v>0</v>
      </c>
      <c r="BB19" s="30">
        <v>0</v>
      </c>
      <c r="BC19">
        <v>0</v>
      </c>
      <c r="BD19" s="30">
        <v>0</v>
      </c>
      <c r="BE19">
        <v>0</v>
      </c>
      <c r="BF19" s="30">
        <v>0</v>
      </c>
      <c r="BG19">
        <v>0</v>
      </c>
      <c r="BH19" s="30">
        <v>9448111.2400000002</v>
      </c>
      <c r="BI19" s="5">
        <v>5.7754000000000003</v>
      </c>
    </row>
    <row r="20" spans="1:61">
      <c r="A20" t="s">
        <v>173</v>
      </c>
      <c r="B20" s="30">
        <v>42718826.5</v>
      </c>
      <c r="C20" s="5">
        <v>0.29499999999999998</v>
      </c>
      <c r="D20" s="30">
        <v>0</v>
      </c>
      <c r="E20">
        <v>0</v>
      </c>
      <c r="F20" s="30">
        <v>0</v>
      </c>
      <c r="G20">
        <v>0</v>
      </c>
      <c r="H20" s="30">
        <v>0</v>
      </c>
      <c r="I20">
        <v>0</v>
      </c>
      <c r="J20" s="30">
        <v>12515200</v>
      </c>
      <c r="K20" s="5">
        <v>4.4509999999999996</v>
      </c>
      <c r="L20" s="30">
        <v>0</v>
      </c>
      <c r="M20">
        <v>0</v>
      </c>
      <c r="N20" s="30">
        <v>0</v>
      </c>
      <c r="O20">
        <v>0</v>
      </c>
      <c r="P20" s="30">
        <v>5006080</v>
      </c>
      <c r="Q20" s="5">
        <v>1.4338</v>
      </c>
      <c r="R20" s="30">
        <v>0</v>
      </c>
      <c r="S20">
        <v>0</v>
      </c>
      <c r="T20" s="30">
        <v>0</v>
      </c>
      <c r="U20">
        <v>0</v>
      </c>
      <c r="V20" s="30">
        <v>0</v>
      </c>
      <c r="W20">
        <v>0</v>
      </c>
      <c r="X20" s="30">
        <v>0</v>
      </c>
      <c r="Y20">
        <v>0</v>
      </c>
      <c r="Z20" s="30">
        <v>0</v>
      </c>
      <c r="AA20">
        <v>0</v>
      </c>
      <c r="AB20" s="30">
        <v>0</v>
      </c>
      <c r="AC20">
        <v>0</v>
      </c>
      <c r="AD20" s="30">
        <v>0</v>
      </c>
      <c r="AE20">
        <v>0</v>
      </c>
      <c r="AF20" s="30">
        <v>0</v>
      </c>
      <c r="AG20">
        <v>0</v>
      </c>
      <c r="AH20" s="30">
        <v>0</v>
      </c>
      <c r="AI20">
        <v>0</v>
      </c>
      <c r="AJ20" s="30">
        <v>0</v>
      </c>
      <c r="AK20">
        <v>0</v>
      </c>
      <c r="AL20" s="30">
        <v>0</v>
      </c>
      <c r="AM20">
        <v>0</v>
      </c>
      <c r="AN20" s="30">
        <v>0</v>
      </c>
      <c r="AO20">
        <v>0</v>
      </c>
      <c r="AP20" s="30">
        <v>0</v>
      </c>
      <c r="AQ20">
        <v>0</v>
      </c>
      <c r="AR20" s="30">
        <v>0</v>
      </c>
      <c r="AS20">
        <v>0</v>
      </c>
      <c r="AT20" s="30">
        <v>19001500</v>
      </c>
      <c r="AU20" s="5">
        <v>1.7123999999999999</v>
      </c>
      <c r="AV20" s="30">
        <v>2803500</v>
      </c>
      <c r="AW20" s="5">
        <v>3.3069000000000002</v>
      </c>
      <c r="AX20" s="30">
        <v>0</v>
      </c>
      <c r="AY20">
        <v>0</v>
      </c>
      <c r="AZ20" s="30">
        <v>0</v>
      </c>
      <c r="BA20">
        <v>0</v>
      </c>
      <c r="BB20" s="30">
        <v>0</v>
      </c>
      <c r="BC20">
        <v>0</v>
      </c>
      <c r="BD20" s="30">
        <v>0</v>
      </c>
      <c r="BE20">
        <v>0</v>
      </c>
      <c r="BF20" s="30">
        <v>0</v>
      </c>
      <c r="BG20">
        <v>0</v>
      </c>
      <c r="BH20" s="30">
        <v>3392546.5</v>
      </c>
      <c r="BI20" s="5">
        <v>2.0737999999999999</v>
      </c>
    </row>
    <row r="21" spans="1:61">
      <c r="A21" t="s">
        <v>175</v>
      </c>
      <c r="B21" s="30">
        <v>116842077.84999999</v>
      </c>
      <c r="C21" s="5">
        <v>0.80679999999999996</v>
      </c>
      <c r="D21" s="30">
        <v>0</v>
      </c>
      <c r="E21">
        <v>0</v>
      </c>
      <c r="F21" s="30">
        <v>0</v>
      </c>
      <c r="G21">
        <v>0</v>
      </c>
      <c r="H21" s="30">
        <v>0</v>
      </c>
      <c r="I21">
        <v>0</v>
      </c>
      <c r="J21" s="30">
        <v>0</v>
      </c>
      <c r="K21">
        <v>0</v>
      </c>
      <c r="L21" s="30">
        <v>0</v>
      </c>
      <c r="M21">
        <v>0</v>
      </c>
      <c r="N21" s="30">
        <v>39816000</v>
      </c>
      <c r="O21" s="5">
        <v>3.7959999999999998</v>
      </c>
      <c r="P21" s="30">
        <v>11340000</v>
      </c>
      <c r="Q21" s="5">
        <v>3.2479</v>
      </c>
      <c r="R21" s="30">
        <v>0</v>
      </c>
      <c r="S21">
        <v>0</v>
      </c>
      <c r="T21" s="30">
        <v>0</v>
      </c>
      <c r="U21">
        <v>0</v>
      </c>
      <c r="V21" s="30">
        <v>0</v>
      </c>
      <c r="W21">
        <v>0</v>
      </c>
      <c r="X21" s="30">
        <v>0</v>
      </c>
      <c r="Y21">
        <v>0</v>
      </c>
      <c r="Z21" s="30">
        <v>0</v>
      </c>
      <c r="AA21">
        <v>0</v>
      </c>
      <c r="AB21" s="30">
        <v>0</v>
      </c>
      <c r="AC21">
        <v>0</v>
      </c>
      <c r="AD21" s="30">
        <v>0</v>
      </c>
      <c r="AE21">
        <v>0</v>
      </c>
      <c r="AF21" s="30">
        <v>0</v>
      </c>
      <c r="AG21">
        <v>0</v>
      </c>
      <c r="AH21" s="30">
        <v>0</v>
      </c>
      <c r="AI21">
        <v>0</v>
      </c>
      <c r="AJ21" s="30">
        <v>0</v>
      </c>
      <c r="AK21">
        <v>0</v>
      </c>
      <c r="AL21" s="30">
        <v>0</v>
      </c>
      <c r="AM21">
        <v>0</v>
      </c>
      <c r="AN21" s="30">
        <v>0</v>
      </c>
      <c r="AO21">
        <v>0</v>
      </c>
      <c r="AP21" s="30">
        <v>0</v>
      </c>
      <c r="AQ21">
        <v>0</v>
      </c>
      <c r="AR21" s="30">
        <v>0</v>
      </c>
      <c r="AS21">
        <v>0</v>
      </c>
      <c r="AT21" s="30">
        <v>61311077.850000001</v>
      </c>
      <c r="AU21" s="5">
        <v>5.5251999999999999</v>
      </c>
      <c r="AV21" s="30">
        <v>4375000</v>
      </c>
      <c r="AW21" s="5">
        <v>5.1605999999999996</v>
      </c>
      <c r="AX21" s="30">
        <v>0</v>
      </c>
      <c r="AY21">
        <v>0</v>
      </c>
      <c r="AZ21" s="30">
        <v>0</v>
      </c>
      <c r="BA21">
        <v>0</v>
      </c>
      <c r="BB21" s="30">
        <v>0</v>
      </c>
      <c r="BC21">
        <v>0</v>
      </c>
      <c r="BD21" s="30">
        <v>0</v>
      </c>
      <c r="BE21">
        <v>0</v>
      </c>
      <c r="BF21" s="30">
        <v>0</v>
      </c>
      <c r="BG21">
        <v>0</v>
      </c>
      <c r="BH21" s="30">
        <v>0</v>
      </c>
      <c r="BI21">
        <v>0</v>
      </c>
    </row>
    <row r="22" spans="1:61">
      <c r="A22" t="s">
        <v>73</v>
      </c>
      <c r="B22" s="30">
        <v>11754863.699999999</v>
      </c>
      <c r="C22" s="5">
        <v>8.1199999999999994E-2</v>
      </c>
      <c r="D22" s="30">
        <v>0</v>
      </c>
      <c r="E22">
        <v>0</v>
      </c>
      <c r="F22" s="30">
        <v>0</v>
      </c>
      <c r="G22">
        <v>0</v>
      </c>
      <c r="H22" s="30">
        <v>0</v>
      </c>
      <c r="I22">
        <v>0</v>
      </c>
      <c r="J22" s="30">
        <v>5635052.2999999998</v>
      </c>
      <c r="K22" s="5">
        <v>2.0041000000000002</v>
      </c>
      <c r="L22" s="30">
        <v>0</v>
      </c>
      <c r="M22">
        <v>0</v>
      </c>
      <c r="N22" s="30">
        <v>0</v>
      </c>
      <c r="O22">
        <v>0</v>
      </c>
      <c r="P22" s="30">
        <v>0</v>
      </c>
      <c r="Q22">
        <v>0</v>
      </c>
      <c r="R22" s="30">
        <v>0</v>
      </c>
      <c r="S22">
        <v>0</v>
      </c>
      <c r="T22" s="30">
        <v>0</v>
      </c>
      <c r="U22">
        <v>0</v>
      </c>
      <c r="V22" s="30">
        <v>0</v>
      </c>
      <c r="W22">
        <v>0</v>
      </c>
      <c r="X22" s="30">
        <v>0</v>
      </c>
      <c r="Y22">
        <v>0</v>
      </c>
      <c r="Z22" s="30">
        <v>0</v>
      </c>
      <c r="AA22">
        <v>0</v>
      </c>
      <c r="AB22" s="30">
        <v>0</v>
      </c>
      <c r="AC22">
        <v>0</v>
      </c>
      <c r="AD22" s="30">
        <v>0</v>
      </c>
      <c r="AE22">
        <v>0</v>
      </c>
      <c r="AF22" s="30">
        <v>0</v>
      </c>
      <c r="AG22">
        <v>0</v>
      </c>
      <c r="AH22" s="30">
        <v>0</v>
      </c>
      <c r="AI22">
        <v>0</v>
      </c>
      <c r="AJ22" s="30">
        <v>0</v>
      </c>
      <c r="AK22">
        <v>0</v>
      </c>
      <c r="AL22" s="30">
        <v>0</v>
      </c>
      <c r="AM22">
        <v>0</v>
      </c>
      <c r="AN22" s="30">
        <v>0</v>
      </c>
      <c r="AO22">
        <v>0</v>
      </c>
      <c r="AP22" s="30">
        <v>0</v>
      </c>
      <c r="AQ22">
        <v>0</v>
      </c>
      <c r="AR22" s="30">
        <v>0</v>
      </c>
      <c r="AS22">
        <v>0</v>
      </c>
      <c r="AT22" s="30">
        <v>2435436.9</v>
      </c>
      <c r="AU22" s="5">
        <v>0.2195</v>
      </c>
      <c r="AV22" s="30">
        <v>0</v>
      </c>
      <c r="AW22">
        <v>0</v>
      </c>
      <c r="AX22" s="30">
        <v>0</v>
      </c>
      <c r="AY22">
        <v>0</v>
      </c>
      <c r="AZ22" s="30">
        <v>0</v>
      </c>
      <c r="BA22">
        <v>0</v>
      </c>
      <c r="BB22" s="30">
        <v>0</v>
      </c>
      <c r="BC22">
        <v>0</v>
      </c>
      <c r="BD22" s="30">
        <v>0</v>
      </c>
      <c r="BE22">
        <v>0</v>
      </c>
      <c r="BF22" s="30">
        <v>0</v>
      </c>
      <c r="BG22">
        <v>0</v>
      </c>
      <c r="BH22" s="30">
        <v>3684374.5</v>
      </c>
      <c r="BI22" s="5">
        <v>2.2522000000000002</v>
      </c>
    </row>
    <row r="23" spans="1:61">
      <c r="A23" t="s">
        <v>176</v>
      </c>
      <c r="B23" s="30">
        <v>0</v>
      </c>
      <c r="C23">
        <v>0</v>
      </c>
      <c r="D23" s="30">
        <v>0</v>
      </c>
      <c r="E23">
        <v>0</v>
      </c>
      <c r="F23" s="30">
        <v>0</v>
      </c>
      <c r="G23">
        <v>0</v>
      </c>
      <c r="H23" s="30">
        <v>0</v>
      </c>
      <c r="I23">
        <v>0</v>
      </c>
      <c r="J23" s="30">
        <v>0</v>
      </c>
      <c r="K23">
        <v>0</v>
      </c>
      <c r="L23" s="30">
        <v>0</v>
      </c>
      <c r="M23">
        <v>0</v>
      </c>
      <c r="N23" s="30">
        <v>0</v>
      </c>
      <c r="O23">
        <v>0</v>
      </c>
      <c r="P23" s="30">
        <v>0</v>
      </c>
      <c r="Q23">
        <v>0</v>
      </c>
      <c r="R23" s="30">
        <v>0</v>
      </c>
      <c r="S23">
        <v>0</v>
      </c>
      <c r="T23" s="30">
        <v>0</v>
      </c>
      <c r="U23">
        <v>0</v>
      </c>
      <c r="V23" s="30">
        <v>0</v>
      </c>
      <c r="W23">
        <v>0</v>
      </c>
      <c r="X23" s="30">
        <v>0</v>
      </c>
      <c r="Y23">
        <v>0</v>
      </c>
      <c r="Z23" s="30">
        <v>0</v>
      </c>
      <c r="AA23">
        <v>0</v>
      </c>
      <c r="AB23" s="30">
        <v>0</v>
      </c>
      <c r="AC23">
        <v>0</v>
      </c>
      <c r="AD23" s="30">
        <v>0</v>
      </c>
      <c r="AE23">
        <v>0</v>
      </c>
      <c r="AF23" s="30">
        <v>0</v>
      </c>
      <c r="AG23">
        <v>0</v>
      </c>
      <c r="AH23" s="30">
        <v>0</v>
      </c>
      <c r="AI23">
        <v>0</v>
      </c>
      <c r="AJ23" s="30">
        <v>0</v>
      </c>
      <c r="AK23">
        <v>0</v>
      </c>
      <c r="AL23" s="30">
        <v>0</v>
      </c>
      <c r="AM23">
        <v>0</v>
      </c>
      <c r="AN23" s="30">
        <v>0</v>
      </c>
      <c r="AO23">
        <v>0</v>
      </c>
      <c r="AP23" s="30">
        <v>0</v>
      </c>
      <c r="AQ23">
        <v>0</v>
      </c>
      <c r="AR23" s="30">
        <v>0</v>
      </c>
      <c r="AS23">
        <v>0</v>
      </c>
      <c r="AT23" s="30">
        <v>0</v>
      </c>
      <c r="AU23">
        <v>0</v>
      </c>
      <c r="AV23" s="30">
        <v>0</v>
      </c>
      <c r="AW23">
        <v>0</v>
      </c>
      <c r="AX23" s="30">
        <v>0</v>
      </c>
      <c r="AY23">
        <v>0</v>
      </c>
      <c r="AZ23" s="30">
        <v>0</v>
      </c>
      <c r="BA23">
        <v>0</v>
      </c>
      <c r="BB23" s="30">
        <v>0</v>
      </c>
      <c r="BC23">
        <v>0</v>
      </c>
      <c r="BD23" s="30">
        <v>0</v>
      </c>
      <c r="BE23">
        <v>0</v>
      </c>
      <c r="BF23" s="30">
        <v>0</v>
      </c>
      <c r="BG23">
        <v>0</v>
      </c>
      <c r="BH23" s="30">
        <v>0</v>
      </c>
      <c r="BI23">
        <v>0</v>
      </c>
    </row>
    <row r="24" spans="1:61">
      <c r="A24" t="s">
        <v>174</v>
      </c>
      <c r="B24" s="30">
        <v>0</v>
      </c>
      <c r="C24">
        <v>0</v>
      </c>
      <c r="D24" s="30">
        <v>0</v>
      </c>
      <c r="E24">
        <v>0</v>
      </c>
      <c r="F24" s="30">
        <v>0</v>
      </c>
      <c r="G24">
        <v>0</v>
      </c>
      <c r="H24" s="30">
        <v>0</v>
      </c>
      <c r="I24">
        <v>0</v>
      </c>
      <c r="J24" s="30">
        <v>0</v>
      </c>
      <c r="K24">
        <v>0</v>
      </c>
      <c r="L24" s="30">
        <v>0</v>
      </c>
      <c r="M24">
        <v>0</v>
      </c>
      <c r="N24" s="30">
        <v>0</v>
      </c>
      <c r="O24">
        <v>0</v>
      </c>
      <c r="P24" s="30">
        <v>0</v>
      </c>
      <c r="Q24">
        <v>0</v>
      </c>
      <c r="R24" s="30">
        <v>0</v>
      </c>
      <c r="S24">
        <v>0</v>
      </c>
      <c r="T24" s="30">
        <v>0</v>
      </c>
      <c r="U24">
        <v>0</v>
      </c>
      <c r="V24" s="30">
        <v>0</v>
      </c>
      <c r="W24">
        <v>0</v>
      </c>
      <c r="X24" s="30">
        <v>0</v>
      </c>
      <c r="Y24">
        <v>0</v>
      </c>
      <c r="Z24" s="30">
        <v>0</v>
      </c>
      <c r="AA24">
        <v>0</v>
      </c>
      <c r="AB24" s="30">
        <v>0</v>
      </c>
      <c r="AC24">
        <v>0</v>
      </c>
      <c r="AD24" s="30">
        <v>0</v>
      </c>
      <c r="AE24">
        <v>0</v>
      </c>
      <c r="AF24" s="30">
        <v>0</v>
      </c>
      <c r="AG24">
        <v>0</v>
      </c>
      <c r="AH24" s="30">
        <v>0</v>
      </c>
      <c r="AI24">
        <v>0</v>
      </c>
      <c r="AJ24" s="30">
        <v>0</v>
      </c>
      <c r="AK24">
        <v>0</v>
      </c>
      <c r="AL24" s="30">
        <v>0</v>
      </c>
      <c r="AM24">
        <v>0</v>
      </c>
      <c r="AN24" s="30">
        <v>0</v>
      </c>
      <c r="AO24">
        <v>0</v>
      </c>
      <c r="AP24" s="30">
        <v>0</v>
      </c>
      <c r="AQ24">
        <v>0</v>
      </c>
      <c r="AR24" s="30">
        <v>0</v>
      </c>
      <c r="AS24">
        <v>0</v>
      </c>
      <c r="AT24" s="30">
        <v>0</v>
      </c>
      <c r="AU24">
        <v>0</v>
      </c>
      <c r="AV24" s="30">
        <v>0</v>
      </c>
      <c r="AW24">
        <v>0</v>
      </c>
      <c r="AX24" s="30">
        <v>0</v>
      </c>
      <c r="AY24">
        <v>0</v>
      </c>
      <c r="AZ24" s="30">
        <v>0</v>
      </c>
      <c r="BA24">
        <v>0</v>
      </c>
      <c r="BB24" s="30">
        <v>0</v>
      </c>
      <c r="BC24">
        <v>0</v>
      </c>
      <c r="BD24" s="30">
        <v>0</v>
      </c>
      <c r="BE24">
        <v>0</v>
      </c>
      <c r="BF24" s="30">
        <v>0</v>
      </c>
      <c r="BG24">
        <v>0</v>
      </c>
      <c r="BH24" s="30">
        <v>0</v>
      </c>
      <c r="BI24">
        <v>0</v>
      </c>
    </row>
    <row r="25" spans="1:61" ht="13.5" thickBot="1">
      <c r="A25" t="s">
        <v>177</v>
      </c>
      <c r="B25" s="30">
        <v>0</v>
      </c>
      <c r="C25">
        <v>0</v>
      </c>
      <c r="D25" s="30">
        <v>0</v>
      </c>
      <c r="E25">
        <v>0</v>
      </c>
      <c r="F25" s="30">
        <v>0</v>
      </c>
      <c r="G25">
        <v>0</v>
      </c>
      <c r="H25" s="30">
        <v>0</v>
      </c>
      <c r="I25">
        <v>0</v>
      </c>
      <c r="J25" s="30">
        <v>0</v>
      </c>
      <c r="K25">
        <v>0</v>
      </c>
      <c r="L25" s="30">
        <v>0</v>
      </c>
      <c r="M25">
        <v>0</v>
      </c>
      <c r="N25" s="30">
        <v>0</v>
      </c>
      <c r="O25">
        <v>0</v>
      </c>
      <c r="P25" s="30">
        <v>0</v>
      </c>
      <c r="Q25">
        <v>0</v>
      </c>
      <c r="R25" s="30">
        <v>0</v>
      </c>
      <c r="S25">
        <v>0</v>
      </c>
      <c r="T25" s="30">
        <v>0</v>
      </c>
      <c r="U25">
        <v>0</v>
      </c>
      <c r="V25" s="30">
        <v>0</v>
      </c>
      <c r="W25">
        <v>0</v>
      </c>
      <c r="X25" s="30">
        <v>0</v>
      </c>
      <c r="Y25">
        <v>0</v>
      </c>
      <c r="Z25" s="30">
        <v>0</v>
      </c>
      <c r="AA25">
        <v>0</v>
      </c>
      <c r="AB25" s="30">
        <v>0</v>
      </c>
      <c r="AC25">
        <v>0</v>
      </c>
      <c r="AD25" s="30">
        <v>0</v>
      </c>
      <c r="AE25">
        <v>0</v>
      </c>
      <c r="AF25" s="30">
        <v>0</v>
      </c>
      <c r="AG25">
        <v>0</v>
      </c>
      <c r="AH25" s="30">
        <v>0</v>
      </c>
      <c r="AI25">
        <v>0</v>
      </c>
      <c r="AJ25" s="30">
        <v>0</v>
      </c>
      <c r="AK25">
        <v>0</v>
      </c>
      <c r="AL25" s="30">
        <v>0</v>
      </c>
      <c r="AM25">
        <v>0</v>
      </c>
      <c r="AN25" s="30">
        <v>0</v>
      </c>
      <c r="AO25">
        <v>0</v>
      </c>
      <c r="AP25" s="30">
        <v>0</v>
      </c>
      <c r="AQ25">
        <v>0</v>
      </c>
      <c r="AR25" s="30">
        <v>0</v>
      </c>
      <c r="AS25">
        <v>0</v>
      </c>
      <c r="AT25" s="30">
        <v>0</v>
      </c>
      <c r="AU25">
        <v>0</v>
      </c>
      <c r="AV25" s="30">
        <v>0</v>
      </c>
      <c r="AW25">
        <v>0</v>
      </c>
      <c r="AX25" s="30">
        <v>0</v>
      </c>
      <c r="AY25">
        <v>0</v>
      </c>
      <c r="AZ25" s="30">
        <v>0</v>
      </c>
      <c r="BA25">
        <v>0</v>
      </c>
      <c r="BB25" s="30">
        <v>0</v>
      </c>
      <c r="BC25">
        <v>0</v>
      </c>
      <c r="BD25" s="30">
        <v>0</v>
      </c>
      <c r="BE25">
        <v>0</v>
      </c>
      <c r="BF25" s="30">
        <v>0</v>
      </c>
      <c r="BG25">
        <v>0</v>
      </c>
      <c r="BH25" s="30">
        <v>0</v>
      </c>
      <c r="BI25">
        <v>0</v>
      </c>
    </row>
    <row r="26" spans="1:61" ht="14.25" thickTop="1" thickBot="1">
      <c r="A26" s="184" t="s">
        <v>178</v>
      </c>
      <c r="B26" s="185">
        <v>1477436254.8199999</v>
      </c>
      <c r="C26" s="186">
        <v>10.2021</v>
      </c>
      <c r="D26" s="185">
        <v>0</v>
      </c>
      <c r="E26" s="184">
        <v>0</v>
      </c>
      <c r="F26" s="185">
        <v>0</v>
      </c>
      <c r="G26" s="184">
        <v>0</v>
      </c>
      <c r="H26" s="185">
        <v>0</v>
      </c>
      <c r="I26" s="184">
        <v>0</v>
      </c>
      <c r="J26" s="185">
        <v>210200710.02000001</v>
      </c>
      <c r="K26" s="186">
        <v>74.757999999999996</v>
      </c>
      <c r="L26" s="185">
        <v>2233770.66</v>
      </c>
      <c r="M26" s="186">
        <v>3.7662</v>
      </c>
      <c r="N26" s="185">
        <v>101819529.72</v>
      </c>
      <c r="O26" s="186">
        <v>9.7073999999999998</v>
      </c>
      <c r="P26" s="185">
        <v>88552079.920000002</v>
      </c>
      <c r="Q26" s="186">
        <v>25.362200000000001</v>
      </c>
      <c r="R26" s="185">
        <v>0</v>
      </c>
      <c r="S26" s="184">
        <v>0</v>
      </c>
      <c r="T26" s="185">
        <v>0</v>
      </c>
      <c r="U26" s="184">
        <v>0</v>
      </c>
      <c r="V26" s="185">
        <v>0</v>
      </c>
      <c r="W26" s="184">
        <v>0</v>
      </c>
      <c r="X26" s="185">
        <v>1257433</v>
      </c>
      <c r="Y26" s="186">
        <v>2.3584999999999998</v>
      </c>
      <c r="Z26" s="185">
        <v>0</v>
      </c>
      <c r="AA26" s="184">
        <v>0</v>
      </c>
      <c r="AB26" s="185">
        <v>0</v>
      </c>
      <c r="AC26" s="184">
        <v>0</v>
      </c>
      <c r="AD26" s="185">
        <v>0</v>
      </c>
      <c r="AE26" s="184">
        <v>0</v>
      </c>
      <c r="AF26" s="185">
        <v>225365336.49000001</v>
      </c>
      <c r="AG26" s="186">
        <v>82.641499999999994</v>
      </c>
      <c r="AH26" s="185">
        <v>96944250.849999994</v>
      </c>
      <c r="AI26" s="186">
        <v>19.708300000000001</v>
      </c>
      <c r="AJ26" s="185">
        <v>0</v>
      </c>
      <c r="AK26" s="184">
        <v>0</v>
      </c>
      <c r="AL26" s="185">
        <v>0</v>
      </c>
      <c r="AM26" s="184">
        <v>0</v>
      </c>
      <c r="AN26" s="185">
        <v>126385.60000000001</v>
      </c>
      <c r="AO26" s="186">
        <v>0.56489999999999996</v>
      </c>
      <c r="AP26" s="185">
        <v>0</v>
      </c>
      <c r="AQ26" s="184">
        <v>0</v>
      </c>
      <c r="AR26" s="185">
        <v>0</v>
      </c>
      <c r="AS26" s="184">
        <v>0</v>
      </c>
      <c r="AT26" s="185">
        <v>658114293.45000005</v>
      </c>
      <c r="AU26" s="186">
        <v>59.307400000000001</v>
      </c>
      <c r="AV26" s="185">
        <v>36648036.359999999</v>
      </c>
      <c r="AW26" s="186">
        <v>43.228499999999997</v>
      </c>
      <c r="AX26" s="185">
        <v>0</v>
      </c>
      <c r="AY26" s="184">
        <v>0</v>
      </c>
      <c r="AZ26" s="185">
        <v>0</v>
      </c>
      <c r="BA26" s="184">
        <v>0</v>
      </c>
      <c r="BB26" s="185">
        <v>0</v>
      </c>
      <c r="BC26" s="184">
        <v>0</v>
      </c>
      <c r="BD26" s="185">
        <v>0</v>
      </c>
      <c r="BE26" s="184">
        <v>0</v>
      </c>
      <c r="BF26" s="185">
        <v>0</v>
      </c>
      <c r="BG26" s="184">
        <v>0</v>
      </c>
      <c r="BH26" s="185">
        <v>56174428.75</v>
      </c>
      <c r="BI26" s="186">
        <v>34.337899999999998</v>
      </c>
    </row>
    <row r="27" spans="1:61" ht="14.25" thickTop="1" thickBot="1">
      <c r="A27" s="1" t="s">
        <v>179</v>
      </c>
      <c r="B27" s="30">
        <v>1479697122.2</v>
      </c>
      <c r="C27" s="5">
        <v>10.2178</v>
      </c>
      <c r="D27" s="30">
        <v>0</v>
      </c>
      <c r="E27">
        <v>0</v>
      </c>
      <c r="F27" s="30">
        <v>0</v>
      </c>
      <c r="G27">
        <v>0</v>
      </c>
      <c r="H27" s="30">
        <v>0</v>
      </c>
      <c r="I27">
        <v>0</v>
      </c>
      <c r="J27" s="30">
        <v>56822605.979999997</v>
      </c>
      <c r="K27" s="5">
        <v>20.209</v>
      </c>
      <c r="L27" s="30">
        <v>35661130.710000001</v>
      </c>
      <c r="M27" s="5">
        <v>60.125</v>
      </c>
      <c r="N27" s="30">
        <v>806325464.03999996</v>
      </c>
      <c r="O27" s="5">
        <v>76.874099999999999</v>
      </c>
      <c r="P27" s="30">
        <v>153404688.27000001</v>
      </c>
      <c r="Q27" s="5">
        <v>43.936700000000002</v>
      </c>
      <c r="R27" s="30">
        <v>15990840.640000001</v>
      </c>
      <c r="S27" s="5">
        <v>12.9582</v>
      </c>
      <c r="T27" s="30">
        <v>0</v>
      </c>
      <c r="U27">
        <v>0</v>
      </c>
      <c r="V27" s="30">
        <v>0</v>
      </c>
      <c r="W27">
        <v>0</v>
      </c>
      <c r="X27" s="30">
        <v>47225693.270000003</v>
      </c>
      <c r="Y27" s="5">
        <v>88.578699999999998</v>
      </c>
      <c r="Z27" s="30">
        <v>0</v>
      </c>
      <c r="AA27">
        <v>0</v>
      </c>
      <c r="AB27" s="30">
        <v>0</v>
      </c>
      <c r="AC27">
        <v>0</v>
      </c>
      <c r="AD27" s="30">
        <v>0</v>
      </c>
      <c r="AE27">
        <v>0</v>
      </c>
      <c r="AF27" s="30">
        <v>15501857.91</v>
      </c>
      <c r="AG27" s="5">
        <v>5.6844999999999999</v>
      </c>
      <c r="AH27" s="30">
        <v>221110484.75999999</v>
      </c>
      <c r="AI27" s="5">
        <v>44.950699999999998</v>
      </c>
      <c r="AJ27" s="30">
        <v>0</v>
      </c>
      <c r="AK27">
        <v>0</v>
      </c>
      <c r="AL27" s="30">
        <v>0</v>
      </c>
      <c r="AM27">
        <v>0</v>
      </c>
      <c r="AN27" s="30">
        <v>18048890.969999999</v>
      </c>
      <c r="AO27" s="5">
        <v>80.677599999999998</v>
      </c>
      <c r="AP27" s="30">
        <v>0</v>
      </c>
      <c r="AQ27">
        <v>0</v>
      </c>
      <c r="AR27" s="30">
        <v>0</v>
      </c>
      <c r="AS27">
        <v>0</v>
      </c>
      <c r="AT27" s="30">
        <v>31722681.16</v>
      </c>
      <c r="AU27" s="5">
        <v>2.8588</v>
      </c>
      <c r="AV27" s="30">
        <v>32985346.09</v>
      </c>
      <c r="AW27" s="5">
        <v>38.908200000000001</v>
      </c>
      <c r="AX27" s="30">
        <v>0</v>
      </c>
      <c r="AY27">
        <v>0</v>
      </c>
      <c r="AZ27" s="30">
        <v>0</v>
      </c>
      <c r="BA27">
        <v>0</v>
      </c>
      <c r="BB27" s="30">
        <v>0</v>
      </c>
      <c r="BC27">
        <v>0</v>
      </c>
      <c r="BD27" s="30">
        <v>0</v>
      </c>
      <c r="BE27">
        <v>0</v>
      </c>
      <c r="BF27" s="30">
        <v>0</v>
      </c>
      <c r="BG27">
        <v>0</v>
      </c>
      <c r="BH27" s="30">
        <v>44897438.399999999</v>
      </c>
      <c r="BI27" s="5">
        <v>27.444600000000001</v>
      </c>
    </row>
    <row r="28" spans="1:61" ht="14.25" thickTop="1" thickBot="1">
      <c r="A28" s="184" t="s">
        <v>180</v>
      </c>
      <c r="B28" s="185">
        <v>2957133377.02</v>
      </c>
      <c r="C28" s="186">
        <v>20.419899999999998</v>
      </c>
      <c r="D28" s="185">
        <v>0</v>
      </c>
      <c r="E28" s="184">
        <v>0</v>
      </c>
      <c r="F28" s="185">
        <v>0</v>
      </c>
      <c r="G28" s="184">
        <v>0</v>
      </c>
      <c r="H28" s="185">
        <v>0</v>
      </c>
      <c r="I28" s="184">
        <v>0</v>
      </c>
      <c r="J28" s="185">
        <v>267023316</v>
      </c>
      <c r="K28" s="186">
        <v>94.966999999999999</v>
      </c>
      <c r="L28" s="185">
        <v>37894901.369999997</v>
      </c>
      <c r="M28" s="186">
        <v>63.891199999999998</v>
      </c>
      <c r="N28" s="185">
        <v>908144993.75999999</v>
      </c>
      <c r="O28" s="186">
        <v>86.581500000000005</v>
      </c>
      <c r="P28" s="185">
        <v>241956768.19</v>
      </c>
      <c r="Q28" s="186">
        <v>69.299000000000007</v>
      </c>
      <c r="R28" s="185">
        <v>15990840.640000001</v>
      </c>
      <c r="S28" s="186">
        <v>12.9582</v>
      </c>
      <c r="T28" s="185">
        <v>0</v>
      </c>
      <c r="U28" s="184">
        <v>0</v>
      </c>
      <c r="V28" s="185">
        <v>0</v>
      </c>
      <c r="W28" s="184">
        <v>0</v>
      </c>
      <c r="X28" s="185">
        <v>48483126.270000003</v>
      </c>
      <c r="Y28" s="186">
        <v>90.937200000000004</v>
      </c>
      <c r="Z28" s="185">
        <v>0</v>
      </c>
      <c r="AA28" s="184">
        <v>0</v>
      </c>
      <c r="AB28" s="185">
        <v>0</v>
      </c>
      <c r="AC28" s="184">
        <v>0</v>
      </c>
      <c r="AD28" s="185">
        <v>0</v>
      </c>
      <c r="AE28" s="184">
        <v>0</v>
      </c>
      <c r="AF28" s="185">
        <v>240867194.40000001</v>
      </c>
      <c r="AG28" s="186">
        <v>88.326099999999997</v>
      </c>
      <c r="AH28" s="185">
        <v>318054735.61000001</v>
      </c>
      <c r="AI28" s="186">
        <v>64.659000000000006</v>
      </c>
      <c r="AJ28" s="185">
        <v>0</v>
      </c>
      <c r="AK28" s="184">
        <v>0</v>
      </c>
      <c r="AL28" s="185">
        <v>0</v>
      </c>
      <c r="AM28" s="184">
        <v>0</v>
      </c>
      <c r="AN28" s="185">
        <v>18175276.57</v>
      </c>
      <c r="AO28" s="186">
        <v>81.242500000000007</v>
      </c>
      <c r="AP28" s="185">
        <v>0</v>
      </c>
      <c r="AQ28" s="184">
        <v>0</v>
      </c>
      <c r="AR28" s="185">
        <v>0</v>
      </c>
      <c r="AS28" s="184">
        <v>0</v>
      </c>
      <c r="AT28" s="185">
        <v>689836974.61000001</v>
      </c>
      <c r="AU28" s="186">
        <v>62.1661</v>
      </c>
      <c r="AV28" s="185">
        <v>69633382.450000003</v>
      </c>
      <c r="AW28" s="186">
        <v>82.136700000000005</v>
      </c>
      <c r="AX28" s="185">
        <v>0</v>
      </c>
      <c r="AY28" s="184">
        <v>0</v>
      </c>
      <c r="AZ28" s="185">
        <v>0</v>
      </c>
      <c r="BA28" s="184">
        <v>0</v>
      </c>
      <c r="BB28" s="185">
        <v>0</v>
      </c>
      <c r="BC28" s="184">
        <v>0</v>
      </c>
      <c r="BD28" s="185">
        <v>0</v>
      </c>
      <c r="BE28" s="184">
        <v>0</v>
      </c>
      <c r="BF28" s="185">
        <v>0</v>
      </c>
      <c r="BG28" s="184">
        <v>0</v>
      </c>
      <c r="BH28" s="185">
        <v>101071867.15000001</v>
      </c>
      <c r="BI28" s="186">
        <v>61.782400000000003</v>
      </c>
    </row>
    <row r="29" spans="1:61" ht="13.5" thickTop="1">
      <c r="A29" s="1" t="s">
        <v>199</v>
      </c>
    </row>
    <row r="30" spans="1:61">
      <c r="A30" t="s">
        <v>200</v>
      </c>
      <c r="B30" s="30">
        <v>359605012.81</v>
      </c>
      <c r="C30" s="5">
        <v>2.4832000000000001</v>
      </c>
      <c r="D30" s="30">
        <v>2328024.5499999998</v>
      </c>
      <c r="E30" s="5">
        <v>1.3085</v>
      </c>
      <c r="F30" s="30">
        <v>460960.5</v>
      </c>
      <c r="G30" s="5">
        <v>1.8880999999999999</v>
      </c>
      <c r="H30" s="30">
        <v>66475.820000000007</v>
      </c>
      <c r="I30" s="5">
        <v>5.7799999999999997E-2</v>
      </c>
      <c r="J30" s="30">
        <v>9283166.6400000006</v>
      </c>
      <c r="K30" s="5">
        <v>3.3016000000000001</v>
      </c>
      <c r="L30" s="30">
        <v>0</v>
      </c>
      <c r="M30">
        <v>0</v>
      </c>
      <c r="N30" s="30">
        <v>25027171.329999998</v>
      </c>
      <c r="O30" s="5">
        <v>2.3860999999999999</v>
      </c>
      <c r="P30" s="30">
        <v>7657558.9000000004</v>
      </c>
      <c r="Q30" s="5">
        <v>2.1932</v>
      </c>
      <c r="R30" s="30">
        <v>9237.82</v>
      </c>
      <c r="S30" s="5">
        <v>7.4999999999999997E-3</v>
      </c>
      <c r="T30" s="30">
        <v>0</v>
      </c>
      <c r="U30">
        <v>0</v>
      </c>
      <c r="V30" s="30">
        <v>1391661.65</v>
      </c>
      <c r="W30" s="5">
        <v>9.6900999999999993</v>
      </c>
      <c r="X30" s="30">
        <v>310092.27</v>
      </c>
      <c r="Y30" s="5">
        <v>0.58160000000000001</v>
      </c>
      <c r="Z30" s="30">
        <v>3038.3</v>
      </c>
      <c r="AA30" s="5">
        <v>3.5000000000000001E-3</v>
      </c>
      <c r="AB30" s="30">
        <v>2777864.55</v>
      </c>
      <c r="AC30" s="5">
        <v>2.4205999999999999</v>
      </c>
      <c r="AD30" s="30">
        <v>0</v>
      </c>
      <c r="AE30">
        <v>0</v>
      </c>
      <c r="AF30" s="30">
        <v>4025488.05</v>
      </c>
      <c r="AG30" s="5">
        <v>1.4761</v>
      </c>
      <c r="AH30" s="30">
        <v>9751234.0399999991</v>
      </c>
      <c r="AI30" s="5">
        <v>1.9823999999999999</v>
      </c>
      <c r="AJ30" s="30">
        <v>5426.45</v>
      </c>
      <c r="AK30" s="5">
        <v>4.5999999999999999E-3</v>
      </c>
      <c r="AL30" s="30">
        <v>0</v>
      </c>
      <c r="AM30">
        <v>0</v>
      </c>
      <c r="AN30" s="30">
        <v>-219428.06</v>
      </c>
      <c r="AO30" s="5">
        <v>-0.98080000000000001</v>
      </c>
      <c r="AP30" s="30">
        <v>0</v>
      </c>
      <c r="AQ30">
        <v>0</v>
      </c>
      <c r="AR30" s="30">
        <v>0</v>
      </c>
      <c r="AS30">
        <v>0</v>
      </c>
      <c r="AT30" s="30">
        <v>197578645.36000001</v>
      </c>
      <c r="AU30" s="5">
        <v>17.805199999999999</v>
      </c>
      <c r="AV30" s="30">
        <v>10302173.73</v>
      </c>
      <c r="AW30" s="5">
        <v>12.151999999999999</v>
      </c>
      <c r="AX30" s="30">
        <v>845223.44</v>
      </c>
      <c r="AY30" s="5">
        <v>2.0849000000000002</v>
      </c>
      <c r="AZ30" s="30">
        <v>19937781.899999999</v>
      </c>
      <c r="BA30" s="5">
        <v>0.85860000000000003</v>
      </c>
      <c r="BB30" s="30">
        <v>32257771.149999999</v>
      </c>
      <c r="BC30" s="5">
        <v>0.86450000000000005</v>
      </c>
      <c r="BD30" s="30">
        <v>13254863.27</v>
      </c>
      <c r="BE30" s="5">
        <v>0.59770000000000001</v>
      </c>
      <c r="BF30" s="30">
        <v>12032513.310000001</v>
      </c>
      <c r="BG30" s="5">
        <v>1.9436</v>
      </c>
      <c r="BH30" s="30">
        <v>10518067.84</v>
      </c>
      <c r="BI30" s="5">
        <v>6.4294000000000002</v>
      </c>
    </row>
    <row r="31" spans="1:61">
      <c r="A31" t="s">
        <v>201</v>
      </c>
      <c r="B31" s="30">
        <v>1400000</v>
      </c>
      <c r="C31" s="5">
        <v>9.7000000000000003E-3</v>
      </c>
      <c r="D31" s="30">
        <v>0</v>
      </c>
      <c r="E31">
        <v>0</v>
      </c>
      <c r="F31" s="30">
        <v>0</v>
      </c>
      <c r="G31">
        <v>0</v>
      </c>
      <c r="H31" s="30">
        <v>0</v>
      </c>
      <c r="I31">
        <v>0</v>
      </c>
      <c r="J31" s="30">
        <v>0</v>
      </c>
      <c r="K31">
        <v>0</v>
      </c>
      <c r="L31" s="30">
        <v>0</v>
      </c>
      <c r="M31">
        <v>0</v>
      </c>
      <c r="N31" s="30">
        <v>0</v>
      </c>
      <c r="O31">
        <v>0</v>
      </c>
      <c r="P31" s="30">
        <v>0</v>
      </c>
      <c r="Q31">
        <v>0</v>
      </c>
      <c r="R31" s="30">
        <v>0</v>
      </c>
      <c r="S31">
        <v>0</v>
      </c>
      <c r="T31" s="30">
        <v>0</v>
      </c>
      <c r="U31">
        <v>0</v>
      </c>
      <c r="V31" s="30">
        <v>0</v>
      </c>
      <c r="W31">
        <v>0</v>
      </c>
      <c r="X31" s="30">
        <v>0</v>
      </c>
      <c r="Y31">
        <v>0</v>
      </c>
      <c r="Z31" s="30">
        <v>0</v>
      </c>
      <c r="AA31">
        <v>0</v>
      </c>
      <c r="AB31" s="30">
        <v>0</v>
      </c>
      <c r="AC31">
        <v>0</v>
      </c>
      <c r="AD31" s="30">
        <v>0</v>
      </c>
      <c r="AE31">
        <v>0</v>
      </c>
      <c r="AF31" s="30">
        <v>0</v>
      </c>
      <c r="AG31">
        <v>0</v>
      </c>
      <c r="AH31" s="30">
        <v>0</v>
      </c>
      <c r="AI31">
        <v>0</v>
      </c>
      <c r="AJ31" s="30">
        <v>0</v>
      </c>
      <c r="AK31">
        <v>0</v>
      </c>
      <c r="AL31" s="30">
        <v>0</v>
      </c>
      <c r="AM31">
        <v>0</v>
      </c>
      <c r="AN31" s="30">
        <v>0</v>
      </c>
      <c r="AO31">
        <v>0</v>
      </c>
      <c r="AP31" s="30">
        <v>0</v>
      </c>
      <c r="AQ31">
        <v>0</v>
      </c>
      <c r="AR31" s="30">
        <v>0</v>
      </c>
      <c r="AS31">
        <v>0</v>
      </c>
      <c r="AT31" s="30">
        <v>0</v>
      </c>
      <c r="AU31">
        <v>0</v>
      </c>
      <c r="AV31" s="30">
        <v>0</v>
      </c>
      <c r="AW31">
        <v>0</v>
      </c>
      <c r="AX31" s="30">
        <v>1400000</v>
      </c>
      <c r="AY31" s="5">
        <v>3.4533999999999998</v>
      </c>
      <c r="AZ31" s="30">
        <v>0</v>
      </c>
      <c r="BA31">
        <v>0</v>
      </c>
      <c r="BB31" s="30">
        <v>0</v>
      </c>
      <c r="BC31">
        <v>0</v>
      </c>
      <c r="BD31" s="30">
        <v>0</v>
      </c>
      <c r="BE31">
        <v>0</v>
      </c>
      <c r="BF31" s="30">
        <v>0</v>
      </c>
      <c r="BG31">
        <v>0</v>
      </c>
      <c r="BH31" s="30">
        <v>0</v>
      </c>
      <c r="BI31">
        <v>0</v>
      </c>
    </row>
    <row r="32" spans="1:61">
      <c r="A32" t="s">
        <v>202</v>
      </c>
      <c r="B32" s="30">
        <v>0</v>
      </c>
      <c r="C32">
        <v>0</v>
      </c>
      <c r="D32" s="30">
        <v>0</v>
      </c>
      <c r="E32">
        <v>0</v>
      </c>
      <c r="F32" s="30">
        <v>0</v>
      </c>
      <c r="G32">
        <v>0</v>
      </c>
      <c r="H32" s="30">
        <v>0</v>
      </c>
      <c r="I32">
        <v>0</v>
      </c>
      <c r="J32" s="30">
        <v>0</v>
      </c>
      <c r="K32">
        <v>0</v>
      </c>
      <c r="L32" s="30">
        <v>0</v>
      </c>
      <c r="M32">
        <v>0</v>
      </c>
      <c r="N32" s="30">
        <v>0</v>
      </c>
      <c r="O32">
        <v>0</v>
      </c>
      <c r="P32" s="30">
        <v>0</v>
      </c>
      <c r="Q32">
        <v>0</v>
      </c>
      <c r="R32" s="30">
        <v>0</v>
      </c>
      <c r="S32">
        <v>0</v>
      </c>
      <c r="T32" s="30">
        <v>0</v>
      </c>
      <c r="U32">
        <v>0</v>
      </c>
      <c r="V32" s="30">
        <v>0</v>
      </c>
      <c r="W32">
        <v>0</v>
      </c>
      <c r="X32" s="30">
        <v>0</v>
      </c>
      <c r="Y32">
        <v>0</v>
      </c>
      <c r="Z32" s="30">
        <v>0</v>
      </c>
      <c r="AA32">
        <v>0</v>
      </c>
      <c r="AB32" s="30">
        <v>0</v>
      </c>
      <c r="AC32">
        <v>0</v>
      </c>
      <c r="AD32" s="30">
        <v>0</v>
      </c>
      <c r="AE32">
        <v>0</v>
      </c>
      <c r="AF32" s="30">
        <v>0</v>
      </c>
      <c r="AG32">
        <v>0</v>
      </c>
      <c r="AH32" s="30">
        <v>0</v>
      </c>
      <c r="AI32">
        <v>0</v>
      </c>
      <c r="AJ32" s="30">
        <v>0</v>
      </c>
      <c r="AK32">
        <v>0</v>
      </c>
      <c r="AL32" s="30">
        <v>0</v>
      </c>
      <c r="AM32">
        <v>0</v>
      </c>
      <c r="AN32" s="30">
        <v>0</v>
      </c>
      <c r="AO32">
        <v>0</v>
      </c>
      <c r="AP32" s="30">
        <v>0</v>
      </c>
      <c r="AQ32">
        <v>0</v>
      </c>
      <c r="AR32" s="30">
        <v>0</v>
      </c>
      <c r="AS32">
        <v>0</v>
      </c>
      <c r="AT32" s="30">
        <v>0</v>
      </c>
      <c r="AU32">
        <v>0</v>
      </c>
      <c r="AV32" s="30">
        <v>0</v>
      </c>
      <c r="AW32">
        <v>0</v>
      </c>
      <c r="AX32" s="30">
        <v>0</v>
      </c>
      <c r="AY32">
        <v>0</v>
      </c>
      <c r="AZ32" s="30">
        <v>0</v>
      </c>
      <c r="BA32">
        <v>0</v>
      </c>
      <c r="BB32" s="30">
        <v>0</v>
      </c>
      <c r="BC32">
        <v>0</v>
      </c>
      <c r="BD32" s="30">
        <v>0</v>
      </c>
      <c r="BE32">
        <v>0</v>
      </c>
      <c r="BF32" s="30">
        <v>0</v>
      </c>
      <c r="BG32">
        <v>0</v>
      </c>
      <c r="BH32" s="30">
        <v>0</v>
      </c>
      <c r="BI32">
        <v>0</v>
      </c>
    </row>
    <row r="33" spans="1:61">
      <c r="A33" t="s">
        <v>203</v>
      </c>
      <c r="B33" s="30">
        <v>0</v>
      </c>
      <c r="C33">
        <v>0</v>
      </c>
      <c r="D33" s="30">
        <v>0</v>
      </c>
      <c r="E33">
        <v>0</v>
      </c>
      <c r="F33" s="30">
        <v>0</v>
      </c>
      <c r="G33">
        <v>0</v>
      </c>
      <c r="H33" s="30">
        <v>0</v>
      </c>
      <c r="I33">
        <v>0</v>
      </c>
      <c r="J33" s="30">
        <v>0</v>
      </c>
      <c r="K33">
        <v>0</v>
      </c>
      <c r="L33" s="30">
        <v>0</v>
      </c>
      <c r="M33">
        <v>0</v>
      </c>
      <c r="N33" s="30">
        <v>0</v>
      </c>
      <c r="O33">
        <v>0</v>
      </c>
      <c r="P33" s="30">
        <v>0</v>
      </c>
      <c r="Q33">
        <v>0</v>
      </c>
      <c r="R33" s="30">
        <v>0</v>
      </c>
      <c r="S33">
        <v>0</v>
      </c>
      <c r="T33" s="30">
        <v>0</v>
      </c>
      <c r="U33">
        <v>0</v>
      </c>
      <c r="V33" s="30">
        <v>0</v>
      </c>
      <c r="W33">
        <v>0</v>
      </c>
      <c r="X33" s="30">
        <v>0</v>
      </c>
      <c r="Y33">
        <v>0</v>
      </c>
      <c r="Z33" s="30">
        <v>0</v>
      </c>
      <c r="AA33">
        <v>0</v>
      </c>
      <c r="AB33" s="30">
        <v>0</v>
      </c>
      <c r="AC33">
        <v>0</v>
      </c>
      <c r="AD33" s="30">
        <v>0</v>
      </c>
      <c r="AE33">
        <v>0</v>
      </c>
      <c r="AF33" s="30">
        <v>0</v>
      </c>
      <c r="AG33">
        <v>0</v>
      </c>
      <c r="AH33" s="30">
        <v>0</v>
      </c>
      <c r="AI33">
        <v>0</v>
      </c>
      <c r="AJ33" s="30">
        <v>0</v>
      </c>
      <c r="AK33">
        <v>0</v>
      </c>
      <c r="AL33" s="30">
        <v>0</v>
      </c>
      <c r="AM33">
        <v>0</v>
      </c>
      <c r="AN33" s="30">
        <v>0</v>
      </c>
      <c r="AO33">
        <v>0</v>
      </c>
      <c r="AP33" s="30">
        <v>0</v>
      </c>
      <c r="AQ33">
        <v>0</v>
      </c>
      <c r="AR33" s="30">
        <v>0</v>
      </c>
      <c r="AS33">
        <v>0</v>
      </c>
      <c r="AT33" s="30">
        <v>0</v>
      </c>
      <c r="AU33">
        <v>0</v>
      </c>
      <c r="AV33" s="30">
        <v>0</v>
      </c>
      <c r="AW33">
        <v>0</v>
      </c>
      <c r="AX33" s="30">
        <v>0</v>
      </c>
      <c r="AY33">
        <v>0</v>
      </c>
      <c r="AZ33" s="30">
        <v>0</v>
      </c>
      <c r="BA33">
        <v>0</v>
      </c>
      <c r="BB33" s="30">
        <v>0</v>
      </c>
      <c r="BC33">
        <v>0</v>
      </c>
      <c r="BD33" s="30">
        <v>0</v>
      </c>
      <c r="BE33">
        <v>0</v>
      </c>
      <c r="BF33" s="30">
        <v>0</v>
      </c>
      <c r="BG33">
        <v>0</v>
      </c>
      <c r="BH33" s="30">
        <v>0</v>
      </c>
      <c r="BI33">
        <v>0</v>
      </c>
    </row>
    <row r="34" spans="1:61">
      <c r="A34" t="s">
        <v>204</v>
      </c>
      <c r="B34" s="30">
        <v>19715089.460000001</v>
      </c>
      <c r="C34" s="5">
        <v>0.1361</v>
      </c>
      <c r="D34" s="30">
        <v>0</v>
      </c>
      <c r="E34">
        <v>0</v>
      </c>
      <c r="F34" s="30">
        <v>0</v>
      </c>
      <c r="G34">
        <v>0</v>
      </c>
      <c r="H34" s="30">
        <v>0</v>
      </c>
      <c r="I34">
        <v>0</v>
      </c>
      <c r="J34" s="30">
        <v>0</v>
      </c>
      <c r="K34">
        <v>0</v>
      </c>
      <c r="L34" s="30">
        <v>0</v>
      </c>
      <c r="M34">
        <v>0</v>
      </c>
      <c r="N34" s="30">
        <v>0</v>
      </c>
      <c r="O34">
        <v>0</v>
      </c>
      <c r="P34" s="30">
        <v>0</v>
      </c>
      <c r="Q34">
        <v>0</v>
      </c>
      <c r="R34" s="30">
        <v>0</v>
      </c>
      <c r="S34">
        <v>0</v>
      </c>
      <c r="T34" s="30">
        <v>5825415.0499999998</v>
      </c>
      <c r="U34" s="5">
        <v>1.6477999999999999</v>
      </c>
      <c r="V34" s="30">
        <v>0</v>
      </c>
      <c r="W34">
        <v>0</v>
      </c>
      <c r="X34" s="30">
        <v>0</v>
      </c>
      <c r="Y34">
        <v>0</v>
      </c>
      <c r="Z34" s="30">
        <v>0</v>
      </c>
      <c r="AA34">
        <v>0</v>
      </c>
      <c r="AB34" s="30">
        <v>0</v>
      </c>
      <c r="AC34">
        <v>0</v>
      </c>
      <c r="AD34" s="30">
        <v>0</v>
      </c>
      <c r="AE34">
        <v>0</v>
      </c>
      <c r="AF34" s="30">
        <v>0</v>
      </c>
      <c r="AG34">
        <v>0</v>
      </c>
      <c r="AH34" s="30">
        <v>0</v>
      </c>
      <c r="AI34">
        <v>0</v>
      </c>
      <c r="AJ34" s="30">
        <v>0</v>
      </c>
      <c r="AK34">
        <v>0</v>
      </c>
      <c r="AL34" s="30">
        <v>13889674.41</v>
      </c>
      <c r="AM34" s="5">
        <v>7.1494999999999997</v>
      </c>
      <c r="AN34" s="30">
        <v>0</v>
      </c>
      <c r="AO34">
        <v>0</v>
      </c>
      <c r="AP34" s="30">
        <v>0</v>
      </c>
      <c r="AQ34">
        <v>0</v>
      </c>
      <c r="AR34" s="30">
        <v>0</v>
      </c>
      <c r="AS34">
        <v>0</v>
      </c>
      <c r="AT34" s="30">
        <v>0</v>
      </c>
      <c r="AU34">
        <v>0</v>
      </c>
      <c r="AV34" s="30">
        <v>0</v>
      </c>
      <c r="AW34">
        <v>0</v>
      </c>
      <c r="AX34" s="30">
        <v>0</v>
      </c>
      <c r="AY34">
        <v>0</v>
      </c>
      <c r="AZ34" s="30">
        <v>0</v>
      </c>
      <c r="BA34">
        <v>0</v>
      </c>
      <c r="BB34" s="30">
        <v>0</v>
      </c>
      <c r="BC34">
        <v>0</v>
      </c>
      <c r="BD34" s="30">
        <v>0</v>
      </c>
      <c r="BE34">
        <v>0</v>
      </c>
      <c r="BF34" s="30">
        <v>0</v>
      </c>
      <c r="BG34">
        <v>0</v>
      </c>
      <c r="BH34" s="30">
        <v>0</v>
      </c>
      <c r="BI34">
        <v>0</v>
      </c>
    </row>
    <row r="35" spans="1:61">
      <c r="A35" t="s">
        <v>205</v>
      </c>
      <c r="B35" s="30">
        <v>0</v>
      </c>
      <c r="C35">
        <v>0</v>
      </c>
      <c r="D35" s="30">
        <v>0</v>
      </c>
      <c r="E35">
        <v>0</v>
      </c>
      <c r="F35" s="30">
        <v>0</v>
      </c>
      <c r="G35">
        <v>0</v>
      </c>
      <c r="H35" s="30">
        <v>0</v>
      </c>
      <c r="I35">
        <v>0</v>
      </c>
      <c r="J35" s="30">
        <v>0</v>
      </c>
      <c r="K35">
        <v>0</v>
      </c>
      <c r="L35" s="30">
        <v>0</v>
      </c>
      <c r="M35">
        <v>0</v>
      </c>
      <c r="N35" s="30">
        <v>0</v>
      </c>
      <c r="O35">
        <v>0</v>
      </c>
      <c r="P35" s="30">
        <v>0</v>
      </c>
      <c r="Q35">
        <v>0</v>
      </c>
      <c r="R35" s="30">
        <v>0</v>
      </c>
      <c r="S35">
        <v>0</v>
      </c>
      <c r="T35" s="30">
        <v>0</v>
      </c>
      <c r="U35">
        <v>0</v>
      </c>
      <c r="V35" s="30">
        <v>0</v>
      </c>
      <c r="W35">
        <v>0</v>
      </c>
      <c r="X35" s="30">
        <v>0</v>
      </c>
      <c r="Y35">
        <v>0</v>
      </c>
      <c r="Z35" s="30">
        <v>0</v>
      </c>
      <c r="AA35">
        <v>0</v>
      </c>
      <c r="AB35" s="30">
        <v>0</v>
      </c>
      <c r="AC35">
        <v>0</v>
      </c>
      <c r="AD35" s="30">
        <v>0</v>
      </c>
      <c r="AE35">
        <v>0</v>
      </c>
      <c r="AF35" s="30">
        <v>0</v>
      </c>
      <c r="AG35">
        <v>0</v>
      </c>
      <c r="AH35" s="30">
        <v>0</v>
      </c>
      <c r="AI35">
        <v>0</v>
      </c>
      <c r="AJ35" s="30">
        <v>0</v>
      </c>
      <c r="AK35">
        <v>0</v>
      </c>
      <c r="AL35" s="30">
        <v>0</v>
      </c>
      <c r="AM35">
        <v>0</v>
      </c>
      <c r="AN35" s="30">
        <v>0</v>
      </c>
      <c r="AO35">
        <v>0</v>
      </c>
      <c r="AP35" s="30">
        <v>0</v>
      </c>
      <c r="AQ35">
        <v>0</v>
      </c>
      <c r="AR35" s="30">
        <v>0</v>
      </c>
      <c r="AS35">
        <v>0</v>
      </c>
      <c r="AT35" s="30">
        <v>0</v>
      </c>
      <c r="AU35">
        <v>0</v>
      </c>
      <c r="AV35" s="30">
        <v>0</v>
      </c>
      <c r="AW35">
        <v>0</v>
      </c>
      <c r="AX35" s="30">
        <v>0</v>
      </c>
      <c r="AY35">
        <v>0</v>
      </c>
      <c r="AZ35" s="30">
        <v>0</v>
      </c>
      <c r="BA35">
        <v>0</v>
      </c>
      <c r="BB35" s="30">
        <v>0</v>
      </c>
      <c r="BC35">
        <v>0</v>
      </c>
      <c r="BD35" s="30">
        <v>0</v>
      </c>
      <c r="BE35">
        <v>0</v>
      </c>
      <c r="BF35" s="30">
        <v>0</v>
      </c>
      <c r="BG35">
        <v>0</v>
      </c>
      <c r="BH35" s="30">
        <v>0</v>
      </c>
      <c r="BI35">
        <v>0</v>
      </c>
    </row>
    <row r="36" spans="1:61">
      <c r="A36" t="s">
        <v>206</v>
      </c>
      <c r="B36" s="30">
        <v>0</v>
      </c>
      <c r="C36" s="5">
        <v>0</v>
      </c>
      <c r="D36" s="30">
        <v>0</v>
      </c>
      <c r="E36">
        <v>0</v>
      </c>
      <c r="F36" s="30">
        <v>0</v>
      </c>
      <c r="G36">
        <v>0</v>
      </c>
      <c r="H36" s="30">
        <v>0</v>
      </c>
      <c r="I36">
        <v>0</v>
      </c>
      <c r="J36" s="30">
        <v>0</v>
      </c>
      <c r="K36">
        <v>0</v>
      </c>
      <c r="L36" s="30">
        <v>0</v>
      </c>
      <c r="M36">
        <v>0</v>
      </c>
      <c r="N36" s="30">
        <v>0</v>
      </c>
      <c r="O36" s="5">
        <v>0</v>
      </c>
      <c r="P36" s="30">
        <v>0</v>
      </c>
      <c r="Q36">
        <v>0</v>
      </c>
      <c r="R36" s="30">
        <v>0</v>
      </c>
      <c r="S36">
        <v>0</v>
      </c>
      <c r="T36" s="30">
        <v>0</v>
      </c>
      <c r="U36">
        <v>0</v>
      </c>
      <c r="V36" s="30">
        <v>0</v>
      </c>
      <c r="W36">
        <v>0</v>
      </c>
      <c r="X36" s="30">
        <v>0</v>
      </c>
      <c r="Y36">
        <v>0</v>
      </c>
      <c r="Z36" s="30">
        <v>0</v>
      </c>
      <c r="AA36">
        <v>0</v>
      </c>
      <c r="AB36" s="30">
        <v>0</v>
      </c>
      <c r="AC36">
        <v>0</v>
      </c>
      <c r="AD36" s="30">
        <v>0</v>
      </c>
      <c r="AE36">
        <v>0</v>
      </c>
      <c r="AF36" s="30">
        <v>0</v>
      </c>
      <c r="AG36" s="5">
        <v>0</v>
      </c>
      <c r="AH36" s="30">
        <v>0</v>
      </c>
      <c r="AI36">
        <v>0</v>
      </c>
      <c r="AJ36" s="30">
        <v>0</v>
      </c>
      <c r="AK36">
        <v>0</v>
      </c>
      <c r="AL36" s="30">
        <v>0</v>
      </c>
      <c r="AM36">
        <v>0</v>
      </c>
      <c r="AN36" s="30">
        <v>0</v>
      </c>
      <c r="AO36">
        <v>0</v>
      </c>
      <c r="AP36" s="30">
        <v>0</v>
      </c>
      <c r="AQ36">
        <v>0</v>
      </c>
      <c r="AR36" s="30">
        <v>0</v>
      </c>
      <c r="AS36">
        <v>0</v>
      </c>
      <c r="AT36" s="30">
        <v>0</v>
      </c>
      <c r="AU36">
        <v>0</v>
      </c>
      <c r="AV36" s="30">
        <v>0</v>
      </c>
      <c r="AW36">
        <v>0</v>
      </c>
      <c r="AX36" s="30">
        <v>0</v>
      </c>
      <c r="AY36">
        <v>0</v>
      </c>
      <c r="AZ36" s="30">
        <v>0</v>
      </c>
      <c r="BA36">
        <v>0</v>
      </c>
      <c r="BB36" s="30">
        <v>0</v>
      </c>
      <c r="BC36">
        <v>0</v>
      </c>
      <c r="BD36" s="30">
        <v>0</v>
      </c>
      <c r="BE36">
        <v>0</v>
      </c>
      <c r="BF36" s="30">
        <v>0</v>
      </c>
      <c r="BG36">
        <v>0</v>
      </c>
      <c r="BH36" s="30">
        <v>0</v>
      </c>
      <c r="BI36">
        <v>0</v>
      </c>
    </row>
    <row r="37" spans="1:61">
      <c r="A37" t="s">
        <v>207</v>
      </c>
      <c r="B37" s="30">
        <v>6164777.4299999997</v>
      </c>
      <c r="C37" s="5">
        <v>4.2599999999999999E-2</v>
      </c>
      <c r="D37" s="30">
        <v>0</v>
      </c>
      <c r="E37">
        <v>0</v>
      </c>
      <c r="F37" s="30">
        <v>0</v>
      </c>
      <c r="G37">
        <v>0</v>
      </c>
      <c r="H37" s="30">
        <v>0</v>
      </c>
      <c r="I37">
        <v>0</v>
      </c>
      <c r="J37" s="30">
        <v>0</v>
      </c>
      <c r="K37">
        <v>0</v>
      </c>
      <c r="L37" s="30">
        <v>3006409</v>
      </c>
      <c r="M37" s="5">
        <v>5.0688000000000004</v>
      </c>
      <c r="N37" s="30">
        <v>0</v>
      </c>
      <c r="O37" s="5">
        <v>0</v>
      </c>
      <c r="P37" s="30">
        <v>0</v>
      </c>
      <c r="Q37">
        <v>0</v>
      </c>
      <c r="R37" s="30">
        <v>0</v>
      </c>
      <c r="S37">
        <v>0</v>
      </c>
      <c r="T37" s="30">
        <v>0</v>
      </c>
      <c r="U37">
        <v>0</v>
      </c>
      <c r="V37" s="30">
        <v>0</v>
      </c>
      <c r="W37">
        <v>0</v>
      </c>
      <c r="X37" s="30">
        <v>0</v>
      </c>
      <c r="Y37">
        <v>0</v>
      </c>
      <c r="Z37" s="30">
        <v>0</v>
      </c>
      <c r="AA37">
        <v>0</v>
      </c>
      <c r="AB37" s="30">
        <v>0</v>
      </c>
      <c r="AC37">
        <v>0</v>
      </c>
      <c r="AD37" s="30">
        <v>204871.56</v>
      </c>
      <c r="AE37" s="5">
        <v>8.3199999999999996E-2</v>
      </c>
      <c r="AF37" s="30">
        <v>0</v>
      </c>
      <c r="AG37">
        <v>0</v>
      </c>
      <c r="AH37" s="30">
        <v>0</v>
      </c>
      <c r="AI37">
        <v>0</v>
      </c>
      <c r="AJ37" s="30">
        <v>0</v>
      </c>
      <c r="AK37">
        <v>0</v>
      </c>
      <c r="AL37" s="30">
        <v>0</v>
      </c>
      <c r="AM37">
        <v>0</v>
      </c>
      <c r="AN37" s="30">
        <v>0</v>
      </c>
      <c r="AO37">
        <v>0</v>
      </c>
      <c r="AP37" s="30">
        <v>2533636.63</v>
      </c>
      <c r="AQ37" s="5">
        <v>7.9253999999999998</v>
      </c>
      <c r="AR37" s="30">
        <v>419860.24</v>
      </c>
      <c r="AS37" s="5">
        <v>3.0390000000000001</v>
      </c>
      <c r="AT37" s="30">
        <v>0</v>
      </c>
      <c r="AU37">
        <v>0</v>
      </c>
      <c r="AV37" s="30">
        <v>0</v>
      </c>
      <c r="AW37">
        <v>0</v>
      </c>
      <c r="AX37" s="30">
        <v>0</v>
      </c>
      <c r="AY37">
        <v>0</v>
      </c>
      <c r="AZ37" s="30">
        <v>0</v>
      </c>
      <c r="BA37">
        <v>0</v>
      </c>
      <c r="BB37" s="30">
        <v>0</v>
      </c>
      <c r="BC37">
        <v>0</v>
      </c>
      <c r="BD37" s="30">
        <v>0</v>
      </c>
      <c r="BE37">
        <v>0</v>
      </c>
      <c r="BF37" s="30">
        <v>0</v>
      </c>
      <c r="BG37">
        <v>0</v>
      </c>
      <c r="BH37" s="30">
        <v>0</v>
      </c>
      <c r="BI37">
        <v>0</v>
      </c>
    </row>
    <row r="38" spans="1:61" ht="13.5" thickBot="1">
      <c r="A38" t="s">
        <v>208</v>
      </c>
      <c r="B38" s="30">
        <v>0</v>
      </c>
      <c r="C38">
        <v>0</v>
      </c>
      <c r="D38" s="30">
        <v>0</v>
      </c>
      <c r="E38">
        <v>0</v>
      </c>
      <c r="F38" s="30">
        <v>0</v>
      </c>
      <c r="G38">
        <v>0</v>
      </c>
      <c r="H38" s="30">
        <v>0</v>
      </c>
      <c r="I38">
        <v>0</v>
      </c>
      <c r="J38" s="30">
        <v>0</v>
      </c>
      <c r="K38">
        <v>0</v>
      </c>
      <c r="L38" s="30">
        <v>0</v>
      </c>
      <c r="M38">
        <v>0</v>
      </c>
      <c r="N38" s="30">
        <v>0</v>
      </c>
      <c r="O38">
        <v>0</v>
      </c>
      <c r="P38" s="30">
        <v>0</v>
      </c>
      <c r="Q38">
        <v>0</v>
      </c>
      <c r="R38" s="30">
        <v>0</v>
      </c>
      <c r="S38">
        <v>0</v>
      </c>
      <c r="T38" s="30">
        <v>0</v>
      </c>
      <c r="U38">
        <v>0</v>
      </c>
      <c r="V38" s="30">
        <v>0</v>
      </c>
      <c r="W38">
        <v>0</v>
      </c>
      <c r="X38" s="30">
        <v>0</v>
      </c>
      <c r="Y38">
        <v>0</v>
      </c>
      <c r="Z38" s="30">
        <v>0</v>
      </c>
      <c r="AA38">
        <v>0</v>
      </c>
      <c r="AB38" s="30">
        <v>0</v>
      </c>
      <c r="AC38">
        <v>0</v>
      </c>
      <c r="AD38" s="30">
        <v>0</v>
      </c>
      <c r="AE38">
        <v>0</v>
      </c>
      <c r="AF38" s="30">
        <v>0</v>
      </c>
      <c r="AG38">
        <v>0</v>
      </c>
      <c r="AH38" s="30">
        <v>0</v>
      </c>
      <c r="AI38">
        <v>0</v>
      </c>
      <c r="AJ38" s="30">
        <v>0</v>
      </c>
      <c r="AK38">
        <v>0</v>
      </c>
      <c r="AL38" s="30">
        <v>0</v>
      </c>
      <c r="AM38">
        <v>0</v>
      </c>
      <c r="AN38" s="30">
        <v>0</v>
      </c>
      <c r="AO38">
        <v>0</v>
      </c>
      <c r="AP38" s="30">
        <v>0</v>
      </c>
      <c r="AQ38">
        <v>0</v>
      </c>
      <c r="AR38" s="30">
        <v>0</v>
      </c>
      <c r="AS38">
        <v>0</v>
      </c>
      <c r="AT38" s="30">
        <v>0</v>
      </c>
      <c r="AU38">
        <v>0</v>
      </c>
      <c r="AV38" s="30">
        <v>0</v>
      </c>
      <c r="AW38">
        <v>0</v>
      </c>
      <c r="AX38" s="30">
        <v>0</v>
      </c>
      <c r="AY38">
        <v>0</v>
      </c>
      <c r="AZ38" s="30">
        <v>0</v>
      </c>
      <c r="BA38">
        <v>0</v>
      </c>
      <c r="BB38" s="30">
        <v>0</v>
      </c>
      <c r="BC38">
        <v>0</v>
      </c>
      <c r="BD38" s="30">
        <v>0</v>
      </c>
      <c r="BE38">
        <v>0</v>
      </c>
      <c r="BF38" s="30">
        <v>0</v>
      </c>
      <c r="BG38">
        <v>0</v>
      </c>
      <c r="BH38" s="30">
        <v>0</v>
      </c>
      <c r="BI38">
        <v>0</v>
      </c>
    </row>
    <row r="39" spans="1:61" ht="14.25" thickTop="1" thickBot="1">
      <c r="A39" s="184" t="s">
        <v>209</v>
      </c>
      <c r="B39" s="185">
        <v>386884879.69999999</v>
      </c>
      <c r="C39" s="186">
        <v>2.6716000000000002</v>
      </c>
      <c r="D39" s="185">
        <v>2328024.5499999998</v>
      </c>
      <c r="E39" s="186">
        <v>1.3085</v>
      </c>
      <c r="F39" s="185">
        <v>460960.5</v>
      </c>
      <c r="G39" s="186">
        <v>1.8880999999999999</v>
      </c>
      <c r="H39" s="185">
        <v>66475.820000000007</v>
      </c>
      <c r="I39" s="186">
        <v>5.7799999999999997E-2</v>
      </c>
      <c r="J39" s="185">
        <v>9283166.6400000006</v>
      </c>
      <c r="K39" s="186">
        <v>3.3016000000000001</v>
      </c>
      <c r="L39" s="185">
        <v>3006409</v>
      </c>
      <c r="M39" s="186">
        <v>5.0688000000000004</v>
      </c>
      <c r="N39" s="185">
        <v>25027171.329999998</v>
      </c>
      <c r="O39" s="186">
        <v>2.3860999999999999</v>
      </c>
      <c r="P39" s="185">
        <v>7657558.9000000004</v>
      </c>
      <c r="Q39" s="186">
        <v>2.1932</v>
      </c>
      <c r="R39" s="185">
        <v>9237.82</v>
      </c>
      <c r="S39" s="186">
        <v>7.4999999999999997E-3</v>
      </c>
      <c r="T39" s="185">
        <v>5825415.0499999998</v>
      </c>
      <c r="U39" s="186">
        <v>1.6477999999999999</v>
      </c>
      <c r="V39" s="185">
        <v>1391661.65</v>
      </c>
      <c r="W39" s="186">
        <v>9.6900999999999993</v>
      </c>
      <c r="X39" s="185">
        <v>310092.27</v>
      </c>
      <c r="Y39" s="186">
        <v>0.58160000000000001</v>
      </c>
      <c r="Z39" s="185">
        <v>3038.3</v>
      </c>
      <c r="AA39" s="186">
        <v>3.5000000000000001E-3</v>
      </c>
      <c r="AB39" s="185">
        <v>2777864.55</v>
      </c>
      <c r="AC39" s="186">
        <v>2.4205999999999999</v>
      </c>
      <c r="AD39" s="185">
        <v>204871.56</v>
      </c>
      <c r="AE39" s="186">
        <v>8.3199999999999996E-2</v>
      </c>
      <c r="AF39" s="185">
        <v>4025488.05</v>
      </c>
      <c r="AG39" s="186">
        <v>1.4761</v>
      </c>
      <c r="AH39" s="185">
        <v>9751234.0399999991</v>
      </c>
      <c r="AI39" s="186">
        <v>1.9823999999999999</v>
      </c>
      <c r="AJ39" s="185">
        <v>5426.45</v>
      </c>
      <c r="AK39" s="186">
        <v>4.5999999999999999E-3</v>
      </c>
      <c r="AL39" s="185">
        <v>13889674.41</v>
      </c>
      <c r="AM39" s="186">
        <v>7.1494999999999997</v>
      </c>
      <c r="AN39" s="185">
        <v>-219428.06</v>
      </c>
      <c r="AO39" s="186">
        <v>-0.98080000000000001</v>
      </c>
      <c r="AP39" s="185">
        <v>2533636.63</v>
      </c>
      <c r="AQ39" s="186">
        <v>7.9253999999999998</v>
      </c>
      <c r="AR39" s="185">
        <v>419860.24</v>
      </c>
      <c r="AS39" s="186">
        <v>3.0390000000000001</v>
      </c>
      <c r="AT39" s="185">
        <v>197578645.36000001</v>
      </c>
      <c r="AU39" s="186">
        <v>17.805199999999999</v>
      </c>
      <c r="AV39" s="185">
        <v>10302173.73</v>
      </c>
      <c r="AW39" s="186">
        <v>12.151999999999999</v>
      </c>
      <c r="AX39" s="185">
        <v>2245223.44</v>
      </c>
      <c r="AY39" s="186">
        <v>5.5382999999999996</v>
      </c>
      <c r="AZ39" s="185">
        <v>19937781.899999999</v>
      </c>
      <c r="BA39" s="186">
        <v>0.85860000000000003</v>
      </c>
      <c r="BB39" s="185">
        <v>32257771.149999999</v>
      </c>
      <c r="BC39" s="186">
        <v>0.86450000000000005</v>
      </c>
      <c r="BD39" s="185">
        <v>13254863.27</v>
      </c>
      <c r="BE39" s="186">
        <v>0.59770000000000001</v>
      </c>
      <c r="BF39" s="185">
        <v>12032513.310000001</v>
      </c>
      <c r="BG39" s="186">
        <v>1.9436</v>
      </c>
      <c r="BH39" s="185">
        <v>10518067.84</v>
      </c>
      <c r="BI39" s="186">
        <v>6.4294000000000002</v>
      </c>
    </row>
    <row r="40" spans="1:61" ht="13.5" thickTop="1">
      <c r="A40" t="s">
        <v>295</v>
      </c>
      <c r="B40" s="30">
        <v>23430187.620000001</v>
      </c>
      <c r="C40" s="5">
        <v>0.1618</v>
      </c>
      <c r="D40" s="30">
        <v>0</v>
      </c>
      <c r="E40">
        <v>0</v>
      </c>
      <c r="F40" s="30">
        <v>0</v>
      </c>
      <c r="G40">
        <v>0</v>
      </c>
      <c r="H40" s="30">
        <v>0</v>
      </c>
      <c r="I40">
        <v>0</v>
      </c>
      <c r="J40" s="30">
        <v>0</v>
      </c>
      <c r="K40">
        <v>0</v>
      </c>
      <c r="L40" s="30">
        <v>0</v>
      </c>
      <c r="M40">
        <v>0</v>
      </c>
      <c r="N40" s="30">
        <v>15526952.630000001</v>
      </c>
      <c r="O40" s="5">
        <v>1.4802999999999999</v>
      </c>
      <c r="P40" s="30">
        <v>0</v>
      </c>
      <c r="Q40">
        <v>0</v>
      </c>
      <c r="R40" s="30">
        <v>0</v>
      </c>
      <c r="S40">
        <v>0</v>
      </c>
      <c r="T40" s="30">
        <v>0</v>
      </c>
      <c r="U40">
        <v>0</v>
      </c>
      <c r="V40" s="30">
        <v>0</v>
      </c>
      <c r="W40">
        <v>0</v>
      </c>
      <c r="X40" s="30">
        <v>0</v>
      </c>
      <c r="Y40">
        <v>0</v>
      </c>
      <c r="Z40" s="30">
        <v>0</v>
      </c>
      <c r="AA40">
        <v>0</v>
      </c>
      <c r="AB40" s="30">
        <v>0</v>
      </c>
      <c r="AC40">
        <v>0</v>
      </c>
      <c r="AD40" s="30">
        <v>0</v>
      </c>
      <c r="AE40">
        <v>0</v>
      </c>
      <c r="AF40" s="30">
        <v>0</v>
      </c>
      <c r="AG40">
        <v>0</v>
      </c>
      <c r="AH40" s="30">
        <v>6613717.4500000002</v>
      </c>
      <c r="AI40" s="5">
        <v>1.3445</v>
      </c>
      <c r="AJ40" s="30">
        <v>0</v>
      </c>
      <c r="AK40">
        <v>0</v>
      </c>
      <c r="AL40" s="30">
        <v>0</v>
      </c>
      <c r="AM40">
        <v>0</v>
      </c>
      <c r="AN40" s="30">
        <v>1289517.54</v>
      </c>
      <c r="AO40" s="5">
        <v>5.7641</v>
      </c>
      <c r="AP40" s="30">
        <v>0</v>
      </c>
      <c r="AQ40">
        <v>0</v>
      </c>
      <c r="AR40" s="30">
        <v>0</v>
      </c>
      <c r="AS40">
        <v>0</v>
      </c>
      <c r="AT40" s="30">
        <v>0</v>
      </c>
      <c r="AU40">
        <v>0</v>
      </c>
      <c r="AV40" s="30">
        <v>0</v>
      </c>
      <c r="AW40">
        <v>0</v>
      </c>
      <c r="AX40" s="30">
        <v>0</v>
      </c>
      <c r="AY40">
        <v>0</v>
      </c>
      <c r="AZ40" s="30">
        <v>0</v>
      </c>
      <c r="BA40">
        <v>0</v>
      </c>
      <c r="BB40" s="30">
        <v>0</v>
      </c>
      <c r="BC40">
        <v>0</v>
      </c>
      <c r="BD40" s="30">
        <v>0</v>
      </c>
      <c r="BE40">
        <v>0</v>
      </c>
      <c r="BF40" s="30">
        <v>0</v>
      </c>
      <c r="BG40">
        <v>0</v>
      </c>
      <c r="BH40" s="30">
        <v>0</v>
      </c>
      <c r="BI40">
        <v>0</v>
      </c>
    </row>
    <row r="41" spans="1:61">
      <c r="A41" t="s">
        <v>296</v>
      </c>
      <c r="B41" s="30">
        <v>293020395.49000001</v>
      </c>
      <c r="C41" s="5">
        <v>2.0234000000000001</v>
      </c>
      <c r="D41" s="30">
        <v>1520.88</v>
      </c>
      <c r="E41" s="5">
        <v>8.9999999999999998E-4</v>
      </c>
      <c r="F41" s="30">
        <v>0</v>
      </c>
      <c r="G41">
        <v>0</v>
      </c>
      <c r="H41" s="30">
        <v>46542666.899999999</v>
      </c>
      <c r="I41" s="5">
        <v>40.456800000000001</v>
      </c>
      <c r="J41" s="30">
        <v>4856251.91</v>
      </c>
      <c r="K41" s="5">
        <v>1.7271000000000001</v>
      </c>
      <c r="L41" s="30">
        <v>17063783.800000001</v>
      </c>
      <c r="M41" s="5">
        <v>28.7697</v>
      </c>
      <c r="N41" s="30">
        <v>7263566.4800000004</v>
      </c>
      <c r="O41" s="5">
        <v>0.6925</v>
      </c>
      <c r="P41" s="30">
        <v>27551090.039999999</v>
      </c>
      <c r="Q41" s="5">
        <v>7.8909000000000002</v>
      </c>
      <c r="R41" s="30">
        <v>38074163.450000003</v>
      </c>
      <c r="S41" s="5">
        <v>30.853400000000001</v>
      </c>
      <c r="T41" s="30">
        <v>0</v>
      </c>
      <c r="U41">
        <v>0</v>
      </c>
      <c r="V41" s="30">
        <v>0</v>
      </c>
      <c r="W41">
        <v>0</v>
      </c>
      <c r="X41" s="30">
        <v>1364744.01</v>
      </c>
      <c r="Y41" s="5">
        <v>2.5598000000000001</v>
      </c>
      <c r="Z41" s="30">
        <v>0</v>
      </c>
      <c r="AA41">
        <v>0</v>
      </c>
      <c r="AB41" s="30">
        <v>0</v>
      </c>
      <c r="AC41">
        <v>0</v>
      </c>
      <c r="AD41" s="30">
        <v>398645.25</v>
      </c>
      <c r="AE41" s="5">
        <v>0.16189999999999999</v>
      </c>
      <c r="AF41" s="30">
        <v>654625.48</v>
      </c>
      <c r="AG41" s="5">
        <v>0.24010000000000001</v>
      </c>
      <c r="AH41" s="30">
        <v>112047626.56999999</v>
      </c>
      <c r="AI41" s="5">
        <v>22.778700000000001</v>
      </c>
      <c r="AJ41" s="30">
        <v>0</v>
      </c>
      <c r="AK41">
        <v>0</v>
      </c>
      <c r="AL41" s="30">
        <v>1761033</v>
      </c>
      <c r="AM41" s="5">
        <v>0.90649999999999997</v>
      </c>
      <c r="AN41" s="30">
        <v>3126261.7</v>
      </c>
      <c r="AO41" s="5">
        <v>13.9742</v>
      </c>
      <c r="AP41" s="30">
        <v>0</v>
      </c>
      <c r="AQ41">
        <v>0</v>
      </c>
      <c r="AR41" s="30">
        <v>500785.7</v>
      </c>
      <c r="AS41" s="5">
        <v>3.6248</v>
      </c>
      <c r="AT41" s="30">
        <v>12137221.9</v>
      </c>
      <c r="AU41" s="5">
        <v>1.0938000000000001</v>
      </c>
      <c r="AV41" s="30">
        <v>4841894.67</v>
      </c>
      <c r="AW41" s="5">
        <v>5.7112999999999996</v>
      </c>
      <c r="AX41" s="30">
        <v>0</v>
      </c>
      <c r="AY41">
        <v>0</v>
      </c>
      <c r="AZ41" s="30">
        <v>0</v>
      </c>
      <c r="BA41">
        <v>0</v>
      </c>
      <c r="BB41" s="30">
        <v>0</v>
      </c>
      <c r="BC41">
        <v>0</v>
      </c>
      <c r="BD41" s="30">
        <v>0</v>
      </c>
      <c r="BE41">
        <v>0</v>
      </c>
      <c r="BF41" s="30">
        <v>0</v>
      </c>
      <c r="BG41">
        <v>0</v>
      </c>
      <c r="BH41" s="30">
        <v>14834513.75</v>
      </c>
      <c r="BI41" s="5">
        <v>9.0678999999999998</v>
      </c>
    </row>
    <row r="42" spans="1:61" ht="13.5" thickBot="1">
      <c r="A42" t="s">
        <v>297</v>
      </c>
      <c r="B42" s="30">
        <v>1346535.96</v>
      </c>
      <c r="C42" s="5">
        <v>9.2999999999999992E-3</v>
      </c>
      <c r="D42" s="30">
        <v>0</v>
      </c>
      <c r="E42">
        <v>0</v>
      </c>
      <c r="F42" s="30">
        <v>0</v>
      </c>
      <c r="G42">
        <v>0</v>
      </c>
      <c r="H42" s="30">
        <v>0</v>
      </c>
      <c r="I42">
        <v>0</v>
      </c>
      <c r="J42" s="30">
        <v>0</v>
      </c>
      <c r="K42">
        <v>0</v>
      </c>
      <c r="L42" s="30">
        <v>1346535.96</v>
      </c>
      <c r="M42" s="5">
        <v>2.2703000000000002</v>
      </c>
      <c r="N42" s="30">
        <v>0</v>
      </c>
      <c r="O42">
        <v>0</v>
      </c>
      <c r="P42" s="30">
        <v>0</v>
      </c>
      <c r="Q42">
        <v>0</v>
      </c>
      <c r="R42" s="30">
        <v>0</v>
      </c>
      <c r="S42">
        <v>0</v>
      </c>
      <c r="T42" s="30">
        <v>0</v>
      </c>
      <c r="U42">
        <v>0</v>
      </c>
      <c r="V42" s="30">
        <v>0</v>
      </c>
      <c r="W42">
        <v>0</v>
      </c>
      <c r="X42" s="30">
        <v>0</v>
      </c>
      <c r="Y42">
        <v>0</v>
      </c>
      <c r="Z42" s="30">
        <v>0</v>
      </c>
      <c r="AA42">
        <v>0</v>
      </c>
      <c r="AB42" s="30">
        <v>0</v>
      </c>
      <c r="AC42">
        <v>0</v>
      </c>
      <c r="AD42" s="30">
        <v>0</v>
      </c>
      <c r="AE42">
        <v>0</v>
      </c>
      <c r="AF42" s="30">
        <v>0</v>
      </c>
      <c r="AG42">
        <v>0</v>
      </c>
      <c r="AH42" s="30">
        <v>0</v>
      </c>
      <c r="AI42">
        <v>0</v>
      </c>
      <c r="AJ42" s="30">
        <v>0</v>
      </c>
      <c r="AK42">
        <v>0</v>
      </c>
      <c r="AL42" s="30">
        <v>0</v>
      </c>
      <c r="AM42">
        <v>0</v>
      </c>
      <c r="AN42" s="30">
        <v>0</v>
      </c>
      <c r="AO42">
        <v>0</v>
      </c>
      <c r="AP42" s="30">
        <v>0</v>
      </c>
      <c r="AQ42">
        <v>0</v>
      </c>
      <c r="AR42" s="30">
        <v>0</v>
      </c>
      <c r="AS42">
        <v>0</v>
      </c>
      <c r="AT42" s="30">
        <v>0</v>
      </c>
      <c r="AU42">
        <v>0</v>
      </c>
      <c r="AV42" s="30">
        <v>0</v>
      </c>
      <c r="AW42">
        <v>0</v>
      </c>
      <c r="AX42" s="30">
        <v>0</v>
      </c>
      <c r="AY42">
        <v>0</v>
      </c>
      <c r="AZ42" s="30">
        <v>0</v>
      </c>
      <c r="BA42">
        <v>0</v>
      </c>
      <c r="BB42" s="30">
        <v>0</v>
      </c>
      <c r="BC42">
        <v>0</v>
      </c>
      <c r="BD42" s="30">
        <v>0</v>
      </c>
      <c r="BE42">
        <v>0</v>
      </c>
      <c r="BF42" s="30">
        <v>0</v>
      </c>
      <c r="BG42">
        <v>0</v>
      </c>
      <c r="BH42" s="30">
        <v>0</v>
      </c>
      <c r="BI42">
        <v>0</v>
      </c>
    </row>
    <row r="43" spans="1:61" ht="14.25" thickTop="1" thickBot="1">
      <c r="A43" s="184" t="s">
        <v>613</v>
      </c>
      <c r="B43" s="185">
        <v>317797119.06999999</v>
      </c>
      <c r="C43" s="186">
        <v>2.1945000000000001</v>
      </c>
      <c r="D43" s="185">
        <v>1520.88</v>
      </c>
      <c r="E43" s="186">
        <v>8.9999999999999998E-4</v>
      </c>
      <c r="F43" s="185">
        <v>0</v>
      </c>
      <c r="G43" s="184">
        <v>0</v>
      </c>
      <c r="H43" s="185">
        <v>46542666.899999999</v>
      </c>
      <c r="I43" s="186">
        <v>40.456800000000001</v>
      </c>
      <c r="J43" s="185">
        <v>4856251.91</v>
      </c>
      <c r="K43" s="186">
        <v>1.7271000000000001</v>
      </c>
      <c r="L43" s="185">
        <v>18410319.760000002</v>
      </c>
      <c r="M43" s="186">
        <v>31.04</v>
      </c>
      <c r="N43" s="185">
        <v>22790519.109999999</v>
      </c>
      <c r="O43" s="186">
        <v>2.1728000000000001</v>
      </c>
      <c r="P43" s="185">
        <v>27551090.039999999</v>
      </c>
      <c r="Q43" s="186">
        <v>7.8909000000000002</v>
      </c>
      <c r="R43" s="185">
        <v>38074163.450000003</v>
      </c>
      <c r="S43" s="186">
        <v>30.853400000000001</v>
      </c>
      <c r="T43" s="185">
        <v>0</v>
      </c>
      <c r="U43" s="184">
        <v>0</v>
      </c>
      <c r="V43" s="185">
        <v>0</v>
      </c>
      <c r="W43" s="184">
        <v>0</v>
      </c>
      <c r="X43" s="185">
        <v>1364744.01</v>
      </c>
      <c r="Y43" s="186">
        <v>2.5598000000000001</v>
      </c>
      <c r="Z43" s="185">
        <v>0</v>
      </c>
      <c r="AA43" s="184">
        <v>0</v>
      </c>
      <c r="AB43" s="185">
        <v>0</v>
      </c>
      <c r="AC43" s="184">
        <v>0</v>
      </c>
      <c r="AD43" s="185">
        <v>398645.25</v>
      </c>
      <c r="AE43" s="186">
        <v>0.16189999999999999</v>
      </c>
      <c r="AF43" s="185">
        <v>654625.48</v>
      </c>
      <c r="AG43" s="186">
        <v>0.24010000000000001</v>
      </c>
      <c r="AH43" s="185">
        <v>118661344.02</v>
      </c>
      <c r="AI43" s="186">
        <v>24.1233</v>
      </c>
      <c r="AJ43" s="185">
        <v>0</v>
      </c>
      <c r="AK43" s="184">
        <v>0</v>
      </c>
      <c r="AL43" s="185">
        <v>1761033</v>
      </c>
      <c r="AM43" s="186">
        <v>0.90649999999999997</v>
      </c>
      <c r="AN43" s="185">
        <v>4415779.24</v>
      </c>
      <c r="AO43" s="186">
        <v>19.738299999999999</v>
      </c>
      <c r="AP43" s="185">
        <v>0</v>
      </c>
      <c r="AQ43" s="184">
        <v>0</v>
      </c>
      <c r="AR43" s="185">
        <v>500785.7</v>
      </c>
      <c r="AS43" s="186">
        <v>3.6248</v>
      </c>
      <c r="AT43" s="185">
        <v>12137221.9</v>
      </c>
      <c r="AU43" s="186">
        <v>1.0938000000000001</v>
      </c>
      <c r="AV43" s="185">
        <v>4841894.67</v>
      </c>
      <c r="AW43" s="186">
        <v>5.7112999999999996</v>
      </c>
      <c r="AX43" s="185">
        <v>0</v>
      </c>
      <c r="AY43" s="184">
        <v>0</v>
      </c>
      <c r="AZ43" s="185">
        <v>0</v>
      </c>
      <c r="BA43" s="184">
        <v>0</v>
      </c>
      <c r="BB43" s="185">
        <v>0</v>
      </c>
      <c r="BC43" s="184">
        <v>0</v>
      </c>
      <c r="BD43" s="185">
        <v>0</v>
      </c>
      <c r="BE43" s="184">
        <v>0</v>
      </c>
      <c r="BF43" s="185">
        <v>0</v>
      </c>
      <c r="BG43" s="184">
        <v>0</v>
      </c>
      <c r="BH43" s="185">
        <v>14834513.75</v>
      </c>
      <c r="BI43" s="186">
        <v>9.0678999999999998</v>
      </c>
    </row>
    <row r="44" spans="1:61" ht="14.25" thickTop="1" thickBot="1">
      <c r="A44" s="184" t="s">
        <v>211</v>
      </c>
      <c r="B44" s="185">
        <v>704681998.76999998</v>
      </c>
      <c r="C44" s="186">
        <v>4.8659999999999997</v>
      </c>
      <c r="D44" s="185">
        <v>2329545.4300000002</v>
      </c>
      <c r="E44" s="186">
        <v>1.3092999999999999</v>
      </c>
      <c r="F44" s="185">
        <v>460960.5</v>
      </c>
      <c r="G44" s="186">
        <v>1.8880999999999999</v>
      </c>
      <c r="H44" s="185">
        <v>46609142.719999999</v>
      </c>
      <c r="I44" s="186">
        <v>40.514600000000002</v>
      </c>
      <c r="J44" s="185">
        <v>14139418.550000001</v>
      </c>
      <c r="K44" s="186">
        <v>5.0286999999999997</v>
      </c>
      <c r="L44" s="185">
        <v>21416728.760000002</v>
      </c>
      <c r="M44" s="186">
        <v>36.108800000000002</v>
      </c>
      <c r="N44" s="185">
        <v>47817690.439999998</v>
      </c>
      <c r="O44" s="186">
        <v>4.5589000000000004</v>
      </c>
      <c r="P44" s="185">
        <v>35208648.939999998</v>
      </c>
      <c r="Q44" s="186">
        <v>10.084099999999999</v>
      </c>
      <c r="R44" s="185">
        <v>38083401.270000003</v>
      </c>
      <c r="S44" s="186">
        <v>30.860900000000001</v>
      </c>
      <c r="T44" s="185">
        <v>5825415.0499999998</v>
      </c>
      <c r="U44" s="186">
        <v>1.6477999999999999</v>
      </c>
      <c r="V44" s="185">
        <v>1391661.65</v>
      </c>
      <c r="W44" s="186">
        <v>9.6900999999999993</v>
      </c>
      <c r="X44" s="185">
        <v>1674836.28</v>
      </c>
      <c r="Y44" s="186">
        <v>3.1414</v>
      </c>
      <c r="Z44" s="185">
        <v>3038.3</v>
      </c>
      <c r="AA44" s="186">
        <v>3.5000000000000001E-3</v>
      </c>
      <c r="AB44" s="185">
        <v>2777864.55</v>
      </c>
      <c r="AC44" s="186">
        <v>2.4205999999999999</v>
      </c>
      <c r="AD44" s="185">
        <v>603516.81000000006</v>
      </c>
      <c r="AE44" s="186">
        <v>0.24510000000000001</v>
      </c>
      <c r="AF44" s="185">
        <v>4680113.53</v>
      </c>
      <c r="AG44" s="186">
        <v>1.7161999999999999</v>
      </c>
      <c r="AH44" s="185">
        <v>128412578.06</v>
      </c>
      <c r="AI44" s="186">
        <v>26.105699999999999</v>
      </c>
      <c r="AJ44" s="185">
        <v>5426.45</v>
      </c>
      <c r="AK44" s="186">
        <v>4.5999999999999999E-3</v>
      </c>
      <c r="AL44" s="185">
        <v>15650707.41</v>
      </c>
      <c r="AM44" s="186">
        <v>8.0558999999999994</v>
      </c>
      <c r="AN44" s="185">
        <v>4196351.18</v>
      </c>
      <c r="AO44" s="186">
        <v>18.7575</v>
      </c>
      <c r="AP44" s="185">
        <v>2533636.63</v>
      </c>
      <c r="AQ44" s="186">
        <v>7.9253999999999998</v>
      </c>
      <c r="AR44" s="185">
        <v>920645.94</v>
      </c>
      <c r="AS44" s="186">
        <v>6.6638000000000002</v>
      </c>
      <c r="AT44" s="185">
        <v>209715867.25999999</v>
      </c>
      <c r="AU44" s="186">
        <v>18.899000000000001</v>
      </c>
      <c r="AV44" s="185">
        <v>15144068.4</v>
      </c>
      <c r="AW44" s="186">
        <v>17.863299999999999</v>
      </c>
      <c r="AX44" s="185">
        <v>2245223.44</v>
      </c>
      <c r="AY44" s="186">
        <v>5.5382999999999996</v>
      </c>
      <c r="AZ44" s="185">
        <v>19937781.899999999</v>
      </c>
      <c r="BA44" s="186">
        <v>0.85860000000000003</v>
      </c>
      <c r="BB44" s="185">
        <v>32257771.149999999</v>
      </c>
      <c r="BC44" s="186">
        <v>0.86450000000000005</v>
      </c>
      <c r="BD44" s="185">
        <v>13254863.27</v>
      </c>
      <c r="BE44" s="186">
        <v>0.59770000000000001</v>
      </c>
      <c r="BF44" s="185">
        <v>12032513.310000001</v>
      </c>
      <c r="BG44" s="186">
        <v>1.9436</v>
      </c>
      <c r="BH44" s="185">
        <v>25352581.59</v>
      </c>
      <c r="BI44" s="186">
        <v>15.497299999999999</v>
      </c>
    </row>
    <row r="45" spans="1:61" ht="13.5" thickTop="1">
      <c r="A45" t="s">
        <v>181</v>
      </c>
      <c r="B45" s="30">
        <v>8178072524.5</v>
      </c>
      <c r="C45" s="5">
        <v>56.472099999999998</v>
      </c>
      <c r="D45" s="30">
        <v>33340508.350000001</v>
      </c>
      <c r="E45" s="5">
        <v>18.739100000000001</v>
      </c>
      <c r="F45" s="30">
        <v>18239541.539999999</v>
      </c>
      <c r="G45" s="5">
        <v>74.708200000000005</v>
      </c>
      <c r="H45" s="30">
        <v>0</v>
      </c>
      <c r="I45">
        <v>0</v>
      </c>
      <c r="J45" s="30">
        <v>12041.31</v>
      </c>
      <c r="K45" s="5">
        <v>4.3E-3</v>
      </c>
      <c r="L45" s="30">
        <v>0</v>
      </c>
      <c r="M45">
        <v>0</v>
      </c>
      <c r="N45" s="30">
        <v>0</v>
      </c>
      <c r="O45">
        <v>0</v>
      </c>
      <c r="P45" s="30">
        <v>3661304.17</v>
      </c>
      <c r="Q45" s="5">
        <v>1.0486</v>
      </c>
      <c r="R45" s="30">
        <v>25673181.77</v>
      </c>
      <c r="S45" s="5">
        <v>20.804200000000002</v>
      </c>
      <c r="T45" s="30">
        <v>231121169.63</v>
      </c>
      <c r="U45" s="5">
        <v>65.375900000000001</v>
      </c>
      <c r="V45" s="30">
        <v>12970013.949999999</v>
      </c>
      <c r="W45" s="5">
        <v>90.309899999999999</v>
      </c>
      <c r="X45" s="30">
        <v>0</v>
      </c>
      <c r="Y45">
        <v>0</v>
      </c>
      <c r="Z45" s="30">
        <v>86553305.260000005</v>
      </c>
      <c r="AA45" s="5">
        <v>99.996499999999997</v>
      </c>
      <c r="AB45" s="30">
        <v>46297438.560000002</v>
      </c>
      <c r="AC45" s="5">
        <v>40.3431</v>
      </c>
      <c r="AD45" s="30">
        <v>102499036.81</v>
      </c>
      <c r="AE45" s="5">
        <v>41.623600000000003</v>
      </c>
      <c r="AF45" s="30">
        <v>27154980.66</v>
      </c>
      <c r="AG45" s="5">
        <v>9.9577000000000009</v>
      </c>
      <c r="AH45" s="30">
        <v>0</v>
      </c>
      <c r="AI45">
        <v>0</v>
      </c>
      <c r="AJ45" s="30">
        <v>97237113.530000001</v>
      </c>
      <c r="AK45" s="5">
        <v>82.643000000000001</v>
      </c>
      <c r="AL45" s="30">
        <v>93653073</v>
      </c>
      <c r="AM45" s="5">
        <v>48.206299999999999</v>
      </c>
      <c r="AN45" s="30">
        <v>0</v>
      </c>
      <c r="AO45">
        <v>0</v>
      </c>
      <c r="AP45" s="30">
        <v>17291675.039999999</v>
      </c>
      <c r="AQ45" s="5">
        <v>54.089500000000001</v>
      </c>
      <c r="AR45" s="30">
        <v>9323870.9800000004</v>
      </c>
      <c r="AS45" s="5">
        <v>67.488100000000003</v>
      </c>
      <c r="AT45" s="30">
        <v>0</v>
      </c>
      <c r="AU45">
        <v>0</v>
      </c>
      <c r="AV45" s="30">
        <v>0</v>
      </c>
      <c r="AW45">
        <v>0</v>
      </c>
      <c r="AX45" s="30">
        <v>28819432.48</v>
      </c>
      <c r="AY45" s="5">
        <v>71.089299999999994</v>
      </c>
      <c r="AZ45" s="30">
        <v>1894626113.02</v>
      </c>
      <c r="BA45" s="5">
        <v>81.590800000000002</v>
      </c>
      <c r="BB45" s="30">
        <v>3068903652.6900001</v>
      </c>
      <c r="BC45" s="5">
        <v>82.244200000000006</v>
      </c>
      <c r="BD45" s="30">
        <v>1864145899.04</v>
      </c>
      <c r="BE45" s="5">
        <v>84.059899999999999</v>
      </c>
      <c r="BF45" s="30">
        <v>516488925.89999998</v>
      </c>
      <c r="BG45" s="5">
        <v>83.428200000000004</v>
      </c>
      <c r="BH45" s="30">
        <v>60246.81</v>
      </c>
      <c r="BI45" s="5">
        <v>3.6799999999999999E-2</v>
      </c>
    </row>
    <row r="46" spans="1:61">
      <c r="A46" t="s">
        <v>182</v>
      </c>
      <c r="B46" s="30">
        <v>1572104463.24</v>
      </c>
      <c r="C46" s="5">
        <v>10.8559</v>
      </c>
      <c r="D46" s="30">
        <v>0</v>
      </c>
      <c r="E46">
        <v>0</v>
      </c>
      <c r="F46" s="30">
        <v>5713875.4299999997</v>
      </c>
      <c r="G46" s="5">
        <v>23.403700000000001</v>
      </c>
      <c r="H46" s="30">
        <v>0</v>
      </c>
      <c r="I46">
        <v>0</v>
      </c>
      <c r="J46" s="30">
        <v>0</v>
      </c>
      <c r="K46">
        <v>0</v>
      </c>
      <c r="L46" s="30">
        <v>0</v>
      </c>
      <c r="M46">
        <v>0</v>
      </c>
      <c r="N46" s="30">
        <v>0</v>
      </c>
      <c r="O46">
        <v>0</v>
      </c>
      <c r="P46" s="30">
        <v>0</v>
      </c>
      <c r="Q46">
        <v>0</v>
      </c>
      <c r="R46" s="30">
        <v>10301803.109999999</v>
      </c>
      <c r="S46" s="5">
        <v>8.3481000000000005</v>
      </c>
      <c r="T46" s="30">
        <v>0</v>
      </c>
      <c r="U46">
        <v>0</v>
      </c>
      <c r="V46" s="30">
        <v>0</v>
      </c>
      <c r="W46">
        <v>0</v>
      </c>
      <c r="X46" s="30">
        <v>0</v>
      </c>
      <c r="Y46">
        <v>0</v>
      </c>
      <c r="Z46" s="30">
        <v>0</v>
      </c>
      <c r="AA46">
        <v>0</v>
      </c>
      <c r="AB46" s="30">
        <v>0</v>
      </c>
      <c r="AC46">
        <v>0</v>
      </c>
      <c r="AD46" s="30">
        <v>52151757.920000002</v>
      </c>
      <c r="AE46" s="5">
        <v>21.1782</v>
      </c>
      <c r="AF46" s="30">
        <v>0</v>
      </c>
      <c r="AG46">
        <v>0</v>
      </c>
      <c r="AH46" s="30">
        <v>0</v>
      </c>
      <c r="AI46">
        <v>0</v>
      </c>
      <c r="AJ46" s="30">
        <v>0</v>
      </c>
      <c r="AK46">
        <v>0</v>
      </c>
      <c r="AL46" s="30">
        <v>13682272</v>
      </c>
      <c r="AM46" s="5">
        <v>7.0427</v>
      </c>
      <c r="AN46" s="30">
        <v>0</v>
      </c>
      <c r="AO46">
        <v>0</v>
      </c>
      <c r="AP46" s="30">
        <v>12143296.380000001</v>
      </c>
      <c r="AQ46" s="5">
        <v>37.985100000000003</v>
      </c>
      <c r="AR46" s="30">
        <v>0</v>
      </c>
      <c r="AS46">
        <v>0</v>
      </c>
      <c r="AT46" s="30">
        <v>0</v>
      </c>
      <c r="AU46">
        <v>0</v>
      </c>
      <c r="AV46" s="30">
        <v>0</v>
      </c>
      <c r="AW46">
        <v>0</v>
      </c>
      <c r="AX46" s="30">
        <v>9475100.0899999999</v>
      </c>
      <c r="AY46" s="5">
        <v>23.372399999999999</v>
      </c>
      <c r="AZ46" s="30">
        <v>407544555.47000003</v>
      </c>
      <c r="BA46" s="5">
        <v>17.550599999999999</v>
      </c>
      <c r="BB46" s="30">
        <v>630293002.02999997</v>
      </c>
      <c r="BC46" s="5">
        <v>16.891300000000001</v>
      </c>
      <c r="BD46" s="30">
        <v>340238091.87</v>
      </c>
      <c r="BE46" s="5">
        <v>15.3424</v>
      </c>
      <c r="BF46" s="30">
        <v>90560708.939999998</v>
      </c>
      <c r="BG46" s="5">
        <v>14.6282</v>
      </c>
      <c r="BH46" s="30">
        <v>0</v>
      </c>
      <c r="BI46">
        <v>0</v>
      </c>
    </row>
    <row r="47" spans="1:61" ht="13.5" thickBot="1">
      <c r="A47" t="s">
        <v>183</v>
      </c>
      <c r="B47" s="30">
        <v>1069634921.17</v>
      </c>
      <c r="C47" s="5">
        <v>7.3861999999999997</v>
      </c>
      <c r="D47" s="30">
        <v>142249829.56999999</v>
      </c>
      <c r="E47" s="5">
        <v>79.951599999999999</v>
      </c>
      <c r="F47" s="30">
        <v>0</v>
      </c>
      <c r="G47">
        <v>0</v>
      </c>
      <c r="H47" s="30">
        <v>68433797.269999996</v>
      </c>
      <c r="I47" s="5">
        <v>59.485399999999998</v>
      </c>
      <c r="J47" s="30">
        <v>0</v>
      </c>
      <c r="K47">
        <v>0</v>
      </c>
      <c r="L47" s="30">
        <v>0</v>
      </c>
      <c r="M47">
        <v>0</v>
      </c>
      <c r="N47" s="30">
        <v>92927995.790000007</v>
      </c>
      <c r="O47" s="5">
        <v>8.8596000000000004</v>
      </c>
      <c r="P47" s="30">
        <v>68322448.329999998</v>
      </c>
      <c r="Q47" s="5">
        <v>19.568300000000001</v>
      </c>
      <c r="R47" s="30">
        <v>33354335.469999999</v>
      </c>
      <c r="S47" s="5">
        <v>27.028700000000001</v>
      </c>
      <c r="T47" s="30">
        <v>116579737.62</v>
      </c>
      <c r="U47" s="5">
        <v>32.976300000000002</v>
      </c>
      <c r="V47" s="30">
        <v>0</v>
      </c>
      <c r="W47">
        <v>0</v>
      </c>
      <c r="X47" s="30">
        <v>3157019.45</v>
      </c>
      <c r="Y47" s="5">
        <v>5.9214000000000002</v>
      </c>
      <c r="Z47" s="30">
        <v>0</v>
      </c>
      <c r="AA47">
        <v>0</v>
      </c>
      <c r="AB47" s="30">
        <v>65683980</v>
      </c>
      <c r="AC47" s="5">
        <v>57.2363</v>
      </c>
      <c r="AD47" s="30">
        <v>90997652.510000005</v>
      </c>
      <c r="AE47" s="5">
        <v>36.953099999999999</v>
      </c>
      <c r="AF47" s="30">
        <v>0</v>
      </c>
      <c r="AG47">
        <v>0</v>
      </c>
      <c r="AH47" s="30">
        <v>45428361.729999997</v>
      </c>
      <c r="AI47" s="5">
        <v>9.2354000000000003</v>
      </c>
      <c r="AJ47" s="30">
        <v>20416687.66</v>
      </c>
      <c r="AK47" s="5">
        <v>17.352399999999999</v>
      </c>
      <c r="AL47" s="30">
        <v>71289476</v>
      </c>
      <c r="AM47" s="5">
        <v>36.695</v>
      </c>
      <c r="AN47" s="30">
        <v>0</v>
      </c>
      <c r="AO47">
        <v>0</v>
      </c>
      <c r="AP47" s="30">
        <v>0</v>
      </c>
      <c r="AQ47">
        <v>0</v>
      </c>
      <c r="AR47" s="30">
        <v>3571062.11</v>
      </c>
      <c r="AS47" s="5">
        <v>25.848099999999999</v>
      </c>
      <c r="AT47" s="30">
        <v>210114057.09999999</v>
      </c>
      <c r="AU47" s="5">
        <v>18.934899999999999</v>
      </c>
      <c r="AV47" s="30">
        <v>0</v>
      </c>
      <c r="AW47">
        <v>0</v>
      </c>
      <c r="AX47" s="30">
        <v>0</v>
      </c>
      <c r="AY47">
        <v>0</v>
      </c>
      <c r="AZ47" s="30">
        <v>0</v>
      </c>
      <c r="BA47">
        <v>0</v>
      </c>
      <c r="BB47" s="30">
        <v>0</v>
      </c>
      <c r="BC47">
        <v>0</v>
      </c>
      <c r="BD47" s="30">
        <v>0</v>
      </c>
      <c r="BE47">
        <v>0</v>
      </c>
      <c r="BF47" s="30">
        <v>0</v>
      </c>
      <c r="BG47">
        <v>0</v>
      </c>
      <c r="BH47" s="30">
        <v>37108480.560000002</v>
      </c>
      <c r="BI47" s="5">
        <v>22.683399999999999</v>
      </c>
    </row>
    <row r="48" spans="1:61" ht="14.25" thickTop="1" thickBot="1">
      <c r="A48" s="184" t="s">
        <v>184</v>
      </c>
      <c r="B48" s="185">
        <v>10819811908.91</v>
      </c>
      <c r="C48" s="186">
        <v>74.714100000000002</v>
      </c>
      <c r="D48" s="185">
        <v>175590337.91999999</v>
      </c>
      <c r="E48" s="186">
        <v>98.690700000000007</v>
      </c>
      <c r="F48" s="185">
        <v>23953416.969999999</v>
      </c>
      <c r="G48" s="186">
        <v>98.111900000000006</v>
      </c>
      <c r="H48" s="185">
        <v>68433797.269999996</v>
      </c>
      <c r="I48" s="186">
        <v>59.485399999999998</v>
      </c>
      <c r="J48" s="185">
        <v>12041.31</v>
      </c>
      <c r="K48" s="186">
        <v>4.3E-3</v>
      </c>
      <c r="L48" s="185">
        <v>0</v>
      </c>
      <c r="M48" s="184">
        <v>0</v>
      </c>
      <c r="N48" s="185">
        <v>92927995.790000007</v>
      </c>
      <c r="O48" s="186">
        <v>8.8596000000000004</v>
      </c>
      <c r="P48" s="185">
        <v>71983752.5</v>
      </c>
      <c r="Q48" s="186">
        <v>20.616900000000001</v>
      </c>
      <c r="R48" s="185">
        <v>69329320.349999994</v>
      </c>
      <c r="S48" s="186">
        <v>56.180999999999997</v>
      </c>
      <c r="T48" s="185">
        <v>347700907.25</v>
      </c>
      <c r="U48" s="186">
        <v>98.352199999999996</v>
      </c>
      <c r="V48" s="185">
        <v>12970013.949999999</v>
      </c>
      <c r="W48" s="186">
        <v>90.309899999999999</v>
      </c>
      <c r="X48" s="185">
        <v>3157019.45</v>
      </c>
      <c r="Y48" s="186">
        <v>5.9214000000000002</v>
      </c>
      <c r="Z48" s="185">
        <v>86553305.260000005</v>
      </c>
      <c r="AA48" s="186">
        <v>99.996499999999997</v>
      </c>
      <c r="AB48" s="185">
        <v>111981418.56</v>
      </c>
      <c r="AC48" s="186">
        <v>97.579400000000007</v>
      </c>
      <c r="AD48" s="185">
        <v>245648447.24000001</v>
      </c>
      <c r="AE48" s="186">
        <v>99.754900000000006</v>
      </c>
      <c r="AF48" s="185">
        <v>27154980.66</v>
      </c>
      <c r="AG48" s="186">
        <v>9.9577000000000009</v>
      </c>
      <c r="AH48" s="185">
        <v>45428361.729999997</v>
      </c>
      <c r="AI48" s="186">
        <v>9.2354000000000003</v>
      </c>
      <c r="AJ48" s="185">
        <v>117653801.19</v>
      </c>
      <c r="AK48" s="186">
        <v>99.995400000000004</v>
      </c>
      <c r="AL48" s="185">
        <v>178624821</v>
      </c>
      <c r="AM48" s="186">
        <v>91.944100000000006</v>
      </c>
      <c r="AN48" s="185">
        <v>0</v>
      </c>
      <c r="AO48" s="184">
        <v>0</v>
      </c>
      <c r="AP48" s="185">
        <v>29434971.420000002</v>
      </c>
      <c r="AQ48" s="186">
        <v>92.074600000000004</v>
      </c>
      <c r="AR48" s="185">
        <v>12894933.09</v>
      </c>
      <c r="AS48" s="186">
        <v>93.336200000000005</v>
      </c>
      <c r="AT48" s="185">
        <v>210114057.09999999</v>
      </c>
      <c r="AU48" s="186">
        <v>18.934899999999999</v>
      </c>
      <c r="AV48" s="185">
        <v>0</v>
      </c>
      <c r="AW48" s="184">
        <v>0</v>
      </c>
      <c r="AX48" s="185">
        <v>38294532.57</v>
      </c>
      <c r="AY48" s="186">
        <v>94.461699999999993</v>
      </c>
      <c r="AZ48" s="185">
        <v>2302170668.4899998</v>
      </c>
      <c r="BA48" s="186">
        <v>99.141400000000004</v>
      </c>
      <c r="BB48" s="185">
        <v>3699196654.7199998</v>
      </c>
      <c r="BC48" s="186">
        <v>99.135499999999993</v>
      </c>
      <c r="BD48" s="185">
        <v>2204383990.9099998</v>
      </c>
      <c r="BE48" s="186">
        <v>99.402299999999997</v>
      </c>
      <c r="BF48" s="185">
        <v>607049634.84000003</v>
      </c>
      <c r="BG48" s="186">
        <v>98.056399999999996</v>
      </c>
      <c r="BH48" s="185">
        <v>37168727.369999997</v>
      </c>
      <c r="BI48" s="186">
        <v>22.720199999999998</v>
      </c>
    </row>
    <row r="49" spans="1:61" ht="14.25" thickTop="1" thickBot="1">
      <c r="A49" s="184"/>
      <c r="B49" s="185"/>
      <c r="C49" s="184"/>
      <c r="D49" s="185"/>
      <c r="E49" s="184"/>
      <c r="F49" s="185"/>
      <c r="G49" s="184"/>
      <c r="H49" s="185"/>
      <c r="I49" s="184"/>
      <c r="J49" s="185"/>
      <c r="K49" s="184"/>
      <c r="L49" s="185"/>
      <c r="M49" s="184"/>
      <c r="N49" s="185"/>
      <c r="O49" s="184"/>
      <c r="P49" s="185"/>
      <c r="Q49" s="184"/>
      <c r="R49" s="185"/>
      <c r="S49" s="184"/>
      <c r="T49" s="185"/>
      <c r="U49" s="184"/>
      <c r="V49" s="185"/>
      <c r="W49" s="184"/>
      <c r="X49" s="185"/>
      <c r="Y49" s="184"/>
      <c r="Z49" s="185"/>
      <c r="AA49" s="184"/>
      <c r="AB49" s="185"/>
      <c r="AC49" s="184"/>
      <c r="AD49" s="185"/>
      <c r="AE49" s="184"/>
      <c r="AF49" s="185"/>
      <c r="AG49" s="184"/>
      <c r="AH49" s="185"/>
      <c r="AI49" s="184"/>
      <c r="AJ49" s="185"/>
      <c r="AK49" s="184"/>
      <c r="AL49" s="185"/>
      <c r="AM49" s="184"/>
      <c r="AN49" s="185"/>
      <c r="AO49" s="184"/>
      <c r="AP49" s="185"/>
      <c r="AQ49" s="184"/>
      <c r="AR49" s="185"/>
      <c r="AS49" s="184"/>
      <c r="AT49" s="185"/>
      <c r="AU49" s="184"/>
      <c r="AV49" s="185"/>
      <c r="AW49" s="184"/>
      <c r="AX49" s="185"/>
      <c r="AY49" s="184"/>
      <c r="AZ49" s="185"/>
      <c r="BA49" s="184"/>
      <c r="BB49" s="185"/>
      <c r="BC49" s="184"/>
      <c r="BD49" s="185"/>
      <c r="BE49" s="184"/>
      <c r="BF49" s="185"/>
      <c r="BG49" s="184"/>
      <c r="BH49" s="185"/>
      <c r="BI49" s="184"/>
    </row>
    <row r="50" spans="1:61" s="5" customFormat="1" ht="13.5" thickTop="1">
      <c r="A50" s="5" t="s">
        <v>614</v>
      </c>
      <c r="B50" s="5">
        <v>14501</v>
      </c>
      <c r="D50" s="5">
        <v>1527</v>
      </c>
      <c r="F50" s="5">
        <v>7</v>
      </c>
      <c r="H50" s="5">
        <v>11</v>
      </c>
      <c r="J50" s="5">
        <v>9</v>
      </c>
      <c r="L50" s="5">
        <v>21</v>
      </c>
      <c r="N50" s="5">
        <v>912</v>
      </c>
      <c r="P50" s="5">
        <v>291</v>
      </c>
      <c r="R50" s="5">
        <v>69</v>
      </c>
      <c r="T50" s="5">
        <v>1</v>
      </c>
      <c r="V50" s="5">
        <v>72</v>
      </c>
      <c r="X50" s="5">
        <v>18</v>
      </c>
      <c r="Z50" s="5">
        <v>4</v>
      </c>
      <c r="AB50" s="5">
        <v>871</v>
      </c>
      <c r="AD50" s="5">
        <v>12</v>
      </c>
      <c r="AF50" s="5">
        <v>53</v>
      </c>
      <c r="AH50" s="5">
        <v>309</v>
      </c>
      <c r="AJ50" s="5">
        <v>671</v>
      </c>
      <c r="AL50" s="5">
        <v>7281</v>
      </c>
      <c r="AN50" s="5">
        <v>230</v>
      </c>
      <c r="AP50" s="5">
        <v>101</v>
      </c>
      <c r="AR50" s="5">
        <v>7</v>
      </c>
      <c r="AT50" s="5">
        <v>831</v>
      </c>
      <c r="AV50" s="5">
        <v>1040</v>
      </c>
      <c r="AX50" s="5">
        <v>35</v>
      </c>
      <c r="AZ50" s="5">
        <v>18</v>
      </c>
      <c r="BB50" s="5">
        <v>23</v>
      </c>
      <c r="BD50" s="5">
        <v>31</v>
      </c>
      <c r="BF50" s="5">
        <v>38</v>
      </c>
      <c r="BH50" s="5">
        <v>8</v>
      </c>
    </row>
    <row r="51" spans="1:61" s="5" customFormat="1" ht="13.5" thickBot="1">
      <c r="A51" s="187" t="s">
        <v>212</v>
      </c>
      <c r="B51" s="187">
        <v>998664.04</v>
      </c>
      <c r="C51" s="187"/>
      <c r="D51" s="187">
        <v>116515.97</v>
      </c>
      <c r="E51" s="187"/>
      <c r="F51" s="187">
        <v>3487768.21</v>
      </c>
      <c r="G51" s="187"/>
      <c r="H51" s="187">
        <v>10458449.09</v>
      </c>
      <c r="I51" s="187"/>
      <c r="J51" s="187">
        <v>31241641.760000002</v>
      </c>
      <c r="K51" s="187"/>
      <c r="L51" s="187">
        <v>2824363.34</v>
      </c>
      <c r="M51" s="187"/>
      <c r="N51" s="187">
        <v>1150099.43</v>
      </c>
      <c r="O51" s="187"/>
      <c r="P51" s="187">
        <v>1199825.33</v>
      </c>
      <c r="Q51" s="187"/>
      <c r="R51" s="187">
        <v>1788457.42</v>
      </c>
      <c r="S51" s="187"/>
      <c r="T51" s="187">
        <v>353526322.30000001</v>
      </c>
      <c r="U51" s="187"/>
      <c r="V51" s="187">
        <v>199467.72</v>
      </c>
      <c r="W51" s="187"/>
      <c r="X51" s="187">
        <v>2961943.44</v>
      </c>
      <c r="Y51" s="187"/>
      <c r="Z51" s="187">
        <v>21639085.890000001</v>
      </c>
      <c r="AA51" s="187"/>
      <c r="AB51" s="187">
        <v>131755.78</v>
      </c>
      <c r="AC51" s="187"/>
      <c r="AD51" s="187">
        <v>20520997</v>
      </c>
      <c r="AE51" s="187"/>
      <c r="AF51" s="187">
        <v>5145326.2</v>
      </c>
      <c r="AG51" s="187"/>
      <c r="AH51" s="187">
        <v>1591895.39</v>
      </c>
      <c r="AI51" s="187"/>
      <c r="AJ51" s="187">
        <v>175349.07</v>
      </c>
      <c r="AK51" s="187"/>
      <c r="AL51" s="187">
        <v>26682.53</v>
      </c>
      <c r="AM51" s="187"/>
      <c r="AN51" s="187">
        <v>97267.95</v>
      </c>
      <c r="AO51" s="187"/>
      <c r="AP51" s="187">
        <v>316520.87</v>
      </c>
      <c r="AQ51" s="187"/>
      <c r="AR51" s="187">
        <v>1973654.15</v>
      </c>
      <c r="AS51" s="187"/>
      <c r="AT51" s="187">
        <v>1335339.23</v>
      </c>
      <c r="AU51" s="187"/>
      <c r="AV51" s="187">
        <v>81516.78</v>
      </c>
      <c r="AW51" s="187"/>
      <c r="AX51" s="187">
        <v>1158278.74</v>
      </c>
      <c r="AY51" s="187"/>
      <c r="AZ51" s="187">
        <v>129006025.02</v>
      </c>
      <c r="BA51" s="187"/>
      <c r="BB51" s="187">
        <v>162237148.94999999</v>
      </c>
      <c r="BC51" s="187"/>
      <c r="BD51" s="187">
        <v>71536737.230000004</v>
      </c>
      <c r="BE51" s="187"/>
      <c r="BF51" s="187">
        <v>16291635.48</v>
      </c>
      <c r="BG51" s="187"/>
      <c r="BH51" s="187">
        <v>20449147.010000002</v>
      </c>
      <c r="BI51" s="187"/>
    </row>
    <row r="52" spans="1:61" ht="13.5" thickTop="1">
      <c r="D52" s="30" t="s">
        <v>333</v>
      </c>
      <c r="F52" s="30" t="s">
        <v>333</v>
      </c>
      <c r="H52" s="30" t="s">
        <v>333</v>
      </c>
      <c r="R52" s="30" t="s">
        <v>333</v>
      </c>
      <c r="T52" s="30" t="s">
        <v>333</v>
      </c>
      <c r="V52" s="30" t="s">
        <v>333</v>
      </c>
      <c r="Z52" s="30" t="s">
        <v>333</v>
      </c>
      <c r="AB52" s="30" t="s">
        <v>333</v>
      </c>
      <c r="AD52" s="30" t="s">
        <v>333</v>
      </c>
      <c r="AJ52" s="30" t="s">
        <v>333</v>
      </c>
      <c r="AL52" s="30" t="s">
        <v>333</v>
      </c>
      <c r="AP52" s="30" t="s">
        <v>333</v>
      </c>
      <c r="AR52" s="30" t="s">
        <v>333</v>
      </c>
      <c r="AX52" s="30" t="s">
        <v>333</v>
      </c>
      <c r="AZ52" s="30" t="s">
        <v>333</v>
      </c>
      <c r="BB52" s="30" t="s">
        <v>333</v>
      </c>
      <c r="BD52" s="30" t="s">
        <v>333</v>
      </c>
      <c r="BF52" s="30" t="s">
        <v>333</v>
      </c>
    </row>
    <row r="53" spans="1:61">
      <c r="A53" s="286" t="s">
        <v>213</v>
      </c>
      <c r="B53" s="334" t="s">
        <v>20</v>
      </c>
      <c r="C53" s="334"/>
      <c r="D53" s="328" t="s">
        <v>1226</v>
      </c>
      <c r="E53" s="328"/>
      <c r="F53" s="328" t="s">
        <v>1227</v>
      </c>
      <c r="G53" s="328"/>
      <c r="H53" s="328" t="s">
        <v>1228</v>
      </c>
      <c r="I53" s="328"/>
      <c r="J53" s="328" t="s">
        <v>1229</v>
      </c>
      <c r="K53" s="328"/>
      <c r="L53" s="328" t="s">
        <v>1230</v>
      </c>
      <c r="M53" s="328"/>
      <c r="N53" s="328" t="s">
        <v>1231</v>
      </c>
      <c r="O53" s="328"/>
      <c r="P53" s="328" t="s">
        <v>1232</v>
      </c>
      <c r="Q53" s="328"/>
      <c r="R53" s="328" t="s">
        <v>1233</v>
      </c>
      <c r="S53" s="328"/>
      <c r="T53" s="328" t="s">
        <v>1234</v>
      </c>
      <c r="U53" s="328"/>
      <c r="V53" s="328" t="s">
        <v>1235</v>
      </c>
      <c r="W53" s="328"/>
      <c r="X53" s="328" t="s">
        <v>1236</v>
      </c>
      <c r="Y53" s="328"/>
      <c r="Z53" s="328" t="s">
        <v>1237</v>
      </c>
      <c r="AA53" s="328"/>
      <c r="AB53" s="328" t="s">
        <v>1238</v>
      </c>
      <c r="AC53" s="328"/>
      <c r="AD53" s="328" t="s">
        <v>1239</v>
      </c>
      <c r="AE53" s="328"/>
      <c r="AF53" s="328" t="s">
        <v>1240</v>
      </c>
      <c r="AG53" s="328"/>
      <c r="AH53" s="328" t="s">
        <v>1241</v>
      </c>
      <c r="AI53" s="328"/>
      <c r="AJ53" s="328" t="s">
        <v>1242</v>
      </c>
      <c r="AK53" s="328"/>
      <c r="AL53" s="328" t="s">
        <v>1243</v>
      </c>
      <c r="AM53" s="328"/>
      <c r="AN53" s="328" t="s">
        <v>1244</v>
      </c>
      <c r="AO53" s="328"/>
      <c r="AP53" s="328" t="s">
        <v>1245</v>
      </c>
      <c r="AQ53" s="328"/>
      <c r="AR53" s="328" t="s">
        <v>1246</v>
      </c>
      <c r="AS53" s="328"/>
      <c r="AT53" s="328" t="s">
        <v>1247</v>
      </c>
      <c r="AU53" s="328"/>
      <c r="AV53" s="328" t="s">
        <v>1248</v>
      </c>
      <c r="AW53" s="328"/>
      <c r="AX53" s="328" t="s">
        <v>1249</v>
      </c>
      <c r="AY53" s="328"/>
      <c r="AZ53" s="328" t="s">
        <v>1250</v>
      </c>
      <c r="BA53" s="328"/>
      <c r="BB53" s="328" t="s">
        <v>1251</v>
      </c>
      <c r="BC53" s="328"/>
      <c r="BD53" s="328" t="s">
        <v>1252</v>
      </c>
      <c r="BE53" s="328"/>
      <c r="BF53" s="328" t="s">
        <v>1253</v>
      </c>
      <c r="BG53" s="328"/>
      <c r="BH53" s="328" t="s">
        <v>1254</v>
      </c>
      <c r="BI53" s="328"/>
    </row>
    <row r="54" spans="1:61">
      <c r="A54" s="178"/>
      <c r="B54" s="179"/>
      <c r="C54" s="178"/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329"/>
      <c r="U54" s="329"/>
      <c r="V54" s="329"/>
      <c r="W54" s="329"/>
      <c r="X54" s="329"/>
      <c r="Y54" s="329"/>
      <c r="Z54" s="329"/>
      <c r="AA54" s="329"/>
      <c r="AB54" s="329"/>
      <c r="AC54" s="329"/>
      <c r="AD54" s="329"/>
      <c r="AE54" s="329"/>
      <c r="AF54" s="329"/>
      <c r="AG54" s="329"/>
      <c r="AH54" s="329"/>
      <c r="AI54" s="329"/>
      <c r="AJ54" s="329"/>
      <c r="AK54" s="329"/>
      <c r="AL54" s="329"/>
      <c r="AM54" s="329"/>
      <c r="AN54" s="329"/>
      <c r="AO54" s="329"/>
      <c r="AP54" s="329"/>
      <c r="AQ54" s="329"/>
      <c r="AR54" s="329"/>
      <c r="AS54" s="329"/>
      <c r="AT54" s="329"/>
      <c r="AU54" s="329"/>
      <c r="AV54" s="329"/>
      <c r="AW54" s="329"/>
      <c r="AX54" s="329"/>
      <c r="AY54" s="329"/>
      <c r="AZ54" s="329"/>
      <c r="BA54" s="329"/>
      <c r="BB54" s="329"/>
      <c r="BC54" s="329"/>
      <c r="BD54" s="329"/>
      <c r="BE54" s="329"/>
      <c r="BF54" s="329"/>
      <c r="BG54" s="329"/>
      <c r="BH54" s="329"/>
      <c r="BI54" s="329"/>
    </row>
    <row r="55" spans="1:61">
      <c r="A55" s="75"/>
      <c r="B55" s="180" t="s">
        <v>13</v>
      </c>
      <c r="C55" s="192" t="s">
        <v>14</v>
      </c>
      <c r="D55" s="180" t="s">
        <v>13</v>
      </c>
      <c r="E55" s="192" t="s">
        <v>14</v>
      </c>
      <c r="F55" s="180" t="s">
        <v>13</v>
      </c>
      <c r="G55" s="192" t="s">
        <v>14</v>
      </c>
      <c r="H55" s="180" t="s">
        <v>13</v>
      </c>
      <c r="I55" s="192" t="s">
        <v>14</v>
      </c>
      <c r="J55" s="180" t="s">
        <v>13</v>
      </c>
      <c r="K55" s="192" t="s">
        <v>14</v>
      </c>
      <c r="L55" s="180" t="s">
        <v>13</v>
      </c>
      <c r="M55" s="192" t="s">
        <v>14</v>
      </c>
      <c r="N55" s="180" t="s">
        <v>13</v>
      </c>
      <c r="O55" s="192" t="s">
        <v>14</v>
      </c>
      <c r="P55" s="180" t="s">
        <v>13</v>
      </c>
      <c r="Q55" s="192" t="s">
        <v>14</v>
      </c>
      <c r="R55" s="180" t="s">
        <v>13</v>
      </c>
      <c r="S55" s="192" t="s">
        <v>14</v>
      </c>
      <c r="T55" s="180" t="s">
        <v>13</v>
      </c>
      <c r="U55" s="192" t="s">
        <v>14</v>
      </c>
      <c r="V55" s="180" t="s">
        <v>13</v>
      </c>
      <c r="W55" s="192" t="s">
        <v>14</v>
      </c>
      <c r="X55" s="180" t="s">
        <v>13</v>
      </c>
      <c r="Y55" s="192" t="s">
        <v>14</v>
      </c>
      <c r="Z55" s="180" t="s">
        <v>13</v>
      </c>
      <c r="AA55" s="192" t="s">
        <v>14</v>
      </c>
      <c r="AB55" s="180" t="s">
        <v>13</v>
      </c>
      <c r="AC55" s="192" t="s">
        <v>14</v>
      </c>
      <c r="AD55" s="180" t="s">
        <v>13</v>
      </c>
      <c r="AE55" s="192" t="s">
        <v>14</v>
      </c>
      <c r="AF55" s="180" t="s">
        <v>13</v>
      </c>
      <c r="AG55" s="192" t="s">
        <v>14</v>
      </c>
      <c r="AH55" s="180" t="s">
        <v>13</v>
      </c>
      <c r="AI55" s="192" t="s">
        <v>14</v>
      </c>
      <c r="AJ55" s="180" t="s">
        <v>13</v>
      </c>
      <c r="AK55" s="192" t="s">
        <v>14</v>
      </c>
      <c r="AL55" s="180" t="s">
        <v>13</v>
      </c>
      <c r="AM55" s="192" t="s">
        <v>14</v>
      </c>
      <c r="AN55" s="180" t="s">
        <v>13</v>
      </c>
      <c r="AO55" s="192" t="s">
        <v>14</v>
      </c>
      <c r="AP55" s="180" t="s">
        <v>13</v>
      </c>
      <c r="AQ55" s="192" t="s">
        <v>14</v>
      </c>
      <c r="AR55" s="180" t="s">
        <v>13</v>
      </c>
      <c r="AS55" s="192" t="s">
        <v>14</v>
      </c>
      <c r="AT55" s="180" t="s">
        <v>13</v>
      </c>
      <c r="AU55" s="192" t="s">
        <v>14</v>
      </c>
      <c r="AV55" s="180" t="s">
        <v>13</v>
      </c>
      <c r="AW55" s="192" t="s">
        <v>14</v>
      </c>
      <c r="AX55" s="180" t="s">
        <v>13</v>
      </c>
      <c r="AY55" s="192" t="s">
        <v>14</v>
      </c>
      <c r="AZ55" s="180" t="s">
        <v>13</v>
      </c>
      <c r="BA55" s="192" t="s">
        <v>14</v>
      </c>
      <c r="BB55" s="180" t="s">
        <v>13</v>
      </c>
      <c r="BC55" s="192" t="s">
        <v>14</v>
      </c>
      <c r="BD55" s="180" t="s">
        <v>13</v>
      </c>
      <c r="BE55" s="192" t="s">
        <v>14</v>
      </c>
      <c r="BF55" s="180" t="s">
        <v>13</v>
      </c>
      <c r="BG55" s="192" t="s">
        <v>14</v>
      </c>
      <c r="BH55" s="180" t="s">
        <v>13</v>
      </c>
      <c r="BI55" s="192" t="s">
        <v>14</v>
      </c>
    </row>
    <row r="56" spans="1:61">
      <c r="A56" t="s">
        <v>214</v>
      </c>
      <c r="B56" s="30">
        <v>593857438.63999999</v>
      </c>
      <c r="C56" s="5">
        <v>4.1007999999999996</v>
      </c>
      <c r="D56" s="30">
        <v>2328024.6800000002</v>
      </c>
      <c r="E56" s="5">
        <v>1.3085</v>
      </c>
      <c r="F56" s="30">
        <v>460960.5</v>
      </c>
      <c r="G56" s="5">
        <v>1.8880999999999999</v>
      </c>
      <c r="H56" s="30">
        <v>46609142.719999999</v>
      </c>
      <c r="I56" s="5">
        <v>40.514600000000002</v>
      </c>
      <c r="J56" s="30">
        <v>14139418.550000001</v>
      </c>
      <c r="K56" s="5">
        <v>5.0286999999999997</v>
      </c>
      <c r="L56" s="30">
        <v>21416728.760000002</v>
      </c>
      <c r="M56" s="5">
        <v>36.108800000000002</v>
      </c>
      <c r="N56" s="30">
        <v>32290737.809999999</v>
      </c>
      <c r="O56" s="5">
        <v>3.0785999999999998</v>
      </c>
      <c r="P56" s="30">
        <v>35208648.939999998</v>
      </c>
      <c r="Q56" s="5">
        <v>10.084099999999999</v>
      </c>
      <c r="R56" s="30">
        <v>38083401.270000003</v>
      </c>
      <c r="S56" s="5">
        <v>30.860900000000001</v>
      </c>
      <c r="T56" s="30">
        <v>5825415.0499999998</v>
      </c>
      <c r="U56" s="5">
        <v>1.6477999999999999</v>
      </c>
      <c r="V56" s="30">
        <v>1391661.65</v>
      </c>
      <c r="W56" s="5">
        <v>9.6900999999999993</v>
      </c>
      <c r="X56" s="30">
        <v>1674836.28</v>
      </c>
      <c r="Y56" s="5">
        <v>3.1414</v>
      </c>
      <c r="Z56" s="30">
        <v>3038.3</v>
      </c>
      <c r="AA56" s="5">
        <v>3.5000000000000001E-3</v>
      </c>
      <c r="AB56" s="30">
        <v>2777864.55</v>
      </c>
      <c r="AC56" s="5">
        <v>2.4205999999999999</v>
      </c>
      <c r="AD56" s="30">
        <v>603516.81000000006</v>
      </c>
      <c r="AE56" s="5">
        <v>0.24510000000000001</v>
      </c>
      <c r="AF56" s="30">
        <v>4680113.53</v>
      </c>
      <c r="AG56" s="5">
        <v>1.7161999999999999</v>
      </c>
      <c r="AH56" s="30">
        <v>121798860.61</v>
      </c>
      <c r="AI56" s="5">
        <v>24.761099999999999</v>
      </c>
      <c r="AJ56" s="30">
        <v>5426.45</v>
      </c>
      <c r="AK56" s="5">
        <v>4.5999999999999999E-3</v>
      </c>
      <c r="AL56" s="30">
        <v>15650707.41</v>
      </c>
      <c r="AM56" s="5">
        <v>8.0558999999999994</v>
      </c>
      <c r="AN56" s="30">
        <v>2906833.64</v>
      </c>
      <c r="AO56" s="5">
        <v>12.993399999999999</v>
      </c>
      <c r="AP56" s="30">
        <v>2533636.63</v>
      </c>
      <c r="AQ56" s="5">
        <v>7.9253999999999998</v>
      </c>
      <c r="AR56" s="30">
        <v>920645.94</v>
      </c>
      <c r="AS56" s="5">
        <v>6.6638000000000002</v>
      </c>
      <c r="AT56" s="30">
        <v>122323015.5</v>
      </c>
      <c r="AU56" s="5">
        <v>11.023400000000001</v>
      </c>
      <c r="AV56" s="30">
        <v>15144068.4</v>
      </c>
      <c r="AW56" s="5">
        <v>17.863299999999999</v>
      </c>
      <c r="AX56" s="30">
        <v>2245223.44</v>
      </c>
      <c r="AY56" s="5">
        <v>5.5382999999999996</v>
      </c>
      <c r="AZ56" s="30">
        <v>19937781.899999999</v>
      </c>
      <c r="BA56" s="5">
        <v>0.85860000000000003</v>
      </c>
      <c r="BB56" s="30">
        <v>32257771.149999999</v>
      </c>
      <c r="BC56" s="5">
        <v>0.86450000000000005</v>
      </c>
      <c r="BD56" s="30">
        <v>13254863.27</v>
      </c>
      <c r="BE56" s="5">
        <v>0.59770000000000001</v>
      </c>
      <c r="BF56" s="30">
        <v>12032513.310000001</v>
      </c>
      <c r="BG56" s="5">
        <v>1.9436</v>
      </c>
      <c r="BH56" s="30">
        <v>25352581.59</v>
      </c>
      <c r="BI56" s="5">
        <v>15.497299999999999</v>
      </c>
    </row>
    <row r="57" spans="1:61">
      <c r="A57" t="s">
        <v>215</v>
      </c>
      <c r="B57" s="30">
        <v>53216863.210000001</v>
      </c>
      <c r="C57" s="5">
        <v>0.36749999999999999</v>
      </c>
      <c r="D57" s="30">
        <v>1520.75</v>
      </c>
      <c r="E57" s="5">
        <v>8.9999999999999998E-4</v>
      </c>
      <c r="F57" s="30">
        <v>0</v>
      </c>
      <c r="G57">
        <v>0</v>
      </c>
      <c r="H57" s="30">
        <v>0</v>
      </c>
      <c r="I57">
        <v>0</v>
      </c>
      <c r="J57" s="30">
        <v>0</v>
      </c>
      <c r="K57">
        <v>0</v>
      </c>
      <c r="L57" s="30">
        <v>0</v>
      </c>
      <c r="M57">
        <v>0</v>
      </c>
      <c r="N57" s="30">
        <v>0</v>
      </c>
      <c r="O57" s="5">
        <v>0</v>
      </c>
      <c r="P57" s="30">
        <v>0</v>
      </c>
      <c r="Q57">
        <v>0</v>
      </c>
      <c r="R57" s="30">
        <v>0</v>
      </c>
      <c r="S57">
        <v>0</v>
      </c>
      <c r="T57" s="30">
        <v>0</v>
      </c>
      <c r="U57">
        <v>0</v>
      </c>
      <c r="V57" s="30">
        <v>0</v>
      </c>
      <c r="W57">
        <v>0</v>
      </c>
      <c r="X57" s="30">
        <v>0</v>
      </c>
      <c r="Y57">
        <v>0</v>
      </c>
      <c r="Z57" s="30">
        <v>0</v>
      </c>
      <c r="AA57">
        <v>0</v>
      </c>
      <c r="AB57" s="30">
        <v>0</v>
      </c>
      <c r="AC57">
        <v>0</v>
      </c>
      <c r="AD57" s="30">
        <v>0</v>
      </c>
      <c r="AE57">
        <v>0</v>
      </c>
      <c r="AF57" s="30">
        <v>0</v>
      </c>
      <c r="AG57">
        <v>0</v>
      </c>
      <c r="AH57" s="30">
        <v>0</v>
      </c>
      <c r="AI57">
        <v>0</v>
      </c>
      <c r="AJ57" s="30">
        <v>0</v>
      </c>
      <c r="AK57">
        <v>0</v>
      </c>
      <c r="AL57" s="30">
        <v>0</v>
      </c>
      <c r="AM57">
        <v>0</v>
      </c>
      <c r="AN57" s="30">
        <v>0</v>
      </c>
      <c r="AO57">
        <v>0</v>
      </c>
      <c r="AP57" s="30">
        <v>0</v>
      </c>
      <c r="AQ57">
        <v>0</v>
      </c>
      <c r="AR57" s="30">
        <v>0</v>
      </c>
      <c r="AS57">
        <v>0</v>
      </c>
      <c r="AT57" s="30">
        <v>53215342.460000001</v>
      </c>
      <c r="AU57" s="5">
        <v>4.7956000000000003</v>
      </c>
      <c r="AV57" s="30">
        <v>0</v>
      </c>
      <c r="AW57">
        <v>0</v>
      </c>
      <c r="AX57" s="30">
        <v>0</v>
      </c>
      <c r="AY57">
        <v>0</v>
      </c>
      <c r="AZ57" s="30">
        <v>0</v>
      </c>
      <c r="BA57">
        <v>0</v>
      </c>
      <c r="BB57" s="30">
        <v>0</v>
      </c>
      <c r="BC57">
        <v>0</v>
      </c>
      <c r="BD57" s="30">
        <v>0</v>
      </c>
      <c r="BE57">
        <v>0</v>
      </c>
      <c r="BF57" s="30">
        <v>0</v>
      </c>
      <c r="BG57">
        <v>0</v>
      </c>
      <c r="BH57" s="30">
        <v>0</v>
      </c>
      <c r="BI57">
        <v>0</v>
      </c>
    </row>
    <row r="58" spans="1:61">
      <c r="A58" t="s">
        <v>216</v>
      </c>
      <c r="B58" s="30">
        <v>0</v>
      </c>
      <c r="C58">
        <v>0</v>
      </c>
      <c r="D58" s="30">
        <v>0</v>
      </c>
      <c r="E58">
        <v>0</v>
      </c>
      <c r="F58" s="30">
        <v>0</v>
      </c>
      <c r="G58">
        <v>0</v>
      </c>
      <c r="H58" s="30">
        <v>0</v>
      </c>
      <c r="I58">
        <v>0</v>
      </c>
      <c r="J58" s="30">
        <v>0</v>
      </c>
      <c r="K58">
        <v>0</v>
      </c>
      <c r="L58" s="30">
        <v>0</v>
      </c>
      <c r="M58">
        <v>0</v>
      </c>
      <c r="N58" s="30">
        <v>0</v>
      </c>
      <c r="O58">
        <v>0</v>
      </c>
      <c r="P58" s="30">
        <v>0</v>
      </c>
      <c r="Q58">
        <v>0</v>
      </c>
      <c r="R58" s="30">
        <v>0</v>
      </c>
      <c r="S58">
        <v>0</v>
      </c>
      <c r="T58" s="30">
        <v>0</v>
      </c>
      <c r="U58">
        <v>0</v>
      </c>
      <c r="V58" s="30">
        <v>0</v>
      </c>
      <c r="W58">
        <v>0</v>
      </c>
      <c r="X58" s="30">
        <v>0</v>
      </c>
      <c r="Y58">
        <v>0</v>
      </c>
      <c r="Z58" s="30">
        <v>0</v>
      </c>
      <c r="AA58">
        <v>0</v>
      </c>
      <c r="AB58" s="30">
        <v>0</v>
      </c>
      <c r="AC58">
        <v>0</v>
      </c>
      <c r="AD58" s="30">
        <v>0</v>
      </c>
      <c r="AE58">
        <v>0</v>
      </c>
      <c r="AF58" s="30">
        <v>0</v>
      </c>
      <c r="AG58">
        <v>0</v>
      </c>
      <c r="AH58" s="30">
        <v>0</v>
      </c>
      <c r="AI58">
        <v>0</v>
      </c>
      <c r="AJ58" s="30">
        <v>0</v>
      </c>
      <c r="AK58">
        <v>0</v>
      </c>
      <c r="AL58" s="30">
        <v>0</v>
      </c>
      <c r="AM58">
        <v>0</v>
      </c>
      <c r="AN58" s="30">
        <v>0</v>
      </c>
      <c r="AO58">
        <v>0</v>
      </c>
      <c r="AP58" s="30">
        <v>0</v>
      </c>
      <c r="AQ58">
        <v>0</v>
      </c>
      <c r="AR58" s="30">
        <v>0</v>
      </c>
      <c r="AS58">
        <v>0</v>
      </c>
      <c r="AT58" s="30">
        <v>0</v>
      </c>
      <c r="AU58">
        <v>0</v>
      </c>
      <c r="AV58" s="30">
        <v>0</v>
      </c>
      <c r="AW58">
        <v>0</v>
      </c>
      <c r="AX58" s="30">
        <v>0</v>
      </c>
      <c r="AY58">
        <v>0</v>
      </c>
      <c r="AZ58" s="30">
        <v>0</v>
      </c>
      <c r="BA58">
        <v>0</v>
      </c>
      <c r="BB58" s="30">
        <v>0</v>
      </c>
      <c r="BC58">
        <v>0</v>
      </c>
      <c r="BD58" s="30">
        <v>0</v>
      </c>
      <c r="BE58">
        <v>0</v>
      </c>
      <c r="BF58" s="30">
        <v>0</v>
      </c>
      <c r="BG58">
        <v>0</v>
      </c>
      <c r="BH58" s="30">
        <v>0</v>
      </c>
      <c r="BI58">
        <v>0</v>
      </c>
    </row>
    <row r="59" spans="1:61">
      <c r="A59" t="s">
        <v>217</v>
      </c>
      <c r="B59" s="30">
        <v>0</v>
      </c>
      <c r="C59">
        <v>0</v>
      </c>
      <c r="D59" s="30">
        <v>0</v>
      </c>
      <c r="E59">
        <v>0</v>
      </c>
      <c r="F59" s="30">
        <v>0</v>
      </c>
      <c r="G59">
        <v>0</v>
      </c>
      <c r="H59" s="30">
        <v>0</v>
      </c>
      <c r="I59">
        <v>0</v>
      </c>
      <c r="J59" s="30">
        <v>0</v>
      </c>
      <c r="K59">
        <v>0</v>
      </c>
      <c r="L59" s="30">
        <v>0</v>
      </c>
      <c r="M59">
        <v>0</v>
      </c>
      <c r="N59" s="30">
        <v>0</v>
      </c>
      <c r="O59">
        <v>0</v>
      </c>
      <c r="P59" s="30">
        <v>0</v>
      </c>
      <c r="Q59">
        <v>0</v>
      </c>
      <c r="R59" s="30">
        <v>0</v>
      </c>
      <c r="S59">
        <v>0</v>
      </c>
      <c r="T59" s="30">
        <v>0</v>
      </c>
      <c r="U59">
        <v>0</v>
      </c>
      <c r="V59" s="30">
        <v>0</v>
      </c>
      <c r="W59">
        <v>0</v>
      </c>
      <c r="X59" s="30">
        <v>0</v>
      </c>
      <c r="Y59">
        <v>0</v>
      </c>
      <c r="Z59" s="30">
        <v>0</v>
      </c>
      <c r="AA59">
        <v>0</v>
      </c>
      <c r="AB59" s="30">
        <v>0</v>
      </c>
      <c r="AC59">
        <v>0</v>
      </c>
      <c r="AD59" s="30">
        <v>0</v>
      </c>
      <c r="AE59">
        <v>0</v>
      </c>
      <c r="AF59" s="30">
        <v>0</v>
      </c>
      <c r="AG59">
        <v>0</v>
      </c>
      <c r="AH59" s="30">
        <v>0</v>
      </c>
      <c r="AI59">
        <v>0</v>
      </c>
      <c r="AJ59" s="30">
        <v>0</v>
      </c>
      <c r="AK59">
        <v>0</v>
      </c>
      <c r="AL59" s="30">
        <v>0</v>
      </c>
      <c r="AM59">
        <v>0</v>
      </c>
      <c r="AN59" s="30">
        <v>0</v>
      </c>
      <c r="AO59">
        <v>0</v>
      </c>
      <c r="AP59" s="30">
        <v>0</v>
      </c>
      <c r="AQ59">
        <v>0</v>
      </c>
      <c r="AR59" s="30">
        <v>0</v>
      </c>
      <c r="AS59">
        <v>0</v>
      </c>
      <c r="AT59" s="30">
        <v>0</v>
      </c>
      <c r="AU59">
        <v>0</v>
      </c>
      <c r="AV59" s="30">
        <v>0</v>
      </c>
      <c r="AW59">
        <v>0</v>
      </c>
      <c r="AX59" s="30">
        <v>0</v>
      </c>
      <c r="AY59">
        <v>0</v>
      </c>
      <c r="AZ59" s="30">
        <v>0</v>
      </c>
      <c r="BA59">
        <v>0</v>
      </c>
      <c r="BB59" s="30">
        <v>0</v>
      </c>
      <c r="BC59">
        <v>0</v>
      </c>
      <c r="BD59" s="30">
        <v>0</v>
      </c>
      <c r="BE59">
        <v>0</v>
      </c>
      <c r="BF59" s="30">
        <v>0</v>
      </c>
      <c r="BG59">
        <v>0</v>
      </c>
      <c r="BH59" s="30">
        <v>0</v>
      </c>
      <c r="BI59">
        <v>0</v>
      </c>
    </row>
    <row r="60" spans="1:61">
      <c r="A60" t="s">
        <v>218</v>
      </c>
      <c r="B60" s="30">
        <v>0</v>
      </c>
      <c r="C60">
        <v>0</v>
      </c>
      <c r="D60" s="30">
        <v>0</v>
      </c>
      <c r="E60">
        <v>0</v>
      </c>
      <c r="F60" s="30">
        <v>0</v>
      </c>
      <c r="G60">
        <v>0</v>
      </c>
      <c r="H60" s="30">
        <v>0</v>
      </c>
      <c r="I60">
        <v>0</v>
      </c>
      <c r="J60" s="30">
        <v>0</v>
      </c>
      <c r="K60">
        <v>0</v>
      </c>
      <c r="L60" s="30">
        <v>0</v>
      </c>
      <c r="M60">
        <v>0</v>
      </c>
      <c r="N60" s="30">
        <v>0</v>
      </c>
      <c r="O60">
        <v>0</v>
      </c>
      <c r="P60" s="30">
        <v>0</v>
      </c>
      <c r="Q60">
        <v>0</v>
      </c>
      <c r="R60" s="30">
        <v>0</v>
      </c>
      <c r="S60">
        <v>0</v>
      </c>
      <c r="T60" s="30">
        <v>0</v>
      </c>
      <c r="U60">
        <v>0</v>
      </c>
      <c r="V60" s="30">
        <v>0</v>
      </c>
      <c r="W60">
        <v>0</v>
      </c>
      <c r="X60" s="30">
        <v>0</v>
      </c>
      <c r="Y60">
        <v>0</v>
      </c>
      <c r="Z60" s="30">
        <v>0</v>
      </c>
      <c r="AA60">
        <v>0</v>
      </c>
      <c r="AB60" s="30">
        <v>0</v>
      </c>
      <c r="AC60">
        <v>0</v>
      </c>
      <c r="AD60" s="30">
        <v>0</v>
      </c>
      <c r="AE60">
        <v>0</v>
      </c>
      <c r="AF60" s="30">
        <v>0</v>
      </c>
      <c r="AG60">
        <v>0</v>
      </c>
      <c r="AH60" s="30">
        <v>0</v>
      </c>
      <c r="AI60">
        <v>0</v>
      </c>
      <c r="AJ60" s="30">
        <v>0</v>
      </c>
      <c r="AK60">
        <v>0</v>
      </c>
      <c r="AL60" s="30">
        <v>0</v>
      </c>
      <c r="AM60">
        <v>0</v>
      </c>
      <c r="AN60" s="30">
        <v>0</v>
      </c>
      <c r="AO60">
        <v>0</v>
      </c>
      <c r="AP60" s="30">
        <v>0</v>
      </c>
      <c r="AQ60">
        <v>0</v>
      </c>
      <c r="AR60" s="30">
        <v>0</v>
      </c>
      <c r="AS60">
        <v>0</v>
      </c>
      <c r="AT60" s="30">
        <v>0</v>
      </c>
      <c r="AU60">
        <v>0</v>
      </c>
      <c r="AV60" s="30">
        <v>0</v>
      </c>
      <c r="AW60">
        <v>0</v>
      </c>
      <c r="AX60" s="30">
        <v>0</v>
      </c>
      <c r="AY60">
        <v>0</v>
      </c>
      <c r="AZ60" s="30">
        <v>0</v>
      </c>
      <c r="BA60">
        <v>0</v>
      </c>
      <c r="BB60" s="30">
        <v>0</v>
      </c>
      <c r="BC60">
        <v>0</v>
      </c>
      <c r="BD60" s="30">
        <v>0</v>
      </c>
      <c r="BE60">
        <v>0</v>
      </c>
      <c r="BF60" s="30">
        <v>0</v>
      </c>
      <c r="BG60">
        <v>0</v>
      </c>
      <c r="BH60" s="30">
        <v>0</v>
      </c>
      <c r="BI60">
        <v>0</v>
      </c>
    </row>
    <row r="61" spans="1:61">
      <c r="A61" t="s">
        <v>219</v>
      </c>
      <c r="B61" s="30">
        <v>50087089.460000001</v>
      </c>
      <c r="C61" s="5">
        <v>0.34589999999999999</v>
      </c>
      <c r="D61" s="30">
        <v>0</v>
      </c>
      <c r="E61">
        <v>0</v>
      </c>
      <c r="F61" s="30">
        <v>0</v>
      </c>
      <c r="G61">
        <v>0</v>
      </c>
      <c r="H61" s="30">
        <v>0</v>
      </c>
      <c r="I61">
        <v>0</v>
      </c>
      <c r="J61" s="30">
        <v>0</v>
      </c>
      <c r="K61">
        <v>0</v>
      </c>
      <c r="L61" s="30">
        <v>0</v>
      </c>
      <c r="M61">
        <v>0</v>
      </c>
      <c r="N61" s="30">
        <v>9295862.7100000009</v>
      </c>
      <c r="O61" s="5">
        <v>0.88629999999999998</v>
      </c>
      <c r="P61" s="30">
        <v>0</v>
      </c>
      <c r="Q61">
        <v>0</v>
      </c>
      <c r="R61" s="30">
        <v>0</v>
      </c>
      <c r="S61">
        <v>0</v>
      </c>
      <c r="T61" s="30">
        <v>0</v>
      </c>
      <c r="U61">
        <v>0</v>
      </c>
      <c r="V61" s="30">
        <v>0</v>
      </c>
      <c r="W61">
        <v>0</v>
      </c>
      <c r="X61" s="30">
        <v>0</v>
      </c>
      <c r="Y61">
        <v>0</v>
      </c>
      <c r="Z61" s="30">
        <v>0</v>
      </c>
      <c r="AA61">
        <v>0</v>
      </c>
      <c r="AB61" s="30">
        <v>0</v>
      </c>
      <c r="AC61">
        <v>0</v>
      </c>
      <c r="AD61" s="30">
        <v>0</v>
      </c>
      <c r="AE61">
        <v>0</v>
      </c>
      <c r="AF61" s="30">
        <v>0</v>
      </c>
      <c r="AG61">
        <v>0</v>
      </c>
      <c r="AH61" s="30">
        <v>6613717.4500000002</v>
      </c>
      <c r="AI61" s="5">
        <v>1.3445</v>
      </c>
      <c r="AJ61" s="30">
        <v>0</v>
      </c>
      <c r="AK61">
        <v>0</v>
      </c>
      <c r="AL61" s="30">
        <v>0</v>
      </c>
      <c r="AM61">
        <v>0</v>
      </c>
      <c r="AN61" s="30">
        <v>0</v>
      </c>
      <c r="AO61">
        <v>0</v>
      </c>
      <c r="AP61" s="30">
        <v>0</v>
      </c>
      <c r="AQ61">
        <v>0</v>
      </c>
      <c r="AR61" s="30">
        <v>0</v>
      </c>
      <c r="AS61">
        <v>0</v>
      </c>
      <c r="AT61" s="30">
        <v>34177509.299999997</v>
      </c>
      <c r="AU61" s="5">
        <v>3.08</v>
      </c>
      <c r="AV61" s="30">
        <v>0</v>
      </c>
      <c r="AW61">
        <v>0</v>
      </c>
      <c r="AX61" s="30">
        <v>0</v>
      </c>
      <c r="AY61">
        <v>0</v>
      </c>
      <c r="AZ61" s="30">
        <v>0</v>
      </c>
      <c r="BA61">
        <v>0</v>
      </c>
      <c r="BB61" s="30">
        <v>0</v>
      </c>
      <c r="BC61">
        <v>0</v>
      </c>
      <c r="BD61" s="30">
        <v>0</v>
      </c>
      <c r="BE61">
        <v>0</v>
      </c>
      <c r="BF61" s="30">
        <v>0</v>
      </c>
      <c r="BG61">
        <v>0</v>
      </c>
      <c r="BH61" s="30">
        <v>0</v>
      </c>
      <c r="BI61">
        <v>0</v>
      </c>
    </row>
    <row r="62" spans="1:61">
      <c r="A62" t="s">
        <v>220</v>
      </c>
      <c r="B62" s="30">
        <v>6231089.9199999999</v>
      </c>
      <c r="C62" s="5">
        <v>4.2999999999999997E-2</v>
      </c>
      <c r="D62" s="30">
        <v>0</v>
      </c>
      <c r="E62">
        <v>0</v>
      </c>
      <c r="F62" s="30">
        <v>0</v>
      </c>
      <c r="G62">
        <v>0</v>
      </c>
      <c r="H62" s="30">
        <v>0</v>
      </c>
      <c r="I62">
        <v>0</v>
      </c>
      <c r="J62" s="30">
        <v>0</v>
      </c>
      <c r="K62">
        <v>0</v>
      </c>
      <c r="L62" s="30">
        <v>0</v>
      </c>
      <c r="M62">
        <v>0</v>
      </c>
      <c r="N62" s="30">
        <v>6231089.9199999999</v>
      </c>
      <c r="O62" s="5">
        <v>0.59409999999999996</v>
      </c>
      <c r="P62" s="30">
        <v>0</v>
      </c>
      <c r="Q62">
        <v>0</v>
      </c>
      <c r="R62" s="30">
        <v>0</v>
      </c>
      <c r="S62">
        <v>0</v>
      </c>
      <c r="T62" s="30">
        <v>0</v>
      </c>
      <c r="U62">
        <v>0</v>
      </c>
      <c r="V62" s="30">
        <v>0</v>
      </c>
      <c r="W62">
        <v>0</v>
      </c>
      <c r="X62" s="30">
        <v>0</v>
      </c>
      <c r="Y62">
        <v>0</v>
      </c>
      <c r="Z62" s="30">
        <v>0</v>
      </c>
      <c r="AA62">
        <v>0</v>
      </c>
      <c r="AB62" s="30">
        <v>0</v>
      </c>
      <c r="AC62">
        <v>0</v>
      </c>
      <c r="AD62" s="30">
        <v>0</v>
      </c>
      <c r="AE62">
        <v>0</v>
      </c>
      <c r="AF62" s="30">
        <v>0</v>
      </c>
      <c r="AG62">
        <v>0</v>
      </c>
      <c r="AH62" s="30">
        <v>0</v>
      </c>
      <c r="AI62">
        <v>0</v>
      </c>
      <c r="AJ62" s="30">
        <v>0</v>
      </c>
      <c r="AK62">
        <v>0</v>
      </c>
      <c r="AL62" s="30">
        <v>0</v>
      </c>
      <c r="AM62">
        <v>0</v>
      </c>
      <c r="AN62" s="30">
        <v>0</v>
      </c>
      <c r="AO62">
        <v>0</v>
      </c>
      <c r="AP62" s="30">
        <v>0</v>
      </c>
      <c r="AQ62">
        <v>0</v>
      </c>
      <c r="AR62" s="30">
        <v>0</v>
      </c>
      <c r="AS62">
        <v>0</v>
      </c>
      <c r="AT62" s="30">
        <v>0</v>
      </c>
      <c r="AU62">
        <v>0</v>
      </c>
      <c r="AV62" s="30">
        <v>0</v>
      </c>
      <c r="AW62">
        <v>0</v>
      </c>
      <c r="AX62" s="30">
        <v>0</v>
      </c>
      <c r="AY62">
        <v>0</v>
      </c>
      <c r="AZ62" s="30">
        <v>0</v>
      </c>
      <c r="BA62">
        <v>0</v>
      </c>
      <c r="BB62" s="30">
        <v>0</v>
      </c>
      <c r="BC62">
        <v>0</v>
      </c>
      <c r="BD62" s="30">
        <v>0</v>
      </c>
      <c r="BE62">
        <v>0</v>
      </c>
      <c r="BF62" s="30">
        <v>0</v>
      </c>
      <c r="BG62">
        <v>0</v>
      </c>
      <c r="BH62" s="30">
        <v>0</v>
      </c>
      <c r="BI62">
        <v>0</v>
      </c>
    </row>
    <row r="63" spans="1:61" ht="13.5" thickBot="1">
      <c r="A63" t="s">
        <v>221</v>
      </c>
      <c r="B63" s="30">
        <v>1289517.54</v>
      </c>
      <c r="C63" s="5">
        <v>8.8999999999999999E-3</v>
      </c>
      <c r="D63" s="30">
        <v>0</v>
      </c>
      <c r="E63">
        <v>0</v>
      </c>
      <c r="F63" s="30">
        <v>0</v>
      </c>
      <c r="G63">
        <v>0</v>
      </c>
      <c r="H63" s="30">
        <v>0</v>
      </c>
      <c r="I63">
        <v>0</v>
      </c>
      <c r="J63" s="30">
        <v>0</v>
      </c>
      <c r="K63">
        <v>0</v>
      </c>
      <c r="L63" s="30">
        <v>0</v>
      </c>
      <c r="M63">
        <v>0</v>
      </c>
      <c r="N63" s="30">
        <v>0</v>
      </c>
      <c r="O63">
        <v>0</v>
      </c>
      <c r="P63" s="30">
        <v>0</v>
      </c>
      <c r="Q63">
        <v>0</v>
      </c>
      <c r="R63" s="30">
        <v>0</v>
      </c>
      <c r="S63">
        <v>0</v>
      </c>
      <c r="T63" s="30">
        <v>0</v>
      </c>
      <c r="U63">
        <v>0</v>
      </c>
      <c r="V63" s="30">
        <v>0</v>
      </c>
      <c r="W63">
        <v>0</v>
      </c>
      <c r="X63" s="30">
        <v>0</v>
      </c>
      <c r="Y63">
        <v>0</v>
      </c>
      <c r="Z63" s="30">
        <v>0</v>
      </c>
      <c r="AA63">
        <v>0</v>
      </c>
      <c r="AB63" s="30">
        <v>0</v>
      </c>
      <c r="AC63">
        <v>0</v>
      </c>
      <c r="AD63" s="30">
        <v>0</v>
      </c>
      <c r="AE63">
        <v>0</v>
      </c>
      <c r="AF63" s="30">
        <v>0</v>
      </c>
      <c r="AG63">
        <v>0</v>
      </c>
      <c r="AH63" s="30">
        <v>0</v>
      </c>
      <c r="AI63">
        <v>0</v>
      </c>
      <c r="AJ63" s="30">
        <v>0</v>
      </c>
      <c r="AK63">
        <v>0</v>
      </c>
      <c r="AL63" s="30">
        <v>0</v>
      </c>
      <c r="AM63">
        <v>0</v>
      </c>
      <c r="AN63" s="30">
        <v>1289517.54</v>
      </c>
      <c r="AO63" s="5">
        <v>5.7641</v>
      </c>
      <c r="AP63" s="30">
        <v>0</v>
      </c>
      <c r="AQ63">
        <v>0</v>
      </c>
      <c r="AR63" s="30">
        <v>0</v>
      </c>
      <c r="AS63">
        <v>0</v>
      </c>
      <c r="AT63" s="30">
        <v>0</v>
      </c>
      <c r="AU63">
        <v>0</v>
      </c>
      <c r="AV63" s="30">
        <v>0</v>
      </c>
      <c r="AW63">
        <v>0</v>
      </c>
      <c r="AX63" s="30">
        <v>0</v>
      </c>
      <c r="AY63">
        <v>0</v>
      </c>
      <c r="AZ63" s="30">
        <v>0</v>
      </c>
      <c r="BA63">
        <v>0</v>
      </c>
      <c r="BB63" s="30">
        <v>0</v>
      </c>
      <c r="BC63">
        <v>0</v>
      </c>
      <c r="BD63" s="30">
        <v>0</v>
      </c>
      <c r="BE63">
        <v>0</v>
      </c>
      <c r="BF63" s="30">
        <v>0</v>
      </c>
      <c r="BG63">
        <v>0</v>
      </c>
      <c r="BH63" s="30">
        <v>0</v>
      </c>
      <c r="BI63">
        <v>0</v>
      </c>
    </row>
    <row r="64" spans="1:61" ht="14.25" thickTop="1" thickBot="1">
      <c r="A64" s="184" t="s">
        <v>20</v>
      </c>
      <c r="B64" s="185">
        <v>704681998.76999998</v>
      </c>
      <c r="C64" s="186">
        <v>4.8659999999999997</v>
      </c>
      <c r="D64" s="185">
        <v>2329545.4300000002</v>
      </c>
      <c r="E64" s="186">
        <v>1.3092999999999999</v>
      </c>
      <c r="F64" s="185">
        <v>460960.5</v>
      </c>
      <c r="G64" s="186">
        <v>1.8880999999999999</v>
      </c>
      <c r="H64" s="185">
        <v>46609142.719999999</v>
      </c>
      <c r="I64" s="186">
        <v>40.514600000000002</v>
      </c>
      <c r="J64" s="185">
        <v>14139418.550000001</v>
      </c>
      <c r="K64" s="186">
        <v>5.0286999999999997</v>
      </c>
      <c r="L64" s="185">
        <v>21416728.760000002</v>
      </c>
      <c r="M64" s="186">
        <v>36.108800000000002</v>
      </c>
      <c r="N64" s="185">
        <v>47817690.439999998</v>
      </c>
      <c r="O64" s="186">
        <v>4.5589000000000004</v>
      </c>
      <c r="P64" s="185">
        <v>35208648.939999998</v>
      </c>
      <c r="Q64" s="186">
        <v>10.084099999999999</v>
      </c>
      <c r="R64" s="185">
        <v>38083401.270000003</v>
      </c>
      <c r="S64" s="186">
        <v>30.860900000000001</v>
      </c>
      <c r="T64" s="185">
        <v>5825415.0499999998</v>
      </c>
      <c r="U64" s="186">
        <v>1.6477999999999999</v>
      </c>
      <c r="V64" s="185">
        <v>1391661.65</v>
      </c>
      <c r="W64" s="186">
        <v>9.6900999999999993</v>
      </c>
      <c r="X64" s="185">
        <v>1674836.28</v>
      </c>
      <c r="Y64" s="186">
        <v>3.1414</v>
      </c>
      <c r="Z64" s="185">
        <v>3038.3</v>
      </c>
      <c r="AA64" s="186">
        <v>3.5000000000000001E-3</v>
      </c>
      <c r="AB64" s="185">
        <v>2777864.55</v>
      </c>
      <c r="AC64" s="186">
        <v>2.4205999999999999</v>
      </c>
      <c r="AD64" s="185">
        <v>603516.81000000006</v>
      </c>
      <c r="AE64" s="186">
        <v>0.24510000000000001</v>
      </c>
      <c r="AF64" s="185">
        <v>4680113.53</v>
      </c>
      <c r="AG64" s="186">
        <v>1.7161999999999999</v>
      </c>
      <c r="AH64" s="185">
        <v>128412578.06</v>
      </c>
      <c r="AI64" s="186">
        <v>26.105699999999999</v>
      </c>
      <c r="AJ64" s="185">
        <v>5426.45</v>
      </c>
      <c r="AK64" s="186">
        <v>4.5999999999999999E-3</v>
      </c>
      <c r="AL64" s="185">
        <v>15650707.41</v>
      </c>
      <c r="AM64" s="186">
        <v>8.0558999999999994</v>
      </c>
      <c r="AN64" s="185">
        <v>4196351.18</v>
      </c>
      <c r="AO64" s="186">
        <v>18.7575</v>
      </c>
      <c r="AP64" s="185">
        <v>2533636.63</v>
      </c>
      <c r="AQ64" s="186">
        <v>7.9253999999999998</v>
      </c>
      <c r="AR64" s="185">
        <v>920645.94</v>
      </c>
      <c r="AS64" s="186">
        <v>6.6638000000000002</v>
      </c>
      <c r="AT64" s="185">
        <v>209715867.25999999</v>
      </c>
      <c r="AU64" s="186">
        <v>18.899000000000001</v>
      </c>
      <c r="AV64" s="185">
        <v>15144068.4</v>
      </c>
      <c r="AW64" s="186">
        <v>17.863299999999999</v>
      </c>
      <c r="AX64" s="185">
        <v>2245223.44</v>
      </c>
      <c r="AY64" s="186">
        <v>5.5382999999999996</v>
      </c>
      <c r="AZ64" s="185">
        <v>19937781.899999999</v>
      </c>
      <c r="BA64" s="186">
        <v>0.85860000000000003</v>
      </c>
      <c r="BB64" s="185">
        <v>32257771.149999999</v>
      </c>
      <c r="BC64" s="186">
        <v>0.86450000000000005</v>
      </c>
      <c r="BD64" s="185">
        <v>13254863.27</v>
      </c>
      <c r="BE64" s="186">
        <v>0.59770000000000001</v>
      </c>
      <c r="BF64" s="185">
        <v>12032513.310000001</v>
      </c>
      <c r="BG64" s="186">
        <v>1.9436</v>
      </c>
      <c r="BH64" s="185">
        <v>25352581.59</v>
      </c>
      <c r="BI64" s="186">
        <v>15.497299999999999</v>
      </c>
    </row>
    <row r="65" spans="1:60" ht="13.5" thickTop="1"/>
    <row r="66" spans="1:60">
      <c r="A66" t="s">
        <v>332</v>
      </c>
      <c r="B66" s="30">
        <v>10192333499.83</v>
      </c>
      <c r="D66" s="30">
        <v>0</v>
      </c>
      <c r="F66" s="30">
        <v>0</v>
      </c>
      <c r="H66" s="30">
        <v>0</v>
      </c>
      <c r="J66" s="30">
        <v>0</v>
      </c>
      <c r="L66" s="30">
        <v>0</v>
      </c>
      <c r="N66" s="30">
        <v>1001615401.74</v>
      </c>
      <c r="P66" s="30">
        <v>0</v>
      </c>
      <c r="R66" s="30">
        <v>0</v>
      </c>
      <c r="T66" s="30">
        <v>0</v>
      </c>
      <c r="V66" s="30">
        <v>0</v>
      </c>
      <c r="X66" s="30">
        <v>0</v>
      </c>
      <c r="Z66" s="30">
        <v>0</v>
      </c>
      <c r="AB66" s="30">
        <v>1844087.43</v>
      </c>
      <c r="AD66" s="30">
        <v>0</v>
      </c>
      <c r="AF66" s="30">
        <v>0</v>
      </c>
      <c r="AH66" s="30">
        <v>109066333.7</v>
      </c>
      <c r="AJ66" s="30">
        <v>87321785.939999998</v>
      </c>
      <c r="AL66" s="30">
        <v>1423843.5</v>
      </c>
      <c r="AN66" s="30">
        <v>218247.07</v>
      </c>
      <c r="AP66" s="30">
        <v>12456998.75</v>
      </c>
      <c r="AR66" s="30">
        <v>0</v>
      </c>
      <c r="AT66" s="30">
        <v>88102923.129999995</v>
      </c>
      <c r="AV66" s="30">
        <v>0</v>
      </c>
      <c r="AX66" s="30">
        <v>0</v>
      </c>
      <c r="AZ66" s="30">
        <v>2322108450.3800001</v>
      </c>
      <c r="BB66" s="30">
        <v>3731454425.8699999</v>
      </c>
      <c r="BD66" s="30">
        <v>2217638854.1799998</v>
      </c>
      <c r="BF66" s="30">
        <v>619082148.13999999</v>
      </c>
      <c r="BH66" s="30">
        <v>0</v>
      </c>
    </row>
  </sheetData>
  <mergeCells count="60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X53:Y54"/>
    <mergeCell ref="B53:C53"/>
    <mergeCell ref="D53:E54"/>
    <mergeCell ref="F53:G54"/>
    <mergeCell ref="H53:I54"/>
    <mergeCell ref="J53:K54"/>
    <mergeCell ref="L53:M54"/>
    <mergeCell ref="N53:O54"/>
    <mergeCell ref="P53:Q54"/>
    <mergeCell ref="R53:S54"/>
    <mergeCell ref="T53:U54"/>
    <mergeCell ref="V53:W54"/>
    <mergeCell ref="AV53:AW54"/>
    <mergeCell ref="Z53:AA54"/>
    <mergeCell ref="AB53:AC54"/>
    <mergeCell ref="AD53:AE54"/>
    <mergeCell ref="AF53:AG54"/>
    <mergeCell ref="AH53:AI54"/>
    <mergeCell ref="AJ53:AK54"/>
    <mergeCell ref="AL53:AM54"/>
    <mergeCell ref="AN53:AO54"/>
    <mergeCell ref="AP53:AQ54"/>
    <mergeCell ref="AR53:AS54"/>
    <mergeCell ref="AT53:AU54"/>
    <mergeCell ref="BF53:BG54"/>
    <mergeCell ref="BH53:BI54"/>
    <mergeCell ref="AX53:AY54"/>
    <mergeCell ref="AZ53:BA54"/>
    <mergeCell ref="BB53:BC54"/>
    <mergeCell ref="BD53:BE54"/>
  </mergeCells>
  <phoneticPr fontId="0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F86"/>
  <sheetViews>
    <sheetView workbookViewId="0" xr3:uid="{701D7CAA-229E-5CB1-96B2-8F6C91020655}"/>
  </sheetViews>
  <sheetFormatPr defaultRowHeight="12.75"/>
  <cols>
    <col min="1" max="1" width="50.710937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9.140625" style="30"/>
  </cols>
  <sheetData>
    <row r="1" spans="1:5">
      <c r="A1" s="1" t="s">
        <v>316</v>
      </c>
    </row>
    <row r="2" spans="1:5">
      <c r="A2" s="286" t="s">
        <v>1220</v>
      </c>
      <c r="B2" s="177" t="s">
        <v>20</v>
      </c>
      <c r="C2" s="286"/>
      <c r="D2" s="328" t="s">
        <v>1255</v>
      </c>
      <c r="E2" s="328"/>
    </row>
    <row r="3" spans="1:5">
      <c r="A3" s="178" t="s">
        <v>311</v>
      </c>
      <c r="B3" s="179"/>
      <c r="C3" s="178"/>
      <c r="D3" s="329"/>
      <c r="E3" s="329"/>
    </row>
    <row r="4" spans="1:5">
      <c r="A4" s="75"/>
      <c r="B4" s="180" t="s">
        <v>13</v>
      </c>
      <c r="C4" s="181" t="s">
        <v>14</v>
      </c>
      <c r="D4" s="180" t="s">
        <v>13</v>
      </c>
      <c r="E4" s="181" t="s">
        <v>14</v>
      </c>
    </row>
    <row r="5" spans="1:5">
      <c r="A5" s="1" t="s">
        <v>158</v>
      </c>
    </row>
    <row r="6" spans="1:5">
      <c r="A6" s="1" t="s">
        <v>159</v>
      </c>
      <c r="B6" s="182">
        <v>59399348.770000003</v>
      </c>
      <c r="C6" s="53">
        <v>99.236900000000006</v>
      </c>
      <c r="D6" s="182">
        <v>59399348.770000003</v>
      </c>
      <c r="E6" s="53">
        <v>99.236900000000006</v>
      </c>
    </row>
    <row r="7" spans="1:5">
      <c r="A7" s="183" t="s">
        <v>327</v>
      </c>
      <c r="B7" s="30">
        <v>295419.31</v>
      </c>
      <c r="C7" s="5">
        <v>0.49349999999999999</v>
      </c>
      <c r="D7" s="30">
        <v>295419.31</v>
      </c>
      <c r="E7" s="5">
        <v>0.49349999999999999</v>
      </c>
    </row>
    <row r="8" spans="1:5">
      <c r="A8" t="s">
        <v>328</v>
      </c>
      <c r="B8" s="30">
        <v>0</v>
      </c>
      <c r="C8" s="5">
        <v>0</v>
      </c>
      <c r="D8" s="30">
        <v>0</v>
      </c>
      <c r="E8" s="5">
        <v>0</v>
      </c>
    </row>
    <row r="9" spans="1:5">
      <c r="A9" t="s">
        <v>329</v>
      </c>
      <c r="B9" s="30">
        <v>0</v>
      </c>
      <c r="C9" s="5">
        <v>0</v>
      </c>
      <c r="D9" s="30">
        <v>0</v>
      </c>
      <c r="E9" s="5">
        <v>0</v>
      </c>
    </row>
    <row r="10" spans="1:5">
      <c r="A10" s="183" t="s">
        <v>163</v>
      </c>
      <c r="B10" s="30">
        <v>161315.51999999999</v>
      </c>
      <c r="C10" s="5">
        <v>0.26950000000000002</v>
      </c>
      <c r="D10" s="30">
        <v>161315.51999999999</v>
      </c>
      <c r="E10" s="5">
        <v>0.26950000000000002</v>
      </c>
    </row>
    <row r="11" spans="1:5" ht="13.5" thickBot="1">
      <c r="A11" t="s">
        <v>164</v>
      </c>
      <c r="B11" s="30">
        <v>0</v>
      </c>
      <c r="C11" s="5">
        <v>0</v>
      </c>
      <c r="D11" s="30">
        <v>0</v>
      </c>
      <c r="E11" s="5">
        <v>0</v>
      </c>
    </row>
    <row r="12" spans="1:5" ht="14.25" thickTop="1" thickBot="1">
      <c r="A12" s="184" t="s">
        <v>3</v>
      </c>
      <c r="B12" s="185">
        <v>59856083.600000001</v>
      </c>
      <c r="C12" s="186">
        <v>100</v>
      </c>
      <c r="D12" s="185">
        <v>59856083.600000001</v>
      </c>
      <c r="E12" s="186">
        <v>100</v>
      </c>
    </row>
    <row r="13" spans="1:5" ht="13.5" thickTop="1">
      <c r="A13" s="1" t="s">
        <v>165</v>
      </c>
    </row>
    <row r="14" spans="1:5">
      <c r="A14" t="s">
        <v>229</v>
      </c>
      <c r="B14" s="30">
        <v>0</v>
      </c>
      <c r="C14">
        <v>0</v>
      </c>
      <c r="D14" s="30">
        <v>0</v>
      </c>
      <c r="E14">
        <v>0</v>
      </c>
    </row>
    <row r="15" spans="1:5">
      <c r="A15" t="s">
        <v>230</v>
      </c>
      <c r="B15" s="30">
        <v>0</v>
      </c>
      <c r="C15">
        <v>0</v>
      </c>
      <c r="D15" s="30">
        <v>0</v>
      </c>
      <c r="E15">
        <v>0</v>
      </c>
    </row>
    <row r="16" spans="1:5">
      <c r="A16" t="s">
        <v>231</v>
      </c>
      <c r="B16" s="30">
        <v>0</v>
      </c>
      <c r="C16">
        <v>0</v>
      </c>
      <c r="D16" s="30">
        <v>0</v>
      </c>
      <c r="E16">
        <v>0</v>
      </c>
    </row>
    <row r="17" spans="1:5">
      <c r="A17" t="s">
        <v>232</v>
      </c>
      <c r="B17" s="30">
        <v>0</v>
      </c>
      <c r="C17">
        <v>0</v>
      </c>
      <c r="D17" s="30">
        <v>0</v>
      </c>
      <c r="E17">
        <v>0</v>
      </c>
    </row>
    <row r="18" spans="1:5">
      <c r="A18" t="s">
        <v>233</v>
      </c>
      <c r="B18" s="30">
        <v>0</v>
      </c>
      <c r="C18">
        <v>0</v>
      </c>
      <c r="D18" s="30">
        <v>0</v>
      </c>
      <c r="E18">
        <v>0</v>
      </c>
    </row>
    <row r="19" spans="1:5">
      <c r="A19" t="s">
        <v>234</v>
      </c>
      <c r="B19" s="30">
        <v>0</v>
      </c>
      <c r="C19">
        <v>0</v>
      </c>
      <c r="D19" s="30">
        <v>0</v>
      </c>
      <c r="E19">
        <v>0</v>
      </c>
    </row>
    <row r="20" spans="1:5">
      <c r="A20" t="s">
        <v>235</v>
      </c>
      <c r="B20" s="30">
        <v>0</v>
      </c>
      <c r="C20">
        <v>0</v>
      </c>
      <c r="D20" s="30">
        <v>0</v>
      </c>
      <c r="E20">
        <v>0</v>
      </c>
    </row>
    <row r="21" spans="1:5" ht="13.5" thickBot="1">
      <c r="A21" t="s">
        <v>236</v>
      </c>
      <c r="B21" s="30">
        <v>0</v>
      </c>
      <c r="C21">
        <v>0</v>
      </c>
      <c r="D21" s="30">
        <v>0</v>
      </c>
      <c r="E21">
        <v>0</v>
      </c>
    </row>
    <row r="22" spans="1:5" ht="14.25" thickTop="1" thickBot="1">
      <c r="A22" s="184" t="s">
        <v>237</v>
      </c>
      <c r="B22" s="185">
        <v>0</v>
      </c>
      <c r="C22" s="184">
        <v>0</v>
      </c>
      <c r="D22" s="185">
        <v>0</v>
      </c>
      <c r="E22" s="184">
        <v>0</v>
      </c>
    </row>
    <row r="23" spans="1:5" ht="13.5" thickTop="1">
      <c r="A23" t="s">
        <v>238</v>
      </c>
      <c r="B23" s="30">
        <v>1168000</v>
      </c>
      <c r="C23" s="5">
        <v>1.9513</v>
      </c>
      <c r="D23" s="30">
        <v>1168000</v>
      </c>
      <c r="E23" s="5">
        <v>1.9513</v>
      </c>
    </row>
    <row r="24" spans="1:5">
      <c r="A24" t="s">
        <v>239</v>
      </c>
      <c r="B24" s="30">
        <v>5054278.2</v>
      </c>
      <c r="C24" s="5">
        <v>8.4441000000000006</v>
      </c>
      <c r="D24" s="30">
        <v>5054278.2</v>
      </c>
      <c r="E24" s="5">
        <v>8.4441000000000006</v>
      </c>
    </row>
    <row r="25" spans="1:5">
      <c r="A25" t="s">
        <v>240</v>
      </c>
      <c r="B25" s="30">
        <v>0</v>
      </c>
      <c r="C25">
        <v>0</v>
      </c>
      <c r="D25" s="30">
        <v>0</v>
      </c>
      <c r="E25">
        <v>0</v>
      </c>
    </row>
    <row r="26" spans="1:5" ht="13.5" thickBot="1">
      <c r="A26" t="s">
        <v>241</v>
      </c>
      <c r="B26" s="30">
        <v>18995037.949999999</v>
      </c>
      <c r="C26" s="5">
        <v>31.734500000000001</v>
      </c>
      <c r="D26" s="30">
        <v>18995037.949999999</v>
      </c>
      <c r="E26" s="5">
        <v>31.734500000000001</v>
      </c>
    </row>
    <row r="27" spans="1:5" ht="14.25" thickTop="1" thickBot="1">
      <c r="A27" s="184" t="s">
        <v>242</v>
      </c>
      <c r="B27" s="185">
        <v>25217316.149999999</v>
      </c>
      <c r="C27" s="186">
        <v>42.129899999999999</v>
      </c>
      <c r="D27" s="185">
        <v>25217316.149999999</v>
      </c>
      <c r="E27" s="186">
        <v>42.129899999999999</v>
      </c>
    </row>
    <row r="28" spans="1:5" ht="13.5" thickTop="1">
      <c r="A28" t="s">
        <v>243</v>
      </c>
      <c r="B28" s="30">
        <v>0</v>
      </c>
      <c r="C28">
        <v>0</v>
      </c>
      <c r="D28" s="30">
        <v>0</v>
      </c>
      <c r="E28">
        <v>0</v>
      </c>
    </row>
    <row r="29" spans="1:5">
      <c r="A29" t="s">
        <v>244</v>
      </c>
      <c r="B29" s="30">
        <v>0</v>
      </c>
      <c r="C29">
        <v>0</v>
      </c>
      <c r="D29" s="30">
        <v>0</v>
      </c>
      <c r="E29">
        <v>0</v>
      </c>
    </row>
    <row r="30" spans="1:5">
      <c r="A30" t="s">
        <v>245</v>
      </c>
      <c r="B30" s="30">
        <v>882000</v>
      </c>
      <c r="C30" s="5">
        <v>1.4735</v>
      </c>
      <c r="D30" s="30">
        <v>882000</v>
      </c>
      <c r="E30" s="5">
        <v>1.4735</v>
      </c>
    </row>
    <row r="31" spans="1:5">
      <c r="A31" t="s">
        <v>246</v>
      </c>
      <c r="B31" s="30">
        <v>0</v>
      </c>
      <c r="C31">
        <v>0</v>
      </c>
      <c r="D31" s="30">
        <v>0</v>
      </c>
      <c r="E31">
        <v>0</v>
      </c>
    </row>
    <row r="32" spans="1:5">
      <c r="A32" t="s">
        <v>247</v>
      </c>
      <c r="B32" s="30">
        <v>0</v>
      </c>
      <c r="C32">
        <v>0</v>
      </c>
      <c r="D32" s="30">
        <v>0</v>
      </c>
      <c r="E32">
        <v>0</v>
      </c>
    </row>
    <row r="33" spans="1:5">
      <c r="A33" t="s">
        <v>248</v>
      </c>
      <c r="B33" s="30">
        <v>0</v>
      </c>
      <c r="C33">
        <v>0</v>
      </c>
      <c r="D33" s="30">
        <v>0</v>
      </c>
      <c r="E33">
        <v>0</v>
      </c>
    </row>
    <row r="34" spans="1:5" ht="13.5" thickBot="1">
      <c r="A34" t="s">
        <v>249</v>
      </c>
      <c r="B34" s="30">
        <v>0</v>
      </c>
      <c r="C34">
        <v>0</v>
      </c>
      <c r="D34" s="30">
        <v>0</v>
      </c>
      <c r="E34">
        <v>0</v>
      </c>
    </row>
    <row r="35" spans="1:5" ht="14.25" thickTop="1" thickBot="1">
      <c r="A35" s="184" t="s">
        <v>250</v>
      </c>
      <c r="B35" s="185">
        <v>882000</v>
      </c>
      <c r="C35" s="186">
        <v>1.4735</v>
      </c>
      <c r="D35" s="185">
        <v>882000</v>
      </c>
      <c r="E35" s="186">
        <v>1.4735</v>
      </c>
    </row>
    <row r="36" spans="1:5" ht="13.5" thickTop="1">
      <c r="A36" t="s">
        <v>251</v>
      </c>
      <c r="B36" s="30">
        <v>0</v>
      </c>
      <c r="C36">
        <v>0</v>
      </c>
      <c r="D36" s="30">
        <v>0</v>
      </c>
      <c r="E36">
        <v>0</v>
      </c>
    </row>
    <row r="37" spans="1:5">
      <c r="A37" t="s">
        <v>252</v>
      </c>
      <c r="B37" s="30">
        <v>0</v>
      </c>
      <c r="C37">
        <v>0</v>
      </c>
      <c r="D37" s="30">
        <v>0</v>
      </c>
      <c r="E37">
        <v>0</v>
      </c>
    </row>
    <row r="38" spans="1:5">
      <c r="A38" t="s">
        <v>253</v>
      </c>
      <c r="B38" s="30">
        <v>0</v>
      </c>
      <c r="C38">
        <v>0</v>
      </c>
      <c r="D38" s="30">
        <v>0</v>
      </c>
      <c r="E38">
        <v>0</v>
      </c>
    </row>
    <row r="39" spans="1:5" ht="13.5" thickBot="1">
      <c r="A39" t="s">
        <v>254</v>
      </c>
      <c r="B39" s="30">
        <v>0</v>
      </c>
      <c r="C39">
        <v>0</v>
      </c>
      <c r="D39" s="30">
        <v>0</v>
      </c>
      <c r="E39">
        <v>0</v>
      </c>
    </row>
    <row r="40" spans="1:5" ht="14.25" thickTop="1" thickBot="1">
      <c r="A40" s="184" t="s">
        <v>255</v>
      </c>
      <c r="B40" s="185">
        <v>0</v>
      </c>
      <c r="C40" s="184">
        <v>0</v>
      </c>
      <c r="D40" s="185">
        <v>0</v>
      </c>
      <c r="E40" s="184">
        <v>0</v>
      </c>
    </row>
    <row r="41" spans="1:5" ht="13.5" thickTop="1">
      <c r="A41" t="s">
        <v>256</v>
      </c>
      <c r="B41" s="30">
        <v>0</v>
      </c>
      <c r="C41">
        <v>0</v>
      </c>
      <c r="D41" s="30">
        <v>0</v>
      </c>
      <c r="E41">
        <v>0</v>
      </c>
    </row>
    <row r="42" spans="1:5">
      <c r="A42" t="s">
        <v>257</v>
      </c>
      <c r="B42" s="30">
        <v>0</v>
      </c>
      <c r="C42">
        <v>0</v>
      </c>
      <c r="D42" s="30">
        <v>0</v>
      </c>
      <c r="E42">
        <v>0</v>
      </c>
    </row>
    <row r="43" spans="1:5">
      <c r="A43" t="s">
        <v>258</v>
      </c>
      <c r="B43" s="30">
        <v>0</v>
      </c>
      <c r="C43">
        <v>0</v>
      </c>
      <c r="D43" s="30">
        <v>0</v>
      </c>
      <c r="E43">
        <v>0</v>
      </c>
    </row>
    <row r="44" spans="1:5">
      <c r="A44" t="s">
        <v>259</v>
      </c>
      <c r="B44" s="30">
        <v>0</v>
      </c>
      <c r="C44">
        <v>0</v>
      </c>
      <c r="D44" s="30">
        <v>0</v>
      </c>
      <c r="E44">
        <v>0</v>
      </c>
    </row>
    <row r="45" spans="1:5">
      <c r="A45" t="s">
        <v>260</v>
      </c>
      <c r="B45" s="30">
        <v>0</v>
      </c>
      <c r="C45">
        <v>0</v>
      </c>
      <c r="D45" s="30">
        <v>0</v>
      </c>
      <c r="E45">
        <v>0</v>
      </c>
    </row>
    <row r="46" spans="1:5">
      <c r="A46" t="s">
        <v>261</v>
      </c>
      <c r="B46" s="30">
        <v>0</v>
      </c>
      <c r="C46">
        <v>0</v>
      </c>
      <c r="D46" s="30">
        <v>0</v>
      </c>
      <c r="E46">
        <v>0</v>
      </c>
    </row>
    <row r="47" spans="1:5" ht="13.5" thickBot="1">
      <c r="A47" t="s">
        <v>40</v>
      </c>
      <c r="B47" s="30">
        <v>0</v>
      </c>
      <c r="C47">
        <v>0</v>
      </c>
      <c r="D47" s="30">
        <v>0</v>
      </c>
      <c r="E47">
        <v>0</v>
      </c>
    </row>
    <row r="48" spans="1:5" ht="14.25" thickTop="1" thickBot="1">
      <c r="A48" s="184" t="s">
        <v>262</v>
      </c>
      <c r="B48" s="185">
        <v>0</v>
      </c>
      <c r="C48" s="184">
        <v>0</v>
      </c>
      <c r="D48" s="185">
        <v>0</v>
      </c>
      <c r="E48" s="184">
        <v>0</v>
      </c>
    </row>
    <row r="49" spans="1:5" ht="13.5" thickTop="1">
      <c r="A49" t="s">
        <v>263</v>
      </c>
      <c r="B49" s="30">
        <v>0</v>
      </c>
      <c r="C49">
        <v>0</v>
      </c>
      <c r="D49" s="30">
        <v>0</v>
      </c>
      <c r="E49">
        <v>0</v>
      </c>
    </row>
    <row r="50" spans="1:5" ht="13.5" thickBot="1">
      <c r="A50" t="s">
        <v>264</v>
      </c>
      <c r="B50" s="30">
        <v>0</v>
      </c>
      <c r="C50">
        <v>0</v>
      </c>
      <c r="D50" s="30">
        <v>0</v>
      </c>
      <c r="E50">
        <v>0</v>
      </c>
    </row>
    <row r="51" spans="1:5" ht="14.25" thickTop="1" thickBot="1">
      <c r="A51" s="184" t="s">
        <v>265</v>
      </c>
      <c r="B51" s="185">
        <v>0</v>
      </c>
      <c r="C51" s="184">
        <v>0</v>
      </c>
      <c r="D51" s="185">
        <v>0</v>
      </c>
      <c r="E51" s="184">
        <v>0</v>
      </c>
    </row>
    <row r="52" spans="1:5" ht="13.5" thickTop="1">
      <c r="A52" t="s">
        <v>266</v>
      </c>
      <c r="B52" s="30">
        <v>0</v>
      </c>
      <c r="C52">
        <v>0</v>
      </c>
      <c r="D52" s="30">
        <v>0</v>
      </c>
      <c r="E52">
        <v>0</v>
      </c>
    </row>
    <row r="53" spans="1:5">
      <c r="A53" t="s">
        <v>267</v>
      </c>
      <c r="B53" s="30">
        <v>0</v>
      </c>
      <c r="C53">
        <v>0</v>
      </c>
      <c r="D53" s="30">
        <v>0</v>
      </c>
      <c r="E53">
        <v>0</v>
      </c>
    </row>
    <row r="54" spans="1:5">
      <c r="A54" t="s">
        <v>268</v>
      </c>
      <c r="B54" s="30">
        <v>0</v>
      </c>
      <c r="C54">
        <v>0</v>
      </c>
      <c r="D54" s="30">
        <v>0</v>
      </c>
      <c r="E54">
        <v>0</v>
      </c>
    </row>
    <row r="55" spans="1:5">
      <c r="A55" t="s">
        <v>269</v>
      </c>
      <c r="B55" s="30">
        <v>889200</v>
      </c>
      <c r="C55" s="5">
        <v>1.4856</v>
      </c>
      <c r="D55" s="30">
        <v>889200</v>
      </c>
      <c r="E55" s="5">
        <v>1.4856</v>
      </c>
    </row>
    <row r="56" spans="1:5">
      <c r="A56" t="s">
        <v>270</v>
      </c>
      <c r="B56" s="30">
        <v>0</v>
      </c>
      <c r="C56">
        <v>0</v>
      </c>
      <c r="D56" s="30">
        <v>0</v>
      </c>
      <c r="E56">
        <v>0</v>
      </c>
    </row>
    <row r="57" spans="1:5">
      <c r="A57" t="s">
        <v>271</v>
      </c>
      <c r="B57" s="30">
        <v>0</v>
      </c>
      <c r="C57">
        <v>0</v>
      </c>
      <c r="D57" s="30">
        <v>0</v>
      </c>
      <c r="E57">
        <v>0</v>
      </c>
    </row>
    <row r="58" spans="1:5" ht="13.5" thickBot="1">
      <c r="A58" t="s">
        <v>272</v>
      </c>
      <c r="B58" s="30">
        <v>0</v>
      </c>
      <c r="C58">
        <v>0</v>
      </c>
      <c r="D58" s="30">
        <v>0</v>
      </c>
      <c r="E58">
        <v>0</v>
      </c>
    </row>
    <row r="59" spans="1:5" ht="14.25" thickTop="1" thickBot="1">
      <c r="A59" s="184" t="s">
        <v>273</v>
      </c>
      <c r="B59" s="185">
        <v>889200</v>
      </c>
      <c r="C59" s="186">
        <v>1.4856</v>
      </c>
      <c r="D59" s="185">
        <v>889200</v>
      </c>
      <c r="E59" s="186">
        <v>1.4856</v>
      </c>
    </row>
    <row r="60" spans="1:5" ht="13.5" thickTop="1">
      <c r="A60" t="s">
        <v>274</v>
      </c>
      <c r="B60" s="30">
        <v>4856210.4800000004</v>
      </c>
      <c r="C60" s="5">
        <v>8.1130999999999993</v>
      </c>
      <c r="D60" s="30">
        <v>4856210.4800000004</v>
      </c>
      <c r="E60" s="5">
        <v>8.1130999999999993</v>
      </c>
    </row>
    <row r="61" spans="1:5" ht="13.5" thickBot="1">
      <c r="A61" t="s">
        <v>275</v>
      </c>
      <c r="B61" s="30">
        <v>0</v>
      </c>
      <c r="C61">
        <v>0</v>
      </c>
      <c r="D61" s="30">
        <v>0</v>
      </c>
      <c r="E61">
        <v>0</v>
      </c>
    </row>
    <row r="62" spans="1:5" ht="14.25" thickTop="1" thickBot="1">
      <c r="A62" s="184" t="s">
        <v>276</v>
      </c>
      <c r="B62" s="185">
        <v>4856210.4800000004</v>
      </c>
      <c r="C62" s="186">
        <v>8.1130999999999993</v>
      </c>
      <c r="D62" s="185">
        <v>4856210.4800000004</v>
      </c>
      <c r="E62" s="186">
        <v>8.1130999999999993</v>
      </c>
    </row>
    <row r="63" spans="1:5" ht="13.5" thickTop="1">
      <c r="A63" t="s">
        <v>281</v>
      </c>
      <c r="B63" s="30">
        <v>0</v>
      </c>
      <c r="C63">
        <v>0</v>
      </c>
      <c r="D63" s="30">
        <v>0</v>
      </c>
      <c r="E63">
        <v>0</v>
      </c>
    </row>
    <row r="64" spans="1:5" ht="13.5" thickBot="1">
      <c r="A64" t="s">
        <v>282</v>
      </c>
      <c r="B64" s="30">
        <v>0</v>
      </c>
      <c r="C64">
        <v>0</v>
      </c>
      <c r="D64" s="30">
        <v>0</v>
      </c>
      <c r="E64">
        <v>0</v>
      </c>
    </row>
    <row r="65" spans="1:5" ht="14.25" thickTop="1" thickBot="1">
      <c r="A65" s="184" t="s">
        <v>283</v>
      </c>
      <c r="B65" s="185">
        <v>0</v>
      </c>
      <c r="C65" s="184">
        <v>0</v>
      </c>
      <c r="D65" s="185">
        <v>0</v>
      </c>
      <c r="E65" s="184">
        <v>0</v>
      </c>
    </row>
    <row r="66" spans="1:5" ht="13.5" thickTop="1">
      <c r="A66" t="s">
        <v>278</v>
      </c>
      <c r="B66" s="30">
        <v>0</v>
      </c>
      <c r="C66">
        <v>0</v>
      </c>
      <c r="D66" s="30">
        <v>0</v>
      </c>
      <c r="E66">
        <v>0</v>
      </c>
    </row>
    <row r="67" spans="1:5" ht="13.5" thickBot="1">
      <c r="A67" t="s">
        <v>279</v>
      </c>
      <c r="B67" s="30">
        <v>0</v>
      </c>
      <c r="C67">
        <v>0</v>
      </c>
      <c r="D67" s="30">
        <v>0</v>
      </c>
      <c r="E67">
        <v>0</v>
      </c>
    </row>
    <row r="68" spans="1:5" ht="14.25" thickTop="1" thickBot="1">
      <c r="A68" s="184" t="s">
        <v>280</v>
      </c>
      <c r="B68" s="185">
        <v>0</v>
      </c>
      <c r="C68" s="184">
        <v>0</v>
      </c>
      <c r="D68" s="185">
        <v>0</v>
      </c>
      <c r="E68" s="184">
        <v>0</v>
      </c>
    </row>
    <row r="69" spans="1:5" ht="13.5" thickTop="1">
      <c r="A69" t="s">
        <v>284</v>
      </c>
      <c r="B69" s="30">
        <v>0</v>
      </c>
      <c r="C69">
        <v>0</v>
      </c>
      <c r="D69" s="30">
        <v>0</v>
      </c>
      <c r="E69">
        <v>0</v>
      </c>
    </row>
    <row r="70" spans="1:5" ht="13.5" thickBot="1">
      <c r="A70" t="s">
        <v>285</v>
      </c>
      <c r="B70" s="30">
        <v>0</v>
      </c>
      <c r="C70">
        <v>0</v>
      </c>
      <c r="D70" s="30">
        <v>0</v>
      </c>
      <c r="E70">
        <v>0</v>
      </c>
    </row>
    <row r="71" spans="1:5" ht="14.25" thickTop="1" thickBot="1">
      <c r="A71" s="184" t="s">
        <v>286</v>
      </c>
      <c r="B71" s="185">
        <v>0</v>
      </c>
      <c r="C71" s="184">
        <v>0</v>
      </c>
      <c r="D71" s="185">
        <v>0</v>
      </c>
      <c r="E71" s="184">
        <v>0</v>
      </c>
    </row>
    <row r="72" spans="1:5" ht="14.25" thickTop="1" thickBot="1">
      <c r="A72" s="184" t="s">
        <v>277</v>
      </c>
      <c r="B72" s="185">
        <v>0</v>
      </c>
      <c r="C72" s="184">
        <v>0</v>
      </c>
      <c r="D72" s="185">
        <v>0</v>
      </c>
      <c r="E72" s="184">
        <v>0</v>
      </c>
    </row>
    <row r="73" spans="1:5" ht="14.25" thickTop="1" thickBot="1">
      <c r="A73" s="184" t="s">
        <v>308</v>
      </c>
      <c r="B73" s="185">
        <v>27554622.140000001</v>
      </c>
      <c r="C73" s="186">
        <v>46.034799999999997</v>
      </c>
      <c r="D73" s="185">
        <v>27554622.140000001</v>
      </c>
      <c r="E73" s="186">
        <v>46.034799999999997</v>
      </c>
    </row>
    <row r="74" spans="1:5" ht="14.25" thickTop="1" thickBot="1">
      <c r="A74" s="184" t="s">
        <v>178</v>
      </c>
      <c r="B74" s="185">
        <v>33304005.18</v>
      </c>
      <c r="C74" s="186">
        <v>55.640099999999997</v>
      </c>
      <c r="D74" s="185">
        <v>33304005.18</v>
      </c>
      <c r="E74" s="186">
        <v>55.640099999999997</v>
      </c>
    </row>
    <row r="75" spans="1:5" ht="14.25" thickTop="1" thickBot="1">
      <c r="A75" s="184" t="s">
        <v>179</v>
      </c>
      <c r="B75" s="185">
        <v>26095343.59</v>
      </c>
      <c r="C75" s="186">
        <v>43.596800000000002</v>
      </c>
      <c r="D75" s="185">
        <v>26095343.59</v>
      </c>
      <c r="E75" s="186">
        <v>43.596800000000002</v>
      </c>
    </row>
    <row r="76" spans="1:5" ht="14.25" thickTop="1" thickBot="1">
      <c r="A76" s="184" t="s">
        <v>180</v>
      </c>
      <c r="B76" s="185">
        <v>59399348.770000003</v>
      </c>
      <c r="C76" s="186">
        <v>99.236900000000006</v>
      </c>
      <c r="D76" s="185">
        <v>59399348.770000003</v>
      </c>
      <c r="E76" s="186">
        <v>99.236900000000006</v>
      </c>
    </row>
    <row r="77" spans="1:5" ht="13.5" thickTop="1">
      <c r="A77" t="s">
        <v>181</v>
      </c>
      <c r="B77" s="30">
        <v>0</v>
      </c>
      <c r="C77" s="5">
        <v>0</v>
      </c>
      <c r="D77" s="30">
        <v>0</v>
      </c>
      <c r="E77" s="5">
        <v>0</v>
      </c>
    </row>
    <row r="78" spans="1:5">
      <c r="A78" t="s">
        <v>330</v>
      </c>
      <c r="B78" s="30">
        <v>0</v>
      </c>
      <c r="C78" s="5">
        <v>0</v>
      </c>
      <c r="D78" s="30">
        <v>0</v>
      </c>
      <c r="E78" s="5">
        <v>0</v>
      </c>
    </row>
    <row r="79" spans="1:5" ht="13.5" thickBot="1">
      <c r="A79" t="s">
        <v>331</v>
      </c>
      <c r="B79" s="30">
        <v>0</v>
      </c>
      <c r="C79" s="5">
        <v>0</v>
      </c>
      <c r="D79" s="30">
        <v>0</v>
      </c>
      <c r="E79" s="5">
        <v>0</v>
      </c>
    </row>
    <row r="80" spans="1:5" ht="14.25" thickTop="1" thickBot="1">
      <c r="A80" s="184" t="s">
        <v>184</v>
      </c>
      <c r="B80" s="185">
        <v>0</v>
      </c>
      <c r="C80" s="186">
        <v>0</v>
      </c>
      <c r="D80" s="185">
        <v>0</v>
      </c>
      <c r="E80" s="186">
        <v>0</v>
      </c>
    </row>
    <row r="81" spans="1:5" ht="14.25" thickTop="1" thickBot="1"/>
    <row r="82" spans="1:5" s="5" customFormat="1" ht="13.5" thickTop="1">
      <c r="A82" s="50" t="s">
        <v>185</v>
      </c>
      <c r="B82" s="50">
        <v>4460</v>
      </c>
      <c r="C82" s="50"/>
      <c r="D82" s="50">
        <v>4460</v>
      </c>
      <c r="E82" s="50"/>
    </row>
    <row r="83" spans="1:5" s="5" customFormat="1" ht="13.5" thickBot="1">
      <c r="A83" s="187" t="s">
        <v>186</v>
      </c>
      <c r="B83" s="187">
        <v>13420.65</v>
      </c>
      <c r="C83" s="187"/>
      <c r="D83" s="187">
        <v>13420.65</v>
      </c>
      <c r="E83" s="187"/>
    </row>
    <row r="84" spans="1:5" ht="13.5" thickTop="1"/>
    <row r="86" spans="1:5">
      <c r="A86" t="s">
        <v>332</v>
      </c>
      <c r="B86" s="30">
        <v>598560.84</v>
      </c>
      <c r="D86" s="30">
        <v>598560.84</v>
      </c>
    </row>
  </sheetData>
  <mergeCells count="1">
    <mergeCell ref="D2:E3"/>
  </mergeCells>
  <phoneticPr fontId="0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F86"/>
  <sheetViews>
    <sheetView workbookViewId="0" xr3:uid="{762215AB-03FA-5155-B868-AA11ECFE6524}"/>
  </sheetViews>
  <sheetFormatPr defaultRowHeight="12.75"/>
  <cols>
    <col min="1" max="1" width="50.710937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  <col min="6" max="6" width="9.140625" style="30"/>
  </cols>
  <sheetData>
    <row r="1" spans="1:5">
      <c r="A1" s="1" t="s">
        <v>316</v>
      </c>
    </row>
    <row r="2" spans="1:5">
      <c r="A2" s="286" t="s">
        <v>1220</v>
      </c>
      <c r="B2" s="177" t="s">
        <v>20</v>
      </c>
      <c r="C2" s="286"/>
      <c r="D2" s="328" t="s">
        <v>1256</v>
      </c>
      <c r="E2" s="328"/>
    </row>
    <row r="3" spans="1:5">
      <c r="A3" s="178" t="s">
        <v>447</v>
      </c>
      <c r="B3" s="179"/>
      <c r="C3" s="178"/>
      <c r="D3" s="329"/>
      <c r="E3" s="329"/>
    </row>
    <row r="4" spans="1:5">
      <c r="A4" s="75"/>
      <c r="B4" s="180" t="s">
        <v>13</v>
      </c>
      <c r="C4" s="181" t="s">
        <v>14</v>
      </c>
      <c r="D4" s="180" t="s">
        <v>13</v>
      </c>
      <c r="E4" s="181" t="s">
        <v>14</v>
      </c>
    </row>
    <row r="5" spans="1:5">
      <c r="A5" s="1" t="s">
        <v>158</v>
      </c>
    </row>
    <row r="6" spans="1:5">
      <c r="A6" s="1" t="s">
        <v>159</v>
      </c>
      <c r="B6" s="182">
        <v>193675940.41999999</v>
      </c>
      <c r="C6" s="53">
        <v>95.424499999999995</v>
      </c>
      <c r="D6" s="182">
        <v>193675940.41999999</v>
      </c>
      <c r="E6" s="53">
        <v>95.424499999999995</v>
      </c>
    </row>
    <row r="7" spans="1:5">
      <c r="A7" s="183" t="s">
        <v>327</v>
      </c>
      <c r="B7" s="30">
        <v>3461825.14</v>
      </c>
      <c r="C7" s="5">
        <v>1.7056</v>
      </c>
      <c r="D7" s="30">
        <v>3461825.14</v>
      </c>
      <c r="E7" s="5">
        <v>1.7056</v>
      </c>
    </row>
    <row r="8" spans="1:5">
      <c r="A8" t="s">
        <v>328</v>
      </c>
      <c r="B8" s="30">
        <v>0</v>
      </c>
      <c r="C8" s="5">
        <v>0</v>
      </c>
      <c r="D8" s="30">
        <v>0</v>
      </c>
      <c r="E8" s="5">
        <v>0</v>
      </c>
    </row>
    <row r="9" spans="1:5">
      <c r="A9" t="s">
        <v>329</v>
      </c>
      <c r="B9" s="30">
        <v>1220051.48</v>
      </c>
      <c r="C9" s="5">
        <v>0.60109999999999997</v>
      </c>
      <c r="D9" s="30">
        <v>1220051.48</v>
      </c>
      <c r="E9" s="5">
        <v>0.60109999999999997</v>
      </c>
    </row>
    <row r="10" spans="1:5">
      <c r="A10" s="183" t="s">
        <v>163</v>
      </c>
      <c r="B10" s="30">
        <v>1404509.07</v>
      </c>
      <c r="C10" s="5">
        <v>0.69199999999999995</v>
      </c>
      <c r="D10" s="30">
        <v>1404509.07</v>
      </c>
      <c r="E10" s="5">
        <v>0.69199999999999995</v>
      </c>
    </row>
    <row r="11" spans="1:5" ht="13.5" thickBot="1">
      <c r="A11" t="s">
        <v>164</v>
      </c>
      <c r="B11" s="30">
        <v>3200082.66</v>
      </c>
      <c r="C11" s="5">
        <v>1.5767</v>
      </c>
      <c r="D11" s="30">
        <v>3200082.66</v>
      </c>
      <c r="E11" s="5">
        <v>1.5767</v>
      </c>
    </row>
    <row r="12" spans="1:5" ht="14.25" thickTop="1" thickBot="1">
      <c r="A12" s="184" t="s">
        <v>3</v>
      </c>
      <c r="B12" s="185">
        <v>202962408.77000001</v>
      </c>
      <c r="C12" s="186">
        <v>100</v>
      </c>
      <c r="D12" s="185">
        <v>202962408.77000001</v>
      </c>
      <c r="E12" s="186">
        <v>100</v>
      </c>
    </row>
    <row r="13" spans="1:5" ht="13.5" thickTop="1">
      <c r="A13" s="1" t="s">
        <v>165</v>
      </c>
    </row>
    <row r="14" spans="1:5">
      <c r="A14" t="s">
        <v>229</v>
      </c>
      <c r="B14" s="30">
        <v>0</v>
      </c>
      <c r="C14">
        <v>0</v>
      </c>
      <c r="D14" s="30">
        <v>0</v>
      </c>
      <c r="E14">
        <v>0</v>
      </c>
    </row>
    <row r="15" spans="1:5">
      <c r="A15" t="s">
        <v>230</v>
      </c>
      <c r="B15" s="30">
        <v>0</v>
      </c>
      <c r="C15">
        <v>0</v>
      </c>
      <c r="D15" s="30">
        <v>0</v>
      </c>
      <c r="E15">
        <v>0</v>
      </c>
    </row>
    <row r="16" spans="1:5">
      <c r="A16" t="s">
        <v>231</v>
      </c>
      <c r="B16" s="30">
        <v>0</v>
      </c>
      <c r="C16">
        <v>0</v>
      </c>
      <c r="D16" s="30">
        <v>0</v>
      </c>
      <c r="E16">
        <v>0</v>
      </c>
    </row>
    <row r="17" spans="1:5">
      <c r="A17" t="s">
        <v>232</v>
      </c>
      <c r="B17" s="30">
        <v>0</v>
      </c>
      <c r="C17">
        <v>0</v>
      </c>
      <c r="D17" s="30">
        <v>0</v>
      </c>
      <c r="E17">
        <v>0</v>
      </c>
    </row>
    <row r="18" spans="1:5">
      <c r="A18" t="s">
        <v>233</v>
      </c>
      <c r="B18" s="30">
        <v>0</v>
      </c>
      <c r="C18">
        <v>0</v>
      </c>
      <c r="D18" s="30">
        <v>0</v>
      </c>
      <c r="E18">
        <v>0</v>
      </c>
    </row>
    <row r="19" spans="1:5">
      <c r="A19" t="s">
        <v>234</v>
      </c>
      <c r="B19" s="30">
        <v>0</v>
      </c>
      <c r="C19">
        <v>0</v>
      </c>
      <c r="D19" s="30">
        <v>0</v>
      </c>
      <c r="E19">
        <v>0</v>
      </c>
    </row>
    <row r="20" spans="1:5">
      <c r="A20" t="s">
        <v>235</v>
      </c>
      <c r="B20" s="30">
        <v>0</v>
      </c>
      <c r="C20">
        <v>0</v>
      </c>
      <c r="D20" s="30">
        <v>0</v>
      </c>
      <c r="E20">
        <v>0</v>
      </c>
    </row>
    <row r="21" spans="1:5" ht="13.5" thickBot="1">
      <c r="A21" t="s">
        <v>236</v>
      </c>
      <c r="B21" s="30">
        <v>0</v>
      </c>
      <c r="C21">
        <v>0</v>
      </c>
      <c r="D21" s="30">
        <v>0</v>
      </c>
      <c r="E21">
        <v>0</v>
      </c>
    </row>
    <row r="22" spans="1:5" ht="14.25" thickTop="1" thickBot="1">
      <c r="A22" s="184" t="s">
        <v>237</v>
      </c>
      <c r="B22" s="185">
        <v>0</v>
      </c>
      <c r="C22" s="184">
        <v>0</v>
      </c>
      <c r="D22" s="185">
        <v>0</v>
      </c>
      <c r="E22" s="184">
        <v>0</v>
      </c>
    </row>
    <row r="23" spans="1:5" ht="13.5" thickTop="1">
      <c r="A23" t="s">
        <v>238</v>
      </c>
      <c r="B23" s="30">
        <v>0</v>
      </c>
      <c r="C23">
        <v>0</v>
      </c>
      <c r="D23" s="30">
        <v>0</v>
      </c>
      <c r="E23">
        <v>0</v>
      </c>
    </row>
    <row r="24" spans="1:5">
      <c r="A24" t="s">
        <v>239</v>
      </c>
      <c r="B24" s="30">
        <v>0</v>
      </c>
      <c r="C24">
        <v>0</v>
      </c>
      <c r="D24" s="30">
        <v>0</v>
      </c>
      <c r="E24">
        <v>0</v>
      </c>
    </row>
    <row r="25" spans="1:5">
      <c r="A25" t="s">
        <v>240</v>
      </c>
      <c r="B25" s="30">
        <v>0</v>
      </c>
      <c r="C25">
        <v>0</v>
      </c>
      <c r="D25" s="30">
        <v>0</v>
      </c>
      <c r="E25">
        <v>0</v>
      </c>
    </row>
    <row r="26" spans="1:5" ht="13.5" thickBot="1">
      <c r="A26" t="s">
        <v>241</v>
      </c>
      <c r="B26" s="30">
        <v>40410565.560000002</v>
      </c>
      <c r="C26" s="5">
        <v>19.910399999999999</v>
      </c>
      <c r="D26" s="30">
        <v>40410565.560000002</v>
      </c>
      <c r="E26" s="5">
        <v>19.910399999999999</v>
      </c>
    </row>
    <row r="27" spans="1:5" ht="14.25" thickTop="1" thickBot="1">
      <c r="A27" s="184" t="s">
        <v>242</v>
      </c>
      <c r="B27" s="185">
        <v>40410565.560000002</v>
      </c>
      <c r="C27" s="186">
        <v>19.910399999999999</v>
      </c>
      <c r="D27" s="185">
        <v>40410565.560000002</v>
      </c>
      <c r="E27" s="186">
        <v>19.910399999999999</v>
      </c>
    </row>
    <row r="28" spans="1:5" ht="13.5" thickTop="1">
      <c r="A28" t="s">
        <v>243</v>
      </c>
      <c r="B28" s="30">
        <v>0</v>
      </c>
      <c r="C28">
        <v>0</v>
      </c>
      <c r="D28" s="30">
        <v>0</v>
      </c>
      <c r="E28">
        <v>0</v>
      </c>
    </row>
    <row r="29" spans="1:5">
      <c r="A29" t="s">
        <v>244</v>
      </c>
      <c r="B29" s="30">
        <v>11350000</v>
      </c>
      <c r="C29" s="5">
        <v>5.5922000000000001</v>
      </c>
      <c r="D29" s="30">
        <v>11350000</v>
      </c>
      <c r="E29" s="5">
        <v>5.5922000000000001</v>
      </c>
    </row>
    <row r="30" spans="1:5">
      <c r="A30" t="s">
        <v>245</v>
      </c>
      <c r="B30" s="30">
        <v>0</v>
      </c>
      <c r="C30">
        <v>0</v>
      </c>
      <c r="D30" s="30">
        <v>0</v>
      </c>
      <c r="E30">
        <v>0</v>
      </c>
    </row>
    <row r="31" spans="1:5">
      <c r="A31" t="s">
        <v>246</v>
      </c>
      <c r="B31" s="30">
        <v>0</v>
      </c>
      <c r="C31">
        <v>0</v>
      </c>
      <c r="D31" s="30">
        <v>0</v>
      </c>
      <c r="E31">
        <v>0</v>
      </c>
    </row>
    <row r="32" spans="1:5">
      <c r="A32" t="s">
        <v>247</v>
      </c>
      <c r="B32" s="30">
        <v>0</v>
      </c>
      <c r="C32">
        <v>0</v>
      </c>
      <c r="D32" s="30">
        <v>0</v>
      </c>
      <c r="E32">
        <v>0</v>
      </c>
    </row>
    <row r="33" spans="1:5">
      <c r="A33" t="s">
        <v>248</v>
      </c>
      <c r="B33" s="30">
        <v>11844000</v>
      </c>
      <c r="C33" s="5">
        <v>5.8356000000000003</v>
      </c>
      <c r="D33" s="30">
        <v>11844000</v>
      </c>
      <c r="E33" s="5">
        <v>5.8356000000000003</v>
      </c>
    </row>
    <row r="34" spans="1:5" ht="13.5" thickBot="1">
      <c r="A34" t="s">
        <v>249</v>
      </c>
      <c r="B34" s="30">
        <v>9413691.5399999991</v>
      </c>
      <c r="C34" s="5">
        <v>4.6380999999999997</v>
      </c>
      <c r="D34" s="30">
        <v>9413691.5399999991</v>
      </c>
      <c r="E34" s="5">
        <v>4.6380999999999997</v>
      </c>
    </row>
    <row r="35" spans="1:5" ht="14.25" thickTop="1" thickBot="1">
      <c r="A35" s="184" t="s">
        <v>250</v>
      </c>
      <c r="B35" s="185">
        <v>32607691.539999999</v>
      </c>
      <c r="C35" s="186">
        <v>16.065899999999999</v>
      </c>
      <c r="D35" s="185">
        <v>32607691.539999999</v>
      </c>
      <c r="E35" s="186">
        <v>16.065899999999999</v>
      </c>
    </row>
    <row r="36" spans="1:5" ht="13.5" thickTop="1">
      <c r="A36" t="s">
        <v>251</v>
      </c>
      <c r="B36" s="30">
        <v>0</v>
      </c>
      <c r="C36">
        <v>0</v>
      </c>
      <c r="D36" s="30">
        <v>0</v>
      </c>
      <c r="E36">
        <v>0</v>
      </c>
    </row>
    <row r="37" spans="1:5">
      <c r="A37" t="s">
        <v>252</v>
      </c>
      <c r="B37" s="30">
        <v>0</v>
      </c>
      <c r="C37">
        <v>0</v>
      </c>
      <c r="D37" s="30">
        <v>0</v>
      </c>
      <c r="E37">
        <v>0</v>
      </c>
    </row>
    <row r="38" spans="1:5">
      <c r="A38" t="s">
        <v>253</v>
      </c>
      <c r="B38" s="30">
        <v>0</v>
      </c>
      <c r="C38">
        <v>0</v>
      </c>
      <c r="D38" s="30">
        <v>0</v>
      </c>
      <c r="E38">
        <v>0</v>
      </c>
    </row>
    <row r="39" spans="1:5" ht="13.5" thickBot="1">
      <c r="A39" t="s">
        <v>254</v>
      </c>
      <c r="B39" s="30">
        <v>0</v>
      </c>
      <c r="C39">
        <v>0</v>
      </c>
      <c r="D39" s="30">
        <v>0</v>
      </c>
      <c r="E39">
        <v>0</v>
      </c>
    </row>
    <row r="40" spans="1:5" ht="14.25" thickTop="1" thickBot="1">
      <c r="A40" s="184" t="s">
        <v>255</v>
      </c>
      <c r="B40" s="185">
        <v>0</v>
      </c>
      <c r="C40" s="184">
        <v>0</v>
      </c>
      <c r="D40" s="185">
        <v>0</v>
      </c>
      <c r="E40" s="184">
        <v>0</v>
      </c>
    </row>
    <row r="41" spans="1:5" ht="13.5" thickTop="1">
      <c r="A41" t="s">
        <v>256</v>
      </c>
      <c r="B41" s="30">
        <v>0</v>
      </c>
      <c r="C41">
        <v>0</v>
      </c>
      <c r="D41" s="30">
        <v>0</v>
      </c>
      <c r="E41">
        <v>0</v>
      </c>
    </row>
    <row r="42" spans="1:5">
      <c r="A42" t="s">
        <v>257</v>
      </c>
      <c r="B42" s="30">
        <v>0</v>
      </c>
      <c r="C42">
        <v>0</v>
      </c>
      <c r="D42" s="30">
        <v>0</v>
      </c>
      <c r="E42">
        <v>0</v>
      </c>
    </row>
    <row r="43" spans="1:5">
      <c r="A43" t="s">
        <v>258</v>
      </c>
      <c r="B43" s="30">
        <v>15002409.539999999</v>
      </c>
      <c r="C43" s="5">
        <v>7.3917000000000002</v>
      </c>
      <c r="D43" s="30">
        <v>15002409.539999999</v>
      </c>
      <c r="E43" s="5">
        <v>7.3917000000000002</v>
      </c>
    </row>
    <row r="44" spans="1:5">
      <c r="A44" t="s">
        <v>259</v>
      </c>
      <c r="B44" s="30">
        <v>0</v>
      </c>
      <c r="C44">
        <v>0</v>
      </c>
      <c r="D44" s="30">
        <v>0</v>
      </c>
      <c r="E44">
        <v>0</v>
      </c>
    </row>
    <row r="45" spans="1:5">
      <c r="A45" t="s">
        <v>260</v>
      </c>
      <c r="B45" s="30">
        <v>0</v>
      </c>
      <c r="C45">
        <v>0</v>
      </c>
      <c r="D45" s="30">
        <v>0</v>
      </c>
      <c r="E45">
        <v>0</v>
      </c>
    </row>
    <row r="46" spans="1:5">
      <c r="A46" t="s">
        <v>261</v>
      </c>
      <c r="B46" s="30">
        <v>0</v>
      </c>
      <c r="C46">
        <v>0</v>
      </c>
      <c r="D46" s="30">
        <v>0</v>
      </c>
      <c r="E46">
        <v>0</v>
      </c>
    </row>
    <row r="47" spans="1:5" ht="13.5" thickBot="1">
      <c r="A47" t="s">
        <v>40</v>
      </c>
      <c r="B47" s="30">
        <v>0</v>
      </c>
      <c r="C47">
        <v>0</v>
      </c>
      <c r="D47" s="30">
        <v>0</v>
      </c>
      <c r="E47">
        <v>0</v>
      </c>
    </row>
    <row r="48" spans="1:5" ht="14.25" thickTop="1" thickBot="1">
      <c r="A48" s="184" t="s">
        <v>262</v>
      </c>
      <c r="B48" s="185">
        <v>15002409.539999999</v>
      </c>
      <c r="C48" s="186">
        <v>7.3917000000000002</v>
      </c>
      <c r="D48" s="185">
        <v>15002409.539999999</v>
      </c>
      <c r="E48" s="186">
        <v>7.3917000000000002</v>
      </c>
    </row>
    <row r="49" spans="1:5" ht="13.5" thickTop="1">
      <c r="A49" t="s">
        <v>263</v>
      </c>
      <c r="B49" s="30">
        <v>0</v>
      </c>
      <c r="C49">
        <v>0</v>
      </c>
      <c r="D49" s="30">
        <v>0</v>
      </c>
      <c r="E49">
        <v>0</v>
      </c>
    </row>
    <row r="50" spans="1:5" ht="13.5" thickBot="1">
      <c r="A50" t="s">
        <v>264</v>
      </c>
      <c r="B50" s="30">
        <v>0</v>
      </c>
      <c r="C50">
        <v>0</v>
      </c>
      <c r="D50" s="30">
        <v>0</v>
      </c>
      <c r="E50">
        <v>0</v>
      </c>
    </row>
    <row r="51" spans="1:5" ht="14.25" thickTop="1" thickBot="1">
      <c r="A51" s="184" t="s">
        <v>265</v>
      </c>
      <c r="B51" s="185">
        <v>0</v>
      </c>
      <c r="C51" s="184">
        <v>0</v>
      </c>
      <c r="D51" s="185">
        <v>0</v>
      </c>
      <c r="E51" s="184">
        <v>0</v>
      </c>
    </row>
    <row r="52" spans="1:5" ht="13.5" thickTop="1">
      <c r="A52" t="s">
        <v>266</v>
      </c>
      <c r="B52" s="30">
        <v>0</v>
      </c>
      <c r="C52">
        <v>0</v>
      </c>
      <c r="D52" s="30">
        <v>0</v>
      </c>
      <c r="E52">
        <v>0</v>
      </c>
    </row>
    <row r="53" spans="1:5">
      <c r="A53" t="s">
        <v>267</v>
      </c>
      <c r="B53" s="30">
        <v>0</v>
      </c>
      <c r="C53">
        <v>0</v>
      </c>
      <c r="D53" s="30">
        <v>0</v>
      </c>
      <c r="E53">
        <v>0</v>
      </c>
    </row>
    <row r="54" spans="1:5">
      <c r="A54" t="s">
        <v>268</v>
      </c>
      <c r="B54" s="30">
        <v>0</v>
      </c>
      <c r="C54">
        <v>0</v>
      </c>
      <c r="D54" s="30">
        <v>0</v>
      </c>
      <c r="E54">
        <v>0</v>
      </c>
    </row>
    <row r="55" spans="1:5">
      <c r="A55" t="s">
        <v>269</v>
      </c>
      <c r="B55" s="30">
        <v>0</v>
      </c>
      <c r="C55">
        <v>0</v>
      </c>
      <c r="D55" s="30">
        <v>0</v>
      </c>
      <c r="E55">
        <v>0</v>
      </c>
    </row>
    <row r="56" spans="1:5">
      <c r="A56" t="s">
        <v>270</v>
      </c>
      <c r="B56" s="30">
        <v>0</v>
      </c>
      <c r="C56">
        <v>0</v>
      </c>
      <c r="D56" s="30">
        <v>0</v>
      </c>
      <c r="E56">
        <v>0</v>
      </c>
    </row>
    <row r="57" spans="1:5">
      <c r="A57" t="s">
        <v>271</v>
      </c>
      <c r="B57" s="30">
        <v>0</v>
      </c>
      <c r="C57">
        <v>0</v>
      </c>
      <c r="D57" s="30">
        <v>0</v>
      </c>
      <c r="E57">
        <v>0</v>
      </c>
    </row>
    <row r="58" spans="1:5" ht="13.5" thickBot="1">
      <c r="A58" t="s">
        <v>272</v>
      </c>
      <c r="B58" s="30">
        <v>0</v>
      </c>
      <c r="C58">
        <v>0</v>
      </c>
      <c r="D58" s="30">
        <v>0</v>
      </c>
      <c r="E58">
        <v>0</v>
      </c>
    </row>
    <row r="59" spans="1:5" ht="14.25" thickTop="1" thickBot="1">
      <c r="A59" s="184" t="s">
        <v>273</v>
      </c>
      <c r="B59" s="185">
        <v>0</v>
      </c>
      <c r="C59" s="184">
        <v>0</v>
      </c>
      <c r="D59" s="185">
        <v>0</v>
      </c>
      <c r="E59" s="184">
        <v>0</v>
      </c>
    </row>
    <row r="60" spans="1:5" ht="13.5" thickTop="1">
      <c r="A60" t="s">
        <v>274</v>
      </c>
      <c r="B60" s="30">
        <v>20520455.800000001</v>
      </c>
      <c r="C60" s="5">
        <v>10.1105</v>
      </c>
      <c r="D60" s="30">
        <v>20520455.800000001</v>
      </c>
      <c r="E60" s="5">
        <v>10.1105</v>
      </c>
    </row>
    <row r="61" spans="1:5" ht="13.5" thickBot="1">
      <c r="A61" t="s">
        <v>275</v>
      </c>
      <c r="B61" s="30">
        <v>0</v>
      </c>
      <c r="C61">
        <v>0</v>
      </c>
      <c r="D61" s="30">
        <v>0</v>
      </c>
      <c r="E61">
        <v>0</v>
      </c>
    </row>
    <row r="62" spans="1:5" ht="14.25" thickTop="1" thickBot="1">
      <c r="A62" s="184" t="s">
        <v>276</v>
      </c>
      <c r="B62" s="185">
        <v>20520455.800000001</v>
      </c>
      <c r="C62" s="186">
        <v>10.1105</v>
      </c>
      <c r="D62" s="185">
        <v>20520455.800000001</v>
      </c>
      <c r="E62" s="186">
        <v>10.1105</v>
      </c>
    </row>
    <row r="63" spans="1:5" ht="13.5" thickTop="1">
      <c r="A63" t="s">
        <v>281</v>
      </c>
      <c r="B63" s="30">
        <v>0</v>
      </c>
      <c r="C63">
        <v>0</v>
      </c>
      <c r="D63" s="30">
        <v>0</v>
      </c>
      <c r="E63">
        <v>0</v>
      </c>
    </row>
    <row r="64" spans="1:5" ht="13.5" thickBot="1">
      <c r="A64" t="s">
        <v>282</v>
      </c>
      <c r="B64" s="30">
        <v>20554004.34</v>
      </c>
      <c r="C64" s="5">
        <v>10.127000000000001</v>
      </c>
      <c r="D64" s="30">
        <v>20554004.34</v>
      </c>
      <c r="E64" s="5">
        <v>10.127000000000001</v>
      </c>
    </row>
    <row r="65" spans="1:5" ht="14.25" thickTop="1" thickBot="1">
      <c r="A65" s="184" t="s">
        <v>283</v>
      </c>
      <c r="B65" s="185">
        <v>20554004.34</v>
      </c>
      <c r="C65" s="186">
        <v>10.127000000000001</v>
      </c>
      <c r="D65" s="185">
        <v>20554004.34</v>
      </c>
      <c r="E65" s="186">
        <v>10.127000000000001</v>
      </c>
    </row>
    <row r="66" spans="1:5" ht="13.5" thickTop="1">
      <c r="A66" t="s">
        <v>278</v>
      </c>
      <c r="B66" s="30">
        <v>0</v>
      </c>
      <c r="C66">
        <v>0</v>
      </c>
      <c r="D66" s="30">
        <v>0</v>
      </c>
      <c r="E66">
        <v>0</v>
      </c>
    </row>
    <row r="67" spans="1:5" ht="13.5" thickBot="1">
      <c r="A67" t="s">
        <v>279</v>
      </c>
      <c r="B67" s="30">
        <v>0</v>
      </c>
      <c r="C67">
        <v>0</v>
      </c>
      <c r="D67" s="30">
        <v>0</v>
      </c>
      <c r="E67">
        <v>0</v>
      </c>
    </row>
    <row r="68" spans="1:5" ht="14.25" thickTop="1" thickBot="1">
      <c r="A68" s="184" t="s">
        <v>280</v>
      </c>
      <c r="B68" s="185">
        <v>0</v>
      </c>
      <c r="C68" s="184">
        <v>0</v>
      </c>
      <c r="D68" s="185">
        <v>0</v>
      </c>
      <c r="E68" s="184">
        <v>0</v>
      </c>
    </row>
    <row r="69" spans="1:5" ht="13.5" thickTop="1">
      <c r="A69" t="s">
        <v>284</v>
      </c>
      <c r="B69" s="30">
        <v>0</v>
      </c>
      <c r="C69">
        <v>0</v>
      </c>
      <c r="D69" s="30">
        <v>0</v>
      </c>
      <c r="E69">
        <v>0</v>
      </c>
    </row>
    <row r="70" spans="1:5" ht="13.5" thickBot="1">
      <c r="A70" t="s">
        <v>285</v>
      </c>
      <c r="B70" s="30">
        <v>0</v>
      </c>
      <c r="C70">
        <v>0</v>
      </c>
      <c r="D70" s="30">
        <v>0</v>
      </c>
      <c r="E70">
        <v>0</v>
      </c>
    </row>
    <row r="71" spans="1:5" ht="14.25" thickTop="1" thickBot="1">
      <c r="A71" s="184" t="s">
        <v>286</v>
      </c>
      <c r="B71" s="185">
        <v>0</v>
      </c>
      <c r="C71" s="184">
        <v>0</v>
      </c>
      <c r="D71" s="185">
        <v>0</v>
      </c>
      <c r="E71" s="184">
        <v>0</v>
      </c>
    </row>
    <row r="72" spans="1:5" ht="14.25" thickTop="1" thickBot="1">
      <c r="A72" s="184" t="s">
        <v>277</v>
      </c>
      <c r="B72" s="185">
        <v>0</v>
      </c>
      <c r="C72" s="184">
        <v>0</v>
      </c>
      <c r="D72" s="185">
        <v>0</v>
      </c>
      <c r="E72" s="184">
        <v>0</v>
      </c>
    </row>
    <row r="73" spans="1:5" ht="14.25" thickTop="1" thickBot="1">
      <c r="A73" s="184" t="s">
        <v>308</v>
      </c>
      <c r="B73" s="185">
        <v>0</v>
      </c>
      <c r="C73" s="186">
        <v>0</v>
      </c>
      <c r="D73" s="185">
        <v>0</v>
      </c>
      <c r="E73" s="186">
        <v>0</v>
      </c>
    </row>
    <row r="74" spans="1:5" ht="14.25" thickTop="1" thickBot="1">
      <c r="A74" s="184" t="s">
        <v>178</v>
      </c>
      <c r="B74" s="185">
        <v>129095126.78</v>
      </c>
      <c r="C74" s="186">
        <v>63.605400000000003</v>
      </c>
      <c r="D74" s="185">
        <v>129095126.78</v>
      </c>
      <c r="E74" s="186">
        <v>63.605400000000003</v>
      </c>
    </row>
    <row r="75" spans="1:5" ht="14.25" thickTop="1" thickBot="1">
      <c r="A75" s="184" t="s">
        <v>179</v>
      </c>
      <c r="B75" s="185">
        <v>64580813.640000001</v>
      </c>
      <c r="C75" s="186">
        <v>31.819099999999999</v>
      </c>
      <c r="D75" s="185">
        <v>64580813.640000001</v>
      </c>
      <c r="E75" s="186">
        <v>31.819099999999999</v>
      </c>
    </row>
    <row r="76" spans="1:5" ht="14.25" thickTop="1" thickBot="1">
      <c r="A76" s="184" t="s">
        <v>180</v>
      </c>
      <c r="B76" s="185">
        <v>193675940.41999999</v>
      </c>
      <c r="C76" s="186">
        <v>95.424499999999995</v>
      </c>
      <c r="D76" s="185">
        <v>193675940.41999999</v>
      </c>
      <c r="E76" s="186">
        <v>95.424499999999995</v>
      </c>
    </row>
    <row r="77" spans="1:5" ht="13.5" thickTop="1">
      <c r="A77" t="s">
        <v>181</v>
      </c>
      <c r="B77" s="30">
        <v>0</v>
      </c>
      <c r="C77" s="5">
        <v>0</v>
      </c>
      <c r="D77" s="30">
        <v>0</v>
      </c>
      <c r="E77" s="5">
        <v>0</v>
      </c>
    </row>
    <row r="78" spans="1:5">
      <c r="A78" t="s">
        <v>330</v>
      </c>
      <c r="B78" s="30">
        <v>0</v>
      </c>
      <c r="C78" s="5">
        <v>0</v>
      </c>
      <c r="D78" s="30">
        <v>0</v>
      </c>
      <c r="E78" s="5">
        <v>0</v>
      </c>
    </row>
    <row r="79" spans="1:5" ht="13.5" thickBot="1">
      <c r="A79" t="s">
        <v>331</v>
      </c>
      <c r="B79" s="30">
        <v>3200082.66</v>
      </c>
      <c r="C79" s="5">
        <v>1.5767</v>
      </c>
      <c r="D79" s="30">
        <v>3200082.66</v>
      </c>
      <c r="E79" s="5">
        <v>1.5767</v>
      </c>
    </row>
    <row r="80" spans="1:5" ht="14.25" thickTop="1" thickBot="1">
      <c r="A80" s="184" t="s">
        <v>184</v>
      </c>
      <c r="B80" s="185">
        <v>3200082.66</v>
      </c>
      <c r="C80" s="186">
        <v>1.5767</v>
      </c>
      <c r="D80" s="185">
        <v>3200082.66</v>
      </c>
      <c r="E80" s="186">
        <v>1.5767</v>
      </c>
    </row>
    <row r="81" spans="1:5" ht="14.25" thickTop="1" thickBot="1"/>
    <row r="82" spans="1:5" s="5" customFormat="1" ht="13.5" thickTop="1">
      <c r="A82" s="50" t="s">
        <v>185</v>
      </c>
      <c r="B82" s="50">
        <v>3191</v>
      </c>
      <c r="C82" s="50"/>
      <c r="D82" s="50">
        <v>2520</v>
      </c>
      <c r="E82" s="50"/>
    </row>
    <row r="83" spans="1:5" s="5" customFormat="1" ht="13.5" thickBot="1">
      <c r="A83" s="187" t="s">
        <v>186</v>
      </c>
      <c r="B83" s="187">
        <v>100476.85</v>
      </c>
      <c r="C83" s="187"/>
      <c r="D83" s="187">
        <v>80540.639999999999</v>
      </c>
      <c r="E83" s="187"/>
    </row>
    <row r="84" spans="1:5" ht="13.5" thickTop="1"/>
    <row r="86" spans="1:5">
      <c r="A86" t="s">
        <v>332</v>
      </c>
      <c r="B86" s="30">
        <v>87351389.209999993</v>
      </c>
      <c r="D86" s="30">
        <v>29603.27</v>
      </c>
    </row>
  </sheetData>
  <mergeCells count="1">
    <mergeCell ref="D2:E3"/>
  </mergeCells>
  <phoneticPr fontId="0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E66"/>
  <sheetViews>
    <sheetView workbookViewId="0" xr3:uid="{2DFAA6B7-64D6-5785-A35B-5A71D07F531F}"/>
  </sheetViews>
  <sheetFormatPr defaultRowHeight="12.75"/>
  <cols>
    <col min="1" max="1" width="45.5703125" bestFit="1" customWidth="1"/>
    <col min="2" max="2" width="12" style="30" bestFit="1" customWidth="1"/>
    <col min="3" max="3" width="4" bestFit="1" customWidth="1"/>
    <col min="4" max="4" width="12" style="30" bestFit="1" customWidth="1"/>
    <col min="5" max="5" width="4" bestFit="1" customWidth="1"/>
  </cols>
  <sheetData>
    <row r="1" spans="1:5">
      <c r="A1" s="1" t="s">
        <v>316</v>
      </c>
    </row>
    <row r="3" spans="1:5">
      <c r="A3" s="286" t="s">
        <v>1257</v>
      </c>
      <c r="B3" s="334" t="s">
        <v>20</v>
      </c>
      <c r="C3" s="334"/>
      <c r="D3" s="328" t="s">
        <v>1258</v>
      </c>
      <c r="E3" s="328"/>
    </row>
    <row r="4" spans="1:5">
      <c r="A4" s="178" t="s">
        <v>311</v>
      </c>
      <c r="B4" s="179"/>
      <c r="C4" s="178"/>
      <c r="D4" s="329"/>
      <c r="E4" s="329"/>
    </row>
    <row r="5" spans="1:5">
      <c r="A5" s="75"/>
      <c r="B5" s="180" t="s">
        <v>13</v>
      </c>
      <c r="C5" s="192" t="s">
        <v>14</v>
      </c>
      <c r="D5" s="180" t="s">
        <v>13</v>
      </c>
      <c r="E5" s="192" t="s">
        <v>14</v>
      </c>
    </row>
    <row r="6" spans="1:5">
      <c r="A6" s="1" t="s">
        <v>158</v>
      </c>
    </row>
    <row r="7" spans="1:5">
      <c r="A7" t="s">
        <v>1191</v>
      </c>
      <c r="B7" s="30">
        <v>0</v>
      </c>
      <c r="C7">
        <v>0</v>
      </c>
      <c r="D7" s="30">
        <v>0</v>
      </c>
      <c r="E7">
        <v>0</v>
      </c>
    </row>
    <row r="8" spans="1:5">
      <c r="A8" t="s">
        <v>191</v>
      </c>
      <c r="B8" s="30">
        <v>155165257.44999999</v>
      </c>
      <c r="C8" s="5">
        <v>100</v>
      </c>
      <c r="D8" s="30">
        <v>155165257.44999999</v>
      </c>
      <c r="E8" s="5">
        <v>100</v>
      </c>
    </row>
    <row r="9" spans="1:5">
      <c r="A9" t="s">
        <v>164</v>
      </c>
      <c r="B9" s="30">
        <v>0</v>
      </c>
      <c r="C9">
        <v>0</v>
      </c>
      <c r="D9" s="30">
        <v>0</v>
      </c>
      <c r="E9">
        <v>0</v>
      </c>
    </row>
    <row r="10" spans="1:5" ht="13.5" thickBot="1">
      <c r="A10" t="s">
        <v>611</v>
      </c>
      <c r="B10" s="30">
        <v>0</v>
      </c>
      <c r="C10">
        <v>0</v>
      </c>
      <c r="D10" s="30">
        <v>0</v>
      </c>
      <c r="E10">
        <v>0</v>
      </c>
    </row>
    <row r="11" spans="1:5" ht="14.25" thickTop="1" thickBot="1">
      <c r="A11" s="184" t="s">
        <v>3</v>
      </c>
      <c r="B11" s="185">
        <v>155165257.44999999</v>
      </c>
      <c r="C11" s="186">
        <v>100</v>
      </c>
      <c r="D11" s="185">
        <v>155165257.44999999</v>
      </c>
      <c r="E11" s="186">
        <v>100</v>
      </c>
    </row>
    <row r="12" spans="1:5" ht="13.5" thickTop="1">
      <c r="A12" s="1" t="s">
        <v>612</v>
      </c>
    </row>
    <row r="13" spans="1:5">
      <c r="A13" t="s">
        <v>166</v>
      </c>
      <c r="B13" s="30">
        <v>0</v>
      </c>
      <c r="C13">
        <v>0</v>
      </c>
      <c r="D13" s="30">
        <v>0</v>
      </c>
      <c r="E13">
        <v>0</v>
      </c>
    </row>
    <row r="14" spans="1:5">
      <c r="A14" t="s">
        <v>167</v>
      </c>
      <c r="B14" s="30">
        <v>0</v>
      </c>
      <c r="C14">
        <v>0</v>
      </c>
      <c r="D14" s="30">
        <v>0</v>
      </c>
      <c r="E14">
        <v>0</v>
      </c>
    </row>
    <row r="15" spans="1:5">
      <c r="A15" t="s">
        <v>168</v>
      </c>
      <c r="B15" s="30">
        <v>0</v>
      </c>
      <c r="C15">
        <v>0</v>
      </c>
      <c r="D15" s="30">
        <v>0</v>
      </c>
      <c r="E15">
        <v>0</v>
      </c>
    </row>
    <row r="16" spans="1:5">
      <c r="A16" t="s">
        <v>169</v>
      </c>
      <c r="B16" s="30">
        <v>0</v>
      </c>
      <c r="C16">
        <v>0</v>
      </c>
      <c r="D16" s="30">
        <v>0</v>
      </c>
      <c r="E16">
        <v>0</v>
      </c>
    </row>
    <row r="17" spans="1:5">
      <c r="A17" t="s">
        <v>170</v>
      </c>
      <c r="B17" s="30">
        <v>0</v>
      </c>
      <c r="C17">
        <v>0</v>
      </c>
      <c r="D17" s="30">
        <v>0</v>
      </c>
      <c r="E17">
        <v>0</v>
      </c>
    </row>
    <row r="18" spans="1:5">
      <c r="A18" t="s">
        <v>171</v>
      </c>
      <c r="B18" s="30">
        <v>0</v>
      </c>
      <c r="C18">
        <v>0</v>
      </c>
      <c r="D18" s="30">
        <v>0</v>
      </c>
      <c r="E18">
        <v>0</v>
      </c>
    </row>
    <row r="19" spans="1:5">
      <c r="A19" t="s">
        <v>172</v>
      </c>
      <c r="B19" s="30">
        <v>0</v>
      </c>
      <c r="C19">
        <v>0</v>
      </c>
      <c r="D19" s="30">
        <v>0</v>
      </c>
      <c r="E19">
        <v>0</v>
      </c>
    </row>
    <row r="20" spans="1:5">
      <c r="A20" t="s">
        <v>173</v>
      </c>
      <c r="B20" s="30">
        <v>0</v>
      </c>
      <c r="C20">
        <v>0</v>
      </c>
      <c r="D20" s="30">
        <v>0</v>
      </c>
      <c r="E20">
        <v>0</v>
      </c>
    </row>
    <row r="21" spans="1:5">
      <c r="A21" t="s">
        <v>175</v>
      </c>
      <c r="B21" s="30">
        <v>0</v>
      </c>
      <c r="C21">
        <v>0</v>
      </c>
      <c r="D21" s="30">
        <v>0</v>
      </c>
      <c r="E21">
        <v>0</v>
      </c>
    </row>
    <row r="22" spans="1:5">
      <c r="A22" t="s">
        <v>73</v>
      </c>
      <c r="B22" s="30">
        <v>0</v>
      </c>
      <c r="C22">
        <v>0</v>
      </c>
      <c r="D22" s="30">
        <v>0</v>
      </c>
      <c r="E22">
        <v>0</v>
      </c>
    </row>
    <row r="23" spans="1:5">
      <c r="A23" t="s">
        <v>176</v>
      </c>
      <c r="B23" s="30">
        <v>0</v>
      </c>
      <c r="C23">
        <v>0</v>
      </c>
      <c r="D23" s="30">
        <v>0</v>
      </c>
      <c r="E23">
        <v>0</v>
      </c>
    </row>
    <row r="24" spans="1:5">
      <c r="A24" t="s">
        <v>174</v>
      </c>
      <c r="B24" s="30">
        <v>0</v>
      </c>
      <c r="C24">
        <v>0</v>
      </c>
      <c r="D24" s="30">
        <v>0</v>
      </c>
      <c r="E24">
        <v>0</v>
      </c>
    </row>
    <row r="25" spans="1:5" ht="13.5" thickBot="1">
      <c r="A25" t="s">
        <v>177</v>
      </c>
      <c r="B25" s="30">
        <v>0</v>
      </c>
      <c r="C25">
        <v>0</v>
      </c>
      <c r="D25" s="30">
        <v>0</v>
      </c>
      <c r="E25">
        <v>0</v>
      </c>
    </row>
    <row r="26" spans="1:5" ht="14.25" thickTop="1" thickBot="1">
      <c r="A26" s="184" t="s">
        <v>178</v>
      </c>
      <c r="B26" s="185">
        <v>0</v>
      </c>
      <c r="C26" s="184">
        <v>0</v>
      </c>
      <c r="D26" s="185">
        <v>0</v>
      </c>
      <c r="E26" s="184">
        <v>0</v>
      </c>
    </row>
    <row r="27" spans="1:5" ht="14.25" thickTop="1" thickBot="1">
      <c r="A27" s="1" t="s">
        <v>179</v>
      </c>
      <c r="B27" s="30">
        <v>0</v>
      </c>
      <c r="C27">
        <v>0</v>
      </c>
      <c r="D27" s="30">
        <v>0</v>
      </c>
      <c r="E27">
        <v>0</v>
      </c>
    </row>
    <row r="28" spans="1:5" ht="14.25" thickTop="1" thickBot="1">
      <c r="A28" s="184" t="s">
        <v>180</v>
      </c>
      <c r="B28" s="185">
        <v>0</v>
      </c>
      <c r="C28" s="184">
        <v>0</v>
      </c>
      <c r="D28" s="185">
        <v>0</v>
      </c>
      <c r="E28" s="184">
        <v>0</v>
      </c>
    </row>
    <row r="29" spans="1:5" ht="13.5" thickTop="1">
      <c r="A29" s="1" t="s">
        <v>199</v>
      </c>
    </row>
    <row r="30" spans="1:5">
      <c r="A30" t="s">
        <v>200</v>
      </c>
      <c r="B30" s="30">
        <v>2572720.39</v>
      </c>
      <c r="C30" s="5">
        <v>1.6580999999999999</v>
      </c>
      <c r="D30" s="30">
        <v>2572720.39</v>
      </c>
      <c r="E30" s="5">
        <v>1.6580999999999999</v>
      </c>
    </row>
    <row r="31" spans="1:5">
      <c r="A31" t="s">
        <v>201</v>
      </c>
      <c r="B31" s="30">
        <v>0</v>
      </c>
      <c r="C31">
        <v>0</v>
      </c>
      <c r="D31" s="30">
        <v>0</v>
      </c>
      <c r="E31">
        <v>0</v>
      </c>
    </row>
    <row r="32" spans="1:5">
      <c r="A32" t="s">
        <v>202</v>
      </c>
      <c r="B32" s="30">
        <v>0</v>
      </c>
      <c r="C32">
        <v>0</v>
      </c>
      <c r="D32" s="30">
        <v>0</v>
      </c>
      <c r="E32">
        <v>0</v>
      </c>
    </row>
    <row r="33" spans="1:5">
      <c r="A33" t="s">
        <v>203</v>
      </c>
      <c r="B33" s="30">
        <v>0</v>
      </c>
      <c r="C33">
        <v>0</v>
      </c>
      <c r="D33" s="30">
        <v>0</v>
      </c>
      <c r="E33">
        <v>0</v>
      </c>
    </row>
    <row r="34" spans="1:5">
      <c r="A34" t="s">
        <v>204</v>
      </c>
      <c r="B34" s="30">
        <v>0</v>
      </c>
      <c r="C34">
        <v>0</v>
      </c>
      <c r="D34" s="30">
        <v>0</v>
      </c>
      <c r="E34">
        <v>0</v>
      </c>
    </row>
    <row r="35" spans="1:5">
      <c r="A35" t="s">
        <v>205</v>
      </c>
      <c r="B35" s="30">
        <v>0</v>
      </c>
      <c r="C35">
        <v>0</v>
      </c>
      <c r="D35" s="30">
        <v>0</v>
      </c>
      <c r="E35">
        <v>0</v>
      </c>
    </row>
    <row r="36" spans="1:5">
      <c r="A36" t="s">
        <v>206</v>
      </c>
      <c r="B36" s="30">
        <v>0</v>
      </c>
      <c r="C36">
        <v>0</v>
      </c>
      <c r="D36" s="30">
        <v>0</v>
      </c>
      <c r="E36">
        <v>0</v>
      </c>
    </row>
    <row r="37" spans="1:5">
      <c r="A37" t="s">
        <v>207</v>
      </c>
      <c r="B37" s="30">
        <v>152592537.06</v>
      </c>
      <c r="C37" s="5">
        <v>98.341899999999995</v>
      </c>
      <c r="D37" s="30">
        <v>152592537.06</v>
      </c>
      <c r="E37" s="5">
        <v>98.341899999999995</v>
      </c>
    </row>
    <row r="38" spans="1:5" ht="13.5" thickBot="1">
      <c r="A38" t="s">
        <v>208</v>
      </c>
      <c r="B38" s="30">
        <v>0</v>
      </c>
      <c r="C38">
        <v>0</v>
      </c>
      <c r="D38" s="30">
        <v>0</v>
      </c>
      <c r="E38">
        <v>0</v>
      </c>
    </row>
    <row r="39" spans="1:5" ht="14.25" thickTop="1" thickBot="1">
      <c r="A39" s="184" t="s">
        <v>209</v>
      </c>
      <c r="B39" s="185">
        <v>155165257.44999999</v>
      </c>
      <c r="C39" s="186">
        <v>100</v>
      </c>
      <c r="D39" s="185">
        <v>155165257.44999999</v>
      </c>
      <c r="E39" s="186">
        <v>100</v>
      </c>
    </row>
    <row r="40" spans="1:5" ht="13.5" thickTop="1">
      <c r="A40" t="s">
        <v>295</v>
      </c>
      <c r="B40" s="30">
        <v>0</v>
      </c>
      <c r="C40">
        <v>0</v>
      </c>
      <c r="D40" s="30">
        <v>0</v>
      </c>
      <c r="E40">
        <v>0</v>
      </c>
    </row>
    <row r="41" spans="1:5">
      <c r="A41" t="s">
        <v>296</v>
      </c>
      <c r="B41" s="30">
        <v>0</v>
      </c>
      <c r="C41">
        <v>0</v>
      </c>
      <c r="D41" s="30">
        <v>0</v>
      </c>
      <c r="E41">
        <v>0</v>
      </c>
    </row>
    <row r="42" spans="1:5" ht="13.5" thickBot="1">
      <c r="A42" t="s">
        <v>297</v>
      </c>
      <c r="B42" s="30">
        <v>0</v>
      </c>
      <c r="C42">
        <v>0</v>
      </c>
      <c r="D42" s="30">
        <v>0</v>
      </c>
      <c r="E42">
        <v>0</v>
      </c>
    </row>
    <row r="43" spans="1:5" ht="14.25" thickTop="1" thickBot="1">
      <c r="A43" s="184" t="s">
        <v>613</v>
      </c>
      <c r="B43" s="185">
        <v>0</v>
      </c>
      <c r="C43" s="184">
        <v>0</v>
      </c>
      <c r="D43" s="185">
        <v>0</v>
      </c>
      <c r="E43" s="184">
        <v>0</v>
      </c>
    </row>
    <row r="44" spans="1:5" ht="14.25" thickTop="1" thickBot="1">
      <c r="A44" s="184" t="s">
        <v>211</v>
      </c>
      <c r="B44" s="185">
        <v>155165257.44999999</v>
      </c>
      <c r="C44" s="186">
        <v>100</v>
      </c>
      <c r="D44" s="185">
        <v>155165257.44999999</v>
      </c>
      <c r="E44" s="186">
        <v>100</v>
      </c>
    </row>
    <row r="45" spans="1:5" ht="13.5" thickTop="1">
      <c r="A45" t="s">
        <v>181</v>
      </c>
      <c r="B45" s="30">
        <v>0</v>
      </c>
      <c r="C45">
        <v>0</v>
      </c>
      <c r="D45" s="30">
        <v>0</v>
      </c>
      <c r="E45">
        <v>0</v>
      </c>
    </row>
    <row r="46" spans="1:5">
      <c r="A46" t="s">
        <v>182</v>
      </c>
      <c r="B46" s="30">
        <v>0</v>
      </c>
      <c r="C46">
        <v>0</v>
      </c>
      <c r="D46" s="30">
        <v>0</v>
      </c>
      <c r="E46">
        <v>0</v>
      </c>
    </row>
    <row r="47" spans="1:5" ht="13.5" thickBot="1">
      <c r="A47" t="s">
        <v>183</v>
      </c>
      <c r="B47" s="30">
        <v>0</v>
      </c>
      <c r="C47">
        <v>0</v>
      </c>
      <c r="D47" s="30">
        <v>0</v>
      </c>
      <c r="E47">
        <v>0</v>
      </c>
    </row>
    <row r="48" spans="1:5" ht="14.25" thickTop="1" thickBot="1">
      <c r="A48" s="184" t="s">
        <v>184</v>
      </c>
      <c r="B48" s="185">
        <v>0</v>
      </c>
      <c r="C48" s="184">
        <v>0</v>
      </c>
      <c r="D48" s="185">
        <v>0</v>
      </c>
      <c r="E48" s="184">
        <v>0</v>
      </c>
    </row>
    <row r="49" spans="1:5" ht="14.25" thickTop="1" thickBot="1">
      <c r="A49" s="184"/>
      <c r="B49" s="185"/>
      <c r="C49" s="184"/>
      <c r="D49" s="185"/>
      <c r="E49" s="184"/>
    </row>
    <row r="50" spans="1:5" s="5" customFormat="1" ht="13.5" thickTop="1">
      <c r="A50" s="5" t="s">
        <v>614</v>
      </c>
      <c r="B50" s="5">
        <v>357</v>
      </c>
      <c r="D50" s="5">
        <v>357</v>
      </c>
    </row>
    <row r="51" spans="1:5" s="5" customFormat="1" ht="13.5" thickBot="1">
      <c r="A51" s="187" t="s">
        <v>212</v>
      </c>
      <c r="B51" s="187">
        <v>434636.58</v>
      </c>
      <c r="C51" s="187"/>
      <c r="D51" s="187">
        <v>434636.58</v>
      </c>
      <c r="E51" s="187"/>
    </row>
    <row r="52" spans="1:5" ht="13.5" thickTop="1"/>
    <row r="53" spans="1:5">
      <c r="A53" s="286" t="s">
        <v>213</v>
      </c>
      <c r="B53" s="334" t="s">
        <v>20</v>
      </c>
      <c r="C53" s="334"/>
      <c r="D53" s="328" t="s">
        <v>1258</v>
      </c>
      <c r="E53" s="328"/>
    </row>
    <row r="54" spans="1:5">
      <c r="A54" s="178"/>
      <c r="B54" s="179"/>
      <c r="C54" s="178"/>
      <c r="D54" s="329"/>
      <c r="E54" s="329"/>
    </row>
    <row r="55" spans="1:5">
      <c r="A55" s="75"/>
      <c r="B55" s="180" t="s">
        <v>13</v>
      </c>
      <c r="C55" s="192" t="s">
        <v>14</v>
      </c>
      <c r="D55" s="180" t="s">
        <v>13</v>
      </c>
      <c r="E55" s="192" t="s">
        <v>14</v>
      </c>
    </row>
    <row r="56" spans="1:5">
      <c r="A56" t="s">
        <v>214</v>
      </c>
      <c r="B56" s="30">
        <v>155165257.44999999</v>
      </c>
      <c r="C56" s="5">
        <v>100</v>
      </c>
      <c r="D56" s="30">
        <v>155165257.44999999</v>
      </c>
      <c r="E56" s="5">
        <v>100</v>
      </c>
    </row>
    <row r="57" spans="1:5">
      <c r="A57" t="s">
        <v>215</v>
      </c>
      <c r="B57" s="30">
        <v>0</v>
      </c>
      <c r="C57">
        <v>0</v>
      </c>
      <c r="D57" s="30">
        <v>0</v>
      </c>
      <c r="E57">
        <v>0</v>
      </c>
    </row>
    <row r="58" spans="1:5">
      <c r="A58" t="s">
        <v>216</v>
      </c>
      <c r="B58" s="30">
        <v>0</v>
      </c>
      <c r="C58">
        <v>0</v>
      </c>
      <c r="D58" s="30">
        <v>0</v>
      </c>
      <c r="E58">
        <v>0</v>
      </c>
    </row>
    <row r="59" spans="1:5">
      <c r="A59" t="s">
        <v>217</v>
      </c>
      <c r="B59" s="30">
        <v>0</v>
      </c>
      <c r="C59">
        <v>0</v>
      </c>
      <c r="D59" s="30">
        <v>0</v>
      </c>
      <c r="E59">
        <v>0</v>
      </c>
    </row>
    <row r="60" spans="1:5">
      <c r="A60" t="s">
        <v>218</v>
      </c>
      <c r="B60" s="30">
        <v>0</v>
      </c>
      <c r="C60">
        <v>0</v>
      </c>
      <c r="D60" s="30">
        <v>0</v>
      </c>
      <c r="E60">
        <v>0</v>
      </c>
    </row>
    <row r="61" spans="1:5">
      <c r="A61" t="s">
        <v>219</v>
      </c>
      <c r="B61" s="30">
        <v>0</v>
      </c>
      <c r="C61">
        <v>0</v>
      </c>
      <c r="D61" s="30">
        <v>0</v>
      </c>
      <c r="E61">
        <v>0</v>
      </c>
    </row>
    <row r="62" spans="1:5">
      <c r="A62" t="s">
        <v>220</v>
      </c>
      <c r="B62" s="30">
        <v>0</v>
      </c>
      <c r="C62">
        <v>0</v>
      </c>
      <c r="D62" s="30">
        <v>0</v>
      </c>
      <c r="E62">
        <v>0</v>
      </c>
    </row>
    <row r="63" spans="1:5" ht="13.5" thickBot="1">
      <c r="A63" t="s">
        <v>221</v>
      </c>
      <c r="B63" s="30">
        <v>0</v>
      </c>
      <c r="C63">
        <v>0</v>
      </c>
      <c r="D63" s="30">
        <v>0</v>
      </c>
      <c r="E63">
        <v>0</v>
      </c>
    </row>
    <row r="64" spans="1:5" ht="14.25" thickTop="1" thickBot="1">
      <c r="A64" s="184" t="s">
        <v>20</v>
      </c>
      <c r="B64" s="185">
        <v>155165257.44999999</v>
      </c>
      <c r="C64" s="186">
        <v>100</v>
      </c>
      <c r="D64" s="185">
        <v>155165257.44999999</v>
      </c>
      <c r="E64" s="186">
        <v>100</v>
      </c>
    </row>
    <row r="65" spans="1:4" ht="13.5" thickTop="1"/>
    <row r="66" spans="1:4">
      <c r="A66" t="s">
        <v>332</v>
      </c>
      <c r="B66" s="30">
        <v>115120586</v>
      </c>
      <c r="D66" s="30">
        <v>115120586</v>
      </c>
    </row>
  </sheetData>
  <mergeCells count="4">
    <mergeCell ref="B3:C3"/>
    <mergeCell ref="D3:E4"/>
    <mergeCell ref="B53:C53"/>
    <mergeCell ref="D53:E54"/>
  </mergeCells>
  <phoneticPr fontId="0" type="noConversion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HD40"/>
  <sheetViews>
    <sheetView workbookViewId="0" xr3:uid="{F1DDE993-1B6C-5616-88E6-1BE0F5D2AD08}"/>
  </sheetViews>
  <sheetFormatPr defaultRowHeight="12.75"/>
  <cols>
    <col min="1" max="1" width="31" customWidth="1"/>
    <col min="2" max="2" width="9.140625" style="81"/>
    <col min="3" max="3" width="28.28515625" customWidth="1"/>
    <col min="4" max="4" width="10.28515625" style="81" customWidth="1"/>
    <col min="5" max="5" width="6" style="5" customWidth="1"/>
    <col min="6" max="6" width="28.28515625" customWidth="1"/>
    <col min="7" max="7" width="10.28515625" style="81" customWidth="1"/>
    <col min="8" max="8" width="6" style="5" customWidth="1"/>
    <col min="9" max="9" width="28.28515625" customWidth="1"/>
    <col min="10" max="10" width="10.28515625" style="81" customWidth="1"/>
    <col min="11" max="11" width="6" style="5" customWidth="1"/>
    <col min="12" max="12" width="28.28515625" customWidth="1"/>
    <col min="13" max="13" width="10.28515625" style="81" customWidth="1"/>
    <col min="14" max="14" width="6" style="5" customWidth="1"/>
    <col min="15" max="15" width="28.28515625" customWidth="1"/>
    <col min="16" max="16" width="10.28515625" style="81" customWidth="1"/>
    <col min="17" max="17" width="6" style="5" customWidth="1"/>
    <col min="18" max="18" width="28.28515625" customWidth="1"/>
    <col min="19" max="19" width="10.28515625" style="81" customWidth="1"/>
    <col min="20" max="20" width="6" style="5" customWidth="1"/>
    <col min="21" max="21" width="28.28515625" customWidth="1"/>
    <col min="22" max="22" width="10.28515625" style="81" customWidth="1"/>
    <col min="23" max="23" width="6" style="5" customWidth="1"/>
    <col min="24" max="24" width="28.28515625" customWidth="1"/>
    <col min="25" max="25" width="10.28515625" style="81" customWidth="1"/>
    <col min="26" max="26" width="6" style="5" customWidth="1"/>
    <col min="27" max="27" width="28.28515625" customWidth="1"/>
    <col min="28" max="28" width="10.28515625" style="81" customWidth="1"/>
    <col min="29" max="29" width="6" style="5" customWidth="1"/>
    <col min="30" max="30" width="28.28515625" customWidth="1"/>
    <col min="31" max="31" width="10.28515625" style="81" customWidth="1"/>
    <col min="32" max="32" width="6" style="5" customWidth="1"/>
    <col min="33" max="33" width="28.28515625" customWidth="1"/>
    <col min="34" max="34" width="10.28515625" style="81" customWidth="1"/>
    <col min="35" max="35" width="6" style="5" customWidth="1"/>
    <col min="36" max="36" width="28.28515625" customWidth="1"/>
    <col min="37" max="37" width="10.28515625" style="81" customWidth="1"/>
    <col min="38" max="38" width="6" style="5" customWidth="1"/>
    <col min="39" max="39" width="28.28515625" customWidth="1"/>
    <col min="40" max="40" width="10.28515625" style="81" customWidth="1"/>
    <col min="41" max="41" width="6" style="5" customWidth="1"/>
    <col min="42" max="42" width="28.28515625" customWidth="1"/>
    <col min="43" max="43" width="10.28515625" style="81" customWidth="1"/>
    <col min="44" max="44" width="6" style="5" customWidth="1"/>
    <col min="45" max="45" width="28.28515625" customWidth="1"/>
    <col min="46" max="46" width="10.28515625" style="81" customWidth="1"/>
    <col min="47" max="47" width="6" style="5" customWidth="1"/>
    <col min="48" max="48" width="28.28515625" customWidth="1"/>
    <col min="49" max="49" width="10.28515625" style="81" customWidth="1"/>
    <col min="50" max="50" width="6" style="5" customWidth="1"/>
    <col min="51" max="51" width="28.28515625" customWidth="1"/>
    <col min="52" max="52" width="10.28515625" style="81" customWidth="1"/>
    <col min="53" max="53" width="6" style="5" customWidth="1"/>
    <col min="54" max="54" width="28.28515625" customWidth="1"/>
    <col min="55" max="55" width="10.28515625" style="81" customWidth="1"/>
    <col min="56" max="56" width="6" style="5" customWidth="1"/>
    <col min="57" max="57" width="28.28515625" customWidth="1"/>
    <col min="58" max="58" width="10.28515625" style="81" customWidth="1"/>
    <col min="59" max="59" width="6" style="5" customWidth="1"/>
    <col min="60" max="60" width="28.28515625" customWidth="1"/>
    <col min="61" max="61" width="10.28515625" style="81" customWidth="1"/>
    <col min="62" max="62" width="6" style="5" customWidth="1"/>
    <col min="63" max="63" width="28.28515625" customWidth="1"/>
    <col min="64" max="64" width="10.28515625" style="81" customWidth="1"/>
    <col min="65" max="65" width="6" style="5" customWidth="1"/>
    <col min="66" max="66" width="28.28515625" customWidth="1"/>
    <col min="67" max="67" width="10.28515625" style="81" customWidth="1"/>
    <col min="68" max="68" width="6" style="5" customWidth="1"/>
    <col min="69" max="69" width="28.28515625" customWidth="1"/>
    <col min="70" max="70" width="10.28515625" style="81" customWidth="1"/>
    <col min="71" max="71" width="6" style="5" customWidth="1"/>
    <col min="72" max="72" width="28.28515625" customWidth="1"/>
    <col min="73" max="73" width="10.28515625" style="81" customWidth="1"/>
    <col min="74" max="74" width="6" style="5" customWidth="1"/>
    <col min="75" max="75" width="28.28515625" customWidth="1"/>
    <col min="76" max="76" width="10.28515625" style="81" customWidth="1"/>
    <col min="77" max="77" width="6" style="5" customWidth="1"/>
    <col min="78" max="78" width="28.28515625" customWidth="1"/>
    <col min="79" max="79" width="10.28515625" style="81" customWidth="1"/>
    <col min="80" max="80" width="6" style="5" customWidth="1"/>
    <col min="81" max="81" width="28.28515625" customWidth="1"/>
    <col min="82" max="82" width="10.28515625" style="81" customWidth="1"/>
    <col min="83" max="83" width="6" style="5" customWidth="1"/>
    <col min="84" max="84" width="28.28515625" customWidth="1"/>
    <col min="85" max="85" width="10.28515625" style="81" customWidth="1"/>
    <col min="86" max="86" width="6" style="5" customWidth="1"/>
    <col min="87" max="87" width="28.28515625" customWidth="1"/>
    <col min="88" max="88" width="10.28515625" style="81" customWidth="1"/>
    <col min="89" max="89" width="6" style="5" customWidth="1"/>
    <col min="90" max="90" width="28.28515625" customWidth="1"/>
    <col min="91" max="91" width="10.28515625" style="81" customWidth="1"/>
    <col min="92" max="92" width="6" style="5" customWidth="1"/>
    <col min="93" max="93" width="28.28515625" customWidth="1"/>
    <col min="94" max="94" width="10.28515625" style="81" customWidth="1"/>
    <col min="95" max="95" width="6" style="5" customWidth="1"/>
    <col min="96" max="96" width="28.28515625" customWidth="1"/>
    <col min="97" max="97" width="10.28515625" style="81" customWidth="1"/>
    <col min="98" max="98" width="6" style="5" customWidth="1"/>
    <col min="99" max="99" width="28.28515625" customWidth="1"/>
    <col min="100" max="100" width="10.28515625" style="81" customWidth="1"/>
    <col min="101" max="101" width="6" style="5" customWidth="1"/>
    <col min="102" max="102" width="28.28515625" customWidth="1"/>
    <col min="103" max="103" width="10.28515625" style="81" customWidth="1"/>
    <col min="104" max="104" width="6" style="5" customWidth="1"/>
    <col min="105" max="105" width="28.28515625" customWidth="1"/>
    <col min="106" max="106" width="10.28515625" style="81" customWidth="1"/>
    <col min="107" max="107" width="6" style="5" customWidth="1"/>
    <col min="108" max="108" width="28.28515625" customWidth="1"/>
    <col min="109" max="109" width="10.28515625" style="81" customWidth="1"/>
    <col min="110" max="110" width="6" style="5" customWidth="1"/>
    <col min="111" max="111" width="28.28515625" customWidth="1"/>
    <col min="112" max="112" width="10.28515625" style="81" customWidth="1"/>
    <col min="113" max="113" width="6" style="5" customWidth="1"/>
    <col min="114" max="114" width="28.28515625" customWidth="1"/>
    <col min="115" max="115" width="10.28515625" style="81" customWidth="1"/>
    <col min="116" max="116" width="6" style="5" customWidth="1"/>
    <col min="117" max="117" width="28.28515625" customWidth="1"/>
    <col min="118" max="118" width="10.28515625" style="81" customWidth="1"/>
    <col min="119" max="119" width="6" style="5" customWidth="1"/>
    <col min="120" max="120" width="28.28515625" customWidth="1"/>
    <col min="121" max="121" width="10.28515625" style="81" customWidth="1"/>
    <col min="122" max="122" width="6" style="5" customWidth="1"/>
    <col min="123" max="123" width="28.28515625" customWidth="1"/>
    <col min="124" max="124" width="10.28515625" style="81" customWidth="1"/>
    <col min="125" max="125" width="6" style="5" customWidth="1"/>
    <col min="126" max="126" width="28.28515625" customWidth="1"/>
    <col min="127" max="127" width="10.28515625" style="81" customWidth="1"/>
    <col min="128" max="128" width="6" style="5" customWidth="1"/>
    <col min="129" max="129" width="28.28515625" customWidth="1"/>
    <col min="130" max="130" width="10.28515625" style="81" customWidth="1"/>
    <col min="131" max="131" width="6" style="5" customWidth="1"/>
    <col min="132" max="132" width="28.28515625" customWidth="1"/>
    <col min="133" max="133" width="10.28515625" style="81" customWidth="1"/>
    <col min="134" max="134" width="6" style="5" customWidth="1"/>
    <col min="135" max="135" width="28.28515625" customWidth="1"/>
    <col min="136" max="136" width="10.28515625" style="81" customWidth="1"/>
    <col min="137" max="137" width="6" style="5" customWidth="1"/>
    <col min="138" max="138" width="28.28515625" customWidth="1"/>
    <col min="139" max="139" width="10.28515625" style="81" customWidth="1"/>
    <col min="140" max="140" width="6" style="5" customWidth="1"/>
    <col min="141" max="141" width="28.28515625" customWidth="1"/>
    <col min="142" max="142" width="10.28515625" style="81" customWidth="1"/>
    <col min="143" max="143" width="6" style="5" customWidth="1"/>
    <col min="144" max="144" width="28.28515625" customWidth="1"/>
    <col min="145" max="145" width="10.28515625" style="81" customWidth="1"/>
    <col min="146" max="146" width="6" style="5" customWidth="1"/>
    <col min="147" max="147" width="28.28515625" customWidth="1"/>
    <col min="148" max="148" width="10.28515625" style="81" customWidth="1"/>
    <col min="149" max="149" width="6" style="5" customWidth="1"/>
    <col min="150" max="150" width="28.28515625" customWidth="1"/>
    <col min="151" max="151" width="10.28515625" style="81" customWidth="1"/>
    <col min="152" max="152" width="6" style="5" customWidth="1"/>
    <col min="153" max="153" width="28.28515625" customWidth="1"/>
    <col min="154" max="154" width="10.28515625" style="81" customWidth="1"/>
    <col min="155" max="155" width="6" style="5" customWidth="1"/>
    <col min="156" max="156" width="28.28515625" customWidth="1"/>
    <col min="157" max="157" width="10.28515625" style="81" customWidth="1"/>
    <col min="158" max="158" width="6" style="5" customWidth="1"/>
    <col min="159" max="159" width="28.28515625" customWidth="1"/>
    <col min="160" max="160" width="10.28515625" style="81" customWidth="1"/>
    <col min="161" max="161" width="6" style="5" customWidth="1"/>
    <col min="162" max="162" width="28.28515625" customWidth="1"/>
    <col min="163" max="163" width="10.28515625" style="81" customWidth="1"/>
    <col min="164" max="164" width="6" style="5" customWidth="1"/>
    <col min="165" max="165" width="28.28515625" customWidth="1"/>
    <col min="166" max="166" width="10.28515625" style="81" customWidth="1"/>
    <col min="167" max="167" width="6" style="5" customWidth="1"/>
    <col min="168" max="168" width="28.28515625" customWidth="1"/>
    <col min="169" max="169" width="10.28515625" style="81" customWidth="1"/>
    <col min="170" max="170" width="6" style="5" customWidth="1"/>
    <col min="171" max="171" width="28.28515625" customWidth="1"/>
    <col min="172" max="172" width="10.28515625" style="81" customWidth="1"/>
    <col min="173" max="173" width="6" style="5" customWidth="1"/>
    <col min="174" max="174" width="28.28515625" customWidth="1"/>
    <col min="175" max="175" width="10.28515625" style="81" customWidth="1"/>
    <col min="176" max="176" width="6" style="5" customWidth="1"/>
    <col min="177" max="177" width="28.28515625" customWidth="1"/>
    <col min="178" max="178" width="10.28515625" style="81" customWidth="1"/>
    <col min="179" max="179" width="6" style="5" customWidth="1"/>
    <col min="180" max="180" width="28.28515625" customWidth="1"/>
    <col min="181" max="181" width="10.28515625" style="81" customWidth="1"/>
    <col min="182" max="182" width="6" style="5" customWidth="1"/>
    <col min="183" max="183" width="28.28515625" customWidth="1"/>
    <col min="184" max="184" width="10.28515625" style="81" customWidth="1"/>
    <col min="185" max="185" width="6" style="5" customWidth="1"/>
    <col min="186" max="186" width="28.28515625" customWidth="1"/>
    <col min="187" max="187" width="10.28515625" style="81" customWidth="1"/>
    <col min="188" max="188" width="6" style="5" customWidth="1"/>
    <col min="189" max="189" width="28.28515625" customWidth="1"/>
    <col min="190" max="190" width="10.28515625" style="81" customWidth="1"/>
    <col min="191" max="191" width="6" style="5" customWidth="1"/>
    <col min="192" max="192" width="28.28515625" customWidth="1"/>
    <col min="193" max="193" width="10.28515625" style="81" customWidth="1"/>
    <col min="194" max="194" width="6" style="5" customWidth="1"/>
    <col min="195" max="195" width="28.28515625" customWidth="1"/>
    <col min="196" max="196" width="10.28515625" style="81" customWidth="1"/>
    <col min="197" max="197" width="6" style="5" customWidth="1"/>
    <col min="198" max="198" width="28.28515625" customWidth="1"/>
    <col min="199" max="199" width="10.28515625" style="81" customWidth="1"/>
    <col min="200" max="200" width="6" style="5" customWidth="1"/>
    <col min="201" max="201" width="28.28515625" customWidth="1"/>
    <col min="202" max="202" width="10.28515625" style="81" customWidth="1"/>
    <col min="203" max="203" width="6" style="5" customWidth="1"/>
    <col min="204" max="204" width="28.28515625" customWidth="1"/>
    <col min="205" max="205" width="10.28515625" style="81" customWidth="1"/>
    <col min="206" max="206" width="6" style="5" customWidth="1"/>
    <col min="207" max="207" width="28.28515625" customWidth="1"/>
    <col min="208" max="208" width="10.28515625" style="81" customWidth="1"/>
    <col min="209" max="209" width="6" style="5" customWidth="1"/>
    <col min="210" max="210" width="28.28515625" customWidth="1"/>
    <col min="211" max="211" width="10.28515625" style="81" customWidth="1"/>
    <col min="212" max="212" width="6" style="5" customWidth="1"/>
  </cols>
  <sheetData>
    <row r="1" spans="1:212">
      <c r="A1" s="1" t="s">
        <v>316</v>
      </c>
    </row>
    <row r="3" spans="1:212">
      <c r="A3" s="3" t="s">
        <v>19</v>
      </c>
      <c r="B3" s="66" t="s">
        <v>20</v>
      </c>
      <c r="C3" s="330" t="s">
        <v>754</v>
      </c>
      <c r="D3" s="67"/>
      <c r="E3" s="68"/>
      <c r="F3" s="332" t="s">
        <v>831</v>
      </c>
      <c r="G3" s="66"/>
      <c r="H3" s="69"/>
      <c r="I3" s="330" t="s">
        <v>633</v>
      </c>
      <c r="J3" s="67"/>
      <c r="K3" s="68"/>
      <c r="L3" s="332" t="s">
        <v>634</v>
      </c>
      <c r="M3" s="66"/>
      <c r="N3" s="69"/>
      <c r="O3" s="330" t="s">
        <v>832</v>
      </c>
      <c r="P3" s="67"/>
      <c r="Q3" s="68"/>
      <c r="R3" s="332" t="s">
        <v>530</v>
      </c>
      <c r="S3" s="66"/>
      <c r="T3" s="69"/>
      <c r="U3" s="330" t="s">
        <v>951</v>
      </c>
      <c r="V3" s="67"/>
      <c r="W3" s="68"/>
      <c r="X3" s="332" t="s">
        <v>337</v>
      </c>
      <c r="Y3" s="66"/>
      <c r="Z3" s="69"/>
      <c r="AA3" s="330" t="s">
        <v>1150</v>
      </c>
      <c r="AB3" s="67"/>
      <c r="AC3" s="68"/>
      <c r="AD3" s="332" t="s">
        <v>636</v>
      </c>
      <c r="AE3" s="66"/>
      <c r="AF3" s="69"/>
      <c r="AG3" s="330" t="s">
        <v>637</v>
      </c>
      <c r="AH3" s="67"/>
      <c r="AI3" s="68"/>
      <c r="AJ3" s="332" t="s">
        <v>712</v>
      </c>
      <c r="AK3" s="66"/>
      <c r="AL3" s="69"/>
      <c r="AM3" s="330" t="s">
        <v>713</v>
      </c>
      <c r="AN3" s="67"/>
      <c r="AO3" s="68"/>
      <c r="AP3" s="332" t="s">
        <v>615</v>
      </c>
      <c r="AQ3" s="66"/>
      <c r="AR3" s="69"/>
      <c r="AS3" s="330" t="s">
        <v>616</v>
      </c>
      <c r="AT3" s="67"/>
      <c r="AU3" s="68"/>
      <c r="AV3" s="332" t="s">
        <v>714</v>
      </c>
      <c r="AW3" s="66"/>
      <c r="AX3" s="69"/>
      <c r="AY3" s="330" t="s">
        <v>836</v>
      </c>
      <c r="AZ3" s="67"/>
      <c r="BA3" s="68"/>
      <c r="BB3" s="332" t="s">
        <v>638</v>
      </c>
      <c r="BC3" s="66"/>
      <c r="BD3" s="69"/>
      <c r="BE3" s="330" t="s">
        <v>617</v>
      </c>
      <c r="BF3" s="67"/>
      <c r="BG3" s="68"/>
      <c r="BH3" s="332" t="s">
        <v>715</v>
      </c>
      <c r="BI3" s="66"/>
      <c r="BJ3" s="69"/>
      <c r="BK3" s="330" t="s">
        <v>639</v>
      </c>
      <c r="BL3" s="67"/>
      <c r="BM3" s="68"/>
      <c r="BN3" s="332" t="s">
        <v>640</v>
      </c>
      <c r="BO3" s="66"/>
      <c r="BP3" s="69"/>
      <c r="BQ3" s="330" t="s">
        <v>716</v>
      </c>
      <c r="BR3" s="67"/>
      <c r="BS3" s="68"/>
      <c r="BT3" s="332" t="s">
        <v>1105</v>
      </c>
      <c r="BU3" s="66"/>
      <c r="BV3" s="69"/>
      <c r="BW3" s="330" t="s">
        <v>1151</v>
      </c>
      <c r="BX3" s="67"/>
      <c r="BY3" s="68"/>
      <c r="BZ3" s="332" t="s">
        <v>1152</v>
      </c>
      <c r="CA3" s="66"/>
      <c r="CB3" s="69"/>
      <c r="CC3" s="330" t="s">
        <v>642</v>
      </c>
      <c r="CD3" s="67"/>
      <c r="CE3" s="68"/>
      <c r="CF3" s="332" t="s">
        <v>533</v>
      </c>
      <c r="CG3" s="66"/>
      <c r="CH3" s="69"/>
      <c r="CI3" s="330" t="s">
        <v>717</v>
      </c>
      <c r="CJ3" s="67"/>
      <c r="CK3" s="68"/>
      <c r="CL3" s="332" t="s">
        <v>618</v>
      </c>
      <c r="CM3" s="66"/>
      <c r="CN3" s="69"/>
      <c r="CO3" s="330" t="s">
        <v>643</v>
      </c>
      <c r="CP3" s="67"/>
      <c r="CQ3" s="68"/>
      <c r="CR3" s="332" t="s">
        <v>1226</v>
      </c>
      <c r="CS3" s="66"/>
      <c r="CT3" s="69"/>
      <c r="CU3" s="330" t="s">
        <v>718</v>
      </c>
      <c r="CV3" s="67"/>
      <c r="CW3" s="68"/>
      <c r="CX3" s="332" t="s">
        <v>1153</v>
      </c>
      <c r="CY3" s="66"/>
      <c r="CZ3" s="69"/>
      <c r="DA3" s="330" t="s">
        <v>645</v>
      </c>
      <c r="DB3" s="67"/>
      <c r="DC3" s="68"/>
      <c r="DD3" s="332" t="s">
        <v>619</v>
      </c>
      <c r="DE3" s="66"/>
      <c r="DF3" s="69"/>
      <c r="DG3" s="330" t="s">
        <v>719</v>
      </c>
      <c r="DH3" s="67"/>
      <c r="DI3" s="68"/>
      <c r="DJ3" s="332" t="s">
        <v>620</v>
      </c>
      <c r="DK3" s="66"/>
      <c r="DL3" s="69"/>
      <c r="DM3" s="330" t="s">
        <v>646</v>
      </c>
      <c r="DN3" s="67"/>
      <c r="DO3" s="68"/>
      <c r="DP3" s="332" t="s">
        <v>720</v>
      </c>
      <c r="DQ3" s="66"/>
      <c r="DR3" s="69"/>
      <c r="DS3" s="330" t="s">
        <v>647</v>
      </c>
      <c r="DT3" s="67"/>
      <c r="DU3" s="68"/>
      <c r="DV3" s="332" t="s">
        <v>534</v>
      </c>
      <c r="DW3" s="66"/>
      <c r="DX3" s="69"/>
      <c r="DY3" s="330" t="s">
        <v>721</v>
      </c>
      <c r="DZ3" s="67"/>
      <c r="EA3" s="68"/>
      <c r="EB3" s="332" t="s">
        <v>761</v>
      </c>
      <c r="EC3" s="66"/>
      <c r="ED3" s="69"/>
      <c r="EE3" s="330" t="s">
        <v>722</v>
      </c>
      <c r="EF3" s="67"/>
      <c r="EG3" s="68"/>
      <c r="EH3" s="332" t="s">
        <v>1227</v>
      </c>
      <c r="EI3" s="66"/>
      <c r="EJ3" s="69"/>
      <c r="EK3" s="330" t="s">
        <v>1228</v>
      </c>
      <c r="EL3" s="67"/>
      <c r="EM3" s="68"/>
      <c r="EN3" s="332" t="s">
        <v>723</v>
      </c>
      <c r="EO3" s="66"/>
      <c r="EP3" s="69"/>
      <c r="EQ3" s="330" t="s">
        <v>648</v>
      </c>
      <c r="ER3" s="67"/>
      <c r="ES3" s="68"/>
      <c r="ET3" s="332" t="s">
        <v>649</v>
      </c>
      <c r="EU3" s="66"/>
      <c r="EV3" s="69"/>
      <c r="EW3" s="330" t="s">
        <v>724</v>
      </c>
      <c r="EX3" s="67"/>
      <c r="EY3" s="68"/>
      <c r="EZ3" s="332" t="s">
        <v>650</v>
      </c>
      <c r="FA3" s="66"/>
      <c r="FB3" s="69"/>
      <c r="FC3" s="330" t="s">
        <v>651</v>
      </c>
      <c r="FD3" s="67"/>
      <c r="FE3" s="68"/>
      <c r="FF3" s="332" t="s">
        <v>537</v>
      </c>
      <c r="FG3" s="66"/>
      <c r="FH3" s="69"/>
      <c r="FI3" s="330" t="s">
        <v>538</v>
      </c>
      <c r="FJ3" s="67"/>
      <c r="FK3" s="68"/>
      <c r="FL3" s="332" t="s">
        <v>539</v>
      </c>
      <c r="FM3" s="66"/>
      <c r="FN3" s="69"/>
      <c r="FO3" s="330" t="s">
        <v>1154</v>
      </c>
      <c r="FP3" s="67"/>
      <c r="FQ3" s="68"/>
      <c r="FR3" s="332" t="s">
        <v>349</v>
      </c>
      <c r="FS3" s="66"/>
      <c r="FT3" s="69"/>
      <c r="FU3" s="330" t="s">
        <v>543</v>
      </c>
      <c r="FV3" s="67"/>
      <c r="FW3" s="68"/>
      <c r="FX3" s="332" t="s">
        <v>544</v>
      </c>
      <c r="FY3" s="66"/>
      <c r="FZ3" s="69"/>
      <c r="GA3" s="330" t="s">
        <v>844</v>
      </c>
      <c r="GB3" s="67"/>
      <c r="GC3" s="68"/>
      <c r="GD3" s="332" t="s">
        <v>1139</v>
      </c>
      <c r="GE3" s="66"/>
      <c r="GF3" s="69"/>
      <c r="GG3" s="330" t="s">
        <v>652</v>
      </c>
      <c r="GH3" s="67"/>
      <c r="GI3" s="68"/>
      <c r="GJ3" s="332" t="s">
        <v>545</v>
      </c>
      <c r="GK3" s="66"/>
      <c r="GL3" s="69"/>
      <c r="GM3" s="330" t="s">
        <v>952</v>
      </c>
      <c r="GN3" s="67"/>
      <c r="GO3" s="68"/>
      <c r="GP3" s="332" t="s">
        <v>1194</v>
      </c>
      <c r="GQ3" s="66"/>
      <c r="GR3" s="69"/>
      <c r="GS3" s="330" t="s">
        <v>1106</v>
      </c>
      <c r="GT3" s="67"/>
      <c r="GU3" s="68"/>
      <c r="GV3" s="332" t="s">
        <v>1107</v>
      </c>
      <c r="GW3" s="66"/>
      <c r="GX3" s="69"/>
      <c r="GY3" s="330" t="s">
        <v>1157</v>
      </c>
      <c r="GZ3" s="67"/>
      <c r="HA3" s="68"/>
      <c r="HB3" s="332" t="s">
        <v>1158</v>
      </c>
      <c r="HC3" s="66"/>
      <c r="HD3" s="69"/>
    </row>
    <row r="4" spans="1:212">
      <c r="A4" s="70" t="s">
        <v>1259</v>
      </c>
      <c r="B4" s="71"/>
      <c r="C4" s="331"/>
      <c r="D4" s="72"/>
      <c r="E4" s="73"/>
      <c r="F4" s="333"/>
      <c r="G4" s="71"/>
      <c r="H4" s="74"/>
      <c r="I4" s="331"/>
      <c r="J4" s="72"/>
      <c r="K4" s="73"/>
      <c r="L4" s="333"/>
      <c r="M4" s="71"/>
      <c r="N4" s="74"/>
      <c r="O4" s="331"/>
      <c r="P4" s="72"/>
      <c r="Q4" s="73"/>
      <c r="R4" s="333"/>
      <c r="S4" s="71"/>
      <c r="T4" s="74"/>
      <c r="U4" s="331"/>
      <c r="V4" s="72"/>
      <c r="W4" s="73"/>
      <c r="X4" s="333"/>
      <c r="Y4" s="71"/>
      <c r="Z4" s="74"/>
      <c r="AA4" s="331"/>
      <c r="AB4" s="72"/>
      <c r="AC4" s="73"/>
      <c r="AD4" s="333"/>
      <c r="AE4" s="71"/>
      <c r="AF4" s="74"/>
      <c r="AG4" s="331"/>
      <c r="AH4" s="72"/>
      <c r="AI4" s="73"/>
      <c r="AJ4" s="333"/>
      <c r="AK4" s="71"/>
      <c r="AL4" s="74"/>
      <c r="AM4" s="331"/>
      <c r="AN4" s="72"/>
      <c r="AO4" s="73"/>
      <c r="AP4" s="333"/>
      <c r="AQ4" s="71"/>
      <c r="AR4" s="74"/>
      <c r="AS4" s="331"/>
      <c r="AT4" s="72"/>
      <c r="AU4" s="73"/>
      <c r="AV4" s="333"/>
      <c r="AW4" s="71"/>
      <c r="AX4" s="74"/>
      <c r="AY4" s="331"/>
      <c r="AZ4" s="72"/>
      <c r="BA4" s="73"/>
      <c r="BB4" s="333"/>
      <c r="BC4" s="71"/>
      <c r="BD4" s="74"/>
      <c r="BE4" s="331"/>
      <c r="BF4" s="72"/>
      <c r="BG4" s="73"/>
      <c r="BH4" s="333"/>
      <c r="BI4" s="71"/>
      <c r="BJ4" s="74"/>
      <c r="BK4" s="331"/>
      <c r="BL4" s="72"/>
      <c r="BM4" s="73"/>
      <c r="BN4" s="333"/>
      <c r="BO4" s="71"/>
      <c r="BP4" s="74"/>
      <c r="BQ4" s="331"/>
      <c r="BR4" s="72"/>
      <c r="BS4" s="73"/>
      <c r="BT4" s="333"/>
      <c r="BU4" s="71"/>
      <c r="BV4" s="74"/>
      <c r="BW4" s="331"/>
      <c r="BX4" s="72"/>
      <c r="BY4" s="73"/>
      <c r="BZ4" s="333"/>
      <c r="CA4" s="71"/>
      <c r="CB4" s="74"/>
      <c r="CC4" s="331"/>
      <c r="CD4" s="72"/>
      <c r="CE4" s="73"/>
      <c r="CF4" s="333"/>
      <c r="CG4" s="71"/>
      <c r="CH4" s="74"/>
      <c r="CI4" s="331"/>
      <c r="CJ4" s="72"/>
      <c r="CK4" s="73"/>
      <c r="CL4" s="333"/>
      <c r="CM4" s="71"/>
      <c r="CN4" s="74"/>
      <c r="CO4" s="331"/>
      <c r="CP4" s="72"/>
      <c r="CQ4" s="73"/>
      <c r="CR4" s="333"/>
      <c r="CS4" s="71"/>
      <c r="CT4" s="74"/>
      <c r="CU4" s="331"/>
      <c r="CV4" s="72"/>
      <c r="CW4" s="73"/>
      <c r="CX4" s="333"/>
      <c r="CY4" s="71"/>
      <c r="CZ4" s="74"/>
      <c r="DA4" s="331"/>
      <c r="DB4" s="72"/>
      <c r="DC4" s="73"/>
      <c r="DD4" s="333"/>
      <c r="DE4" s="71"/>
      <c r="DF4" s="74"/>
      <c r="DG4" s="331"/>
      <c r="DH4" s="72"/>
      <c r="DI4" s="73"/>
      <c r="DJ4" s="333"/>
      <c r="DK4" s="71"/>
      <c r="DL4" s="74"/>
      <c r="DM4" s="331"/>
      <c r="DN4" s="72"/>
      <c r="DO4" s="73"/>
      <c r="DP4" s="333"/>
      <c r="DQ4" s="71"/>
      <c r="DR4" s="74"/>
      <c r="DS4" s="331"/>
      <c r="DT4" s="72"/>
      <c r="DU4" s="73"/>
      <c r="DV4" s="333"/>
      <c r="DW4" s="71"/>
      <c r="DX4" s="74"/>
      <c r="DY4" s="331"/>
      <c r="DZ4" s="72"/>
      <c r="EA4" s="73"/>
      <c r="EB4" s="333"/>
      <c r="EC4" s="71"/>
      <c r="ED4" s="74"/>
      <c r="EE4" s="331"/>
      <c r="EF4" s="72"/>
      <c r="EG4" s="73"/>
      <c r="EH4" s="333"/>
      <c r="EI4" s="71"/>
      <c r="EJ4" s="74"/>
      <c r="EK4" s="331"/>
      <c r="EL4" s="72"/>
      <c r="EM4" s="73"/>
      <c r="EN4" s="333"/>
      <c r="EO4" s="71"/>
      <c r="EP4" s="74"/>
      <c r="EQ4" s="331"/>
      <c r="ER4" s="72"/>
      <c r="ES4" s="73"/>
      <c r="ET4" s="333"/>
      <c r="EU4" s="71"/>
      <c r="EV4" s="74"/>
      <c r="EW4" s="331"/>
      <c r="EX4" s="72"/>
      <c r="EY4" s="73"/>
      <c r="EZ4" s="333"/>
      <c r="FA4" s="71"/>
      <c r="FB4" s="74"/>
      <c r="FC4" s="331"/>
      <c r="FD4" s="72"/>
      <c r="FE4" s="73"/>
      <c r="FF4" s="333"/>
      <c r="FG4" s="71"/>
      <c r="FH4" s="74"/>
      <c r="FI4" s="331"/>
      <c r="FJ4" s="72"/>
      <c r="FK4" s="73"/>
      <c r="FL4" s="333"/>
      <c r="FM4" s="71"/>
      <c r="FN4" s="74"/>
      <c r="FO4" s="331"/>
      <c r="FP4" s="72"/>
      <c r="FQ4" s="73"/>
      <c r="FR4" s="333"/>
      <c r="FS4" s="71"/>
      <c r="FT4" s="74"/>
      <c r="FU4" s="331"/>
      <c r="FV4" s="72"/>
      <c r="FW4" s="73"/>
      <c r="FX4" s="333"/>
      <c r="FY4" s="71"/>
      <c r="FZ4" s="74"/>
      <c r="GA4" s="331"/>
      <c r="GB4" s="72"/>
      <c r="GC4" s="73"/>
      <c r="GD4" s="333"/>
      <c r="GE4" s="71"/>
      <c r="GF4" s="74"/>
      <c r="GG4" s="331"/>
      <c r="GH4" s="72"/>
      <c r="GI4" s="73"/>
      <c r="GJ4" s="333"/>
      <c r="GK4" s="71"/>
      <c r="GL4" s="74"/>
      <c r="GM4" s="331"/>
      <c r="GN4" s="72"/>
      <c r="GO4" s="73"/>
      <c r="GP4" s="333"/>
      <c r="GQ4" s="71"/>
      <c r="GR4" s="74"/>
      <c r="GS4" s="331"/>
      <c r="GT4" s="72"/>
      <c r="GU4" s="73"/>
      <c r="GV4" s="333"/>
      <c r="GW4" s="71"/>
      <c r="GX4" s="74"/>
      <c r="GY4" s="331"/>
      <c r="GZ4" s="72"/>
      <c r="HA4" s="73"/>
      <c r="HB4" s="333"/>
      <c r="HC4" s="71"/>
      <c r="HD4" s="74"/>
    </row>
    <row r="5" spans="1:212">
      <c r="A5" s="75"/>
      <c r="B5" s="76" t="s">
        <v>13</v>
      </c>
      <c r="C5" s="77"/>
      <c r="D5" s="78" t="s">
        <v>13</v>
      </c>
      <c r="E5" s="79" t="s">
        <v>14</v>
      </c>
      <c r="F5" s="75"/>
      <c r="G5" s="76" t="s">
        <v>13</v>
      </c>
      <c r="H5" s="80" t="s">
        <v>14</v>
      </c>
      <c r="I5" s="77"/>
      <c r="J5" s="78" t="s">
        <v>13</v>
      </c>
      <c r="K5" s="79" t="s">
        <v>14</v>
      </c>
      <c r="L5" s="75"/>
      <c r="M5" s="76" t="s">
        <v>13</v>
      </c>
      <c r="N5" s="80" t="s">
        <v>14</v>
      </c>
      <c r="O5" s="77"/>
      <c r="P5" s="78" t="s">
        <v>13</v>
      </c>
      <c r="Q5" s="79" t="s">
        <v>14</v>
      </c>
      <c r="R5" s="75"/>
      <c r="S5" s="76" t="s">
        <v>13</v>
      </c>
      <c r="T5" s="80" t="s">
        <v>14</v>
      </c>
      <c r="U5" s="77"/>
      <c r="V5" s="78" t="s">
        <v>13</v>
      </c>
      <c r="W5" s="79" t="s">
        <v>14</v>
      </c>
      <c r="X5" s="75"/>
      <c r="Y5" s="76" t="s">
        <v>13</v>
      </c>
      <c r="Z5" s="80" t="s">
        <v>14</v>
      </c>
      <c r="AA5" s="77"/>
      <c r="AB5" s="78" t="s">
        <v>13</v>
      </c>
      <c r="AC5" s="79" t="s">
        <v>14</v>
      </c>
      <c r="AD5" s="75"/>
      <c r="AE5" s="76" t="s">
        <v>13</v>
      </c>
      <c r="AF5" s="80" t="s">
        <v>14</v>
      </c>
      <c r="AG5" s="77"/>
      <c r="AH5" s="78" t="s">
        <v>13</v>
      </c>
      <c r="AI5" s="79" t="s">
        <v>14</v>
      </c>
      <c r="AJ5" s="75"/>
      <c r="AK5" s="76" t="s">
        <v>13</v>
      </c>
      <c r="AL5" s="80" t="s">
        <v>14</v>
      </c>
      <c r="AM5" s="77"/>
      <c r="AN5" s="78" t="s">
        <v>13</v>
      </c>
      <c r="AO5" s="79" t="s">
        <v>14</v>
      </c>
      <c r="AP5" s="75"/>
      <c r="AQ5" s="76" t="s">
        <v>13</v>
      </c>
      <c r="AR5" s="80" t="s">
        <v>14</v>
      </c>
      <c r="AS5" s="77"/>
      <c r="AT5" s="78" t="s">
        <v>13</v>
      </c>
      <c r="AU5" s="79" t="s">
        <v>14</v>
      </c>
      <c r="AV5" s="75"/>
      <c r="AW5" s="76" t="s">
        <v>13</v>
      </c>
      <c r="AX5" s="80" t="s">
        <v>14</v>
      </c>
      <c r="AY5" s="77"/>
      <c r="AZ5" s="78" t="s">
        <v>13</v>
      </c>
      <c r="BA5" s="79" t="s">
        <v>14</v>
      </c>
      <c r="BB5" s="75"/>
      <c r="BC5" s="76" t="s">
        <v>13</v>
      </c>
      <c r="BD5" s="80" t="s">
        <v>14</v>
      </c>
      <c r="BE5" s="77"/>
      <c r="BF5" s="78" t="s">
        <v>13</v>
      </c>
      <c r="BG5" s="79" t="s">
        <v>14</v>
      </c>
      <c r="BH5" s="75"/>
      <c r="BI5" s="76" t="s">
        <v>13</v>
      </c>
      <c r="BJ5" s="80" t="s">
        <v>14</v>
      </c>
      <c r="BK5" s="77"/>
      <c r="BL5" s="78" t="s">
        <v>13</v>
      </c>
      <c r="BM5" s="79" t="s">
        <v>14</v>
      </c>
      <c r="BN5" s="75"/>
      <c r="BO5" s="76" t="s">
        <v>13</v>
      </c>
      <c r="BP5" s="80" t="s">
        <v>14</v>
      </c>
      <c r="BQ5" s="77"/>
      <c r="BR5" s="78" t="s">
        <v>13</v>
      </c>
      <c r="BS5" s="79" t="s">
        <v>14</v>
      </c>
      <c r="BT5" s="75"/>
      <c r="BU5" s="76" t="s">
        <v>13</v>
      </c>
      <c r="BV5" s="80" t="s">
        <v>14</v>
      </c>
      <c r="BW5" s="77"/>
      <c r="BX5" s="78" t="s">
        <v>13</v>
      </c>
      <c r="BY5" s="79" t="s">
        <v>14</v>
      </c>
      <c r="BZ5" s="75"/>
      <c r="CA5" s="76" t="s">
        <v>13</v>
      </c>
      <c r="CB5" s="80" t="s">
        <v>14</v>
      </c>
      <c r="CC5" s="77"/>
      <c r="CD5" s="78" t="s">
        <v>13</v>
      </c>
      <c r="CE5" s="79" t="s">
        <v>14</v>
      </c>
      <c r="CF5" s="75"/>
      <c r="CG5" s="76" t="s">
        <v>13</v>
      </c>
      <c r="CH5" s="80" t="s">
        <v>14</v>
      </c>
      <c r="CI5" s="77"/>
      <c r="CJ5" s="78" t="s">
        <v>13</v>
      </c>
      <c r="CK5" s="79" t="s">
        <v>14</v>
      </c>
      <c r="CL5" s="75"/>
      <c r="CM5" s="76" t="s">
        <v>13</v>
      </c>
      <c r="CN5" s="80" t="s">
        <v>14</v>
      </c>
      <c r="CO5" s="77"/>
      <c r="CP5" s="78" t="s">
        <v>13</v>
      </c>
      <c r="CQ5" s="79" t="s">
        <v>14</v>
      </c>
      <c r="CR5" s="75"/>
      <c r="CS5" s="76" t="s">
        <v>13</v>
      </c>
      <c r="CT5" s="80" t="s">
        <v>14</v>
      </c>
      <c r="CU5" s="77"/>
      <c r="CV5" s="78" t="s">
        <v>13</v>
      </c>
      <c r="CW5" s="79" t="s">
        <v>14</v>
      </c>
      <c r="CX5" s="75"/>
      <c r="CY5" s="76" t="s">
        <v>13</v>
      </c>
      <c r="CZ5" s="80" t="s">
        <v>14</v>
      </c>
      <c r="DA5" s="77"/>
      <c r="DB5" s="78" t="s">
        <v>13</v>
      </c>
      <c r="DC5" s="79" t="s">
        <v>14</v>
      </c>
      <c r="DD5" s="75"/>
      <c r="DE5" s="76" t="s">
        <v>13</v>
      </c>
      <c r="DF5" s="80" t="s">
        <v>14</v>
      </c>
      <c r="DG5" s="77"/>
      <c r="DH5" s="78" t="s">
        <v>13</v>
      </c>
      <c r="DI5" s="79" t="s">
        <v>14</v>
      </c>
      <c r="DJ5" s="75"/>
      <c r="DK5" s="76" t="s">
        <v>13</v>
      </c>
      <c r="DL5" s="80" t="s">
        <v>14</v>
      </c>
      <c r="DM5" s="77"/>
      <c r="DN5" s="78" t="s">
        <v>13</v>
      </c>
      <c r="DO5" s="79" t="s">
        <v>14</v>
      </c>
      <c r="DP5" s="75"/>
      <c r="DQ5" s="76" t="s">
        <v>13</v>
      </c>
      <c r="DR5" s="80" t="s">
        <v>14</v>
      </c>
      <c r="DS5" s="77"/>
      <c r="DT5" s="78" t="s">
        <v>13</v>
      </c>
      <c r="DU5" s="79" t="s">
        <v>14</v>
      </c>
      <c r="DV5" s="75"/>
      <c r="DW5" s="76" t="s">
        <v>13</v>
      </c>
      <c r="DX5" s="80" t="s">
        <v>14</v>
      </c>
      <c r="DY5" s="77"/>
      <c r="DZ5" s="78" t="s">
        <v>13</v>
      </c>
      <c r="EA5" s="79" t="s">
        <v>14</v>
      </c>
      <c r="EB5" s="75"/>
      <c r="EC5" s="76" t="s">
        <v>13</v>
      </c>
      <c r="ED5" s="80" t="s">
        <v>14</v>
      </c>
      <c r="EE5" s="77"/>
      <c r="EF5" s="78" t="s">
        <v>13</v>
      </c>
      <c r="EG5" s="79" t="s">
        <v>14</v>
      </c>
      <c r="EH5" s="75"/>
      <c r="EI5" s="76" t="s">
        <v>13</v>
      </c>
      <c r="EJ5" s="80" t="s">
        <v>14</v>
      </c>
      <c r="EK5" s="77"/>
      <c r="EL5" s="78" t="s">
        <v>13</v>
      </c>
      <c r="EM5" s="79" t="s">
        <v>14</v>
      </c>
      <c r="EN5" s="75"/>
      <c r="EO5" s="76" t="s">
        <v>13</v>
      </c>
      <c r="EP5" s="80" t="s">
        <v>14</v>
      </c>
      <c r="EQ5" s="77"/>
      <c r="ER5" s="78" t="s">
        <v>13</v>
      </c>
      <c r="ES5" s="79" t="s">
        <v>14</v>
      </c>
      <c r="ET5" s="75"/>
      <c r="EU5" s="76" t="s">
        <v>13</v>
      </c>
      <c r="EV5" s="80" t="s">
        <v>14</v>
      </c>
      <c r="EW5" s="77"/>
      <c r="EX5" s="78" t="s">
        <v>13</v>
      </c>
      <c r="EY5" s="79" t="s">
        <v>14</v>
      </c>
      <c r="EZ5" s="75"/>
      <c r="FA5" s="76" t="s">
        <v>13</v>
      </c>
      <c r="FB5" s="80" t="s">
        <v>14</v>
      </c>
      <c r="FC5" s="77"/>
      <c r="FD5" s="78" t="s">
        <v>13</v>
      </c>
      <c r="FE5" s="79" t="s">
        <v>14</v>
      </c>
      <c r="FF5" s="75"/>
      <c r="FG5" s="76" t="s">
        <v>13</v>
      </c>
      <c r="FH5" s="80" t="s">
        <v>14</v>
      </c>
      <c r="FI5" s="77"/>
      <c r="FJ5" s="78" t="s">
        <v>13</v>
      </c>
      <c r="FK5" s="79" t="s">
        <v>14</v>
      </c>
      <c r="FL5" s="75"/>
      <c r="FM5" s="76" t="s">
        <v>13</v>
      </c>
      <c r="FN5" s="80" t="s">
        <v>14</v>
      </c>
      <c r="FO5" s="77"/>
      <c r="FP5" s="78" t="s">
        <v>13</v>
      </c>
      <c r="FQ5" s="79" t="s">
        <v>14</v>
      </c>
      <c r="FR5" s="75"/>
      <c r="FS5" s="76" t="s">
        <v>13</v>
      </c>
      <c r="FT5" s="80" t="s">
        <v>14</v>
      </c>
      <c r="FU5" s="77"/>
      <c r="FV5" s="78" t="s">
        <v>13</v>
      </c>
      <c r="FW5" s="79" t="s">
        <v>14</v>
      </c>
      <c r="FX5" s="75"/>
      <c r="FY5" s="76" t="s">
        <v>13</v>
      </c>
      <c r="FZ5" s="80" t="s">
        <v>14</v>
      </c>
      <c r="GA5" s="77"/>
      <c r="GB5" s="78" t="s">
        <v>13</v>
      </c>
      <c r="GC5" s="79" t="s">
        <v>14</v>
      </c>
      <c r="GD5" s="75"/>
      <c r="GE5" s="76" t="s">
        <v>13</v>
      </c>
      <c r="GF5" s="80" t="s">
        <v>14</v>
      </c>
      <c r="GG5" s="77"/>
      <c r="GH5" s="78" t="s">
        <v>13</v>
      </c>
      <c r="GI5" s="79" t="s">
        <v>14</v>
      </c>
      <c r="GJ5" s="75"/>
      <c r="GK5" s="76" t="s">
        <v>13</v>
      </c>
      <c r="GL5" s="80" t="s">
        <v>14</v>
      </c>
      <c r="GM5" s="77"/>
      <c r="GN5" s="78" t="s">
        <v>13</v>
      </c>
      <c r="GO5" s="79" t="s">
        <v>14</v>
      </c>
      <c r="GP5" s="75"/>
      <c r="GQ5" s="76" t="s">
        <v>13</v>
      </c>
      <c r="GR5" s="80" t="s">
        <v>14</v>
      </c>
      <c r="GS5" s="77"/>
      <c r="GT5" s="78" t="s">
        <v>13</v>
      </c>
      <c r="GU5" s="79" t="s">
        <v>14</v>
      </c>
      <c r="GV5" s="75"/>
      <c r="GW5" s="76" t="s">
        <v>13</v>
      </c>
      <c r="GX5" s="80" t="s">
        <v>14</v>
      </c>
      <c r="GY5" s="77"/>
      <c r="GZ5" s="78" t="s">
        <v>13</v>
      </c>
      <c r="HA5" s="79" t="s">
        <v>14</v>
      </c>
      <c r="HB5" s="75"/>
      <c r="HC5" s="76" t="s">
        <v>13</v>
      </c>
      <c r="HD5" s="80" t="s">
        <v>14</v>
      </c>
    </row>
    <row r="6" spans="1:212">
      <c r="A6" t="s">
        <v>158</v>
      </c>
      <c r="C6" s="82"/>
      <c r="D6" s="83"/>
      <c r="E6" s="84"/>
      <c r="I6" s="82"/>
      <c r="J6" s="83"/>
      <c r="K6" s="84"/>
      <c r="O6" s="82"/>
      <c r="P6" s="83"/>
      <c r="Q6" s="84"/>
      <c r="U6" s="82"/>
      <c r="V6" s="83"/>
      <c r="W6" s="84"/>
      <c r="AA6" s="82"/>
      <c r="AB6" s="83"/>
      <c r="AC6" s="84"/>
      <c r="AG6" s="82"/>
      <c r="AH6" s="83"/>
      <c r="AI6" s="84"/>
      <c r="AM6" s="82"/>
      <c r="AN6" s="83"/>
      <c r="AO6" s="84"/>
      <c r="AS6" s="82"/>
      <c r="AT6" s="83"/>
      <c r="AU6" s="84"/>
      <c r="AY6" s="82"/>
      <c r="AZ6" s="83"/>
      <c r="BA6" s="84"/>
      <c r="BE6" s="82"/>
      <c r="BF6" s="83"/>
      <c r="BG6" s="84"/>
      <c r="BK6" s="82"/>
      <c r="BL6" s="83"/>
      <c r="BM6" s="84"/>
      <c r="BQ6" s="82"/>
      <c r="BR6" s="83"/>
      <c r="BS6" s="84"/>
      <c r="BW6" s="82"/>
      <c r="BX6" s="83"/>
      <c r="BY6" s="84"/>
      <c r="CC6" s="82"/>
      <c r="CD6" s="83"/>
      <c r="CE6" s="84"/>
      <c r="CI6" s="82"/>
      <c r="CJ6" s="83"/>
      <c r="CK6" s="84"/>
      <c r="CO6" s="82"/>
      <c r="CP6" s="83"/>
      <c r="CQ6" s="84"/>
      <c r="CU6" s="82"/>
      <c r="CV6" s="83"/>
      <c r="CW6" s="84"/>
      <c r="DA6" s="82"/>
      <c r="DB6" s="83"/>
      <c r="DC6" s="84"/>
      <c r="DG6" s="82"/>
      <c r="DH6" s="83"/>
      <c r="DI6" s="84"/>
      <c r="DM6" s="82"/>
      <c r="DN6" s="83"/>
      <c r="DO6" s="84"/>
      <c r="DS6" s="82"/>
      <c r="DT6" s="83"/>
      <c r="DU6" s="84"/>
      <c r="DY6" s="82"/>
      <c r="DZ6" s="83"/>
      <c r="EA6" s="84"/>
      <c r="EE6" s="82"/>
      <c r="EF6" s="83"/>
      <c r="EG6" s="84"/>
      <c r="EK6" s="82"/>
      <c r="EL6" s="83"/>
      <c r="EM6" s="84"/>
      <c r="EQ6" s="82"/>
      <c r="ER6" s="83"/>
      <c r="ES6" s="84"/>
      <c r="EW6" s="82"/>
      <c r="EX6" s="83"/>
      <c r="EY6" s="84"/>
      <c r="FC6" s="82"/>
      <c r="FD6" s="83"/>
      <c r="FE6" s="84"/>
      <c r="FI6" s="82"/>
      <c r="FJ6" s="83"/>
      <c r="FK6" s="84"/>
      <c r="FO6" s="82"/>
      <c r="FP6" s="83"/>
      <c r="FQ6" s="84"/>
      <c r="FU6" s="82"/>
      <c r="FV6" s="83"/>
      <c r="FW6" s="84"/>
      <c r="GA6" s="82"/>
      <c r="GB6" s="83"/>
      <c r="GC6" s="84"/>
      <c r="GG6" s="82"/>
      <c r="GH6" s="83"/>
      <c r="GI6" s="84"/>
      <c r="GM6" s="82"/>
      <c r="GN6" s="83"/>
      <c r="GO6" s="84"/>
      <c r="GS6" s="82"/>
      <c r="GT6" s="83"/>
      <c r="GU6" s="84"/>
      <c r="GY6" s="82"/>
      <c r="GZ6" s="83"/>
      <c r="HA6" s="84"/>
    </row>
    <row r="7" spans="1:212">
      <c r="A7" t="s">
        <v>1260</v>
      </c>
      <c r="B7" s="81">
        <v>80944.277410800001</v>
      </c>
      <c r="C7" s="82"/>
      <c r="D7" s="83">
        <v>56.65265999999999</v>
      </c>
      <c r="E7" s="84">
        <v>99.5</v>
      </c>
      <c r="G7" s="81">
        <v>129.50823806</v>
      </c>
      <c r="H7" s="5">
        <v>94.74</v>
      </c>
      <c r="I7" s="82"/>
      <c r="J7" s="83">
        <v>374.00201161000001</v>
      </c>
      <c r="K7" s="84">
        <v>92.82</v>
      </c>
      <c r="M7" s="81">
        <v>127.55483365000001</v>
      </c>
      <c r="N7" s="5">
        <v>100</v>
      </c>
      <c r="O7" s="82"/>
      <c r="P7" s="83">
        <v>134.64930644</v>
      </c>
      <c r="Q7" s="84">
        <v>100</v>
      </c>
      <c r="S7" s="81">
        <v>248.52926767000002</v>
      </c>
      <c r="T7" s="5">
        <v>90.74</v>
      </c>
      <c r="U7" s="82"/>
      <c r="V7" s="83">
        <v>1.4307330300000001</v>
      </c>
      <c r="W7" s="84">
        <v>88.84</v>
      </c>
      <c r="Y7" s="81">
        <v>91.989167309999999</v>
      </c>
      <c r="Z7" s="5">
        <v>82.53</v>
      </c>
      <c r="AA7" s="82"/>
      <c r="AB7" s="83">
        <v>0</v>
      </c>
      <c r="AC7" s="84">
        <v>0</v>
      </c>
      <c r="AE7" s="81">
        <v>972.57442309999988</v>
      </c>
      <c r="AF7" s="5">
        <v>94.59</v>
      </c>
      <c r="AG7" s="82"/>
      <c r="AH7" s="83">
        <v>1134.60705394</v>
      </c>
      <c r="AI7" s="84">
        <v>93.27</v>
      </c>
      <c r="AK7" s="81">
        <v>809.17090788999997</v>
      </c>
      <c r="AL7" s="5">
        <v>91.89</v>
      </c>
      <c r="AM7" s="82"/>
      <c r="AN7" s="83">
        <v>388.42779204000004</v>
      </c>
      <c r="AO7" s="84">
        <v>89.15</v>
      </c>
      <c r="AQ7" s="81">
        <v>123.56434460000001</v>
      </c>
      <c r="AR7" s="5">
        <v>86.09</v>
      </c>
      <c r="AS7" s="82"/>
      <c r="AT7" s="83">
        <v>169.47614461000001</v>
      </c>
      <c r="AU7" s="84">
        <v>91.98</v>
      </c>
      <c r="AW7" s="81">
        <v>114.22927801999998</v>
      </c>
      <c r="AX7" s="5">
        <v>99.87</v>
      </c>
      <c r="AY7" s="82"/>
      <c r="AZ7" s="83">
        <v>55.939795590000003</v>
      </c>
      <c r="BA7" s="84">
        <v>99.8</v>
      </c>
      <c r="BC7" s="81">
        <v>92.801216490000016</v>
      </c>
      <c r="BD7" s="5">
        <v>100.01</v>
      </c>
      <c r="BE7" s="82"/>
      <c r="BF7" s="83">
        <v>23.257582629999998</v>
      </c>
      <c r="BG7" s="84">
        <v>79.739999999999995</v>
      </c>
      <c r="BI7" s="81">
        <v>64.73219927000001</v>
      </c>
      <c r="BJ7" s="5">
        <v>80.319999999999993</v>
      </c>
      <c r="BK7" s="82"/>
      <c r="BL7" s="83">
        <v>52.286541480000004</v>
      </c>
      <c r="BM7" s="84">
        <v>80.58</v>
      </c>
      <c r="BO7" s="81">
        <v>87.943097219999999</v>
      </c>
      <c r="BP7" s="5">
        <v>80.84</v>
      </c>
      <c r="BQ7" s="82"/>
      <c r="BR7" s="83">
        <v>33.951943699999994</v>
      </c>
      <c r="BS7" s="84">
        <v>80.87</v>
      </c>
      <c r="BU7" s="81">
        <v>0</v>
      </c>
      <c r="BV7" s="5">
        <v>0</v>
      </c>
      <c r="BW7" s="82"/>
      <c r="BX7" s="83">
        <v>0</v>
      </c>
      <c r="BY7" s="84">
        <v>0</v>
      </c>
      <c r="CA7" s="81">
        <v>0</v>
      </c>
      <c r="CB7" s="5">
        <v>0</v>
      </c>
      <c r="CC7" s="82"/>
      <c r="CD7" s="83">
        <v>143.29642103999998</v>
      </c>
      <c r="CE7" s="84">
        <v>99.27</v>
      </c>
      <c r="CG7" s="81">
        <v>157.85605518</v>
      </c>
      <c r="CH7" s="5">
        <v>99.47</v>
      </c>
      <c r="CI7" s="82"/>
      <c r="CJ7" s="83">
        <v>208.63984708999996</v>
      </c>
      <c r="CK7" s="84">
        <v>99.41</v>
      </c>
      <c r="CM7" s="81">
        <v>499.27733024000003</v>
      </c>
      <c r="CN7" s="5">
        <v>85.09</v>
      </c>
      <c r="CO7" s="82"/>
      <c r="CP7" s="83">
        <v>805.87373449999996</v>
      </c>
      <c r="CQ7" s="84">
        <v>87.25</v>
      </c>
      <c r="CS7" s="81">
        <v>33.34050835</v>
      </c>
      <c r="CT7" s="5">
        <v>18.739999999999998</v>
      </c>
      <c r="CU7" s="82"/>
      <c r="CV7" s="83">
        <v>479.09288349999991</v>
      </c>
      <c r="CW7" s="84">
        <v>85.22</v>
      </c>
      <c r="CY7" s="81">
        <v>0</v>
      </c>
      <c r="CZ7" s="5">
        <v>0</v>
      </c>
      <c r="DA7" s="82"/>
      <c r="DB7" s="83">
        <v>302.16438717</v>
      </c>
      <c r="DC7" s="84">
        <v>89.34</v>
      </c>
      <c r="DE7" s="81">
        <v>184.73224271999999</v>
      </c>
      <c r="DF7" s="5">
        <v>83.97</v>
      </c>
      <c r="DG7" s="82"/>
      <c r="DH7" s="83">
        <v>1076.9176467599998</v>
      </c>
      <c r="DI7" s="84">
        <v>81.14</v>
      </c>
      <c r="DK7" s="81">
        <v>142.33689634999999</v>
      </c>
      <c r="DL7" s="5">
        <v>94.21</v>
      </c>
      <c r="DM7" s="82"/>
      <c r="DN7" s="83">
        <v>43.116070780000001</v>
      </c>
      <c r="DO7" s="84">
        <v>92.96</v>
      </c>
      <c r="DQ7" s="81">
        <v>193.32120683000005</v>
      </c>
      <c r="DR7" s="5">
        <v>92.54</v>
      </c>
      <c r="DS7" s="82"/>
      <c r="DT7" s="83">
        <v>28.57573872</v>
      </c>
      <c r="DU7" s="84">
        <v>99.2</v>
      </c>
      <c r="DW7" s="81">
        <v>35.542708870000006</v>
      </c>
      <c r="DX7" s="5">
        <v>109.95</v>
      </c>
      <c r="DY7" s="82"/>
      <c r="DZ7" s="83">
        <v>72.801568899999992</v>
      </c>
      <c r="EA7" s="84">
        <v>99.84</v>
      </c>
      <c r="EC7" s="81">
        <v>31.691725250000001</v>
      </c>
      <c r="ED7" s="5">
        <v>99.49</v>
      </c>
      <c r="EE7" s="82"/>
      <c r="EF7" s="83">
        <v>54.060284129999985</v>
      </c>
      <c r="EG7" s="84">
        <v>98.97</v>
      </c>
      <c r="EI7" s="81">
        <v>23.953416969999999</v>
      </c>
      <c r="EJ7" s="5">
        <v>98.1</v>
      </c>
      <c r="EK7" s="82"/>
      <c r="EL7" s="83">
        <v>0</v>
      </c>
      <c r="EM7" s="84">
        <v>0</v>
      </c>
      <c r="EO7" s="81">
        <v>956.6659530300002</v>
      </c>
      <c r="EP7" s="5">
        <v>99.2</v>
      </c>
      <c r="EQ7" s="82"/>
      <c r="ER7" s="83">
        <v>45.232128509999988</v>
      </c>
      <c r="ES7" s="84">
        <v>97.66</v>
      </c>
      <c r="EU7" s="81">
        <v>177.58938319000001</v>
      </c>
      <c r="EV7" s="5">
        <v>99.33</v>
      </c>
      <c r="EW7" s="82"/>
      <c r="EX7" s="83">
        <v>62.548708070000004</v>
      </c>
      <c r="EY7" s="84">
        <v>98.83</v>
      </c>
      <c r="FA7" s="81">
        <v>1.6667410499999999</v>
      </c>
      <c r="FB7" s="5">
        <v>80.12</v>
      </c>
      <c r="FC7" s="82"/>
      <c r="FD7" s="83">
        <v>6.1558283599999992</v>
      </c>
      <c r="FE7" s="84">
        <v>90.7</v>
      </c>
      <c r="FG7" s="81">
        <v>32.100004580000004</v>
      </c>
      <c r="FH7" s="5">
        <v>96.55</v>
      </c>
      <c r="FI7" s="82"/>
      <c r="FJ7" s="83">
        <v>29.036375840000002</v>
      </c>
      <c r="FK7" s="84">
        <v>96.7</v>
      </c>
      <c r="FM7" s="81">
        <v>95.635737709999987</v>
      </c>
      <c r="FN7" s="5">
        <v>98.45</v>
      </c>
      <c r="FO7" s="82"/>
      <c r="FP7" s="83">
        <v>0</v>
      </c>
      <c r="FQ7" s="84">
        <v>0</v>
      </c>
      <c r="FS7" s="81">
        <v>73.671149170000007</v>
      </c>
      <c r="FT7" s="5">
        <v>98.63</v>
      </c>
      <c r="FU7" s="82"/>
      <c r="FV7" s="83">
        <v>58.537887079999997</v>
      </c>
      <c r="FW7" s="84">
        <v>99.19</v>
      </c>
      <c r="FY7" s="81">
        <v>92.47347044</v>
      </c>
      <c r="FZ7" s="5">
        <v>99.78</v>
      </c>
      <c r="GA7" s="82"/>
      <c r="GB7" s="83">
        <v>196.13375446000003</v>
      </c>
      <c r="GC7" s="84">
        <v>99.77</v>
      </c>
      <c r="GE7" s="81">
        <v>0</v>
      </c>
      <c r="GF7" s="5">
        <v>0</v>
      </c>
      <c r="GG7" s="82"/>
      <c r="GH7" s="83">
        <v>216.59803194000003</v>
      </c>
      <c r="GI7" s="84">
        <v>94.05</v>
      </c>
      <c r="GK7" s="81">
        <v>77.273695079999996</v>
      </c>
      <c r="GL7" s="5">
        <v>94.97</v>
      </c>
      <c r="GM7" s="82"/>
      <c r="GN7" s="83">
        <v>34.796718179999992</v>
      </c>
      <c r="GO7" s="84">
        <v>97.52</v>
      </c>
      <c r="GQ7" s="81">
        <v>0</v>
      </c>
      <c r="GR7" s="5">
        <v>0</v>
      </c>
      <c r="GS7" s="82"/>
      <c r="GT7" s="83">
        <v>0</v>
      </c>
      <c r="GU7" s="84">
        <v>0</v>
      </c>
      <c r="GW7" s="81">
        <v>0</v>
      </c>
      <c r="GX7" s="5">
        <v>0</v>
      </c>
      <c r="GY7" s="82"/>
      <c r="GZ7" s="83">
        <v>0</v>
      </c>
      <c r="HA7" s="84">
        <v>0</v>
      </c>
      <c r="HC7" s="81">
        <v>0</v>
      </c>
      <c r="HD7" s="5">
        <v>0</v>
      </c>
    </row>
    <row r="8" spans="1:212">
      <c r="A8" t="s">
        <v>1261</v>
      </c>
      <c r="B8" s="81">
        <v>1604.8510812300001</v>
      </c>
      <c r="C8" s="82"/>
      <c r="D8" s="83">
        <v>0</v>
      </c>
      <c r="E8" s="84">
        <v>0</v>
      </c>
      <c r="G8" s="81">
        <v>0</v>
      </c>
      <c r="H8" s="5">
        <v>0</v>
      </c>
      <c r="I8" s="82"/>
      <c r="J8" s="83">
        <v>0</v>
      </c>
      <c r="K8" s="84">
        <v>0</v>
      </c>
      <c r="M8" s="81">
        <v>0</v>
      </c>
      <c r="N8" s="5">
        <v>0</v>
      </c>
      <c r="O8" s="82"/>
      <c r="P8" s="83">
        <v>0</v>
      </c>
      <c r="Q8" s="84">
        <v>0</v>
      </c>
      <c r="S8" s="81">
        <v>1.4169681000000001</v>
      </c>
      <c r="T8" s="5">
        <v>0.51</v>
      </c>
      <c r="U8" s="82"/>
      <c r="V8" s="83">
        <v>0.17980844999999998</v>
      </c>
      <c r="W8" s="84">
        <v>11.16</v>
      </c>
      <c r="Y8" s="81">
        <v>0.31184084999999984</v>
      </c>
      <c r="Z8" s="5">
        <v>0.28000000000000003</v>
      </c>
      <c r="AA8" s="82"/>
      <c r="AB8" s="83">
        <v>0.52579148999999925</v>
      </c>
      <c r="AC8" s="84">
        <v>1.24</v>
      </c>
      <c r="AE8" s="81">
        <v>2.6625151300000001</v>
      </c>
      <c r="AF8" s="5">
        <v>0.26</v>
      </c>
      <c r="AG8" s="82"/>
      <c r="AH8" s="83">
        <v>8.7328455599999995</v>
      </c>
      <c r="AI8" s="84">
        <v>0.71</v>
      </c>
      <c r="AK8" s="81">
        <v>1.3841497499999991</v>
      </c>
      <c r="AL8" s="5">
        <v>0.15</v>
      </c>
      <c r="AM8" s="82"/>
      <c r="AN8" s="83">
        <v>4.3882853199999996</v>
      </c>
      <c r="AO8" s="84">
        <v>1.01</v>
      </c>
      <c r="AQ8" s="81">
        <v>4.1400989800000003</v>
      </c>
      <c r="AR8" s="5">
        <v>2.88</v>
      </c>
      <c r="AS8" s="82"/>
      <c r="AT8" s="83">
        <v>1.1790723199999997</v>
      </c>
      <c r="AU8" s="84">
        <v>0.64</v>
      </c>
      <c r="AW8" s="81">
        <v>0</v>
      </c>
      <c r="AX8" s="5">
        <v>0</v>
      </c>
      <c r="AY8" s="82"/>
      <c r="AZ8" s="83">
        <v>0</v>
      </c>
      <c r="BA8" s="84">
        <v>0</v>
      </c>
      <c r="BC8" s="81">
        <v>-1.586914E-2</v>
      </c>
      <c r="BD8" s="5">
        <v>-0.02</v>
      </c>
      <c r="BE8" s="82"/>
      <c r="BF8" s="83">
        <v>0.59543502000000004</v>
      </c>
      <c r="BG8" s="84">
        <v>2.04</v>
      </c>
      <c r="BI8" s="81">
        <v>1.1540151399999998</v>
      </c>
      <c r="BJ8" s="5">
        <v>1.43</v>
      </c>
      <c r="BK8" s="82"/>
      <c r="BL8" s="83">
        <v>0.81303250999999999</v>
      </c>
      <c r="BM8" s="84">
        <v>1.25</v>
      </c>
      <c r="BO8" s="81">
        <v>0.89925781000000005</v>
      </c>
      <c r="BP8" s="5">
        <v>0.83</v>
      </c>
      <c r="BQ8" s="82"/>
      <c r="BR8" s="83">
        <v>0.70096011999999996</v>
      </c>
      <c r="BS8" s="84">
        <v>1.67</v>
      </c>
      <c r="BU8" s="81">
        <v>11.701642719999999</v>
      </c>
      <c r="BV8" s="5">
        <v>0</v>
      </c>
      <c r="BW8" s="82"/>
      <c r="BX8" s="83">
        <v>19.280940029999996</v>
      </c>
      <c r="BY8" s="84">
        <v>0</v>
      </c>
      <c r="CA8" s="81">
        <v>4.4669493600000001</v>
      </c>
      <c r="CB8" s="5">
        <v>0</v>
      </c>
      <c r="CC8" s="82"/>
      <c r="CD8" s="83">
        <v>0</v>
      </c>
      <c r="CE8" s="84">
        <v>0</v>
      </c>
      <c r="CG8" s="81">
        <v>0.81966103000000001</v>
      </c>
      <c r="CH8" s="5">
        <v>0.52</v>
      </c>
      <c r="CI8" s="82"/>
      <c r="CJ8" s="83">
        <v>0</v>
      </c>
      <c r="CK8" s="84">
        <v>0</v>
      </c>
      <c r="CM8" s="81">
        <v>6.4688159499999998</v>
      </c>
      <c r="CN8" s="5">
        <v>1.1000000000000001</v>
      </c>
      <c r="CO8" s="82"/>
      <c r="CP8" s="83">
        <v>10.30210933</v>
      </c>
      <c r="CQ8" s="84">
        <v>1.1200000000000001</v>
      </c>
      <c r="CS8" s="81">
        <v>2.3280245500000003</v>
      </c>
      <c r="CT8" s="5">
        <v>1.31</v>
      </c>
      <c r="CU8" s="82"/>
      <c r="CV8" s="83">
        <v>12.0155856</v>
      </c>
      <c r="CW8" s="84">
        <v>2.14</v>
      </c>
      <c r="CY8" s="81">
        <v>0</v>
      </c>
      <c r="CZ8" s="5">
        <v>0</v>
      </c>
      <c r="DA8" s="82"/>
      <c r="DB8" s="83">
        <v>11.21655026</v>
      </c>
      <c r="DC8" s="84">
        <v>3.32</v>
      </c>
      <c r="DE8" s="81">
        <v>15.39048024</v>
      </c>
      <c r="DF8" s="5">
        <v>7</v>
      </c>
      <c r="DG8" s="82"/>
      <c r="DH8" s="83">
        <v>103.78237962</v>
      </c>
      <c r="DI8" s="84">
        <v>7.82</v>
      </c>
      <c r="DK8" s="81">
        <v>0</v>
      </c>
      <c r="DL8" s="5">
        <v>0</v>
      </c>
      <c r="DM8" s="82"/>
      <c r="DN8" s="83">
        <v>0</v>
      </c>
      <c r="DO8" s="84">
        <v>0</v>
      </c>
      <c r="DQ8" s="81">
        <v>0</v>
      </c>
      <c r="DR8" s="5">
        <v>0</v>
      </c>
      <c r="DS8" s="82"/>
      <c r="DT8" s="83">
        <v>0.22637566000000001</v>
      </c>
      <c r="DU8" s="84">
        <v>0.79</v>
      </c>
      <c r="DW8" s="81">
        <v>-3.41878744</v>
      </c>
      <c r="DX8" s="5">
        <v>-10.58</v>
      </c>
      <c r="DY8" s="82"/>
      <c r="DZ8" s="83">
        <v>0</v>
      </c>
      <c r="EA8" s="84">
        <v>0</v>
      </c>
      <c r="EC8" s="81">
        <v>0</v>
      </c>
      <c r="ED8" s="5">
        <v>0</v>
      </c>
      <c r="EE8" s="82"/>
      <c r="EF8" s="83">
        <v>0</v>
      </c>
      <c r="EG8" s="84">
        <v>0</v>
      </c>
      <c r="EI8" s="81">
        <v>0.4609605</v>
      </c>
      <c r="EJ8" s="5">
        <v>1.89</v>
      </c>
      <c r="EK8" s="82"/>
      <c r="EL8" s="83">
        <v>6.6475820000000005E-2</v>
      </c>
      <c r="EM8" s="84">
        <v>0.06</v>
      </c>
      <c r="EO8" s="81">
        <v>7.8008800000000003</v>
      </c>
      <c r="EP8" s="5">
        <v>0.81</v>
      </c>
      <c r="EQ8" s="82"/>
      <c r="ER8" s="83">
        <v>1.08084</v>
      </c>
      <c r="ES8" s="84">
        <v>2.33</v>
      </c>
      <c r="EU8" s="81">
        <v>1.2249859999999999</v>
      </c>
      <c r="EV8" s="5">
        <v>0.69</v>
      </c>
      <c r="EW8" s="82"/>
      <c r="EX8" s="83">
        <v>0.73664399999999997</v>
      </c>
      <c r="EY8" s="84">
        <v>1.1599999999999999</v>
      </c>
      <c r="FA8" s="81">
        <v>0.41370400000000002</v>
      </c>
      <c r="FB8" s="5">
        <v>19.89</v>
      </c>
      <c r="FC8" s="82"/>
      <c r="FD8" s="83">
        <v>0.63171500000000003</v>
      </c>
      <c r="FE8" s="84">
        <v>9.31</v>
      </c>
      <c r="FG8" s="81">
        <v>1.1441600000000001</v>
      </c>
      <c r="FH8" s="5">
        <v>3.44</v>
      </c>
      <c r="FI8" s="82"/>
      <c r="FJ8" s="83">
        <v>0.99224299999999999</v>
      </c>
      <c r="FK8" s="84">
        <v>3.3</v>
      </c>
      <c r="FM8" s="81">
        <v>1.493897</v>
      </c>
      <c r="FN8" s="5">
        <v>1.54</v>
      </c>
      <c r="FO8" s="82"/>
      <c r="FP8" s="83">
        <v>15.53830074</v>
      </c>
      <c r="FQ8" s="84">
        <v>3.33</v>
      </c>
      <c r="FS8" s="81">
        <v>1.01419937</v>
      </c>
      <c r="FT8" s="5">
        <v>1.36</v>
      </c>
      <c r="FU8" s="82"/>
      <c r="FV8" s="83">
        <v>0.46781494000000001</v>
      </c>
      <c r="FW8" s="84">
        <v>0.79</v>
      </c>
      <c r="FY8" s="81">
        <v>0</v>
      </c>
      <c r="FZ8" s="5">
        <v>0</v>
      </c>
      <c r="GA8" s="82"/>
      <c r="GB8" s="83">
        <v>0</v>
      </c>
      <c r="GC8" s="84">
        <v>0</v>
      </c>
      <c r="GE8" s="81">
        <v>-4.264101E-2</v>
      </c>
      <c r="GF8" s="5">
        <v>-0.05</v>
      </c>
      <c r="GG8" s="82"/>
      <c r="GH8" s="83">
        <v>0</v>
      </c>
      <c r="GI8" s="84">
        <v>0</v>
      </c>
      <c r="GK8" s="81">
        <v>0</v>
      </c>
      <c r="GL8" s="5">
        <v>0</v>
      </c>
      <c r="GM8" s="82"/>
      <c r="GN8" s="83">
        <v>0.88746175999999999</v>
      </c>
      <c r="GO8" s="84">
        <v>2.48</v>
      </c>
      <c r="GQ8" s="81">
        <v>0.29497334999999997</v>
      </c>
      <c r="GR8" s="5">
        <v>0.04</v>
      </c>
      <c r="GS8" s="82"/>
      <c r="GT8" s="83">
        <v>28.67286391</v>
      </c>
      <c r="GU8" s="84">
        <v>0.14000000000000001</v>
      </c>
      <c r="GW8" s="81">
        <v>108.8292682</v>
      </c>
      <c r="GX8" s="5">
        <v>7.0000000000000007E-2</v>
      </c>
      <c r="GY8" s="82"/>
      <c r="GZ8" s="83">
        <v>-0.65286994999999992</v>
      </c>
      <c r="HA8" s="84">
        <v>-1053.79</v>
      </c>
      <c r="HC8" s="81">
        <v>0.9787661299999999</v>
      </c>
      <c r="HD8" s="5">
        <v>1.1000000000000001</v>
      </c>
    </row>
    <row r="9" spans="1:212">
      <c r="A9" t="s">
        <v>203</v>
      </c>
      <c r="B9" s="81">
        <v>0</v>
      </c>
      <c r="C9" s="82"/>
      <c r="D9" s="83">
        <v>0</v>
      </c>
      <c r="E9" s="84">
        <v>0</v>
      </c>
      <c r="G9" s="81">
        <v>0</v>
      </c>
      <c r="H9" s="5">
        <v>0</v>
      </c>
      <c r="I9" s="82"/>
      <c r="J9" s="83">
        <v>0</v>
      </c>
      <c r="K9" s="84">
        <v>0</v>
      </c>
      <c r="M9" s="81">
        <v>0</v>
      </c>
      <c r="N9" s="5">
        <v>0</v>
      </c>
      <c r="O9" s="82"/>
      <c r="P9" s="83">
        <v>0</v>
      </c>
      <c r="Q9" s="84">
        <v>0</v>
      </c>
      <c r="S9" s="81">
        <v>0</v>
      </c>
      <c r="T9" s="5">
        <v>0</v>
      </c>
      <c r="U9" s="82"/>
      <c r="V9" s="83">
        <v>0</v>
      </c>
      <c r="W9" s="84">
        <v>0</v>
      </c>
      <c r="Y9" s="81">
        <v>0</v>
      </c>
      <c r="Z9" s="5">
        <v>0</v>
      </c>
      <c r="AA9" s="82"/>
      <c r="AB9" s="83">
        <v>0</v>
      </c>
      <c r="AC9" s="84">
        <v>0</v>
      </c>
      <c r="AE9" s="81">
        <v>0</v>
      </c>
      <c r="AF9" s="5">
        <v>0</v>
      </c>
      <c r="AG9" s="82"/>
      <c r="AH9" s="83">
        <v>0</v>
      </c>
      <c r="AI9" s="84">
        <v>0</v>
      </c>
      <c r="AK9" s="81">
        <v>0</v>
      </c>
      <c r="AL9" s="5">
        <v>0</v>
      </c>
      <c r="AM9" s="82"/>
      <c r="AN9" s="83">
        <v>0</v>
      </c>
      <c r="AO9" s="84">
        <v>0</v>
      </c>
      <c r="AQ9" s="81">
        <v>0</v>
      </c>
      <c r="AR9" s="5">
        <v>0</v>
      </c>
      <c r="AS9" s="82"/>
      <c r="AT9" s="83">
        <v>0</v>
      </c>
      <c r="AU9" s="84">
        <v>0</v>
      </c>
      <c r="AW9" s="81">
        <v>0</v>
      </c>
      <c r="AX9" s="5">
        <v>0</v>
      </c>
      <c r="AY9" s="82"/>
      <c r="AZ9" s="83">
        <v>0</v>
      </c>
      <c r="BA9" s="84">
        <v>0</v>
      </c>
      <c r="BC9" s="81">
        <v>0</v>
      </c>
      <c r="BD9" s="5">
        <v>0</v>
      </c>
      <c r="BE9" s="82"/>
      <c r="BF9" s="83">
        <v>0</v>
      </c>
      <c r="BG9" s="84">
        <v>0</v>
      </c>
      <c r="BI9" s="81">
        <v>0</v>
      </c>
      <c r="BJ9" s="5">
        <v>0</v>
      </c>
      <c r="BK9" s="82"/>
      <c r="BL9" s="83">
        <v>0</v>
      </c>
      <c r="BM9" s="84">
        <v>0</v>
      </c>
      <c r="BO9" s="81">
        <v>0</v>
      </c>
      <c r="BP9" s="5">
        <v>0</v>
      </c>
      <c r="BQ9" s="82"/>
      <c r="BR9" s="83">
        <v>0</v>
      </c>
      <c r="BS9" s="84">
        <v>0</v>
      </c>
      <c r="BU9" s="81">
        <v>0</v>
      </c>
      <c r="BV9" s="5">
        <v>0</v>
      </c>
      <c r="BW9" s="82"/>
      <c r="BX9" s="83">
        <v>0</v>
      </c>
      <c r="BY9" s="84">
        <v>0</v>
      </c>
      <c r="CA9" s="81">
        <v>0</v>
      </c>
      <c r="CB9" s="5">
        <v>0</v>
      </c>
      <c r="CC9" s="82"/>
      <c r="CD9" s="83">
        <v>0</v>
      </c>
      <c r="CE9" s="84">
        <v>0</v>
      </c>
      <c r="CG9" s="81">
        <v>0</v>
      </c>
      <c r="CH9" s="5">
        <v>0</v>
      </c>
      <c r="CI9" s="82"/>
      <c r="CJ9" s="83">
        <v>0</v>
      </c>
      <c r="CK9" s="84">
        <v>0</v>
      </c>
      <c r="CM9" s="81">
        <v>0</v>
      </c>
      <c r="CN9" s="5">
        <v>0</v>
      </c>
      <c r="CO9" s="82"/>
      <c r="CP9" s="83">
        <v>0</v>
      </c>
      <c r="CQ9" s="84">
        <v>0</v>
      </c>
      <c r="CS9" s="81">
        <v>0</v>
      </c>
      <c r="CT9" s="5">
        <v>0</v>
      </c>
      <c r="CU9" s="82"/>
      <c r="CV9" s="83">
        <v>0</v>
      </c>
      <c r="CW9" s="84">
        <v>0</v>
      </c>
      <c r="CY9" s="81">
        <v>0</v>
      </c>
      <c r="CZ9" s="5">
        <v>0</v>
      </c>
      <c r="DA9" s="82"/>
      <c r="DB9" s="83">
        <v>0</v>
      </c>
      <c r="DC9" s="84">
        <v>0</v>
      </c>
      <c r="DE9" s="81">
        <v>0</v>
      </c>
      <c r="DF9" s="5">
        <v>0</v>
      </c>
      <c r="DG9" s="82"/>
      <c r="DH9" s="83">
        <v>0</v>
      </c>
      <c r="DI9" s="84">
        <v>0</v>
      </c>
      <c r="DK9" s="81">
        <v>0</v>
      </c>
      <c r="DL9" s="5">
        <v>0</v>
      </c>
      <c r="DM9" s="82"/>
      <c r="DN9" s="83">
        <v>0</v>
      </c>
      <c r="DO9" s="84">
        <v>0</v>
      </c>
      <c r="DQ9" s="81">
        <v>0</v>
      </c>
      <c r="DR9" s="5">
        <v>0</v>
      </c>
      <c r="DS9" s="82"/>
      <c r="DT9" s="83">
        <v>0</v>
      </c>
      <c r="DU9" s="84">
        <v>0</v>
      </c>
      <c r="DW9" s="81">
        <v>0</v>
      </c>
      <c r="DX9" s="5">
        <v>0</v>
      </c>
      <c r="DY9" s="82"/>
      <c r="DZ9" s="83">
        <v>0</v>
      </c>
      <c r="EA9" s="84">
        <v>0</v>
      </c>
      <c r="EC9" s="81">
        <v>0</v>
      </c>
      <c r="ED9" s="5">
        <v>0</v>
      </c>
      <c r="EE9" s="82"/>
      <c r="EF9" s="83">
        <v>0</v>
      </c>
      <c r="EG9" s="84">
        <v>0</v>
      </c>
      <c r="EI9" s="81">
        <v>0</v>
      </c>
      <c r="EJ9" s="5">
        <v>0</v>
      </c>
      <c r="EK9" s="82"/>
      <c r="EL9" s="83">
        <v>0</v>
      </c>
      <c r="EM9" s="84">
        <v>0</v>
      </c>
      <c r="EO9" s="81">
        <v>0</v>
      </c>
      <c r="EP9" s="5">
        <v>0</v>
      </c>
      <c r="EQ9" s="82"/>
      <c r="ER9" s="83">
        <v>0</v>
      </c>
      <c r="ES9" s="84">
        <v>0</v>
      </c>
      <c r="EU9" s="81">
        <v>0</v>
      </c>
      <c r="EV9" s="5">
        <v>0</v>
      </c>
      <c r="EW9" s="82"/>
      <c r="EX9" s="83">
        <v>0</v>
      </c>
      <c r="EY9" s="84">
        <v>0</v>
      </c>
      <c r="FA9" s="81">
        <v>0</v>
      </c>
      <c r="FB9" s="5">
        <v>0</v>
      </c>
      <c r="FC9" s="82"/>
      <c r="FD9" s="83">
        <v>0</v>
      </c>
      <c r="FE9" s="84">
        <v>0</v>
      </c>
      <c r="FG9" s="81">
        <v>0</v>
      </c>
      <c r="FH9" s="5">
        <v>0</v>
      </c>
      <c r="FI9" s="82"/>
      <c r="FJ9" s="83">
        <v>0</v>
      </c>
      <c r="FK9" s="84">
        <v>0</v>
      </c>
      <c r="FM9" s="81">
        <v>0</v>
      </c>
      <c r="FN9" s="5">
        <v>0</v>
      </c>
      <c r="FO9" s="82"/>
      <c r="FP9" s="83">
        <v>0</v>
      </c>
      <c r="FQ9" s="84">
        <v>0</v>
      </c>
      <c r="FS9" s="81">
        <v>0</v>
      </c>
      <c r="FT9" s="5">
        <v>0</v>
      </c>
      <c r="FU9" s="82"/>
      <c r="FV9" s="83">
        <v>0</v>
      </c>
      <c r="FW9" s="84">
        <v>0</v>
      </c>
      <c r="FY9" s="81">
        <v>0</v>
      </c>
      <c r="FZ9" s="5">
        <v>0</v>
      </c>
      <c r="GA9" s="82"/>
      <c r="GB9" s="83">
        <v>0</v>
      </c>
      <c r="GC9" s="84">
        <v>0</v>
      </c>
      <c r="GE9" s="81">
        <v>0</v>
      </c>
      <c r="GF9" s="5">
        <v>0</v>
      </c>
      <c r="GG9" s="82"/>
      <c r="GH9" s="83">
        <v>0</v>
      </c>
      <c r="GI9" s="84">
        <v>0</v>
      </c>
      <c r="GK9" s="81">
        <v>0</v>
      </c>
      <c r="GL9" s="5">
        <v>0</v>
      </c>
      <c r="GM9" s="82"/>
      <c r="GN9" s="83">
        <v>0</v>
      </c>
      <c r="GO9" s="84">
        <v>0</v>
      </c>
      <c r="GQ9" s="81">
        <v>0</v>
      </c>
      <c r="GR9" s="5">
        <v>0</v>
      </c>
      <c r="GS9" s="82"/>
      <c r="GT9" s="83">
        <v>0</v>
      </c>
      <c r="GU9" s="84">
        <v>0</v>
      </c>
      <c r="GW9" s="81">
        <v>0</v>
      </c>
      <c r="GX9" s="5">
        <v>0</v>
      </c>
      <c r="GY9" s="82"/>
      <c r="GZ9" s="83">
        <v>0</v>
      </c>
      <c r="HA9" s="84">
        <v>0</v>
      </c>
      <c r="HC9" s="81">
        <v>0</v>
      </c>
      <c r="HD9" s="5">
        <v>0</v>
      </c>
    </row>
    <row r="10" spans="1:212">
      <c r="A10" t="s">
        <v>1262</v>
      </c>
      <c r="B10" s="81">
        <v>2435.4478463599999</v>
      </c>
      <c r="C10" s="82"/>
      <c r="D10" s="83">
        <v>0.27957599</v>
      </c>
      <c r="E10" s="84">
        <v>0.49</v>
      </c>
      <c r="G10" s="81">
        <v>7.1664065199999998</v>
      </c>
      <c r="H10" s="5">
        <v>5.24</v>
      </c>
      <c r="I10" s="82"/>
      <c r="J10" s="83">
        <v>28.906415089999999</v>
      </c>
      <c r="K10" s="84">
        <v>7.17</v>
      </c>
      <c r="M10" s="81">
        <v>0</v>
      </c>
      <c r="N10" s="5">
        <v>0</v>
      </c>
      <c r="O10" s="82"/>
      <c r="P10" s="83">
        <v>0</v>
      </c>
      <c r="Q10" s="84">
        <v>0</v>
      </c>
      <c r="S10" s="81">
        <v>3.9276399999999996E-3</v>
      </c>
      <c r="T10" s="5">
        <v>0</v>
      </c>
      <c r="U10" s="82"/>
      <c r="V10" s="83">
        <v>0</v>
      </c>
      <c r="W10" s="84">
        <v>0</v>
      </c>
      <c r="Y10" s="81">
        <v>6.153799999999999E-4</v>
      </c>
      <c r="Z10" s="5">
        <v>0</v>
      </c>
      <c r="AA10" s="82"/>
      <c r="AB10" s="83">
        <v>14.754417999999998</v>
      </c>
      <c r="AC10" s="84">
        <v>34.909999999999997</v>
      </c>
      <c r="AE10" s="81">
        <v>5.0688938200000004</v>
      </c>
      <c r="AF10" s="5">
        <v>0.49</v>
      </c>
      <c r="AG10" s="82"/>
      <c r="AH10" s="83">
        <v>5.1108134400000003</v>
      </c>
      <c r="AI10" s="84">
        <v>0.42</v>
      </c>
      <c r="AK10" s="81">
        <v>4.3315729900000006</v>
      </c>
      <c r="AL10" s="5">
        <v>0.49</v>
      </c>
      <c r="AM10" s="82"/>
      <c r="AN10" s="83">
        <v>2.1222445700000003</v>
      </c>
      <c r="AO10" s="84">
        <v>0.48</v>
      </c>
      <c r="AQ10" s="81">
        <v>0.70293717999999994</v>
      </c>
      <c r="AR10" s="5">
        <v>0.49</v>
      </c>
      <c r="AS10" s="82"/>
      <c r="AT10" s="83">
        <v>1.9774100000000002E-3</v>
      </c>
      <c r="AU10" s="84">
        <v>0</v>
      </c>
      <c r="AW10" s="81">
        <v>0.13879229000000001</v>
      </c>
      <c r="AX10" s="5">
        <v>0.12</v>
      </c>
      <c r="AY10" s="82"/>
      <c r="AZ10" s="83">
        <v>0.1074412</v>
      </c>
      <c r="BA10" s="84">
        <v>0.19</v>
      </c>
      <c r="BC10" s="81">
        <v>0</v>
      </c>
      <c r="BD10" s="5">
        <v>0</v>
      </c>
      <c r="BE10" s="82"/>
      <c r="BF10" s="83">
        <v>0</v>
      </c>
      <c r="BG10" s="84">
        <v>0</v>
      </c>
      <c r="BI10" s="81">
        <v>0</v>
      </c>
      <c r="BJ10" s="5">
        <v>0</v>
      </c>
      <c r="BK10" s="82"/>
      <c r="BL10" s="83">
        <v>0</v>
      </c>
      <c r="BM10" s="84">
        <v>0</v>
      </c>
      <c r="BO10" s="81">
        <v>0</v>
      </c>
      <c r="BP10" s="5">
        <v>0</v>
      </c>
      <c r="BQ10" s="82"/>
      <c r="BR10" s="83">
        <v>0</v>
      </c>
      <c r="BS10" s="84">
        <v>0</v>
      </c>
      <c r="BU10" s="81">
        <v>0</v>
      </c>
      <c r="BV10" s="5">
        <v>0</v>
      </c>
      <c r="BW10" s="82"/>
      <c r="BX10" s="83">
        <v>0</v>
      </c>
      <c r="BY10" s="84">
        <v>0</v>
      </c>
      <c r="CA10" s="81">
        <v>0</v>
      </c>
      <c r="CB10" s="5">
        <v>0</v>
      </c>
      <c r="CC10" s="82"/>
      <c r="CD10" s="83">
        <v>1.04564765</v>
      </c>
      <c r="CE10" s="84">
        <v>0.72</v>
      </c>
      <c r="CG10" s="81">
        <v>0</v>
      </c>
      <c r="CH10" s="5">
        <v>0</v>
      </c>
      <c r="CI10" s="82"/>
      <c r="CJ10" s="83">
        <v>1.23174443</v>
      </c>
      <c r="CK10" s="84">
        <v>0.59</v>
      </c>
      <c r="CM10" s="81">
        <v>0</v>
      </c>
      <c r="CN10" s="5">
        <v>0</v>
      </c>
      <c r="CO10" s="82"/>
      <c r="CP10" s="83">
        <v>0</v>
      </c>
      <c r="CQ10" s="84">
        <v>0</v>
      </c>
      <c r="CS10" s="81">
        <v>0</v>
      </c>
      <c r="CT10" s="5">
        <v>0</v>
      </c>
      <c r="CU10" s="82"/>
      <c r="CV10" s="83">
        <v>0</v>
      </c>
      <c r="CW10" s="84">
        <v>0</v>
      </c>
      <c r="CY10" s="81">
        <v>2.9562087800000003</v>
      </c>
      <c r="CZ10" s="5">
        <v>2.44</v>
      </c>
      <c r="DA10" s="82"/>
      <c r="DB10" s="83">
        <v>0</v>
      </c>
      <c r="DC10" s="84">
        <v>0</v>
      </c>
      <c r="DE10" s="81">
        <v>0</v>
      </c>
      <c r="DF10" s="5">
        <v>0</v>
      </c>
      <c r="DG10" s="82"/>
      <c r="DH10" s="83">
        <v>0</v>
      </c>
      <c r="DI10" s="84">
        <v>0</v>
      </c>
      <c r="DK10" s="81">
        <v>8.7566874900000009</v>
      </c>
      <c r="DL10" s="5">
        <v>5.8</v>
      </c>
      <c r="DM10" s="82"/>
      <c r="DN10" s="83">
        <v>3.2657627699999998</v>
      </c>
      <c r="DO10" s="84">
        <v>7.04</v>
      </c>
      <c r="DQ10" s="81">
        <v>15.572578539999999</v>
      </c>
      <c r="DR10" s="5">
        <v>7.45</v>
      </c>
      <c r="DS10" s="82"/>
      <c r="DT10" s="83">
        <v>1E-8</v>
      </c>
      <c r="DU10" s="84">
        <v>0</v>
      </c>
      <c r="DW10" s="81">
        <v>0.20486811999999999</v>
      </c>
      <c r="DX10" s="5">
        <v>0.63</v>
      </c>
      <c r="DY10" s="82"/>
      <c r="DZ10" s="83">
        <v>0.11713036</v>
      </c>
      <c r="EA10" s="84">
        <v>0.16</v>
      </c>
      <c r="EC10" s="81">
        <v>0.16085173</v>
      </c>
      <c r="ED10" s="5">
        <v>0.5</v>
      </c>
      <c r="EE10" s="82"/>
      <c r="EF10" s="83">
        <v>0.57062723999999998</v>
      </c>
      <c r="EG10" s="84">
        <v>1.04</v>
      </c>
      <c r="EI10" s="81">
        <v>0</v>
      </c>
      <c r="EJ10" s="5">
        <v>0</v>
      </c>
      <c r="EK10" s="82"/>
      <c r="EL10" s="83">
        <v>46.5426669</v>
      </c>
      <c r="EM10" s="84">
        <v>40.46</v>
      </c>
      <c r="EO10" s="81">
        <v>0</v>
      </c>
      <c r="EP10" s="5">
        <v>0</v>
      </c>
      <c r="EQ10" s="82"/>
      <c r="ER10" s="83">
        <v>0</v>
      </c>
      <c r="ES10" s="84">
        <v>0</v>
      </c>
      <c r="EU10" s="81">
        <v>0</v>
      </c>
      <c r="EV10" s="5">
        <v>0</v>
      </c>
      <c r="EW10" s="82"/>
      <c r="EX10" s="83">
        <v>0</v>
      </c>
      <c r="EY10" s="84">
        <v>0</v>
      </c>
      <c r="FA10" s="81">
        <v>0</v>
      </c>
      <c r="FB10" s="5">
        <v>0</v>
      </c>
      <c r="FC10" s="82"/>
      <c r="FD10" s="83">
        <v>0</v>
      </c>
      <c r="FE10" s="84">
        <v>0</v>
      </c>
      <c r="FG10" s="81">
        <v>0</v>
      </c>
      <c r="FH10" s="5">
        <v>0</v>
      </c>
      <c r="FI10" s="82"/>
      <c r="FJ10" s="83">
        <v>0</v>
      </c>
      <c r="FK10" s="84">
        <v>0</v>
      </c>
      <c r="FM10" s="81">
        <v>0</v>
      </c>
      <c r="FN10" s="5">
        <v>0</v>
      </c>
      <c r="FO10" s="82"/>
      <c r="FP10" s="83">
        <v>0</v>
      </c>
      <c r="FQ10" s="84">
        <v>0</v>
      </c>
      <c r="FS10" s="81">
        <v>0</v>
      </c>
      <c r="FT10" s="5">
        <v>0</v>
      </c>
      <c r="FU10" s="82"/>
      <c r="FV10" s="83">
        <v>0</v>
      </c>
      <c r="FW10" s="84">
        <v>0</v>
      </c>
      <c r="FY10" s="81">
        <v>0.19779032000000002</v>
      </c>
      <c r="FZ10" s="5">
        <v>0.21</v>
      </c>
      <c r="GA10" s="82"/>
      <c r="GB10" s="83">
        <v>0.43858940999999996</v>
      </c>
      <c r="GC10" s="84">
        <v>0.22</v>
      </c>
      <c r="GE10" s="81">
        <v>4.2836503200000005</v>
      </c>
      <c r="GF10" s="5">
        <v>5.0599999999999996</v>
      </c>
      <c r="GG10" s="82"/>
      <c r="GH10" s="83">
        <v>13.70557073</v>
      </c>
      <c r="GI10" s="84">
        <v>5.95</v>
      </c>
      <c r="GK10" s="81">
        <v>4.0818798899999997</v>
      </c>
      <c r="GL10" s="5">
        <v>5.0199999999999996</v>
      </c>
      <c r="GM10" s="82"/>
      <c r="GN10" s="83">
        <v>0</v>
      </c>
      <c r="GO10" s="84">
        <v>0</v>
      </c>
      <c r="GQ10" s="81">
        <v>8.4149599999999991E-3</v>
      </c>
      <c r="GR10" s="5">
        <v>0</v>
      </c>
      <c r="GS10" s="82"/>
      <c r="GT10" s="83">
        <v>1.7433427500000001</v>
      </c>
      <c r="GU10" s="84">
        <v>0.01</v>
      </c>
      <c r="GW10" s="81">
        <v>14.701440789999999</v>
      </c>
      <c r="GX10" s="5">
        <v>0.01</v>
      </c>
      <c r="GY10" s="82"/>
      <c r="GZ10" s="83">
        <v>0.71482433999999995</v>
      </c>
      <c r="HA10" s="84">
        <v>1153.8</v>
      </c>
      <c r="HC10" s="81">
        <v>73.420824820000021</v>
      </c>
      <c r="HD10" s="5">
        <v>82.88</v>
      </c>
    </row>
    <row r="11" spans="1:212">
      <c r="A11" t="s">
        <v>1263</v>
      </c>
      <c r="B11" s="81">
        <v>29190.043947139999</v>
      </c>
      <c r="C11" s="82"/>
      <c r="D11" s="83">
        <v>0</v>
      </c>
      <c r="E11" s="84">
        <v>0</v>
      </c>
      <c r="G11" s="81">
        <v>0</v>
      </c>
      <c r="H11" s="5">
        <v>0</v>
      </c>
      <c r="I11" s="82"/>
      <c r="J11" s="83">
        <v>0</v>
      </c>
      <c r="K11" s="84">
        <v>0</v>
      </c>
      <c r="M11" s="81">
        <v>0</v>
      </c>
      <c r="N11" s="5">
        <v>0</v>
      </c>
      <c r="O11" s="82"/>
      <c r="P11" s="83">
        <v>0</v>
      </c>
      <c r="Q11" s="84">
        <v>0</v>
      </c>
      <c r="S11" s="81">
        <v>23.933579690000002</v>
      </c>
      <c r="T11" s="5">
        <v>8.74</v>
      </c>
      <c r="U11" s="82"/>
      <c r="V11" s="83">
        <v>0</v>
      </c>
      <c r="W11" s="84">
        <v>0</v>
      </c>
      <c r="Y11" s="81">
        <v>19.167907700000001</v>
      </c>
      <c r="Z11" s="5">
        <v>17.190000000000001</v>
      </c>
      <c r="AA11" s="82"/>
      <c r="AB11" s="83">
        <v>26.98164083</v>
      </c>
      <c r="AC11" s="84">
        <v>63.85</v>
      </c>
      <c r="AE11" s="81">
        <v>47.838928750000001</v>
      </c>
      <c r="AF11" s="5">
        <v>4.6500000000000004</v>
      </c>
      <c r="AG11" s="82"/>
      <c r="AH11" s="83">
        <v>68.087355200000005</v>
      </c>
      <c r="AI11" s="84">
        <v>5.6</v>
      </c>
      <c r="AK11" s="81">
        <v>65.650212909999993</v>
      </c>
      <c r="AL11" s="5">
        <v>7.46</v>
      </c>
      <c r="AM11" s="82"/>
      <c r="AN11" s="83">
        <v>40.754139639999998</v>
      </c>
      <c r="AO11" s="84">
        <v>9.35</v>
      </c>
      <c r="AQ11" s="81">
        <v>15.12846235</v>
      </c>
      <c r="AR11" s="5">
        <v>10.54</v>
      </c>
      <c r="AS11" s="82"/>
      <c r="AT11" s="83">
        <v>13.563323140000001</v>
      </c>
      <c r="AU11" s="84">
        <v>7.36</v>
      </c>
      <c r="AW11" s="81">
        <v>0</v>
      </c>
      <c r="AX11" s="5">
        <v>0</v>
      </c>
      <c r="AY11" s="82"/>
      <c r="AZ11" s="83">
        <v>0</v>
      </c>
      <c r="BA11" s="84">
        <v>0</v>
      </c>
      <c r="BC11" s="81">
        <v>0</v>
      </c>
      <c r="BD11" s="5">
        <v>0</v>
      </c>
      <c r="BE11" s="82"/>
      <c r="BF11" s="83">
        <v>5.3117438300000002</v>
      </c>
      <c r="BG11" s="84">
        <v>18.21</v>
      </c>
      <c r="BI11" s="81">
        <v>14.70136653</v>
      </c>
      <c r="BJ11" s="5">
        <v>18.239999999999998</v>
      </c>
      <c r="BK11" s="82"/>
      <c r="BL11" s="83">
        <v>11.78593302</v>
      </c>
      <c r="BM11" s="84">
        <v>18.16</v>
      </c>
      <c r="BO11" s="81">
        <v>19.94151664</v>
      </c>
      <c r="BP11" s="5">
        <v>18.329999999999998</v>
      </c>
      <c r="BQ11" s="82"/>
      <c r="BR11" s="83">
        <v>7.32979278</v>
      </c>
      <c r="BS11" s="84">
        <v>17.46</v>
      </c>
      <c r="BU11" s="81">
        <v>3687.0978909699998</v>
      </c>
      <c r="BV11" s="5">
        <v>0</v>
      </c>
      <c r="BW11" s="82"/>
      <c r="BX11" s="83">
        <v>6184.5648589800003</v>
      </c>
      <c r="BY11" s="84">
        <v>0</v>
      </c>
      <c r="CA11" s="81">
        <v>340.19982022000005</v>
      </c>
      <c r="CB11" s="5">
        <v>0</v>
      </c>
      <c r="CC11" s="82"/>
      <c r="CD11" s="83">
        <v>0</v>
      </c>
      <c r="CE11" s="84">
        <v>0</v>
      </c>
      <c r="CG11" s="81">
        <v>0</v>
      </c>
      <c r="CH11" s="5">
        <v>0</v>
      </c>
      <c r="CI11" s="82"/>
      <c r="CJ11" s="83">
        <v>0</v>
      </c>
      <c r="CK11" s="84">
        <v>0</v>
      </c>
      <c r="CM11" s="81">
        <v>66.690445280000006</v>
      </c>
      <c r="CN11" s="5">
        <v>11.37</v>
      </c>
      <c r="CO11" s="82"/>
      <c r="CP11" s="83">
        <v>107.52805639</v>
      </c>
      <c r="CQ11" s="84">
        <v>11.63</v>
      </c>
      <c r="CS11" s="81">
        <v>142.24982957</v>
      </c>
      <c r="CT11" s="5">
        <v>79.959999999999994</v>
      </c>
      <c r="CU11" s="82"/>
      <c r="CV11" s="83">
        <v>71.005257870000008</v>
      </c>
      <c r="CW11" s="84">
        <v>12.64</v>
      </c>
      <c r="CY11" s="81">
        <v>118.58477994</v>
      </c>
      <c r="CZ11" s="5">
        <v>97.57</v>
      </c>
      <c r="DA11" s="82"/>
      <c r="DB11" s="83">
        <v>24.750696319999999</v>
      </c>
      <c r="DC11" s="84">
        <v>7.32</v>
      </c>
      <c r="DE11" s="81">
        <v>19.802372800000001</v>
      </c>
      <c r="DF11" s="5">
        <v>9</v>
      </c>
      <c r="DG11" s="82"/>
      <c r="DH11" s="83">
        <v>145.78112941000001</v>
      </c>
      <c r="DI11" s="84">
        <v>10.98</v>
      </c>
      <c r="DK11" s="81">
        <v>0</v>
      </c>
      <c r="DL11" s="5">
        <v>0</v>
      </c>
      <c r="DM11" s="82"/>
      <c r="DN11" s="83">
        <v>0</v>
      </c>
      <c r="DO11" s="84">
        <v>0</v>
      </c>
      <c r="DQ11" s="81">
        <v>0</v>
      </c>
      <c r="DR11" s="5">
        <v>0</v>
      </c>
      <c r="DS11" s="82"/>
      <c r="DT11" s="83">
        <v>0</v>
      </c>
      <c r="DU11" s="84">
        <v>0</v>
      </c>
      <c r="DW11" s="81">
        <v>0</v>
      </c>
      <c r="DX11" s="5">
        <v>0</v>
      </c>
      <c r="DY11" s="82"/>
      <c r="DZ11" s="83">
        <v>0</v>
      </c>
      <c r="EA11" s="84">
        <v>0</v>
      </c>
      <c r="EC11" s="81">
        <v>0</v>
      </c>
      <c r="ED11" s="5">
        <v>0</v>
      </c>
      <c r="EE11" s="82"/>
      <c r="EF11" s="83">
        <v>0</v>
      </c>
      <c r="EG11" s="84">
        <v>0</v>
      </c>
      <c r="EI11" s="81">
        <v>0</v>
      </c>
      <c r="EJ11" s="5">
        <v>0</v>
      </c>
      <c r="EK11" s="82"/>
      <c r="EL11" s="83">
        <v>68.433797269999999</v>
      </c>
      <c r="EM11" s="84">
        <v>59.49</v>
      </c>
      <c r="EO11" s="81">
        <v>0</v>
      </c>
      <c r="EP11" s="5">
        <v>0</v>
      </c>
      <c r="EQ11" s="82"/>
      <c r="ER11" s="83">
        <v>0</v>
      </c>
      <c r="ES11" s="84">
        <v>0</v>
      </c>
      <c r="EU11" s="81">
        <v>0</v>
      </c>
      <c r="EV11" s="5">
        <v>0</v>
      </c>
      <c r="EW11" s="82"/>
      <c r="EX11" s="83">
        <v>0</v>
      </c>
      <c r="EY11" s="84">
        <v>0</v>
      </c>
      <c r="FA11" s="81">
        <v>0</v>
      </c>
      <c r="FB11" s="5">
        <v>0</v>
      </c>
      <c r="FC11" s="82"/>
      <c r="FD11" s="83">
        <v>0</v>
      </c>
      <c r="FE11" s="84">
        <v>0</v>
      </c>
      <c r="FG11" s="81">
        <v>0</v>
      </c>
      <c r="FH11" s="5">
        <v>0</v>
      </c>
      <c r="FI11" s="82"/>
      <c r="FJ11" s="83">
        <v>0</v>
      </c>
      <c r="FK11" s="84">
        <v>0</v>
      </c>
      <c r="FM11" s="81">
        <v>0</v>
      </c>
      <c r="FN11" s="5">
        <v>0</v>
      </c>
      <c r="FO11" s="82"/>
      <c r="FP11" s="83">
        <v>451.12088716999995</v>
      </c>
      <c r="FQ11" s="84">
        <v>96.66</v>
      </c>
      <c r="FS11" s="81">
        <v>0</v>
      </c>
      <c r="FT11" s="5">
        <v>0</v>
      </c>
      <c r="FU11" s="82"/>
      <c r="FV11" s="83">
        <v>0</v>
      </c>
      <c r="FW11" s="84">
        <v>0</v>
      </c>
      <c r="FY11" s="81">
        <v>0</v>
      </c>
      <c r="FZ11" s="5">
        <v>0</v>
      </c>
      <c r="GA11" s="82"/>
      <c r="GB11" s="83">
        <v>0</v>
      </c>
      <c r="GC11" s="84">
        <v>0</v>
      </c>
      <c r="GE11" s="81">
        <v>80.46467998</v>
      </c>
      <c r="GF11" s="5">
        <v>94.99</v>
      </c>
      <c r="GG11" s="82"/>
      <c r="GH11" s="83">
        <v>0</v>
      </c>
      <c r="GI11" s="84">
        <v>0</v>
      </c>
      <c r="GK11" s="81">
        <v>0</v>
      </c>
      <c r="GL11" s="5">
        <v>0</v>
      </c>
      <c r="GM11" s="82"/>
      <c r="GN11" s="83">
        <v>0</v>
      </c>
      <c r="GO11" s="84">
        <v>0</v>
      </c>
      <c r="GQ11" s="81">
        <v>7.58858853</v>
      </c>
      <c r="GR11" s="5">
        <v>0.96</v>
      </c>
      <c r="GS11" s="82"/>
      <c r="GT11" s="83">
        <v>175.50211644000001</v>
      </c>
      <c r="GU11" s="84">
        <v>0.85</v>
      </c>
      <c r="GW11" s="81">
        <v>1449.3114435</v>
      </c>
      <c r="GX11" s="5">
        <v>0.92</v>
      </c>
      <c r="GY11" s="82"/>
      <c r="GZ11" s="83">
        <v>0</v>
      </c>
      <c r="HA11" s="84">
        <v>0</v>
      </c>
      <c r="HC11" s="81">
        <v>3.45544312</v>
      </c>
      <c r="HD11" s="5">
        <v>3.91</v>
      </c>
    </row>
    <row r="12" spans="1:212" ht="13.5" thickBot="1">
      <c r="A12" t="s">
        <v>1264</v>
      </c>
      <c r="B12" s="81">
        <v>261.54029130999999</v>
      </c>
      <c r="C12" s="82"/>
      <c r="D12" s="83">
        <v>0</v>
      </c>
      <c r="E12" s="84">
        <v>0</v>
      </c>
      <c r="G12" s="81">
        <v>0</v>
      </c>
      <c r="H12" s="5">
        <v>0</v>
      </c>
      <c r="I12" s="82"/>
      <c r="J12" s="83">
        <v>0</v>
      </c>
      <c r="K12" s="84">
        <v>0</v>
      </c>
      <c r="M12" s="81">
        <v>0</v>
      </c>
      <c r="N12" s="5">
        <v>0</v>
      </c>
      <c r="O12" s="82"/>
      <c r="P12" s="83">
        <v>0</v>
      </c>
      <c r="Q12" s="84">
        <v>0</v>
      </c>
      <c r="S12" s="81">
        <v>0</v>
      </c>
      <c r="T12" s="5">
        <v>0</v>
      </c>
      <c r="U12" s="82"/>
      <c r="V12" s="83">
        <v>0</v>
      </c>
      <c r="W12" s="84">
        <v>0</v>
      </c>
      <c r="Y12" s="81">
        <v>0</v>
      </c>
      <c r="Z12" s="5">
        <v>0</v>
      </c>
      <c r="AA12" s="82"/>
      <c r="AB12" s="83">
        <v>0</v>
      </c>
      <c r="AC12" s="84">
        <v>0</v>
      </c>
      <c r="AE12" s="81">
        <v>0</v>
      </c>
      <c r="AF12" s="5">
        <v>0</v>
      </c>
      <c r="AG12" s="82"/>
      <c r="AH12" s="83">
        <v>0</v>
      </c>
      <c r="AI12" s="84">
        <v>0</v>
      </c>
      <c r="AK12" s="81">
        <v>0</v>
      </c>
      <c r="AL12" s="5">
        <v>0</v>
      </c>
      <c r="AM12" s="82"/>
      <c r="AN12" s="83">
        <v>0</v>
      </c>
      <c r="AO12" s="84">
        <v>0</v>
      </c>
      <c r="AQ12" s="81">
        <v>0</v>
      </c>
      <c r="AR12" s="5">
        <v>0</v>
      </c>
      <c r="AS12" s="82"/>
      <c r="AT12" s="83">
        <v>0</v>
      </c>
      <c r="AU12" s="84">
        <v>0</v>
      </c>
      <c r="AW12" s="81">
        <v>0</v>
      </c>
      <c r="AX12" s="5">
        <v>0</v>
      </c>
      <c r="AY12" s="82"/>
      <c r="AZ12" s="83">
        <v>0</v>
      </c>
      <c r="BA12" s="84">
        <v>0</v>
      </c>
      <c r="BC12" s="81">
        <v>0</v>
      </c>
      <c r="BD12" s="5">
        <v>0</v>
      </c>
      <c r="BE12" s="82"/>
      <c r="BF12" s="83">
        <v>0</v>
      </c>
      <c r="BG12" s="84">
        <v>0</v>
      </c>
      <c r="BI12" s="81">
        <v>0</v>
      </c>
      <c r="BJ12" s="5">
        <v>0</v>
      </c>
      <c r="BK12" s="82"/>
      <c r="BL12" s="83">
        <v>0</v>
      </c>
      <c r="BM12" s="84">
        <v>0</v>
      </c>
      <c r="BO12" s="81">
        <v>0</v>
      </c>
      <c r="BP12" s="5">
        <v>0</v>
      </c>
      <c r="BQ12" s="82"/>
      <c r="BR12" s="83">
        <v>0</v>
      </c>
      <c r="BS12" s="84">
        <v>0</v>
      </c>
      <c r="BU12" s="81">
        <v>0</v>
      </c>
      <c r="BV12" s="5">
        <v>0</v>
      </c>
      <c r="BW12" s="82"/>
      <c r="BX12" s="83">
        <v>0</v>
      </c>
      <c r="BY12" s="84">
        <v>0</v>
      </c>
      <c r="CA12" s="81">
        <v>1.9974248700000001</v>
      </c>
      <c r="CB12" s="5">
        <v>0</v>
      </c>
      <c r="CC12" s="82"/>
      <c r="CD12" s="83">
        <v>0</v>
      </c>
      <c r="CE12" s="84">
        <v>0</v>
      </c>
      <c r="CG12" s="81">
        <v>0</v>
      </c>
      <c r="CH12" s="5">
        <v>0</v>
      </c>
      <c r="CI12" s="82"/>
      <c r="CJ12" s="83">
        <v>0</v>
      </c>
      <c r="CK12" s="84">
        <v>0</v>
      </c>
      <c r="CM12" s="81">
        <v>14.27974976</v>
      </c>
      <c r="CN12" s="5">
        <v>2.4300000000000002</v>
      </c>
      <c r="CO12" s="82"/>
      <c r="CP12" s="83">
        <v>0</v>
      </c>
      <c r="CQ12" s="84">
        <v>0</v>
      </c>
      <c r="CS12" s="81">
        <v>1.5208800000000001E-3</v>
      </c>
      <c r="CT12" s="5">
        <v>0</v>
      </c>
      <c r="CU12" s="82"/>
      <c r="CV12" s="83">
        <v>3.2686140000000002E-2</v>
      </c>
      <c r="CW12" s="84">
        <v>0.01</v>
      </c>
      <c r="CY12" s="81">
        <v>0</v>
      </c>
      <c r="CZ12" s="5">
        <v>0</v>
      </c>
      <c r="DA12" s="82"/>
      <c r="DB12" s="83">
        <v>0.10640555</v>
      </c>
      <c r="DC12" s="84">
        <v>0.03</v>
      </c>
      <c r="DE12" s="81">
        <v>8.8952099999999992E-2</v>
      </c>
      <c r="DF12" s="5">
        <v>0.04</v>
      </c>
      <c r="DG12" s="82"/>
      <c r="DH12" s="83">
        <v>0.73524364999999992</v>
      </c>
      <c r="DI12" s="84">
        <v>0.06</v>
      </c>
      <c r="DK12" s="81">
        <v>0</v>
      </c>
      <c r="DL12" s="5">
        <v>0</v>
      </c>
      <c r="DM12" s="82"/>
      <c r="DN12" s="83">
        <v>0</v>
      </c>
      <c r="DO12" s="84">
        <v>0</v>
      </c>
      <c r="DQ12" s="81">
        <v>0</v>
      </c>
      <c r="DR12" s="5">
        <v>0</v>
      </c>
      <c r="DS12" s="82"/>
      <c r="DT12" s="83">
        <v>0</v>
      </c>
      <c r="DU12" s="84">
        <v>0</v>
      </c>
      <c r="DW12" s="81">
        <v>0</v>
      </c>
      <c r="DX12" s="5">
        <v>0</v>
      </c>
      <c r="DY12" s="82"/>
      <c r="DZ12" s="83">
        <v>0</v>
      </c>
      <c r="EA12" s="84">
        <v>0</v>
      </c>
      <c r="EC12" s="81">
        <v>0</v>
      </c>
      <c r="ED12" s="5">
        <v>0</v>
      </c>
      <c r="EE12" s="82"/>
      <c r="EF12" s="83">
        <v>0</v>
      </c>
      <c r="EG12" s="84">
        <v>0</v>
      </c>
      <c r="EI12" s="81">
        <v>0</v>
      </c>
      <c r="EJ12" s="5">
        <v>0</v>
      </c>
      <c r="EK12" s="82"/>
      <c r="EL12" s="83">
        <v>0</v>
      </c>
      <c r="EM12" s="84">
        <v>0</v>
      </c>
      <c r="EO12" s="81">
        <v>0</v>
      </c>
      <c r="EP12" s="5">
        <v>0</v>
      </c>
      <c r="EQ12" s="82"/>
      <c r="ER12" s="83">
        <v>0</v>
      </c>
      <c r="ES12" s="84">
        <v>0</v>
      </c>
      <c r="EU12" s="81">
        <v>0</v>
      </c>
      <c r="EV12" s="5">
        <v>0</v>
      </c>
      <c r="EW12" s="82"/>
      <c r="EX12" s="83">
        <v>0</v>
      </c>
      <c r="EY12" s="84">
        <v>0</v>
      </c>
      <c r="FA12" s="81">
        <v>0</v>
      </c>
      <c r="FB12" s="5">
        <v>0</v>
      </c>
      <c r="FC12" s="82"/>
      <c r="FD12" s="83">
        <v>0</v>
      </c>
      <c r="FE12" s="84">
        <v>0</v>
      </c>
      <c r="FG12" s="81">
        <v>0</v>
      </c>
      <c r="FH12" s="5">
        <v>0</v>
      </c>
      <c r="FI12" s="82"/>
      <c r="FJ12" s="83">
        <v>0</v>
      </c>
      <c r="FK12" s="84">
        <v>0</v>
      </c>
      <c r="FM12" s="81">
        <v>0</v>
      </c>
      <c r="FN12" s="5">
        <v>0</v>
      </c>
      <c r="FO12" s="82"/>
      <c r="FP12" s="83">
        <v>3.9099999999999998E-6</v>
      </c>
      <c r="FQ12" s="84">
        <v>0</v>
      </c>
      <c r="FS12" s="81">
        <v>0</v>
      </c>
      <c r="FT12" s="5">
        <v>0</v>
      </c>
      <c r="FU12" s="82"/>
      <c r="FV12" s="83">
        <v>0</v>
      </c>
      <c r="FW12" s="84">
        <v>0</v>
      </c>
      <c r="FY12" s="81">
        <v>0</v>
      </c>
      <c r="FZ12" s="5">
        <v>0</v>
      </c>
      <c r="GA12" s="82"/>
      <c r="GB12" s="83">
        <v>0</v>
      </c>
      <c r="GC12" s="84">
        <v>0</v>
      </c>
      <c r="GE12" s="81">
        <v>5.73421E-3</v>
      </c>
      <c r="GF12" s="5">
        <v>0.01</v>
      </c>
      <c r="GG12" s="82"/>
      <c r="GH12" s="83">
        <v>0</v>
      </c>
      <c r="GI12" s="84">
        <v>0</v>
      </c>
      <c r="GK12" s="81">
        <v>0</v>
      </c>
      <c r="GL12" s="5">
        <v>0</v>
      </c>
      <c r="GM12" s="82"/>
      <c r="GN12" s="83">
        <v>0</v>
      </c>
      <c r="GO12" s="84">
        <v>0</v>
      </c>
      <c r="GQ12" s="81">
        <v>0</v>
      </c>
      <c r="GR12" s="5">
        <v>0</v>
      </c>
      <c r="GS12" s="82"/>
      <c r="GT12" s="83">
        <v>0</v>
      </c>
      <c r="GU12" s="84">
        <v>0</v>
      </c>
      <c r="GW12" s="81">
        <v>0</v>
      </c>
      <c r="GX12" s="5">
        <v>0</v>
      </c>
      <c r="GY12" s="82"/>
      <c r="GZ12" s="83">
        <v>0</v>
      </c>
      <c r="HA12" s="84">
        <v>0</v>
      </c>
      <c r="HC12" s="81">
        <v>10.709803859999999</v>
      </c>
      <c r="HD12" s="5">
        <v>12.09</v>
      </c>
    </row>
    <row r="13" spans="1:212" ht="13.5" thickBot="1">
      <c r="A13" s="85" t="s">
        <v>3</v>
      </c>
      <c r="B13" s="86">
        <v>114436.33441184001</v>
      </c>
      <c r="C13" s="87"/>
      <c r="D13" s="88">
        <v>56.932235989999995</v>
      </c>
      <c r="E13" s="89">
        <v>99.99</v>
      </c>
      <c r="F13" s="85"/>
      <c r="G13" s="86">
        <v>136.67464458000001</v>
      </c>
      <c r="H13" s="90">
        <v>99.98</v>
      </c>
      <c r="I13" s="87"/>
      <c r="J13" s="88">
        <v>402.90842670000001</v>
      </c>
      <c r="K13" s="89">
        <v>99.99</v>
      </c>
      <c r="L13" s="85"/>
      <c r="M13" s="86">
        <v>127.55483365000001</v>
      </c>
      <c r="N13" s="90">
        <v>100</v>
      </c>
      <c r="O13" s="87"/>
      <c r="P13" s="88">
        <v>134.64930644</v>
      </c>
      <c r="Q13" s="89">
        <v>100</v>
      </c>
      <c r="R13" s="85"/>
      <c r="S13" s="86">
        <v>273.8837431</v>
      </c>
      <c r="T13" s="90">
        <v>99.99</v>
      </c>
      <c r="U13" s="87"/>
      <c r="V13" s="88">
        <v>1.61054148</v>
      </c>
      <c r="W13" s="89">
        <v>100</v>
      </c>
      <c r="X13" s="85"/>
      <c r="Y13" s="86">
        <v>111.46953123999999</v>
      </c>
      <c r="Z13" s="90">
        <v>100</v>
      </c>
      <c r="AA13" s="87"/>
      <c r="AB13" s="88">
        <v>42.261850319999994</v>
      </c>
      <c r="AC13" s="89">
        <v>100</v>
      </c>
      <c r="AD13" s="85"/>
      <c r="AE13" s="86">
        <v>1028.1447607999999</v>
      </c>
      <c r="AF13" s="90">
        <v>99.99</v>
      </c>
      <c r="AG13" s="87"/>
      <c r="AH13" s="88">
        <v>1216.5380681400002</v>
      </c>
      <c r="AI13" s="89">
        <v>100</v>
      </c>
      <c r="AJ13" s="85"/>
      <c r="AK13" s="86">
        <v>880.53684353999995</v>
      </c>
      <c r="AL13" s="90">
        <v>99.99</v>
      </c>
      <c r="AM13" s="87"/>
      <c r="AN13" s="88">
        <v>435.69246156999998</v>
      </c>
      <c r="AO13" s="89">
        <v>99.99</v>
      </c>
      <c r="AP13" s="85"/>
      <c r="AQ13" s="86">
        <v>143.53584311</v>
      </c>
      <c r="AR13" s="90">
        <v>100</v>
      </c>
      <c r="AS13" s="87"/>
      <c r="AT13" s="88">
        <v>184.22051748000001</v>
      </c>
      <c r="AU13" s="89">
        <v>99.98</v>
      </c>
      <c r="AV13" s="85"/>
      <c r="AW13" s="86">
        <v>114.36807030999999</v>
      </c>
      <c r="AX13" s="90">
        <v>99.99</v>
      </c>
      <c r="AY13" s="87"/>
      <c r="AZ13" s="88">
        <v>56.047236790000007</v>
      </c>
      <c r="BA13" s="89">
        <v>99.99</v>
      </c>
      <c r="BB13" s="85"/>
      <c r="BC13" s="86">
        <v>92.785347350000009</v>
      </c>
      <c r="BD13" s="90">
        <v>99.99</v>
      </c>
      <c r="BE13" s="87"/>
      <c r="BF13" s="88">
        <v>29.164761479999996</v>
      </c>
      <c r="BG13" s="89">
        <v>99.99</v>
      </c>
      <c r="BH13" s="85"/>
      <c r="BI13" s="86">
        <v>80.587580939999995</v>
      </c>
      <c r="BJ13" s="90">
        <v>99.99</v>
      </c>
      <c r="BK13" s="87"/>
      <c r="BL13" s="88">
        <v>64.885507010000012</v>
      </c>
      <c r="BM13" s="89">
        <v>99.99</v>
      </c>
      <c r="BN13" s="85"/>
      <c r="BO13" s="86">
        <v>108.78387167</v>
      </c>
      <c r="BP13" s="90">
        <v>100</v>
      </c>
      <c r="BQ13" s="87"/>
      <c r="BR13" s="88">
        <v>41.982696599999997</v>
      </c>
      <c r="BS13" s="89">
        <v>100</v>
      </c>
      <c r="BT13" s="85"/>
      <c r="BU13" s="86">
        <v>3698.7995336899994</v>
      </c>
      <c r="BV13" s="90">
        <v>0</v>
      </c>
      <c r="BW13" s="87"/>
      <c r="BX13" s="88">
        <v>6203.8457990100005</v>
      </c>
      <c r="BY13" s="89">
        <v>0</v>
      </c>
      <c r="BZ13" s="85"/>
      <c r="CA13" s="86">
        <v>346.66419445000002</v>
      </c>
      <c r="CB13" s="90">
        <v>0</v>
      </c>
      <c r="CC13" s="87"/>
      <c r="CD13" s="88">
        <v>144.34206868999999</v>
      </c>
      <c r="CE13" s="89">
        <v>99.99</v>
      </c>
      <c r="CF13" s="85"/>
      <c r="CG13" s="86">
        <v>158.67571621000002</v>
      </c>
      <c r="CH13" s="90">
        <v>99.99</v>
      </c>
      <c r="CI13" s="87"/>
      <c r="CJ13" s="88">
        <v>209.87159151999998</v>
      </c>
      <c r="CK13" s="89">
        <v>100</v>
      </c>
      <c r="CL13" s="85"/>
      <c r="CM13" s="86">
        <v>586.71634123000001</v>
      </c>
      <c r="CN13" s="90">
        <v>99.99</v>
      </c>
      <c r="CO13" s="87"/>
      <c r="CP13" s="88">
        <v>923.70390022000004</v>
      </c>
      <c r="CQ13" s="89">
        <v>100</v>
      </c>
      <c r="CR13" s="85"/>
      <c r="CS13" s="86">
        <v>177.91988334999999</v>
      </c>
      <c r="CT13" s="90">
        <v>100.01</v>
      </c>
      <c r="CU13" s="87"/>
      <c r="CV13" s="88">
        <v>562.14641311000003</v>
      </c>
      <c r="CW13" s="89">
        <v>100.01</v>
      </c>
      <c r="CX13" s="85"/>
      <c r="CY13" s="86">
        <v>121.54098872</v>
      </c>
      <c r="CZ13" s="90">
        <v>100.01</v>
      </c>
      <c r="DA13" s="87"/>
      <c r="DB13" s="88">
        <v>338.23803930000003</v>
      </c>
      <c r="DC13" s="89">
        <v>100.01</v>
      </c>
      <c r="DD13" s="85"/>
      <c r="DE13" s="86">
        <v>220.01404786000001</v>
      </c>
      <c r="DF13" s="90">
        <v>100.01</v>
      </c>
      <c r="DG13" s="87"/>
      <c r="DH13" s="88">
        <v>1327.2163994399998</v>
      </c>
      <c r="DI13" s="89">
        <v>100</v>
      </c>
      <c r="DJ13" s="85"/>
      <c r="DK13" s="86">
        <v>151.09358384000001</v>
      </c>
      <c r="DL13" s="90">
        <v>100.01</v>
      </c>
      <c r="DM13" s="87"/>
      <c r="DN13" s="88">
        <v>46.381833550000003</v>
      </c>
      <c r="DO13" s="89">
        <v>100</v>
      </c>
      <c r="DP13" s="85"/>
      <c r="DQ13" s="86">
        <v>208.89378537000005</v>
      </c>
      <c r="DR13" s="90">
        <v>99.99</v>
      </c>
      <c r="DS13" s="87"/>
      <c r="DT13" s="88">
        <v>28.80211439</v>
      </c>
      <c r="DU13" s="89">
        <v>99.99</v>
      </c>
      <c r="DV13" s="85"/>
      <c r="DW13" s="86">
        <v>32.328789550000003</v>
      </c>
      <c r="DX13" s="90">
        <v>100</v>
      </c>
      <c r="DY13" s="87"/>
      <c r="DZ13" s="88">
        <v>72.918699259999997</v>
      </c>
      <c r="EA13" s="89">
        <v>100</v>
      </c>
      <c r="EB13" s="85"/>
      <c r="EC13" s="86">
        <v>31.852576980000002</v>
      </c>
      <c r="ED13" s="90">
        <v>99.99</v>
      </c>
      <c r="EE13" s="87"/>
      <c r="EF13" s="88">
        <v>54.630911369999993</v>
      </c>
      <c r="EG13" s="89">
        <v>100.01</v>
      </c>
      <c r="EH13" s="85"/>
      <c r="EI13" s="86">
        <v>24.414377469999998</v>
      </c>
      <c r="EJ13" s="90">
        <v>99.99</v>
      </c>
      <c r="EK13" s="87"/>
      <c r="EL13" s="88">
        <v>115.04293998999999</v>
      </c>
      <c r="EM13" s="89">
        <v>100.01</v>
      </c>
      <c r="EN13" s="85"/>
      <c r="EO13" s="86">
        <v>964.4668330300002</v>
      </c>
      <c r="EP13" s="90">
        <v>100.01</v>
      </c>
      <c r="EQ13" s="87"/>
      <c r="ER13" s="88">
        <v>46.31296850999999</v>
      </c>
      <c r="ES13" s="89">
        <v>99.99</v>
      </c>
      <c r="ET13" s="85"/>
      <c r="EU13" s="86">
        <v>178.81436919000001</v>
      </c>
      <c r="EV13" s="90">
        <v>100.02</v>
      </c>
      <c r="EW13" s="87"/>
      <c r="EX13" s="88">
        <v>63.285352070000002</v>
      </c>
      <c r="EY13" s="89">
        <v>99.99</v>
      </c>
      <c r="EZ13" s="85"/>
      <c r="FA13" s="86">
        <v>2.0804450500000002</v>
      </c>
      <c r="FB13" s="90">
        <v>100.01</v>
      </c>
      <c r="FC13" s="87"/>
      <c r="FD13" s="88">
        <v>6.787543359999999</v>
      </c>
      <c r="FE13" s="89">
        <v>100.01</v>
      </c>
      <c r="FF13" s="85"/>
      <c r="FG13" s="86">
        <v>33.244164580000003</v>
      </c>
      <c r="FH13" s="90">
        <v>99.99</v>
      </c>
      <c r="FI13" s="87"/>
      <c r="FJ13" s="88">
        <v>30.02861884</v>
      </c>
      <c r="FK13" s="89">
        <v>100</v>
      </c>
      <c r="FL13" s="85"/>
      <c r="FM13" s="86">
        <v>97.129634709999991</v>
      </c>
      <c r="FN13" s="90">
        <v>99.99</v>
      </c>
      <c r="FO13" s="87"/>
      <c r="FP13" s="88">
        <v>466.65919181999999</v>
      </c>
      <c r="FQ13" s="89">
        <v>99.99</v>
      </c>
      <c r="FR13" s="85"/>
      <c r="FS13" s="86">
        <v>74.685348540000007</v>
      </c>
      <c r="FT13" s="90">
        <v>99.99</v>
      </c>
      <c r="FU13" s="87"/>
      <c r="FV13" s="88">
        <v>59.005702019999994</v>
      </c>
      <c r="FW13" s="89">
        <v>99.98</v>
      </c>
      <c r="FX13" s="85"/>
      <c r="FY13" s="86">
        <v>92.671260759999996</v>
      </c>
      <c r="FZ13" s="90">
        <v>99.99</v>
      </c>
      <c r="GA13" s="87"/>
      <c r="GB13" s="88">
        <v>196.57234387000003</v>
      </c>
      <c r="GC13" s="89">
        <v>99.99</v>
      </c>
      <c r="GD13" s="85"/>
      <c r="GE13" s="86">
        <v>84.711423499999995</v>
      </c>
      <c r="GF13" s="90">
        <v>100.01</v>
      </c>
      <c r="GG13" s="87"/>
      <c r="GH13" s="88">
        <v>230.30360267</v>
      </c>
      <c r="GI13" s="89">
        <v>100</v>
      </c>
      <c r="GJ13" s="85"/>
      <c r="GK13" s="86">
        <v>81.355574969999992</v>
      </c>
      <c r="GL13" s="90">
        <v>99.99</v>
      </c>
      <c r="GM13" s="87"/>
      <c r="GN13" s="88">
        <v>35.684179939999993</v>
      </c>
      <c r="GO13" s="89">
        <v>100</v>
      </c>
      <c r="GP13" s="85"/>
      <c r="GQ13" s="86">
        <v>7.8919768399999999</v>
      </c>
      <c r="GR13" s="90">
        <v>1</v>
      </c>
      <c r="GS13" s="87"/>
      <c r="GT13" s="88">
        <v>205.91832309999998</v>
      </c>
      <c r="GU13" s="89">
        <v>1</v>
      </c>
      <c r="GV13" s="85"/>
      <c r="GW13" s="86">
        <v>1572.84215249</v>
      </c>
      <c r="GX13" s="90">
        <v>1</v>
      </c>
      <c r="GY13" s="87"/>
      <c r="GZ13" s="88">
        <v>6.1954390000000012E-2</v>
      </c>
      <c r="HA13" s="89">
        <v>100.01</v>
      </c>
      <c r="HB13" s="85"/>
      <c r="HC13" s="86">
        <v>88.564837930000024</v>
      </c>
      <c r="HD13" s="90">
        <v>99.98</v>
      </c>
    </row>
    <row r="14" spans="1:212">
      <c r="A14" t="s">
        <v>1265</v>
      </c>
      <c r="C14" s="82"/>
      <c r="D14" s="83"/>
      <c r="E14" s="84"/>
      <c r="I14" s="82"/>
      <c r="J14" s="83"/>
      <c r="K14" s="84"/>
      <c r="O14" s="82"/>
      <c r="P14" s="83"/>
      <c r="Q14" s="84"/>
      <c r="U14" s="82"/>
      <c r="V14" s="83"/>
      <c r="W14" s="84"/>
      <c r="AA14" s="82"/>
      <c r="AB14" s="83"/>
      <c r="AC14" s="84"/>
      <c r="AG14" s="82"/>
      <c r="AH14" s="83"/>
      <c r="AI14" s="84"/>
      <c r="AM14" s="82"/>
      <c r="AN14" s="83"/>
      <c r="AO14" s="84"/>
      <c r="AS14" s="82"/>
      <c r="AT14" s="83"/>
      <c r="AU14" s="84"/>
      <c r="AY14" s="82"/>
      <c r="AZ14" s="83"/>
      <c r="BA14" s="84"/>
      <c r="BE14" s="82"/>
      <c r="BF14" s="83"/>
      <c r="BG14" s="84"/>
      <c r="BK14" s="82"/>
      <c r="BL14" s="83"/>
      <c r="BM14" s="84"/>
      <c r="BQ14" s="82"/>
      <c r="BR14" s="83"/>
      <c r="BS14" s="84"/>
      <c r="BW14" s="82"/>
      <c r="BX14" s="83"/>
      <c r="BY14" s="84"/>
      <c r="CC14" s="82"/>
      <c r="CD14" s="83"/>
      <c r="CE14" s="84"/>
      <c r="CI14" s="82"/>
      <c r="CJ14" s="83"/>
      <c r="CK14" s="84"/>
      <c r="CO14" s="82"/>
      <c r="CP14" s="83"/>
      <c r="CQ14" s="84"/>
      <c r="CU14" s="82"/>
      <c r="CV14" s="83"/>
      <c r="CW14" s="84"/>
      <c r="DA14" s="82"/>
      <c r="DB14" s="83"/>
      <c r="DC14" s="84"/>
      <c r="DG14" s="82"/>
      <c r="DH14" s="83"/>
      <c r="DI14" s="84"/>
      <c r="DM14" s="82"/>
      <c r="DN14" s="83"/>
      <c r="DO14" s="84"/>
      <c r="DS14" s="82"/>
      <c r="DT14" s="83"/>
      <c r="DU14" s="84"/>
      <c r="DY14" s="82"/>
      <c r="DZ14" s="83"/>
      <c r="EA14" s="84"/>
      <c r="EE14" s="82"/>
      <c r="EF14" s="83"/>
      <c r="EG14" s="84"/>
      <c r="EK14" s="82"/>
      <c r="EL14" s="83"/>
      <c r="EM14" s="84"/>
      <c r="EQ14" s="82"/>
      <c r="ER14" s="83"/>
      <c r="ES14" s="84"/>
      <c r="EW14" s="82"/>
      <c r="EX14" s="83"/>
      <c r="EY14" s="84"/>
      <c r="FC14" s="82"/>
      <c r="FD14" s="83"/>
      <c r="FE14" s="84"/>
      <c r="FI14" s="82"/>
      <c r="FJ14" s="83"/>
      <c r="FK14" s="84"/>
      <c r="FO14" s="82"/>
      <c r="FP14" s="83"/>
      <c r="FQ14" s="84"/>
      <c r="FU14" s="82"/>
      <c r="FV14" s="83"/>
      <c r="FW14" s="84"/>
      <c r="GA14" s="82"/>
      <c r="GB14" s="83"/>
      <c r="GC14" s="84"/>
      <c r="GG14" s="82"/>
      <c r="GH14" s="83"/>
      <c r="GI14" s="84"/>
      <c r="GM14" s="82"/>
      <c r="GN14" s="83"/>
      <c r="GO14" s="84"/>
      <c r="GS14" s="82"/>
      <c r="GT14" s="83"/>
      <c r="GU14" s="84"/>
      <c r="GY14" s="82"/>
      <c r="GZ14" s="83"/>
      <c r="HA14" s="84"/>
    </row>
    <row r="15" spans="1:212">
      <c r="C15" s="82" t="s">
        <v>1266</v>
      </c>
      <c r="D15" s="83">
        <v>8.5366789599999997</v>
      </c>
      <c r="E15" s="84">
        <v>14.99</v>
      </c>
      <c r="F15" t="s">
        <v>1266</v>
      </c>
      <c r="G15" s="81">
        <v>69.408428200000003</v>
      </c>
      <c r="H15" s="5">
        <v>50.78</v>
      </c>
      <c r="I15" s="82" t="s">
        <v>1266</v>
      </c>
      <c r="J15" s="83">
        <v>125.25318459</v>
      </c>
      <c r="K15" s="84">
        <v>31.09</v>
      </c>
      <c r="L15" t="s">
        <v>1267</v>
      </c>
      <c r="M15" s="81">
        <v>26.982531640000001</v>
      </c>
      <c r="N15" s="5">
        <v>21.15</v>
      </c>
      <c r="O15" s="82" t="s">
        <v>1267</v>
      </c>
      <c r="P15" s="83">
        <v>39.044537269999999</v>
      </c>
      <c r="Q15" s="84">
        <v>29</v>
      </c>
      <c r="R15" t="s">
        <v>1268</v>
      </c>
      <c r="S15" s="81">
        <v>3.08603E-3</v>
      </c>
      <c r="T15" s="5">
        <v>0</v>
      </c>
      <c r="U15" s="82" t="s">
        <v>1269</v>
      </c>
      <c r="V15" s="83">
        <v>1.4307330300000001</v>
      </c>
      <c r="W15" s="84">
        <v>88.84</v>
      </c>
      <c r="X15" t="s">
        <v>1270</v>
      </c>
      <c r="Y15" s="81">
        <v>19.16687988</v>
      </c>
      <c r="Z15" s="5">
        <v>17.190000000000001</v>
      </c>
      <c r="AA15" s="82" t="s">
        <v>1271</v>
      </c>
      <c r="AB15" s="83">
        <v>8.4511261199999996</v>
      </c>
      <c r="AC15" s="84">
        <v>20</v>
      </c>
      <c r="AD15" t="s">
        <v>1272</v>
      </c>
      <c r="AE15" s="81">
        <v>47.838928750000001</v>
      </c>
      <c r="AF15" s="5">
        <v>4.6500000000000004</v>
      </c>
      <c r="AG15" s="82" t="s">
        <v>1272</v>
      </c>
      <c r="AH15" s="83">
        <v>68.087355200000005</v>
      </c>
      <c r="AI15" s="84">
        <v>5.6</v>
      </c>
      <c r="AJ15" t="s">
        <v>1272</v>
      </c>
      <c r="AK15" s="81">
        <v>65.650212909999993</v>
      </c>
      <c r="AL15" s="5">
        <v>7.46</v>
      </c>
      <c r="AM15" s="82" t="s">
        <v>1272</v>
      </c>
      <c r="AN15" s="83">
        <v>40.754139639999998</v>
      </c>
      <c r="AO15" s="84">
        <v>9.35</v>
      </c>
      <c r="AP15" t="s">
        <v>1272</v>
      </c>
      <c r="AQ15" s="81">
        <v>15.12846235</v>
      </c>
      <c r="AR15" s="5">
        <v>10.54</v>
      </c>
      <c r="AS15" s="82" t="s">
        <v>1268</v>
      </c>
      <c r="AT15" s="83">
        <v>1.7438E-3</v>
      </c>
      <c r="AU15" s="84">
        <v>0</v>
      </c>
      <c r="AV15" t="s">
        <v>1273</v>
      </c>
      <c r="AW15" s="81">
        <v>23.16107865</v>
      </c>
      <c r="AX15" s="5">
        <v>20.25</v>
      </c>
      <c r="AY15" s="82" t="s">
        <v>1273</v>
      </c>
      <c r="AZ15" s="83">
        <v>12.23077773</v>
      </c>
      <c r="BA15" s="84">
        <v>21.82</v>
      </c>
      <c r="BB15" t="s">
        <v>1274</v>
      </c>
      <c r="BC15" s="81">
        <v>24.52372321</v>
      </c>
      <c r="BD15" s="5">
        <v>26.43</v>
      </c>
      <c r="BE15" s="82" t="s">
        <v>1275</v>
      </c>
      <c r="BF15" s="83">
        <v>5.3117438300000002</v>
      </c>
      <c r="BG15" s="84">
        <v>18.21</v>
      </c>
      <c r="BH15" t="s">
        <v>1275</v>
      </c>
      <c r="BI15" s="81">
        <v>14.70136653</v>
      </c>
      <c r="BJ15" s="5">
        <v>18.239999999999998</v>
      </c>
      <c r="BK15" s="82" t="s">
        <v>1275</v>
      </c>
      <c r="BL15" s="83">
        <v>11.78593302</v>
      </c>
      <c r="BM15" s="84">
        <v>18.16</v>
      </c>
      <c r="BN15" t="s">
        <v>1276</v>
      </c>
      <c r="BO15" s="81">
        <v>19.94151664</v>
      </c>
      <c r="BP15" s="5">
        <v>18.329999999999998</v>
      </c>
      <c r="BQ15" s="82" t="s">
        <v>1275</v>
      </c>
      <c r="BR15" s="83">
        <v>7.32979278</v>
      </c>
      <c r="BS15" s="84">
        <v>17.46</v>
      </c>
      <c r="BT15" t="s">
        <v>1277</v>
      </c>
      <c r="BU15" s="81">
        <v>3687.0978909700002</v>
      </c>
      <c r="BV15" s="5">
        <v>0</v>
      </c>
      <c r="BW15" s="82" t="s">
        <v>1278</v>
      </c>
      <c r="BX15" s="83">
        <v>326.09272304000001</v>
      </c>
      <c r="BY15" s="84">
        <v>0</v>
      </c>
      <c r="BZ15" t="s">
        <v>1279</v>
      </c>
      <c r="CA15" s="81">
        <v>202.40023299000001</v>
      </c>
      <c r="CB15" s="5">
        <v>0</v>
      </c>
      <c r="CC15" s="82" t="s">
        <v>1280</v>
      </c>
      <c r="CD15" s="83">
        <v>47.54677805</v>
      </c>
      <c r="CE15" s="84">
        <v>32.94</v>
      </c>
      <c r="CF15" t="s">
        <v>1273</v>
      </c>
      <c r="CG15" s="81">
        <v>18.962494540000002</v>
      </c>
      <c r="CH15" s="5">
        <v>11.95</v>
      </c>
      <c r="CI15" s="82" t="s">
        <v>1281</v>
      </c>
      <c r="CJ15" s="83">
        <v>51.127721260000001</v>
      </c>
      <c r="CK15" s="84">
        <v>24.36</v>
      </c>
      <c r="CL15" t="s">
        <v>1282</v>
      </c>
      <c r="CM15" s="81">
        <v>54.47946975</v>
      </c>
      <c r="CN15" s="5">
        <v>9.2899999999999991</v>
      </c>
      <c r="CO15" s="82" t="s">
        <v>1282</v>
      </c>
      <c r="CP15" s="83">
        <v>72.17368716</v>
      </c>
      <c r="CQ15" s="84">
        <v>7.81</v>
      </c>
      <c r="CR15" t="s">
        <v>1282</v>
      </c>
      <c r="CS15" s="81">
        <v>130.35546468000001</v>
      </c>
      <c r="CT15" s="5">
        <v>73.27</v>
      </c>
      <c r="CU15" s="82" t="s">
        <v>1282</v>
      </c>
      <c r="CV15" s="83">
        <v>47.494933039999999</v>
      </c>
      <c r="CW15" s="84">
        <v>8.4499999999999993</v>
      </c>
      <c r="CX15" t="s">
        <v>1283</v>
      </c>
      <c r="CY15" s="81">
        <v>1.5539399199999999</v>
      </c>
      <c r="CZ15" s="5">
        <v>1.28</v>
      </c>
      <c r="DA15" s="82" t="s">
        <v>1284</v>
      </c>
      <c r="DB15" s="83">
        <v>8.7795964800000004</v>
      </c>
      <c r="DC15" s="84">
        <v>2.6</v>
      </c>
      <c r="DD15" t="s">
        <v>1284</v>
      </c>
      <c r="DE15" s="81">
        <v>6.1157475200000002</v>
      </c>
      <c r="DF15" s="5">
        <v>2.78</v>
      </c>
      <c r="DG15" s="82" t="s">
        <v>1284</v>
      </c>
      <c r="DH15" s="83">
        <v>30.69968695</v>
      </c>
      <c r="DI15" s="84">
        <v>2.31</v>
      </c>
      <c r="DJ15" t="s">
        <v>1285</v>
      </c>
      <c r="DK15" s="81">
        <v>13.01417178</v>
      </c>
      <c r="DL15" s="5">
        <v>8.61</v>
      </c>
      <c r="DM15" s="82" t="s">
        <v>1285</v>
      </c>
      <c r="DN15" s="83">
        <v>3.8272933500000001</v>
      </c>
      <c r="DO15" s="84">
        <v>8.25</v>
      </c>
      <c r="DP15" t="s">
        <v>1285</v>
      </c>
      <c r="DQ15" s="81">
        <v>17.92906928</v>
      </c>
      <c r="DR15" s="5">
        <v>8.58</v>
      </c>
      <c r="DS15" s="82" t="s">
        <v>1286</v>
      </c>
      <c r="DT15" s="83">
        <v>4.2223050799999999</v>
      </c>
      <c r="DU15" s="84">
        <v>14.66</v>
      </c>
      <c r="DV15" t="s">
        <v>1287</v>
      </c>
      <c r="DW15" s="81">
        <v>5.0998843899999997</v>
      </c>
      <c r="DX15" s="5">
        <v>15.78</v>
      </c>
      <c r="DY15" s="82" t="s">
        <v>1273</v>
      </c>
      <c r="DZ15" s="83">
        <v>6.58663357</v>
      </c>
      <c r="EA15" s="84">
        <v>9.0299999999999994</v>
      </c>
      <c r="EB15" t="s">
        <v>1274</v>
      </c>
      <c r="EC15" s="81">
        <v>6.2655034799999996</v>
      </c>
      <c r="ED15" s="5">
        <v>19.670000000000002</v>
      </c>
      <c r="EE15" s="82" t="s">
        <v>1288</v>
      </c>
      <c r="EF15" s="83">
        <v>10.23584614</v>
      </c>
      <c r="EG15" s="84">
        <v>18.739999999999998</v>
      </c>
      <c r="EH15" t="s">
        <v>1289</v>
      </c>
      <c r="EI15" s="81">
        <v>2.8253554900000002</v>
      </c>
      <c r="EJ15" s="5">
        <v>11.57</v>
      </c>
      <c r="EK15" s="82" t="s">
        <v>1290</v>
      </c>
      <c r="EL15" s="83">
        <v>27.852194659999999</v>
      </c>
      <c r="EM15" s="84">
        <v>24.21</v>
      </c>
      <c r="EN15" t="s">
        <v>1291</v>
      </c>
      <c r="EO15" s="81">
        <v>60.821109749999998</v>
      </c>
      <c r="EP15" s="5">
        <v>6.31</v>
      </c>
      <c r="EQ15" s="82" t="s">
        <v>1291</v>
      </c>
      <c r="ER15" s="83">
        <v>5.1586490899999999</v>
      </c>
      <c r="ES15" s="84">
        <v>11.14</v>
      </c>
      <c r="ET15" t="s">
        <v>1291</v>
      </c>
      <c r="EU15" s="81">
        <v>22.80905551</v>
      </c>
      <c r="EV15" s="5">
        <v>12.76</v>
      </c>
      <c r="EW15" s="82" t="s">
        <v>1291</v>
      </c>
      <c r="EX15" s="83">
        <v>2.4435346999999998</v>
      </c>
      <c r="EY15" s="84">
        <v>3.86</v>
      </c>
      <c r="EZ15" t="s">
        <v>1291</v>
      </c>
      <c r="FA15" s="81">
        <v>0.15610655000000001</v>
      </c>
      <c r="FB15" s="5">
        <v>7.5</v>
      </c>
      <c r="FC15" s="82" t="s">
        <v>1291</v>
      </c>
      <c r="FD15" s="83">
        <v>0.24271160999999999</v>
      </c>
      <c r="FE15" s="84">
        <v>3.58</v>
      </c>
      <c r="FF15" t="s">
        <v>1292</v>
      </c>
      <c r="FG15" s="81">
        <v>1.5321025100000001</v>
      </c>
      <c r="FH15" s="5">
        <v>4.6100000000000003</v>
      </c>
      <c r="FI15" s="82" t="s">
        <v>1292</v>
      </c>
      <c r="FJ15" s="83">
        <v>0.38506627999999998</v>
      </c>
      <c r="FK15" s="84">
        <v>1.28</v>
      </c>
      <c r="FL15" t="s">
        <v>1292</v>
      </c>
      <c r="FM15" s="81">
        <v>10.73542295</v>
      </c>
      <c r="FN15" s="5">
        <v>11.05</v>
      </c>
      <c r="FO15" s="82" t="s">
        <v>1293</v>
      </c>
      <c r="FP15" s="83">
        <v>93.767125120000003</v>
      </c>
      <c r="FQ15" s="84">
        <v>20.09</v>
      </c>
      <c r="FR15" t="s">
        <v>1294</v>
      </c>
      <c r="FS15" s="81">
        <v>9.1226532299999992</v>
      </c>
      <c r="FT15" s="5">
        <v>12.21</v>
      </c>
      <c r="FU15" s="82" t="s">
        <v>1295</v>
      </c>
      <c r="FV15" s="83">
        <v>18.664712389999998</v>
      </c>
      <c r="FW15" s="84">
        <v>31.63</v>
      </c>
      <c r="FX15" t="s">
        <v>1288</v>
      </c>
      <c r="FY15" s="81">
        <v>5.5843979099999999</v>
      </c>
      <c r="FZ15" s="5">
        <v>6.03</v>
      </c>
      <c r="GA15" s="82" t="s">
        <v>1288</v>
      </c>
      <c r="GB15" s="83">
        <v>10.013916330000001</v>
      </c>
      <c r="GC15" s="84">
        <v>5.09</v>
      </c>
      <c r="GD15" t="s">
        <v>1296</v>
      </c>
      <c r="GE15" s="81">
        <v>80.46467998</v>
      </c>
      <c r="GF15" s="5">
        <v>94.99</v>
      </c>
      <c r="GG15" s="82" t="s">
        <v>1287</v>
      </c>
      <c r="GH15" s="83">
        <v>11.766238</v>
      </c>
      <c r="GI15" s="84">
        <v>5.1100000000000003</v>
      </c>
      <c r="GJ15" t="s">
        <v>1287</v>
      </c>
      <c r="GK15" s="81">
        <v>14.538615589999999</v>
      </c>
      <c r="GL15" s="5">
        <v>17.87</v>
      </c>
      <c r="GM15" s="82" t="s">
        <v>1297</v>
      </c>
      <c r="GN15" s="83">
        <v>4.2736137100000002</v>
      </c>
      <c r="GO15" s="84">
        <v>11.98</v>
      </c>
      <c r="GP15" t="s">
        <v>1298</v>
      </c>
      <c r="GQ15" s="81">
        <v>7.58858853</v>
      </c>
      <c r="GR15" s="5">
        <v>0.96</v>
      </c>
      <c r="GS15" s="82" t="s">
        <v>1299</v>
      </c>
      <c r="GT15" s="83">
        <v>80.318673480000001</v>
      </c>
      <c r="GU15" s="84">
        <v>0.39</v>
      </c>
      <c r="GV15" t="s">
        <v>1300</v>
      </c>
      <c r="GW15" s="81">
        <v>724.69610520000003</v>
      </c>
      <c r="GX15" s="5">
        <v>0.46</v>
      </c>
      <c r="GY15" s="82"/>
      <c r="GZ15" s="83"/>
      <c r="HA15" s="84"/>
      <c r="HB15" t="s">
        <v>1301</v>
      </c>
      <c r="HC15" s="81">
        <v>2.27183519</v>
      </c>
      <c r="HD15" s="5">
        <v>2.57</v>
      </c>
    </row>
    <row r="16" spans="1:212">
      <c r="C16" s="82" t="s">
        <v>1302</v>
      </c>
      <c r="D16" s="83">
        <v>4.79829902</v>
      </c>
      <c r="E16" s="84">
        <v>8.43</v>
      </c>
      <c r="F16" t="s">
        <v>1303</v>
      </c>
      <c r="G16" s="81">
        <v>6.7030242800000002</v>
      </c>
      <c r="H16" s="5">
        <v>4.9000000000000004</v>
      </c>
      <c r="I16" s="82" t="s">
        <v>1302</v>
      </c>
      <c r="J16" s="83">
        <v>20.057331269999999</v>
      </c>
      <c r="K16" s="84">
        <v>4.9800000000000004</v>
      </c>
      <c r="L16" t="s">
        <v>1304</v>
      </c>
      <c r="M16" s="81">
        <v>34.896420040000002</v>
      </c>
      <c r="N16" s="5">
        <v>27.36</v>
      </c>
      <c r="O16" s="82" t="s">
        <v>1304</v>
      </c>
      <c r="P16" s="83">
        <v>45.365645170000001</v>
      </c>
      <c r="Q16" s="84">
        <v>33.69</v>
      </c>
      <c r="R16" t="s">
        <v>1305</v>
      </c>
      <c r="S16" s="81">
        <v>23.93049366</v>
      </c>
      <c r="T16" s="5">
        <v>8.74</v>
      </c>
      <c r="U16" s="82"/>
      <c r="V16" s="83"/>
      <c r="W16" s="84"/>
      <c r="X16" t="s">
        <v>1306</v>
      </c>
      <c r="Y16" s="81">
        <v>1.02782E-3</v>
      </c>
      <c r="Z16" s="5">
        <v>0</v>
      </c>
      <c r="AA16" s="82" t="s">
        <v>1272</v>
      </c>
      <c r="AB16" s="83">
        <v>11.57895594</v>
      </c>
      <c r="AC16" s="84">
        <v>27.4</v>
      </c>
      <c r="AD16" t="s">
        <v>965</v>
      </c>
      <c r="AE16" s="81">
        <v>418.52497496000001</v>
      </c>
      <c r="AF16" s="5">
        <v>40.71</v>
      </c>
      <c r="AG16" s="82" t="s">
        <v>965</v>
      </c>
      <c r="AH16" s="83">
        <v>340.47822486000001</v>
      </c>
      <c r="AI16" s="84">
        <v>27.99</v>
      </c>
      <c r="AJ16" t="s">
        <v>965</v>
      </c>
      <c r="AK16" s="81">
        <v>135.62062879999999</v>
      </c>
      <c r="AL16" s="5">
        <v>15.4</v>
      </c>
      <c r="AM16" s="82" t="s">
        <v>965</v>
      </c>
      <c r="AN16" s="83">
        <v>47.452975469999998</v>
      </c>
      <c r="AO16" s="84">
        <v>10.89</v>
      </c>
      <c r="AP16" t="s">
        <v>965</v>
      </c>
      <c r="AQ16" s="81">
        <v>5.8573004600000003</v>
      </c>
      <c r="AR16" s="5">
        <v>4.08</v>
      </c>
      <c r="AS16" s="82" t="s">
        <v>1305</v>
      </c>
      <c r="AT16" s="83">
        <v>13.56157934</v>
      </c>
      <c r="AU16" s="84">
        <v>7.36</v>
      </c>
      <c r="AV16" t="s">
        <v>1307</v>
      </c>
      <c r="AW16" s="81">
        <v>15.43056262</v>
      </c>
      <c r="AX16" s="5">
        <v>13.49</v>
      </c>
      <c r="AY16" s="82" t="s">
        <v>1308</v>
      </c>
      <c r="AZ16" s="83">
        <v>10.902993199999999</v>
      </c>
      <c r="BA16" s="84">
        <v>19.45</v>
      </c>
      <c r="BB16" t="s">
        <v>1307</v>
      </c>
      <c r="BC16" s="81">
        <v>17.419299800000001</v>
      </c>
      <c r="BD16" s="5">
        <v>18.77</v>
      </c>
      <c r="BE16" s="82" t="s">
        <v>1309</v>
      </c>
      <c r="BF16" s="83">
        <v>0.65866983999999995</v>
      </c>
      <c r="BG16" s="84">
        <v>2.2599999999999998</v>
      </c>
      <c r="BH16" t="s">
        <v>1310</v>
      </c>
      <c r="BI16" s="81">
        <v>3.6625822100000001</v>
      </c>
      <c r="BJ16" s="5">
        <v>4.54</v>
      </c>
      <c r="BK16" s="82" t="s">
        <v>1310</v>
      </c>
      <c r="BL16" s="83">
        <v>5.5534762799999999</v>
      </c>
      <c r="BM16" s="84">
        <v>8.56</v>
      </c>
      <c r="BN16" t="s">
        <v>1310</v>
      </c>
      <c r="BO16" s="81">
        <v>7.2712284499999997</v>
      </c>
      <c r="BP16" s="5">
        <v>6.68</v>
      </c>
      <c r="BQ16" s="82" t="s">
        <v>1310</v>
      </c>
      <c r="BR16" s="83">
        <v>1.0188547400000001</v>
      </c>
      <c r="BS16" s="84">
        <v>2.4300000000000002</v>
      </c>
      <c r="BW16" s="82" t="s">
        <v>1277</v>
      </c>
      <c r="BX16" s="83">
        <v>1684.3484786399999</v>
      </c>
      <c r="BY16" s="84">
        <v>0</v>
      </c>
      <c r="BZ16" t="s">
        <v>1311</v>
      </c>
      <c r="CA16" s="81">
        <v>137.79958722999999</v>
      </c>
      <c r="CB16" s="5">
        <v>0</v>
      </c>
      <c r="CC16" s="82" t="s">
        <v>1302</v>
      </c>
      <c r="CD16" s="83">
        <v>48.81893496</v>
      </c>
      <c r="CE16" s="84">
        <v>33.82</v>
      </c>
      <c r="CF16" t="s">
        <v>1285</v>
      </c>
      <c r="CG16" s="81">
        <v>18.348134160000001</v>
      </c>
      <c r="CH16" s="5">
        <v>11.56</v>
      </c>
      <c r="CI16" s="82" t="s">
        <v>1312</v>
      </c>
      <c r="CJ16" s="83">
        <v>52.58482085</v>
      </c>
      <c r="CK16" s="84">
        <v>25.06</v>
      </c>
      <c r="CL16" t="s">
        <v>1313</v>
      </c>
      <c r="CM16" s="81">
        <v>12.210975530000001</v>
      </c>
      <c r="CN16" s="5">
        <v>2.08</v>
      </c>
      <c r="CO16" s="82" t="s">
        <v>1313</v>
      </c>
      <c r="CP16" s="83">
        <v>12.97073612</v>
      </c>
      <c r="CQ16" s="84">
        <v>1.4</v>
      </c>
      <c r="CR16" t="s">
        <v>1313</v>
      </c>
      <c r="CS16" s="81">
        <v>11.89436489</v>
      </c>
      <c r="CT16" s="5">
        <v>6.69</v>
      </c>
      <c r="CU16" s="82" t="s">
        <v>1313</v>
      </c>
      <c r="CV16" s="83">
        <v>7.0589831900000002</v>
      </c>
      <c r="CW16" s="84">
        <v>1.26</v>
      </c>
      <c r="CX16" t="s">
        <v>1277</v>
      </c>
      <c r="CY16" s="81">
        <v>11.193597370000001</v>
      </c>
      <c r="CZ16" s="5">
        <v>9.2100000000000009</v>
      </c>
      <c r="DA16" s="82" t="s">
        <v>1314</v>
      </c>
      <c r="DB16" s="83">
        <v>10.08719048</v>
      </c>
      <c r="DC16" s="84">
        <v>2.98</v>
      </c>
      <c r="DD16" t="s">
        <v>1314</v>
      </c>
      <c r="DE16" s="81">
        <v>8.7959945899999994</v>
      </c>
      <c r="DF16" s="5">
        <v>4</v>
      </c>
      <c r="DG16" s="82" t="s">
        <v>1314</v>
      </c>
      <c r="DH16" s="83">
        <v>74.408687830000005</v>
      </c>
      <c r="DI16" s="84">
        <v>5.61</v>
      </c>
      <c r="DJ16" t="s">
        <v>1315</v>
      </c>
      <c r="DK16" s="81">
        <v>5.1548716099999998</v>
      </c>
      <c r="DL16" s="5">
        <v>3.41</v>
      </c>
      <c r="DM16" s="82" t="s">
        <v>1315</v>
      </c>
      <c r="DN16" s="83">
        <v>8.7462024100000004</v>
      </c>
      <c r="DO16" s="84">
        <v>18.86</v>
      </c>
      <c r="DP16" t="s">
        <v>1315</v>
      </c>
      <c r="DQ16" s="81">
        <v>17.749583510000001</v>
      </c>
      <c r="DR16" s="5">
        <v>8.5</v>
      </c>
      <c r="DS16" s="82" t="s">
        <v>1316</v>
      </c>
      <c r="DT16" s="83">
        <v>1.5328861199999999</v>
      </c>
      <c r="DU16" s="84">
        <v>5.32</v>
      </c>
      <c r="DV16" t="s">
        <v>1317</v>
      </c>
      <c r="DW16" s="81">
        <v>6.4137544799999997</v>
      </c>
      <c r="DX16" s="5">
        <v>19.84</v>
      </c>
      <c r="DY16" s="82" t="s">
        <v>1285</v>
      </c>
      <c r="DZ16" s="83">
        <v>1.74930571</v>
      </c>
      <c r="EA16" s="84">
        <v>2.4</v>
      </c>
      <c r="EB16" t="s">
        <v>1286</v>
      </c>
      <c r="EC16" s="81">
        <v>3.63888313</v>
      </c>
      <c r="ED16" s="5">
        <v>11.42</v>
      </c>
      <c r="EE16" s="82" t="s">
        <v>1281</v>
      </c>
      <c r="EF16" s="83">
        <v>8.8707549399999994</v>
      </c>
      <c r="EG16" s="84">
        <v>16.239999999999998</v>
      </c>
      <c r="EH16" t="s">
        <v>1318</v>
      </c>
      <c r="EI16" s="81">
        <v>3.7059037699999999</v>
      </c>
      <c r="EJ16" s="5">
        <v>15.18</v>
      </c>
      <c r="EK16" s="82" t="s">
        <v>1319</v>
      </c>
      <c r="EL16" s="83">
        <v>40.581602609999997</v>
      </c>
      <c r="EM16" s="84">
        <v>35.28</v>
      </c>
      <c r="EN16" t="s">
        <v>1292</v>
      </c>
      <c r="EO16" s="81">
        <v>183.21141617999999</v>
      </c>
      <c r="EP16" s="5">
        <v>19</v>
      </c>
      <c r="EQ16" s="82" t="s">
        <v>1292</v>
      </c>
      <c r="ER16" s="83">
        <v>18.286647330000001</v>
      </c>
      <c r="ES16" s="84">
        <v>39.479999999999997</v>
      </c>
      <c r="ET16" t="s">
        <v>1292</v>
      </c>
      <c r="EU16" s="81">
        <v>52.241359770000003</v>
      </c>
      <c r="EV16" s="5">
        <v>29.22</v>
      </c>
      <c r="EW16" s="82" t="s">
        <v>1292</v>
      </c>
      <c r="EX16" s="83">
        <v>4.9883434700000002</v>
      </c>
      <c r="EY16" s="84">
        <v>7.88</v>
      </c>
      <c r="EZ16" t="s">
        <v>1292</v>
      </c>
      <c r="FA16" s="81">
        <v>0.23375144</v>
      </c>
      <c r="FB16" s="5">
        <v>11.24</v>
      </c>
      <c r="FC16" s="82" t="s">
        <v>1292</v>
      </c>
      <c r="FD16" s="83">
        <v>0.87877488000000004</v>
      </c>
      <c r="FE16" s="84">
        <v>12.95</v>
      </c>
      <c r="FF16" t="s">
        <v>1320</v>
      </c>
      <c r="FG16" s="81">
        <v>10.954356499999999</v>
      </c>
      <c r="FH16" s="5">
        <v>32.950000000000003</v>
      </c>
      <c r="FI16" s="82" t="s">
        <v>1320</v>
      </c>
      <c r="FJ16" s="83">
        <v>13.922245609999999</v>
      </c>
      <c r="FK16" s="84">
        <v>46.36</v>
      </c>
      <c r="FL16" t="s">
        <v>1320</v>
      </c>
      <c r="FM16" s="81">
        <v>33.172518750000002</v>
      </c>
      <c r="FN16" s="5">
        <v>34.15</v>
      </c>
      <c r="FO16" s="82" t="s">
        <v>1321</v>
      </c>
      <c r="FP16" s="83">
        <v>194.37512039000001</v>
      </c>
      <c r="FQ16" s="84">
        <v>41.65</v>
      </c>
      <c r="FR16" t="s">
        <v>1317</v>
      </c>
      <c r="FS16" s="81">
        <v>2.0829999999999999E-5</v>
      </c>
      <c r="FT16" s="5">
        <v>0</v>
      </c>
      <c r="FU16" s="82" t="s">
        <v>1322</v>
      </c>
      <c r="FV16" s="83">
        <v>12.742247880000001</v>
      </c>
      <c r="FW16" s="84">
        <v>21.59</v>
      </c>
      <c r="FX16" t="s">
        <v>1281</v>
      </c>
      <c r="FY16" s="81">
        <v>3.64974643</v>
      </c>
      <c r="FZ16" s="5">
        <v>3.94</v>
      </c>
      <c r="GA16" s="82" t="s">
        <v>1281</v>
      </c>
      <c r="GB16" s="83">
        <v>7.7909978999999998</v>
      </c>
      <c r="GC16" s="84">
        <v>3.96</v>
      </c>
      <c r="GG16" s="82" t="s">
        <v>1323</v>
      </c>
      <c r="GH16" s="83">
        <v>58.151043209999997</v>
      </c>
      <c r="GI16" s="84">
        <v>25.25</v>
      </c>
      <c r="GJ16" t="s">
        <v>1273</v>
      </c>
      <c r="GK16" s="81">
        <v>10.06640361</v>
      </c>
      <c r="GL16" s="5">
        <v>12.37</v>
      </c>
      <c r="GM16" s="82" t="s">
        <v>1324</v>
      </c>
      <c r="GN16" s="83">
        <v>10.07448662</v>
      </c>
      <c r="GO16" s="84">
        <v>28.23</v>
      </c>
      <c r="GS16" s="82" t="s">
        <v>1325</v>
      </c>
      <c r="GT16" s="83">
        <v>39.549389509999997</v>
      </c>
      <c r="GU16" s="84">
        <v>0.19</v>
      </c>
      <c r="GV16" t="s">
        <v>1326</v>
      </c>
      <c r="GW16" s="81">
        <v>289.55054109999998</v>
      </c>
      <c r="GX16" s="5">
        <v>0.18</v>
      </c>
      <c r="GY16" s="82"/>
      <c r="GZ16" s="83"/>
      <c r="HA16" s="84"/>
      <c r="HB16" t="s">
        <v>1327</v>
      </c>
      <c r="HC16" s="81">
        <v>0.43287745</v>
      </c>
      <c r="HD16" s="5">
        <v>0.49</v>
      </c>
    </row>
    <row r="17" spans="3:212">
      <c r="C17" s="82" t="s">
        <v>1289</v>
      </c>
      <c r="D17" s="83">
        <v>0.89328702999999998</v>
      </c>
      <c r="E17" s="84">
        <v>1.57</v>
      </c>
      <c r="F17" t="s">
        <v>1289</v>
      </c>
      <c r="G17" s="81">
        <v>4.3740347599999998</v>
      </c>
      <c r="H17" s="5">
        <v>3.2</v>
      </c>
      <c r="I17" s="82" t="s">
        <v>1289</v>
      </c>
      <c r="J17" s="83">
        <v>13.37511583</v>
      </c>
      <c r="K17" s="84">
        <v>3.32</v>
      </c>
      <c r="L17" t="s">
        <v>1328</v>
      </c>
      <c r="M17" s="81">
        <v>64.64176003</v>
      </c>
      <c r="N17" s="5">
        <v>50.68</v>
      </c>
      <c r="O17" s="82" t="s">
        <v>1328</v>
      </c>
      <c r="P17" s="83">
        <v>48.877074499999999</v>
      </c>
      <c r="Q17" s="84">
        <v>36.299999999999997</v>
      </c>
      <c r="R17" t="s">
        <v>531</v>
      </c>
      <c r="S17" s="81">
        <v>49.001987739999997</v>
      </c>
      <c r="T17" s="5">
        <v>17.89</v>
      </c>
      <c r="U17" s="82"/>
      <c r="V17" s="83"/>
      <c r="W17" s="84"/>
      <c r="X17" t="s">
        <v>339</v>
      </c>
      <c r="Y17" s="81">
        <v>22.949014940000001</v>
      </c>
      <c r="Z17" s="5">
        <v>20.59</v>
      </c>
      <c r="AA17" s="82" t="s">
        <v>1329</v>
      </c>
      <c r="AB17" s="83">
        <v>6.9515587700000001</v>
      </c>
      <c r="AC17" s="84">
        <v>16.45</v>
      </c>
      <c r="AD17" t="s">
        <v>1330</v>
      </c>
      <c r="AE17" s="81">
        <v>214.92497356999999</v>
      </c>
      <c r="AF17" s="5">
        <v>20.9</v>
      </c>
      <c r="AG17" s="82" t="s">
        <v>1330</v>
      </c>
      <c r="AH17" s="83">
        <v>316.51560783999997</v>
      </c>
      <c r="AI17" s="84">
        <v>26.02</v>
      </c>
      <c r="AJ17" t="s">
        <v>1330</v>
      </c>
      <c r="AK17" s="81">
        <v>274.82958316999998</v>
      </c>
      <c r="AL17" s="5">
        <v>31.21</v>
      </c>
      <c r="AM17" s="82" t="s">
        <v>1330</v>
      </c>
      <c r="AN17" s="83">
        <v>101.83005448</v>
      </c>
      <c r="AO17" s="84">
        <v>23.37</v>
      </c>
      <c r="AP17" t="s">
        <v>1330</v>
      </c>
      <c r="AQ17" s="81">
        <v>24.44009003</v>
      </c>
      <c r="AR17" s="5">
        <v>17.03</v>
      </c>
      <c r="AS17" s="82" t="s">
        <v>531</v>
      </c>
      <c r="AT17" s="83">
        <v>12.40710988</v>
      </c>
      <c r="AU17" s="84">
        <v>6.73</v>
      </c>
      <c r="AV17" t="s">
        <v>1308</v>
      </c>
      <c r="AW17" s="81">
        <v>22.180337640000001</v>
      </c>
      <c r="AX17" s="5">
        <v>19.39</v>
      </c>
      <c r="AY17" s="82" t="s">
        <v>1331</v>
      </c>
      <c r="AZ17" s="83">
        <v>2.8820271800000001</v>
      </c>
      <c r="BA17" s="84">
        <v>5.14</v>
      </c>
      <c r="BB17" t="s">
        <v>1315</v>
      </c>
      <c r="BC17" s="81">
        <v>16.584122180000001</v>
      </c>
      <c r="BD17" s="5">
        <v>17.87</v>
      </c>
      <c r="BE17" s="82" t="s">
        <v>1332</v>
      </c>
      <c r="BF17" s="83">
        <v>1.44374976</v>
      </c>
      <c r="BG17" s="84">
        <v>4.95</v>
      </c>
      <c r="BH17" t="s">
        <v>1309</v>
      </c>
      <c r="BI17" s="81">
        <v>5.6256445599999996</v>
      </c>
      <c r="BJ17" s="5">
        <v>6.98</v>
      </c>
      <c r="BK17" s="82" t="s">
        <v>1309</v>
      </c>
      <c r="BL17" s="83">
        <v>6.8688236399999996</v>
      </c>
      <c r="BM17" s="84">
        <v>10.59</v>
      </c>
      <c r="BN17" t="s">
        <v>1309</v>
      </c>
      <c r="BO17" s="81">
        <v>9.9182706899999999</v>
      </c>
      <c r="BP17" s="5">
        <v>9.1199999999999992</v>
      </c>
      <c r="BQ17" s="82" t="s">
        <v>1309</v>
      </c>
      <c r="BR17" s="83">
        <v>2.0831281700000002</v>
      </c>
      <c r="BS17" s="84">
        <v>4.96</v>
      </c>
      <c r="BW17" s="82" t="s">
        <v>1333</v>
      </c>
      <c r="BX17" s="83">
        <v>384.08805396999998</v>
      </c>
      <c r="BY17" s="84">
        <v>0</v>
      </c>
      <c r="CC17" s="82" t="s">
        <v>1334</v>
      </c>
      <c r="CD17" s="83">
        <v>46.930708029999998</v>
      </c>
      <c r="CE17" s="84">
        <v>32.51</v>
      </c>
      <c r="CF17" t="s">
        <v>1335</v>
      </c>
      <c r="CG17" s="81">
        <v>40.278554679999999</v>
      </c>
      <c r="CH17" s="5">
        <v>25.38</v>
      </c>
      <c r="CI17" s="82" t="s">
        <v>1336</v>
      </c>
      <c r="CJ17" s="83">
        <v>51.862450469999999</v>
      </c>
      <c r="CK17" s="84">
        <v>24.71</v>
      </c>
      <c r="CL17" t="s">
        <v>1337</v>
      </c>
      <c r="CM17" s="81">
        <v>364.31492945999997</v>
      </c>
      <c r="CN17" s="5">
        <v>62.09</v>
      </c>
      <c r="CO17" s="82" t="s">
        <v>1338</v>
      </c>
      <c r="CP17" s="83">
        <v>22.383633110000002</v>
      </c>
      <c r="CQ17" s="84">
        <v>2.42</v>
      </c>
      <c r="CR17" t="s">
        <v>1337</v>
      </c>
      <c r="CS17" s="81">
        <v>33.34050835</v>
      </c>
      <c r="CT17" s="5">
        <v>18.739999999999998</v>
      </c>
      <c r="CU17" s="82" t="s">
        <v>1338</v>
      </c>
      <c r="CV17" s="83">
        <v>16.451341639999999</v>
      </c>
      <c r="CW17" s="84">
        <v>2.93</v>
      </c>
      <c r="CX17" t="s">
        <v>1339</v>
      </c>
      <c r="CY17" s="81">
        <v>8.93694363</v>
      </c>
      <c r="CZ17" s="5">
        <v>7.35</v>
      </c>
      <c r="DA17" s="82" t="s">
        <v>1340</v>
      </c>
      <c r="DB17" s="83">
        <v>5.8839093599999996</v>
      </c>
      <c r="DC17" s="84">
        <v>1.74</v>
      </c>
      <c r="DD17" t="s">
        <v>1340</v>
      </c>
      <c r="DE17" s="81">
        <v>4.8906306900000001</v>
      </c>
      <c r="DF17" s="5">
        <v>2.2200000000000002</v>
      </c>
      <c r="DG17" s="82" t="s">
        <v>1340</v>
      </c>
      <c r="DH17" s="83">
        <v>40.67275463</v>
      </c>
      <c r="DI17" s="84">
        <v>3.06</v>
      </c>
      <c r="DJ17" t="s">
        <v>1331</v>
      </c>
      <c r="DK17" s="81">
        <v>21.604308240000002</v>
      </c>
      <c r="DL17" s="5">
        <v>14.3</v>
      </c>
      <c r="DM17" s="82" t="s">
        <v>1331</v>
      </c>
      <c r="DN17" s="83">
        <v>2.3203735700000001</v>
      </c>
      <c r="DO17" s="84">
        <v>5</v>
      </c>
      <c r="DP17" t="s">
        <v>1331</v>
      </c>
      <c r="DQ17" s="81">
        <v>31.5291909</v>
      </c>
      <c r="DR17" s="5">
        <v>15.09</v>
      </c>
      <c r="DS17" s="82" t="s">
        <v>1289</v>
      </c>
      <c r="DT17" s="83">
        <v>1.24995718</v>
      </c>
      <c r="DU17" s="84">
        <v>4.34</v>
      </c>
      <c r="DV17" t="s">
        <v>1341</v>
      </c>
      <c r="DW17" s="81">
        <v>11.938079999999999</v>
      </c>
      <c r="DX17" s="5">
        <v>36.93</v>
      </c>
      <c r="DY17" s="82" t="s">
        <v>1286</v>
      </c>
      <c r="DZ17" s="83">
        <v>6.6892484999999997</v>
      </c>
      <c r="EA17" s="84">
        <v>9.17</v>
      </c>
      <c r="EB17" t="s">
        <v>1342</v>
      </c>
      <c r="EC17" s="81">
        <v>7.9543715800000001</v>
      </c>
      <c r="ED17" s="5">
        <v>24.97</v>
      </c>
      <c r="EE17" s="82" t="s">
        <v>1303</v>
      </c>
      <c r="EF17" s="83">
        <v>11.30822817</v>
      </c>
      <c r="EG17" s="84">
        <v>20.7</v>
      </c>
      <c r="EH17" t="s">
        <v>1343</v>
      </c>
      <c r="EI17" s="81">
        <v>2.8885199400000001</v>
      </c>
      <c r="EJ17" s="5">
        <v>11.83</v>
      </c>
      <c r="EK17" s="82"/>
      <c r="EL17" s="83"/>
      <c r="EM17" s="84"/>
      <c r="EN17" t="s">
        <v>1320</v>
      </c>
      <c r="EO17" s="81">
        <v>242.77994519000001</v>
      </c>
      <c r="EP17" s="5">
        <v>25.17</v>
      </c>
      <c r="EQ17" s="82" t="s">
        <v>1320</v>
      </c>
      <c r="ER17" s="83">
        <v>2.1859924999999998</v>
      </c>
      <c r="ES17" s="84">
        <v>4.72</v>
      </c>
      <c r="ET17" t="s">
        <v>1320</v>
      </c>
      <c r="EU17" s="81">
        <v>24.609364459999998</v>
      </c>
      <c r="EV17" s="5">
        <v>13.76</v>
      </c>
      <c r="EW17" s="82" t="s">
        <v>1320</v>
      </c>
      <c r="EX17" s="83">
        <v>16.117507459999999</v>
      </c>
      <c r="EY17" s="84">
        <v>25.47</v>
      </c>
      <c r="EZ17" t="s">
        <v>1320</v>
      </c>
      <c r="FA17" s="81">
        <v>7.5800259999999994E-2</v>
      </c>
      <c r="FB17" s="5">
        <v>3.64</v>
      </c>
      <c r="FC17" s="82" t="s">
        <v>1320</v>
      </c>
      <c r="FD17" s="83">
        <v>0.96145647000000001</v>
      </c>
      <c r="FE17" s="84">
        <v>14.17</v>
      </c>
      <c r="FF17" t="s">
        <v>1344</v>
      </c>
      <c r="FG17" s="81">
        <v>2.74414362</v>
      </c>
      <c r="FH17" s="5">
        <v>8.25</v>
      </c>
      <c r="FI17" s="82" t="s">
        <v>1344</v>
      </c>
      <c r="FJ17" s="83">
        <v>0.90880952000000004</v>
      </c>
      <c r="FK17" s="84">
        <v>3.03</v>
      </c>
      <c r="FL17" t="s">
        <v>1344</v>
      </c>
      <c r="FM17" s="81">
        <v>15.26611437</v>
      </c>
      <c r="FN17" s="5">
        <v>15.72</v>
      </c>
      <c r="FO17" s="82" t="s">
        <v>1345</v>
      </c>
      <c r="FP17" s="83">
        <v>162.97864165999999</v>
      </c>
      <c r="FQ17" s="84">
        <v>34.92</v>
      </c>
      <c r="FR17" t="s">
        <v>1346</v>
      </c>
      <c r="FS17" s="81">
        <v>9.5707820300000002</v>
      </c>
      <c r="FT17" s="5">
        <v>12.81</v>
      </c>
      <c r="FU17" s="82" t="s">
        <v>1347</v>
      </c>
      <c r="FV17" s="83">
        <v>4.1708126700000001</v>
      </c>
      <c r="FW17" s="84">
        <v>7.07</v>
      </c>
      <c r="FX17" t="s">
        <v>1348</v>
      </c>
      <c r="FY17" s="81">
        <v>3.2041458999999999</v>
      </c>
      <c r="FZ17" s="5">
        <v>3.46</v>
      </c>
      <c r="GA17" s="82" t="s">
        <v>1348</v>
      </c>
      <c r="GB17" s="83">
        <v>6.8448093700000001</v>
      </c>
      <c r="GC17" s="84">
        <v>3.48</v>
      </c>
      <c r="GG17" s="82" t="s">
        <v>1349</v>
      </c>
      <c r="GH17" s="83">
        <v>34.694601239999997</v>
      </c>
      <c r="GI17" s="84">
        <v>15.06</v>
      </c>
      <c r="GJ17" t="s">
        <v>1350</v>
      </c>
      <c r="GK17" s="81">
        <v>4.8408000000000001E-4</v>
      </c>
      <c r="GL17" s="5">
        <v>0</v>
      </c>
      <c r="GM17" s="82" t="s">
        <v>1351</v>
      </c>
      <c r="GN17" s="83">
        <v>10.211441580000001</v>
      </c>
      <c r="GO17" s="84">
        <v>28.62</v>
      </c>
      <c r="GS17" s="82" t="s">
        <v>1352</v>
      </c>
      <c r="GT17" s="83">
        <v>55.634053450000003</v>
      </c>
      <c r="GU17" s="84">
        <v>0.27</v>
      </c>
      <c r="GV17" t="s">
        <v>1353</v>
      </c>
      <c r="GW17" s="81">
        <v>435.06479719999999</v>
      </c>
      <c r="GX17" s="5">
        <v>0.28000000000000003</v>
      </c>
      <c r="GY17" s="82"/>
      <c r="GZ17" s="83"/>
      <c r="HA17" s="84"/>
      <c r="HB17" t="s">
        <v>1354</v>
      </c>
      <c r="HC17" s="81">
        <v>0.75073047999999998</v>
      </c>
      <c r="HD17" s="5">
        <v>0.85</v>
      </c>
    </row>
    <row r="18" spans="3:212">
      <c r="C18" s="82" t="s">
        <v>1355</v>
      </c>
      <c r="D18" s="83">
        <v>7.7800000000000001E-6</v>
      </c>
      <c r="E18" s="84">
        <v>0</v>
      </c>
      <c r="F18" t="s">
        <v>1331</v>
      </c>
      <c r="G18" s="81">
        <v>5.6146588700000004</v>
      </c>
      <c r="H18" s="5">
        <v>4.1100000000000003</v>
      </c>
      <c r="I18" s="82" t="s">
        <v>1331</v>
      </c>
      <c r="J18" s="83">
        <v>3.5050300000000001E-3</v>
      </c>
      <c r="K18" s="84">
        <v>0</v>
      </c>
      <c r="L18" t="s">
        <v>1356</v>
      </c>
      <c r="M18" s="81">
        <v>1.0341219399999999</v>
      </c>
      <c r="N18" s="5">
        <v>0.81</v>
      </c>
      <c r="O18" s="82" t="s">
        <v>1356</v>
      </c>
      <c r="P18" s="83">
        <v>1.3620494999999999</v>
      </c>
      <c r="Q18" s="84">
        <v>1.01</v>
      </c>
      <c r="R18" t="s">
        <v>339</v>
      </c>
      <c r="S18" s="81">
        <v>15.77781394</v>
      </c>
      <c r="T18" s="5">
        <v>5.76</v>
      </c>
      <c r="U18" s="82"/>
      <c r="V18" s="83"/>
      <c r="W18" s="84"/>
      <c r="X18" t="s">
        <v>1357</v>
      </c>
      <c r="Y18" s="81">
        <v>7.9731181400000004</v>
      </c>
      <c r="Z18" s="5">
        <v>7.15</v>
      </c>
      <c r="AA18" s="82"/>
      <c r="AB18" s="83"/>
      <c r="AC18" s="84"/>
      <c r="AD18" t="s">
        <v>1358</v>
      </c>
      <c r="AE18" s="81">
        <v>228.70518188</v>
      </c>
      <c r="AF18" s="5">
        <v>22.24</v>
      </c>
      <c r="AG18" s="82" t="s">
        <v>1358</v>
      </c>
      <c r="AH18" s="83">
        <v>341.52849262000001</v>
      </c>
      <c r="AI18" s="84">
        <v>28.07</v>
      </c>
      <c r="AJ18" t="s">
        <v>1358</v>
      </c>
      <c r="AK18" s="81">
        <v>296.54108579000001</v>
      </c>
      <c r="AL18" s="5">
        <v>33.68</v>
      </c>
      <c r="AM18" s="82" t="s">
        <v>1358</v>
      </c>
      <c r="AN18" s="83">
        <v>181.95305339999999</v>
      </c>
      <c r="AO18" s="84">
        <v>41.76</v>
      </c>
      <c r="AP18" t="s">
        <v>1358</v>
      </c>
      <c r="AQ18" s="81">
        <v>72.05162541</v>
      </c>
      <c r="AR18" s="5">
        <v>50.2</v>
      </c>
      <c r="AS18" s="82" t="s">
        <v>965</v>
      </c>
      <c r="AT18" s="83">
        <v>5.2450000000000001E-5</v>
      </c>
      <c r="AU18" s="84">
        <v>0</v>
      </c>
      <c r="AV18" t="s">
        <v>1331</v>
      </c>
      <c r="AW18" s="81">
        <v>5.7430332699999997</v>
      </c>
      <c r="AX18" s="5">
        <v>5.0199999999999996</v>
      </c>
      <c r="AY18" s="82" t="s">
        <v>1359</v>
      </c>
      <c r="AZ18" s="83">
        <v>7.3746047800000003</v>
      </c>
      <c r="BA18" s="84">
        <v>13.16</v>
      </c>
      <c r="BB18" t="s">
        <v>1360</v>
      </c>
      <c r="BC18" s="81">
        <v>18.16562673</v>
      </c>
      <c r="BD18" s="5">
        <v>19.579999999999998</v>
      </c>
      <c r="BE18" s="82" t="s">
        <v>1361</v>
      </c>
      <c r="BF18" s="83">
        <v>16.047705329999999</v>
      </c>
      <c r="BG18" s="84">
        <v>55.02</v>
      </c>
      <c r="BH18" t="s">
        <v>1332</v>
      </c>
      <c r="BI18" s="81">
        <v>7.3779152400000001</v>
      </c>
      <c r="BJ18" s="5">
        <v>9.16</v>
      </c>
      <c r="BK18" s="82" t="s">
        <v>1332</v>
      </c>
      <c r="BL18" s="83">
        <v>8.3903275100000005</v>
      </c>
      <c r="BM18" s="84">
        <v>12.93</v>
      </c>
      <c r="BN18" t="s">
        <v>1332</v>
      </c>
      <c r="BO18" s="81">
        <v>12.20582804</v>
      </c>
      <c r="BP18" s="5">
        <v>11.22</v>
      </c>
      <c r="BQ18" s="82" t="s">
        <v>1332</v>
      </c>
      <c r="BR18" s="83">
        <v>3.0802802699999998</v>
      </c>
      <c r="BS18" s="84">
        <v>7.34</v>
      </c>
      <c r="BW18" s="82" t="s">
        <v>1362</v>
      </c>
      <c r="BX18" s="83">
        <v>780.93837007000002</v>
      </c>
      <c r="BY18" s="84">
        <v>0</v>
      </c>
      <c r="CC18" s="82"/>
      <c r="CD18" s="83"/>
      <c r="CE18" s="84"/>
      <c r="CF18" t="s">
        <v>1363</v>
      </c>
      <c r="CG18" s="81">
        <v>40.928720749999997</v>
      </c>
      <c r="CH18" s="5">
        <v>25.79</v>
      </c>
      <c r="CI18" s="82" t="s">
        <v>1364</v>
      </c>
      <c r="CJ18" s="83">
        <v>53.064854510000004</v>
      </c>
      <c r="CK18" s="84">
        <v>25.28</v>
      </c>
      <c r="CL18" t="s">
        <v>1365</v>
      </c>
      <c r="CM18" s="81">
        <v>60.991300250000002</v>
      </c>
      <c r="CN18" s="5">
        <v>10.4</v>
      </c>
      <c r="CO18" s="82" t="s">
        <v>1337</v>
      </c>
      <c r="CP18" s="83">
        <v>146.09032121000001</v>
      </c>
      <c r="CQ18" s="84">
        <v>15.82</v>
      </c>
      <c r="CU18" s="82" t="s">
        <v>1337</v>
      </c>
      <c r="CV18" s="83">
        <v>240.03263454</v>
      </c>
      <c r="CW18" s="84">
        <v>42.7</v>
      </c>
      <c r="CX18" t="s">
        <v>1366</v>
      </c>
      <c r="CY18" s="81">
        <v>65.395678610000004</v>
      </c>
      <c r="CZ18" s="5">
        <v>53.81</v>
      </c>
      <c r="DA18" s="82" t="s">
        <v>1315</v>
      </c>
      <c r="DB18" s="83">
        <v>72.825627470000001</v>
      </c>
      <c r="DC18" s="84">
        <v>21.53</v>
      </c>
      <c r="DD18" t="s">
        <v>1367</v>
      </c>
      <c r="DE18" s="81">
        <v>24.818686150000001</v>
      </c>
      <c r="DF18" s="5">
        <v>11.28</v>
      </c>
      <c r="DG18" s="82" t="s">
        <v>1315</v>
      </c>
      <c r="DH18" s="83">
        <v>66.795689249999995</v>
      </c>
      <c r="DI18" s="84">
        <v>5.03</v>
      </c>
      <c r="DJ18" t="s">
        <v>1343</v>
      </c>
      <c r="DK18" s="81">
        <v>6.5328909499999996</v>
      </c>
      <c r="DL18" s="5">
        <v>4.32</v>
      </c>
      <c r="DM18" s="82" t="s">
        <v>1368</v>
      </c>
      <c r="DN18" s="83">
        <v>9.1493583199999993</v>
      </c>
      <c r="DO18" s="84">
        <v>19.73</v>
      </c>
      <c r="DP18" t="s">
        <v>1343</v>
      </c>
      <c r="DQ18" s="81">
        <v>7.2056949299999999</v>
      </c>
      <c r="DR18" s="5">
        <v>3.45</v>
      </c>
      <c r="DS18" s="82" t="s">
        <v>1317</v>
      </c>
      <c r="DT18" s="83">
        <v>7.6219424299999998</v>
      </c>
      <c r="DU18" s="84">
        <v>26.46</v>
      </c>
      <c r="DV18" t="s">
        <v>1369</v>
      </c>
      <c r="DW18" s="81">
        <v>6.5994599999999997</v>
      </c>
      <c r="DX18" s="5">
        <v>20.41</v>
      </c>
      <c r="DY18" s="82" t="s">
        <v>1370</v>
      </c>
      <c r="DZ18" s="83">
        <v>5.3006308999999998</v>
      </c>
      <c r="EA18" s="84">
        <v>7.27</v>
      </c>
      <c r="EB18" t="s">
        <v>1371</v>
      </c>
      <c r="EC18" s="81">
        <v>1.61764193</v>
      </c>
      <c r="ED18" s="5">
        <v>5.08</v>
      </c>
      <c r="EE18" s="82" t="s">
        <v>1318</v>
      </c>
      <c r="EF18" s="83">
        <v>1.7227499500000001</v>
      </c>
      <c r="EG18" s="84">
        <v>3.15</v>
      </c>
      <c r="EH18" t="s">
        <v>1359</v>
      </c>
      <c r="EI18" s="81">
        <v>2.7624560900000001</v>
      </c>
      <c r="EJ18" s="5">
        <v>11.31</v>
      </c>
      <c r="EK18" s="82"/>
      <c r="EL18" s="83"/>
      <c r="EM18" s="84"/>
      <c r="EN18" t="s">
        <v>1344</v>
      </c>
      <c r="EO18" s="81">
        <v>220.19034826999999</v>
      </c>
      <c r="EP18" s="5">
        <v>22.83</v>
      </c>
      <c r="EQ18" s="82" t="s">
        <v>1344</v>
      </c>
      <c r="ER18" s="83">
        <v>8.5955295300000003</v>
      </c>
      <c r="ES18" s="84">
        <v>18.559999999999999</v>
      </c>
      <c r="ET18" t="s">
        <v>1344</v>
      </c>
      <c r="EU18" s="81">
        <v>48.078982029999999</v>
      </c>
      <c r="EV18" s="5">
        <v>26.89</v>
      </c>
      <c r="EW18" s="82" t="s">
        <v>1344</v>
      </c>
      <c r="EX18" s="83">
        <v>9.1509014799999999</v>
      </c>
      <c r="EY18" s="84">
        <v>14.46</v>
      </c>
      <c r="EZ18" t="s">
        <v>1344</v>
      </c>
      <c r="FA18" s="81">
        <v>0.42993241999999998</v>
      </c>
      <c r="FB18" s="5">
        <v>20.67</v>
      </c>
      <c r="FC18" s="82" t="s">
        <v>1344</v>
      </c>
      <c r="FD18" s="83">
        <v>1.373262</v>
      </c>
      <c r="FE18" s="84">
        <v>20.23</v>
      </c>
      <c r="FF18" t="s">
        <v>1372</v>
      </c>
      <c r="FG18" s="81">
        <v>1.7896941200000001</v>
      </c>
      <c r="FH18" s="5">
        <v>5.38</v>
      </c>
      <c r="FI18" s="82" t="s">
        <v>1372</v>
      </c>
      <c r="FJ18" s="83">
        <v>1.90973371</v>
      </c>
      <c r="FK18" s="84">
        <v>6.36</v>
      </c>
      <c r="FL18" t="s">
        <v>1372</v>
      </c>
      <c r="FM18" s="81">
        <v>5.3168484500000002</v>
      </c>
      <c r="FN18" s="5">
        <v>5.47</v>
      </c>
      <c r="FO18" s="82"/>
      <c r="FP18" s="83"/>
      <c r="FQ18" s="84"/>
      <c r="FR18" t="s">
        <v>1373</v>
      </c>
      <c r="FS18" s="81">
        <v>9.2013434099999998</v>
      </c>
      <c r="FT18" s="5">
        <v>12.32</v>
      </c>
      <c r="FU18" s="82" t="s">
        <v>1374</v>
      </c>
      <c r="FV18" s="83">
        <v>6.46856966</v>
      </c>
      <c r="FW18" s="84">
        <v>10.96</v>
      </c>
      <c r="FX18" t="s">
        <v>1375</v>
      </c>
      <c r="FY18" s="81">
        <v>4.6967983899999997</v>
      </c>
      <c r="FZ18" s="5">
        <v>5.07</v>
      </c>
      <c r="GA18" s="82" t="s">
        <v>1375</v>
      </c>
      <c r="GB18" s="83">
        <v>10.060961320000001</v>
      </c>
      <c r="GC18" s="84">
        <v>5.12</v>
      </c>
      <c r="GG18" s="82" t="s">
        <v>1376</v>
      </c>
      <c r="GH18" s="83">
        <v>49.748108790000003</v>
      </c>
      <c r="GI18" s="84">
        <v>21.6</v>
      </c>
      <c r="GJ18" t="s">
        <v>1376</v>
      </c>
      <c r="GK18" s="81">
        <v>7.4480182499999996</v>
      </c>
      <c r="GL18" s="5">
        <v>9.15</v>
      </c>
      <c r="GM18" s="82" t="s">
        <v>1377</v>
      </c>
      <c r="GN18" s="83">
        <v>10.237176270000001</v>
      </c>
      <c r="GO18" s="84">
        <v>28.69</v>
      </c>
      <c r="GS18" s="82"/>
      <c r="GT18" s="83"/>
      <c r="GU18" s="84"/>
      <c r="GY18" s="82"/>
      <c r="GZ18" s="83"/>
      <c r="HA18" s="84"/>
    </row>
    <row r="19" spans="3:212">
      <c r="C19" s="82" t="s">
        <v>1378</v>
      </c>
      <c r="D19" s="83">
        <v>1.3149170999999999</v>
      </c>
      <c r="E19" s="84">
        <v>2.31</v>
      </c>
      <c r="F19" t="s">
        <v>1355</v>
      </c>
      <c r="G19" s="81">
        <v>7.7800000000000001E-6</v>
      </c>
      <c r="H19" s="5">
        <v>0</v>
      </c>
      <c r="I19" s="82" t="s">
        <v>1378</v>
      </c>
      <c r="J19" s="83">
        <v>8.2713965599999995</v>
      </c>
      <c r="K19" s="84">
        <v>2.0499999999999998</v>
      </c>
      <c r="O19" s="82"/>
      <c r="P19" s="83"/>
      <c r="Q19" s="84"/>
      <c r="R19" t="s">
        <v>1357</v>
      </c>
      <c r="S19" s="81">
        <v>5.1156761199999998</v>
      </c>
      <c r="T19" s="5">
        <v>1.87</v>
      </c>
      <c r="U19" s="82"/>
      <c r="V19" s="83"/>
      <c r="W19" s="84"/>
      <c r="X19" t="s">
        <v>1379</v>
      </c>
      <c r="Y19" s="81">
        <v>15.81327561</v>
      </c>
      <c r="Z19" s="5">
        <v>14.19</v>
      </c>
      <c r="AA19" s="82"/>
      <c r="AB19" s="83"/>
      <c r="AC19" s="84"/>
      <c r="AD19" t="s">
        <v>339</v>
      </c>
      <c r="AE19" s="81">
        <v>58.129768900000002</v>
      </c>
      <c r="AF19" s="5">
        <v>5.65</v>
      </c>
      <c r="AG19" s="82" t="s">
        <v>339</v>
      </c>
      <c r="AH19" s="83">
        <v>86.836097600000002</v>
      </c>
      <c r="AI19" s="84">
        <v>7.14</v>
      </c>
      <c r="AJ19" t="s">
        <v>339</v>
      </c>
      <c r="AK19" s="81">
        <v>75.371215879999994</v>
      </c>
      <c r="AL19" s="5">
        <v>8.56</v>
      </c>
      <c r="AM19" s="82" t="s">
        <v>339</v>
      </c>
      <c r="AN19" s="83">
        <v>46.259340010000003</v>
      </c>
      <c r="AO19" s="84">
        <v>10.62</v>
      </c>
      <c r="AP19" t="s">
        <v>339</v>
      </c>
      <c r="AQ19" s="81">
        <v>18.320229049999998</v>
      </c>
      <c r="AR19" s="5">
        <v>12.76</v>
      </c>
      <c r="AS19" s="82" t="s">
        <v>339</v>
      </c>
      <c r="AT19" s="83">
        <v>15.18577773</v>
      </c>
      <c r="AU19" s="84">
        <v>8.24</v>
      </c>
      <c r="AV19" t="s">
        <v>1380</v>
      </c>
      <c r="AW19" s="81">
        <v>16.515880429999999</v>
      </c>
      <c r="AX19" s="5">
        <v>14.44</v>
      </c>
      <c r="AY19" s="82" t="s">
        <v>1317</v>
      </c>
      <c r="AZ19" s="83">
        <v>9.7188122499999992</v>
      </c>
      <c r="BA19" s="84">
        <v>17.34</v>
      </c>
      <c r="BB19" t="s">
        <v>1381</v>
      </c>
      <c r="BC19" s="81">
        <v>16.10844457</v>
      </c>
      <c r="BD19" s="5">
        <v>17.36</v>
      </c>
      <c r="BE19" s="82" t="s">
        <v>1382</v>
      </c>
      <c r="BF19" s="83">
        <v>3.0166159700000001</v>
      </c>
      <c r="BG19" s="84">
        <v>10.34</v>
      </c>
      <c r="BH19" t="s">
        <v>1361</v>
      </c>
      <c r="BI19" s="81">
        <v>27.619056369999999</v>
      </c>
      <c r="BJ19" s="5">
        <v>34.270000000000003</v>
      </c>
      <c r="BK19" s="82" t="s">
        <v>1361</v>
      </c>
      <c r="BL19" s="83">
        <v>8.4212026200000007</v>
      </c>
      <c r="BM19" s="84">
        <v>12.98</v>
      </c>
      <c r="BN19" t="s">
        <v>1361</v>
      </c>
      <c r="BO19" s="81">
        <v>24.825637589999999</v>
      </c>
      <c r="BP19" s="5">
        <v>22.82</v>
      </c>
      <c r="BQ19" s="82" t="s">
        <v>1361</v>
      </c>
      <c r="BR19" s="83">
        <v>19.652171330000002</v>
      </c>
      <c r="BS19" s="84">
        <v>46.81</v>
      </c>
      <c r="BW19" s="82" t="s">
        <v>1279</v>
      </c>
      <c r="BX19" s="83">
        <v>1992.92719375</v>
      </c>
      <c r="BY19" s="84">
        <v>0</v>
      </c>
      <c r="CC19" s="82"/>
      <c r="CD19" s="83"/>
      <c r="CE19" s="84"/>
      <c r="CF19" t="s">
        <v>1383</v>
      </c>
      <c r="CG19" s="81">
        <v>39.33815105</v>
      </c>
      <c r="CH19" s="5">
        <v>24.79</v>
      </c>
      <c r="CI19" s="82" t="s">
        <v>1384</v>
      </c>
      <c r="CJ19" s="83">
        <v>0</v>
      </c>
      <c r="CK19" s="84">
        <v>0</v>
      </c>
      <c r="CL19" t="s">
        <v>1385</v>
      </c>
      <c r="CM19" s="81">
        <v>67.374319299999996</v>
      </c>
      <c r="CN19" s="5">
        <v>11.48</v>
      </c>
      <c r="CO19" s="82" t="s">
        <v>1386</v>
      </c>
      <c r="CP19" s="83">
        <v>123.48862724</v>
      </c>
      <c r="CQ19" s="84">
        <v>13.37</v>
      </c>
      <c r="CU19" s="82" t="s">
        <v>1387</v>
      </c>
      <c r="CV19" s="83">
        <v>44.688790490000002</v>
      </c>
      <c r="CW19" s="84">
        <v>7.95</v>
      </c>
      <c r="CX19" t="s">
        <v>1388</v>
      </c>
      <c r="CY19" s="81">
        <v>31.504620410000001</v>
      </c>
      <c r="CZ19" s="5">
        <v>25.92</v>
      </c>
      <c r="DA19" s="82" t="s">
        <v>1367</v>
      </c>
      <c r="DB19" s="83">
        <v>12.582571980000001</v>
      </c>
      <c r="DC19" s="84">
        <v>3.72</v>
      </c>
      <c r="DD19" t="s">
        <v>1389</v>
      </c>
      <c r="DE19" s="81">
        <v>28.02217709</v>
      </c>
      <c r="DF19" s="5">
        <v>12.74</v>
      </c>
      <c r="DG19" s="82" t="s">
        <v>1367</v>
      </c>
      <c r="DH19" s="83">
        <v>117.3203891</v>
      </c>
      <c r="DI19" s="84">
        <v>8.84</v>
      </c>
      <c r="DJ19" t="s">
        <v>1368</v>
      </c>
      <c r="DK19" s="81">
        <v>5.7155296699999996</v>
      </c>
      <c r="DL19" s="5">
        <v>3.78</v>
      </c>
      <c r="DM19" s="82" t="s">
        <v>1350</v>
      </c>
      <c r="DN19" s="83">
        <v>0</v>
      </c>
      <c r="DO19" s="84">
        <v>0</v>
      </c>
      <c r="DP19" t="s">
        <v>1368</v>
      </c>
      <c r="DQ19" s="81">
        <v>18.349167900000001</v>
      </c>
      <c r="DR19" s="5">
        <v>8.7799999999999994</v>
      </c>
      <c r="DS19" s="82" t="s">
        <v>1369</v>
      </c>
      <c r="DT19" s="83">
        <v>1.7945899999999999</v>
      </c>
      <c r="DU19" s="84">
        <v>6.23</v>
      </c>
      <c r="DV19" t="s">
        <v>1390</v>
      </c>
      <c r="DW19" s="81">
        <v>2.48949</v>
      </c>
      <c r="DX19" s="5">
        <v>7.7</v>
      </c>
      <c r="DY19" s="82" t="s">
        <v>1391</v>
      </c>
      <c r="DZ19" s="83">
        <v>4.0410208799999996</v>
      </c>
      <c r="EA19" s="84">
        <v>5.54</v>
      </c>
      <c r="EB19" t="s">
        <v>1312</v>
      </c>
      <c r="EC19" s="81">
        <v>9.2811933100000008</v>
      </c>
      <c r="ED19" s="5">
        <v>29.14</v>
      </c>
      <c r="EE19" s="82" t="s">
        <v>1336</v>
      </c>
      <c r="EF19" s="83">
        <v>10.132379820000001</v>
      </c>
      <c r="EG19" s="84">
        <v>18.55</v>
      </c>
      <c r="EH19" t="s">
        <v>1392</v>
      </c>
      <c r="EI19" s="81">
        <v>4.4934004300000003</v>
      </c>
      <c r="EJ19" s="5">
        <v>18.399999999999999</v>
      </c>
      <c r="EK19" s="82"/>
      <c r="EL19" s="83"/>
      <c r="EM19" s="84"/>
      <c r="EN19" t="s">
        <v>1372</v>
      </c>
      <c r="EO19" s="81">
        <v>48.125689059999999</v>
      </c>
      <c r="EP19" s="5">
        <v>4.99</v>
      </c>
      <c r="EQ19" s="82" t="s">
        <v>1393</v>
      </c>
      <c r="ER19" s="83">
        <v>1.16240119</v>
      </c>
      <c r="ES19" s="84">
        <v>2.5099999999999998</v>
      </c>
      <c r="ET19" t="s">
        <v>1331</v>
      </c>
      <c r="EU19" s="81">
        <v>9.2428536900000005</v>
      </c>
      <c r="EV19" s="5">
        <v>5.17</v>
      </c>
      <c r="EW19" s="82" t="s">
        <v>1372</v>
      </c>
      <c r="EX19" s="83">
        <v>3.01735116</v>
      </c>
      <c r="EY19" s="84">
        <v>4.7699999999999996</v>
      </c>
      <c r="EZ19" t="s">
        <v>1394</v>
      </c>
      <c r="FA19" s="81">
        <v>0.65982028000000004</v>
      </c>
      <c r="FB19" s="5">
        <v>31.72</v>
      </c>
      <c r="FC19" s="82" t="s">
        <v>1331</v>
      </c>
      <c r="FD19" s="83">
        <v>0.24874747</v>
      </c>
      <c r="FE19" s="84">
        <v>3.66</v>
      </c>
      <c r="FF19" t="s">
        <v>1331</v>
      </c>
      <c r="FG19" s="81">
        <v>2.86396169</v>
      </c>
      <c r="FH19" s="5">
        <v>8.61</v>
      </c>
      <c r="FI19" s="82" t="s">
        <v>1331</v>
      </c>
      <c r="FJ19" s="83">
        <v>2.30179599</v>
      </c>
      <c r="FK19" s="84">
        <v>7.67</v>
      </c>
      <c r="FL19" t="s">
        <v>1331</v>
      </c>
      <c r="FM19" s="81">
        <v>8.2085121700000006</v>
      </c>
      <c r="FN19" s="5">
        <v>8.4499999999999993</v>
      </c>
      <c r="FO19" s="82"/>
      <c r="FP19" s="83"/>
      <c r="FQ19" s="84"/>
      <c r="FR19" t="s">
        <v>1341</v>
      </c>
      <c r="FS19" s="81">
        <v>7.3078852000000003</v>
      </c>
      <c r="FT19" s="5">
        <v>9.7799999999999994</v>
      </c>
      <c r="FU19" s="82" t="s">
        <v>1317</v>
      </c>
      <c r="FV19" s="83">
        <v>1.1358001900000001</v>
      </c>
      <c r="FW19" s="84">
        <v>1.92</v>
      </c>
      <c r="FX19" t="s">
        <v>1286</v>
      </c>
      <c r="FY19" s="81">
        <v>6.1390800399999996</v>
      </c>
      <c r="FZ19" s="5">
        <v>6.62</v>
      </c>
      <c r="GA19" s="82" t="s">
        <v>1286</v>
      </c>
      <c r="GB19" s="83">
        <v>9.4068026800000002</v>
      </c>
      <c r="GC19" s="84">
        <v>4.79</v>
      </c>
      <c r="GG19" s="82" t="s">
        <v>1395</v>
      </c>
      <c r="GH19" s="83">
        <v>18.146172499999999</v>
      </c>
      <c r="GI19" s="84">
        <v>7.88</v>
      </c>
      <c r="GJ19" t="s">
        <v>1395</v>
      </c>
      <c r="GK19" s="81">
        <v>11.93749017</v>
      </c>
      <c r="GL19" s="5">
        <v>14.67</v>
      </c>
      <c r="GM19" s="82"/>
      <c r="GN19" s="83"/>
      <c r="GO19" s="84"/>
      <c r="GS19" s="82"/>
      <c r="GT19" s="83"/>
      <c r="GU19" s="84"/>
      <c r="GY19" s="82"/>
      <c r="GZ19" s="83"/>
      <c r="HA19" s="84"/>
    </row>
    <row r="20" spans="3:212">
      <c r="C20" s="82" t="s">
        <v>1396</v>
      </c>
      <c r="D20" s="83">
        <v>15.162225149999999</v>
      </c>
      <c r="E20" s="84">
        <v>26.63</v>
      </c>
      <c r="F20" t="s">
        <v>1378</v>
      </c>
      <c r="G20" s="81">
        <v>6.8875890699999998</v>
      </c>
      <c r="H20" s="5">
        <v>5.04</v>
      </c>
      <c r="I20" s="82" t="s">
        <v>1396</v>
      </c>
      <c r="J20" s="83">
        <v>81.929822229999999</v>
      </c>
      <c r="K20" s="84">
        <v>20.329999999999998</v>
      </c>
      <c r="O20" s="82"/>
      <c r="P20" s="83"/>
      <c r="Q20" s="84"/>
      <c r="R20" t="s">
        <v>857</v>
      </c>
      <c r="S20" s="81">
        <v>7.2418526300000003</v>
      </c>
      <c r="T20" s="5">
        <v>2.64</v>
      </c>
      <c r="U20" s="82"/>
      <c r="V20" s="83"/>
      <c r="W20" s="84"/>
      <c r="X20" t="s">
        <v>1397</v>
      </c>
      <c r="Y20" s="81">
        <v>24.588305559999998</v>
      </c>
      <c r="Z20" s="5">
        <v>22.06</v>
      </c>
      <c r="AA20" s="82"/>
      <c r="AB20" s="83"/>
      <c r="AC20" s="84"/>
      <c r="AD20" t="s">
        <v>1367</v>
      </c>
      <c r="AE20" s="81">
        <v>52.23112965</v>
      </c>
      <c r="AF20" s="5">
        <v>5.08</v>
      </c>
      <c r="AG20" s="82" t="s">
        <v>1367</v>
      </c>
      <c r="AH20" s="83">
        <v>49.248631019999998</v>
      </c>
      <c r="AI20" s="84">
        <v>4.05</v>
      </c>
      <c r="AJ20" t="s">
        <v>1367</v>
      </c>
      <c r="AK20" s="81">
        <v>26.776218109999999</v>
      </c>
      <c r="AL20" s="5">
        <v>3.04</v>
      </c>
      <c r="AM20" s="82" t="s">
        <v>1367</v>
      </c>
      <c r="AN20" s="83">
        <v>10.93236868</v>
      </c>
      <c r="AO20" s="84">
        <v>2.5099999999999998</v>
      </c>
      <c r="AP20" t="s">
        <v>1367</v>
      </c>
      <c r="AQ20" s="81">
        <v>2.8950996500000001</v>
      </c>
      <c r="AR20" s="5">
        <v>2.02</v>
      </c>
      <c r="AS20" s="82" t="s">
        <v>641</v>
      </c>
      <c r="AT20" s="83">
        <v>6.5985395999999996</v>
      </c>
      <c r="AU20" s="84">
        <v>3.58</v>
      </c>
      <c r="AV20" t="s">
        <v>1359</v>
      </c>
      <c r="AW20" s="81">
        <v>14.94605117</v>
      </c>
      <c r="AX20" s="5">
        <v>13.07</v>
      </c>
      <c r="AY20" s="82" t="s">
        <v>1360</v>
      </c>
      <c r="AZ20" s="83">
        <v>12.830580449999999</v>
      </c>
      <c r="BA20" s="84">
        <v>22.89</v>
      </c>
      <c r="BE20" s="82" t="s">
        <v>1398</v>
      </c>
      <c r="BF20" s="83">
        <v>2.0906068200000001</v>
      </c>
      <c r="BG20" s="84">
        <v>7.17</v>
      </c>
      <c r="BH20" t="s">
        <v>1382</v>
      </c>
      <c r="BI20" s="81">
        <v>3.85348647</v>
      </c>
      <c r="BJ20" s="5">
        <v>4.78</v>
      </c>
      <c r="BK20" s="82" t="s">
        <v>1382</v>
      </c>
      <c r="BL20" s="83">
        <v>3.4601E-4</v>
      </c>
      <c r="BM20" s="84">
        <v>0</v>
      </c>
      <c r="BN20" t="s">
        <v>1382</v>
      </c>
      <c r="BO20" s="81">
        <v>2.55012807</v>
      </c>
      <c r="BP20" s="5">
        <v>2.34</v>
      </c>
      <c r="BQ20" s="82" t="s">
        <v>1382</v>
      </c>
      <c r="BR20" s="83">
        <v>3.21746687</v>
      </c>
      <c r="BS20" s="84">
        <v>7.66</v>
      </c>
      <c r="BW20" s="82" t="s">
        <v>1311</v>
      </c>
      <c r="BX20" s="83">
        <v>1016.17003951</v>
      </c>
      <c r="BY20" s="84">
        <v>0</v>
      </c>
      <c r="CC20" s="82"/>
      <c r="CD20" s="83"/>
      <c r="CE20" s="84"/>
      <c r="CI20" s="82"/>
      <c r="CJ20" s="83"/>
      <c r="CK20" s="84"/>
      <c r="CL20" t="s">
        <v>1399</v>
      </c>
      <c r="CM20" s="81">
        <v>6.5967812300000004</v>
      </c>
      <c r="CN20" s="5">
        <v>1.1200000000000001</v>
      </c>
      <c r="CO20" s="82" t="s">
        <v>1387</v>
      </c>
      <c r="CP20" s="83">
        <v>136.63781252000001</v>
      </c>
      <c r="CQ20" s="84">
        <v>14.79</v>
      </c>
      <c r="CU20" s="82" t="s">
        <v>1365</v>
      </c>
      <c r="CV20" s="83">
        <v>111.4434985</v>
      </c>
      <c r="CW20" s="84">
        <v>19.82</v>
      </c>
      <c r="DA20" s="82" t="s">
        <v>1389</v>
      </c>
      <c r="DB20" s="83">
        <v>11.451616359999999</v>
      </c>
      <c r="DC20" s="84">
        <v>3.39</v>
      </c>
      <c r="DD20" t="s">
        <v>1400</v>
      </c>
      <c r="DE20" s="81">
        <v>49.156449129999999</v>
      </c>
      <c r="DF20" s="5">
        <v>22.34</v>
      </c>
      <c r="DG20" s="82" t="s">
        <v>1389</v>
      </c>
      <c r="DH20" s="83">
        <v>112.97771818</v>
      </c>
      <c r="DI20" s="84">
        <v>8.51</v>
      </c>
      <c r="DJ20" t="s">
        <v>1376</v>
      </c>
      <c r="DK20" s="81">
        <v>5.6928661600000003</v>
      </c>
      <c r="DL20" s="5">
        <v>3.77</v>
      </c>
      <c r="DM20" s="82" t="s">
        <v>1376</v>
      </c>
      <c r="DN20" s="83">
        <v>8.9941914500000006</v>
      </c>
      <c r="DO20" s="84">
        <v>19.39</v>
      </c>
      <c r="DP20" t="s">
        <v>1317</v>
      </c>
      <c r="DQ20" s="81">
        <v>1E-8</v>
      </c>
      <c r="DR20" s="5">
        <v>0</v>
      </c>
      <c r="DS20" s="82" t="s">
        <v>1390</v>
      </c>
      <c r="DT20" s="83">
        <v>0.96326999999999996</v>
      </c>
      <c r="DU20" s="84">
        <v>3.34</v>
      </c>
      <c r="DV20" t="s">
        <v>1401</v>
      </c>
      <c r="DW20" s="81">
        <v>3.00204</v>
      </c>
      <c r="DX20" s="5">
        <v>9.2899999999999991</v>
      </c>
      <c r="DY20" s="82" t="s">
        <v>1402</v>
      </c>
      <c r="DZ20" s="83">
        <v>8.2687332100000006</v>
      </c>
      <c r="EA20" s="84">
        <v>11.34</v>
      </c>
      <c r="EB20" t="s">
        <v>1403</v>
      </c>
      <c r="EC20" s="81">
        <v>0</v>
      </c>
      <c r="ED20" s="5">
        <v>0</v>
      </c>
      <c r="EE20" s="82" t="s">
        <v>1317</v>
      </c>
      <c r="EF20" s="83">
        <v>1E-8</v>
      </c>
      <c r="EG20" s="84">
        <v>0</v>
      </c>
      <c r="EH20" t="s">
        <v>1404</v>
      </c>
      <c r="EI20" s="81">
        <v>3.2857969100000002</v>
      </c>
      <c r="EJ20" s="5">
        <v>13.46</v>
      </c>
      <c r="EK20" s="82"/>
      <c r="EL20" s="83"/>
      <c r="EM20" s="84"/>
      <c r="EN20" t="s">
        <v>1331</v>
      </c>
      <c r="EO20" s="81">
        <v>54.683521319999997</v>
      </c>
      <c r="EP20" s="5">
        <v>5.67</v>
      </c>
      <c r="EQ20" s="82" t="s">
        <v>1405</v>
      </c>
      <c r="ER20" s="83">
        <v>1.55587604</v>
      </c>
      <c r="ES20" s="84">
        <v>3.36</v>
      </c>
      <c r="ET20" t="s">
        <v>1406</v>
      </c>
      <c r="EU20" s="81">
        <v>6.6989157300000004</v>
      </c>
      <c r="EV20" s="5">
        <v>3.75</v>
      </c>
      <c r="EW20" s="82" t="s">
        <v>1331</v>
      </c>
      <c r="EX20" s="83">
        <v>4.6228752499999999</v>
      </c>
      <c r="EY20" s="84">
        <v>7.3</v>
      </c>
      <c r="EZ20" t="s">
        <v>1405</v>
      </c>
      <c r="FA20" s="81">
        <v>0.1113301</v>
      </c>
      <c r="FB20" s="5">
        <v>5.35</v>
      </c>
      <c r="FC20" s="82" t="s">
        <v>1394</v>
      </c>
      <c r="FD20" s="83">
        <v>1.4293904099999999</v>
      </c>
      <c r="FE20" s="84">
        <v>21.06</v>
      </c>
      <c r="FF20" t="s">
        <v>1394</v>
      </c>
      <c r="FG20" s="81">
        <v>3.6323684200000002</v>
      </c>
      <c r="FH20" s="5">
        <v>10.93</v>
      </c>
      <c r="FI20" s="82" t="s">
        <v>1394</v>
      </c>
      <c r="FJ20" s="83">
        <v>0.79274465999999999</v>
      </c>
      <c r="FK20" s="84">
        <v>2.64</v>
      </c>
      <c r="FL20" t="s">
        <v>1406</v>
      </c>
      <c r="FM20" s="81">
        <v>6.3460770200000001</v>
      </c>
      <c r="FN20" s="5">
        <v>6.53</v>
      </c>
      <c r="FO20" s="82"/>
      <c r="FP20" s="83"/>
      <c r="FQ20" s="84"/>
      <c r="FR20" t="s">
        <v>1407</v>
      </c>
      <c r="FS20" s="81">
        <v>7.71306855</v>
      </c>
      <c r="FT20" s="5">
        <v>10.33</v>
      </c>
      <c r="FU20" s="82" t="s">
        <v>1408</v>
      </c>
      <c r="FV20" s="83">
        <v>6.5444280199999998</v>
      </c>
      <c r="FW20" s="84">
        <v>11.09</v>
      </c>
      <c r="FX20" t="s">
        <v>1409</v>
      </c>
      <c r="FY20" s="81">
        <v>4.5823382800000001</v>
      </c>
      <c r="FZ20" s="5">
        <v>4.9400000000000004</v>
      </c>
      <c r="GA20" s="82" t="s">
        <v>1303</v>
      </c>
      <c r="GB20" s="83">
        <v>24.353742539999999</v>
      </c>
      <c r="GC20" s="84">
        <v>12.39</v>
      </c>
      <c r="GG20" s="82" t="s">
        <v>1317</v>
      </c>
      <c r="GH20" s="83">
        <v>0.11217897</v>
      </c>
      <c r="GI20" s="84">
        <v>0.05</v>
      </c>
      <c r="GJ20" t="s">
        <v>1410</v>
      </c>
      <c r="GK20" s="81">
        <v>15.711070039999999</v>
      </c>
      <c r="GL20" s="5">
        <v>19.309999999999999</v>
      </c>
      <c r="GM20" s="82"/>
      <c r="GN20" s="83"/>
      <c r="GO20" s="84"/>
      <c r="GS20" s="82"/>
      <c r="GT20" s="83"/>
      <c r="GU20" s="84"/>
      <c r="GY20" s="82"/>
      <c r="GZ20" s="83"/>
      <c r="HA20" s="84"/>
    </row>
    <row r="21" spans="3:212">
      <c r="C21" s="82" t="s">
        <v>1376</v>
      </c>
      <c r="D21" s="83">
        <v>15.15707851</v>
      </c>
      <c r="E21" s="84">
        <v>26.62</v>
      </c>
      <c r="F21" t="s">
        <v>1396</v>
      </c>
      <c r="G21" s="81">
        <v>11.948793289999999</v>
      </c>
      <c r="H21" s="5">
        <v>8.74</v>
      </c>
      <c r="I21" s="82" t="s">
        <v>1376</v>
      </c>
      <c r="J21" s="83">
        <v>82.264792139999997</v>
      </c>
      <c r="K21" s="84">
        <v>20.420000000000002</v>
      </c>
      <c r="O21" s="82"/>
      <c r="P21" s="83"/>
      <c r="Q21" s="84"/>
      <c r="R21" t="s">
        <v>1411</v>
      </c>
      <c r="S21" s="81">
        <v>7.21311E-3</v>
      </c>
      <c r="T21" s="5">
        <v>0</v>
      </c>
      <c r="U21" s="82"/>
      <c r="V21" s="83"/>
      <c r="W21" s="84"/>
      <c r="X21" t="s">
        <v>1412</v>
      </c>
      <c r="Y21" s="81">
        <v>20.665453060000001</v>
      </c>
      <c r="Z21" s="5">
        <v>18.54</v>
      </c>
      <c r="AA21" s="82"/>
      <c r="AB21" s="83"/>
      <c r="AC21" s="84"/>
      <c r="AD21" t="s">
        <v>1413</v>
      </c>
      <c r="AE21" s="81">
        <v>5.8394139999999997E-2</v>
      </c>
      <c r="AF21" s="5">
        <v>0.01</v>
      </c>
      <c r="AG21" s="82"/>
      <c r="AH21" s="83"/>
      <c r="AI21" s="84"/>
      <c r="AJ21" t="s">
        <v>1413</v>
      </c>
      <c r="AK21" s="81">
        <v>3.2176139999999999E-2</v>
      </c>
      <c r="AL21" s="5">
        <v>0</v>
      </c>
      <c r="AM21" s="82"/>
      <c r="AN21" s="83"/>
      <c r="AO21" s="84"/>
      <c r="AS21" s="82" t="s">
        <v>1357</v>
      </c>
      <c r="AT21" s="83">
        <v>14.832659189999999</v>
      </c>
      <c r="AU21" s="84">
        <v>8.0500000000000007</v>
      </c>
      <c r="AV21" t="s">
        <v>1360</v>
      </c>
      <c r="AW21" s="81">
        <v>16.25233424</v>
      </c>
      <c r="AX21" s="5">
        <v>14.21</v>
      </c>
      <c r="AY21" s="82"/>
      <c r="AZ21" s="83"/>
      <c r="BA21" s="84"/>
      <c r="BE21" s="82" t="s">
        <v>1414</v>
      </c>
      <c r="BF21" s="83">
        <v>2.3491000000000001E-4</v>
      </c>
      <c r="BG21" s="84">
        <v>0</v>
      </c>
      <c r="BH21" t="s">
        <v>1398</v>
      </c>
      <c r="BI21" s="81">
        <v>12.902660790000001</v>
      </c>
      <c r="BJ21" s="5">
        <v>16.010000000000002</v>
      </c>
      <c r="BK21" s="82" t="s">
        <v>1398</v>
      </c>
      <c r="BL21" s="83">
        <v>15.095080749999999</v>
      </c>
      <c r="BM21" s="84">
        <v>23.26</v>
      </c>
      <c r="BN21" t="s">
        <v>1398</v>
      </c>
      <c r="BO21" s="81">
        <v>24.39495857</v>
      </c>
      <c r="BP21" s="5">
        <v>22.43</v>
      </c>
      <c r="BQ21" s="82" t="s">
        <v>1398</v>
      </c>
      <c r="BR21" s="83">
        <v>4.10373331</v>
      </c>
      <c r="BS21" s="84">
        <v>9.77</v>
      </c>
      <c r="BW21" s="82"/>
      <c r="BX21" s="83"/>
      <c r="BY21" s="84"/>
      <c r="CC21" s="82"/>
      <c r="CD21" s="83"/>
      <c r="CE21" s="84"/>
      <c r="CI21" s="82"/>
      <c r="CJ21" s="83"/>
      <c r="CK21" s="84"/>
      <c r="CO21" s="82" t="s">
        <v>1365</v>
      </c>
      <c r="CP21" s="83">
        <v>191.68908236999999</v>
      </c>
      <c r="CQ21" s="84">
        <v>20.75</v>
      </c>
      <c r="CU21" s="82" t="s">
        <v>1385</v>
      </c>
      <c r="CV21" s="83">
        <v>43.177513150000003</v>
      </c>
      <c r="CW21" s="84">
        <v>7.68</v>
      </c>
      <c r="DA21" s="82" t="s">
        <v>1400</v>
      </c>
      <c r="DB21" s="83">
        <v>20.118888999999999</v>
      </c>
      <c r="DC21" s="84">
        <v>5.95</v>
      </c>
      <c r="DD21" t="s">
        <v>1415</v>
      </c>
      <c r="DE21" s="81">
        <v>41.564277009999998</v>
      </c>
      <c r="DF21" s="5">
        <v>18.89</v>
      </c>
      <c r="DG21" s="82" t="s">
        <v>1400</v>
      </c>
      <c r="DH21" s="83">
        <v>198.24449164000001</v>
      </c>
      <c r="DI21" s="84">
        <v>14.94</v>
      </c>
      <c r="DJ21" t="s">
        <v>1317</v>
      </c>
      <c r="DK21" s="81">
        <v>5.9999999999999995E-8</v>
      </c>
      <c r="DL21" s="5">
        <v>0</v>
      </c>
      <c r="DM21" s="82" t="s">
        <v>1410</v>
      </c>
      <c r="DN21" s="83">
        <v>4.0411847999999999</v>
      </c>
      <c r="DO21" s="84">
        <v>8.7100000000000009</v>
      </c>
      <c r="DP21" t="s">
        <v>1410</v>
      </c>
      <c r="DQ21" s="81">
        <v>33.820401760000003</v>
      </c>
      <c r="DR21" s="5">
        <v>16.190000000000001</v>
      </c>
      <c r="DS21" s="82" t="s">
        <v>1416</v>
      </c>
      <c r="DT21" s="83">
        <v>11.190787909999999</v>
      </c>
      <c r="DU21" s="84">
        <v>38.85</v>
      </c>
      <c r="DY21" s="82" t="s">
        <v>1417</v>
      </c>
      <c r="DZ21" s="83">
        <v>2.1088130199999999</v>
      </c>
      <c r="EA21" s="84">
        <v>2.89</v>
      </c>
      <c r="EB21" t="s">
        <v>1336</v>
      </c>
      <c r="EC21" s="81">
        <v>2.9339160999999998</v>
      </c>
      <c r="ED21" s="5">
        <v>9.2100000000000009</v>
      </c>
      <c r="EE21" s="82" t="s">
        <v>1418</v>
      </c>
      <c r="EF21" s="83">
        <v>6.3194870300000003</v>
      </c>
      <c r="EG21" s="84">
        <v>11.57</v>
      </c>
      <c r="EH21" t="s">
        <v>1419</v>
      </c>
      <c r="EI21" s="81">
        <v>1.01390764</v>
      </c>
      <c r="EJ21" s="5">
        <v>4.1500000000000004</v>
      </c>
      <c r="EK21" s="82"/>
      <c r="EL21" s="83"/>
      <c r="EM21" s="84"/>
      <c r="EN21" t="s">
        <v>1406</v>
      </c>
      <c r="EO21" s="81">
        <v>48.498260070000001</v>
      </c>
      <c r="EP21" s="5">
        <v>5.03</v>
      </c>
      <c r="EQ21" s="82" t="s">
        <v>1420</v>
      </c>
      <c r="ER21" s="83">
        <v>8.2870328299999994</v>
      </c>
      <c r="ES21" s="84">
        <v>17.89</v>
      </c>
      <c r="ET21" t="s">
        <v>1393</v>
      </c>
      <c r="EU21" s="81">
        <v>6.80868684</v>
      </c>
      <c r="EV21" s="5">
        <v>3.81</v>
      </c>
      <c r="EW21" s="82" t="s">
        <v>1394</v>
      </c>
      <c r="EX21" s="83">
        <v>10.198653459999999</v>
      </c>
      <c r="EY21" s="84">
        <v>16.12</v>
      </c>
      <c r="FC21" s="82" t="s">
        <v>1406</v>
      </c>
      <c r="FD21" s="83">
        <v>0.29875021000000002</v>
      </c>
      <c r="FE21" s="84">
        <v>4.4000000000000004</v>
      </c>
      <c r="FF21" t="s">
        <v>1406</v>
      </c>
      <c r="FG21" s="81">
        <v>1.61599301</v>
      </c>
      <c r="FH21" s="5">
        <v>4.8600000000000003</v>
      </c>
      <c r="FI21" s="82" t="s">
        <v>1406</v>
      </c>
      <c r="FJ21" s="83">
        <v>2.2020570799999999</v>
      </c>
      <c r="FK21" s="84">
        <v>7.33</v>
      </c>
      <c r="FL21" t="s">
        <v>1393</v>
      </c>
      <c r="FM21" s="81">
        <v>5.5599435699999997</v>
      </c>
      <c r="FN21" s="5">
        <v>5.72</v>
      </c>
      <c r="FO21" s="82"/>
      <c r="FP21" s="83"/>
      <c r="FQ21" s="84"/>
      <c r="FR21" t="s">
        <v>1401</v>
      </c>
      <c r="FS21" s="81">
        <v>21.695694660000001</v>
      </c>
      <c r="FT21" s="5">
        <v>29.05</v>
      </c>
      <c r="FU21" s="82" t="s">
        <v>1346</v>
      </c>
      <c r="FV21" s="83">
        <v>8.8113162700000007</v>
      </c>
      <c r="FW21" s="84">
        <v>14.93</v>
      </c>
      <c r="FX21" t="s">
        <v>1303</v>
      </c>
      <c r="FY21" s="81">
        <v>11.34034675</v>
      </c>
      <c r="FZ21" s="5">
        <v>12.24</v>
      </c>
      <c r="GA21" s="82" t="s">
        <v>1421</v>
      </c>
      <c r="GB21" s="83">
        <v>9.3622245599999996</v>
      </c>
      <c r="GC21" s="84">
        <v>4.76</v>
      </c>
      <c r="GG21" s="82" t="s">
        <v>1410</v>
      </c>
      <c r="GH21" s="83">
        <v>17.504672410000001</v>
      </c>
      <c r="GI21" s="84">
        <v>7.6</v>
      </c>
      <c r="GJ21" t="s">
        <v>1422</v>
      </c>
      <c r="GK21" s="81">
        <v>4.2232144700000003</v>
      </c>
      <c r="GL21" s="5">
        <v>5.19</v>
      </c>
      <c r="GM21" s="82"/>
      <c r="GN21" s="83"/>
      <c r="GO21" s="84"/>
      <c r="GS21" s="82"/>
      <c r="GT21" s="83"/>
      <c r="GU21" s="84"/>
      <c r="GY21" s="82"/>
      <c r="GZ21" s="83"/>
      <c r="HA21" s="84"/>
    </row>
    <row r="22" spans="3:212">
      <c r="C22" s="82" t="s">
        <v>1317</v>
      </c>
      <c r="D22" s="83">
        <v>4.7380598999999997</v>
      </c>
      <c r="E22" s="84">
        <v>8.32</v>
      </c>
      <c r="F22" t="s">
        <v>1376</v>
      </c>
      <c r="G22" s="81">
        <v>12.08671047</v>
      </c>
      <c r="H22" s="5">
        <v>8.84</v>
      </c>
      <c r="I22" s="82" t="s">
        <v>1317</v>
      </c>
      <c r="J22" s="83">
        <v>5.2254555500000004</v>
      </c>
      <c r="K22" s="84">
        <v>1.3</v>
      </c>
      <c r="O22" s="82"/>
      <c r="P22" s="83"/>
      <c r="Q22" s="84"/>
      <c r="R22" t="s">
        <v>1379</v>
      </c>
      <c r="S22" s="81">
        <v>12.8735239</v>
      </c>
      <c r="T22" s="5">
        <v>4.7</v>
      </c>
      <c r="U22" s="82"/>
      <c r="V22" s="83"/>
      <c r="W22" s="84"/>
      <c r="AA22" s="82"/>
      <c r="AB22" s="83"/>
      <c r="AC22" s="84"/>
      <c r="AG22" s="82"/>
      <c r="AH22" s="83"/>
      <c r="AI22" s="84"/>
      <c r="AM22" s="82"/>
      <c r="AN22" s="83"/>
      <c r="AO22" s="84"/>
      <c r="AS22" s="82" t="s">
        <v>973</v>
      </c>
      <c r="AT22" s="83">
        <v>5</v>
      </c>
      <c r="AU22" s="84">
        <v>2.71</v>
      </c>
      <c r="AY22" s="82"/>
      <c r="AZ22" s="83"/>
      <c r="BA22" s="84"/>
      <c r="BE22" s="82"/>
      <c r="BF22" s="83"/>
      <c r="BG22" s="84"/>
      <c r="BH22" t="s">
        <v>1414</v>
      </c>
      <c r="BI22" s="81">
        <v>3.6908536299999999</v>
      </c>
      <c r="BJ22" s="5">
        <v>4.58</v>
      </c>
      <c r="BK22" s="82" t="s">
        <v>1414</v>
      </c>
      <c r="BL22" s="83">
        <v>7.9572846699999999</v>
      </c>
      <c r="BM22" s="84">
        <v>12.26</v>
      </c>
      <c r="BN22" t="s">
        <v>1414</v>
      </c>
      <c r="BO22" s="81">
        <v>6.7770458099999997</v>
      </c>
      <c r="BP22" s="5">
        <v>6.23</v>
      </c>
      <c r="BQ22" s="82" t="s">
        <v>1414</v>
      </c>
      <c r="BR22" s="83">
        <v>0.79630900999999998</v>
      </c>
      <c r="BS22" s="84">
        <v>1.9</v>
      </c>
      <c r="BW22" s="82"/>
      <c r="BX22" s="83"/>
      <c r="BY22" s="84"/>
      <c r="CC22" s="82"/>
      <c r="CD22" s="83"/>
      <c r="CE22" s="84"/>
      <c r="CI22" s="82"/>
      <c r="CJ22" s="83"/>
      <c r="CK22" s="84"/>
      <c r="CO22" s="82" t="s">
        <v>1385</v>
      </c>
      <c r="CP22" s="83">
        <v>44.594115510000002</v>
      </c>
      <c r="CQ22" s="84">
        <v>4.83</v>
      </c>
      <c r="CU22" s="82" t="s">
        <v>1399</v>
      </c>
      <c r="CV22" s="83">
        <v>39.750446820000001</v>
      </c>
      <c r="CW22" s="84">
        <v>7.07</v>
      </c>
      <c r="DA22" s="82" t="s">
        <v>1415</v>
      </c>
      <c r="DB22" s="83">
        <v>17.185293529999999</v>
      </c>
      <c r="DC22" s="84">
        <v>5.08</v>
      </c>
      <c r="DD22" t="s">
        <v>1423</v>
      </c>
      <c r="DE22" s="81">
        <v>8.0033000000000003E-4</v>
      </c>
      <c r="DF22" s="5">
        <v>0</v>
      </c>
      <c r="DG22" s="82" t="s">
        <v>1415</v>
      </c>
      <c r="DH22" s="83">
        <v>168.61025418</v>
      </c>
      <c r="DI22" s="84">
        <v>12.7</v>
      </c>
      <c r="DJ22" t="s">
        <v>1410</v>
      </c>
      <c r="DK22" s="81">
        <v>29.125316160000001</v>
      </c>
      <c r="DL22" s="5">
        <v>19.28</v>
      </c>
      <c r="DM22" s="82" t="s">
        <v>1415</v>
      </c>
      <c r="DN22" s="83">
        <v>1.4309725900000001</v>
      </c>
      <c r="DO22" s="84">
        <v>3.09</v>
      </c>
      <c r="DP22" t="s">
        <v>1389</v>
      </c>
      <c r="DQ22" s="81">
        <v>6.7999999999999995E-7</v>
      </c>
      <c r="DR22" s="5">
        <v>0</v>
      </c>
      <c r="DS22" s="82"/>
      <c r="DT22" s="83"/>
      <c r="DU22" s="84"/>
      <c r="DY22" s="82" t="s">
        <v>1359</v>
      </c>
      <c r="DZ22" s="83">
        <v>7.3413795500000001</v>
      </c>
      <c r="EA22" s="84">
        <v>10.07</v>
      </c>
      <c r="EB22" t="s">
        <v>1317</v>
      </c>
      <c r="EC22" s="81">
        <v>2.1572E-4</v>
      </c>
      <c r="ED22" s="5">
        <v>0</v>
      </c>
      <c r="EE22" s="82" t="s">
        <v>1400</v>
      </c>
      <c r="EF22" s="83">
        <v>3.3260080900000002</v>
      </c>
      <c r="EG22" s="84">
        <v>6.09</v>
      </c>
      <c r="EH22" t="s">
        <v>1424</v>
      </c>
      <c r="EI22" s="81">
        <v>2.9780766999999999</v>
      </c>
      <c r="EJ22" s="5">
        <v>12.2</v>
      </c>
      <c r="EK22" s="82"/>
      <c r="EL22" s="83"/>
      <c r="EM22" s="84"/>
      <c r="EN22" t="s">
        <v>1393</v>
      </c>
      <c r="EO22" s="81">
        <v>43.193281730000002</v>
      </c>
      <c r="EP22" s="5">
        <v>4.4800000000000004</v>
      </c>
      <c r="EQ22" s="82"/>
      <c r="ER22" s="83"/>
      <c r="ES22" s="84"/>
      <c r="ET22" t="s">
        <v>1405</v>
      </c>
      <c r="EU22" s="81">
        <v>7.1001651600000004</v>
      </c>
      <c r="EV22" s="5">
        <v>3.97</v>
      </c>
      <c r="EW22" s="82" t="s">
        <v>1406</v>
      </c>
      <c r="EX22" s="83">
        <v>3.1598027100000001</v>
      </c>
      <c r="EY22" s="84">
        <v>4.99</v>
      </c>
      <c r="FC22" s="82" t="s">
        <v>1393</v>
      </c>
      <c r="FD22" s="83">
        <v>9.9370699999999992E-3</v>
      </c>
      <c r="FE22" s="84">
        <v>0.15</v>
      </c>
      <c r="FF22" t="s">
        <v>1393</v>
      </c>
      <c r="FG22" s="81">
        <v>1.2551513700000001</v>
      </c>
      <c r="FH22" s="5">
        <v>3.78</v>
      </c>
      <c r="FI22" s="82" t="s">
        <v>1393</v>
      </c>
      <c r="FJ22" s="83">
        <v>1.9281082199999999</v>
      </c>
      <c r="FK22" s="84">
        <v>6.42</v>
      </c>
      <c r="FL22" t="s">
        <v>1425</v>
      </c>
      <c r="FM22" s="81">
        <v>5.6415915500000002</v>
      </c>
      <c r="FN22" s="5">
        <v>5.81</v>
      </c>
      <c r="FO22" s="82"/>
      <c r="FP22" s="83"/>
      <c r="FQ22" s="84"/>
      <c r="FR22" t="s">
        <v>1426</v>
      </c>
      <c r="FS22" s="81">
        <v>9.0597012600000006</v>
      </c>
      <c r="FT22" s="5">
        <v>12.13</v>
      </c>
      <c r="FU22" s="82"/>
      <c r="FV22" s="83"/>
      <c r="FW22" s="84"/>
      <c r="FX22" t="s">
        <v>1421</v>
      </c>
      <c r="FY22" s="81">
        <v>5.2716939399999996</v>
      </c>
      <c r="FZ22" s="5">
        <v>5.69</v>
      </c>
      <c r="GA22" s="82" t="s">
        <v>1427</v>
      </c>
      <c r="GB22" s="83">
        <v>12.23219727</v>
      </c>
      <c r="GC22" s="84">
        <v>6.22</v>
      </c>
      <c r="GG22" s="82" t="s">
        <v>1422</v>
      </c>
      <c r="GH22" s="83">
        <v>9.9442302700000003</v>
      </c>
      <c r="GI22" s="84">
        <v>4.32</v>
      </c>
      <c r="GJ22" t="s">
        <v>1363</v>
      </c>
      <c r="GK22" s="81">
        <v>13.34839887</v>
      </c>
      <c r="GL22" s="5">
        <v>16.41</v>
      </c>
      <c r="GM22" s="82"/>
      <c r="GN22" s="83"/>
      <c r="GO22" s="84"/>
      <c r="GS22" s="82"/>
      <c r="GT22" s="83"/>
      <c r="GU22" s="84"/>
      <c r="GY22" s="82"/>
      <c r="GZ22" s="83"/>
      <c r="HA22" s="84"/>
    </row>
    <row r="23" spans="3:212">
      <c r="C23" s="82" t="s">
        <v>1422</v>
      </c>
      <c r="D23" s="83">
        <v>5.1630371200000003</v>
      </c>
      <c r="E23" s="84">
        <v>9.07</v>
      </c>
      <c r="F23" t="s">
        <v>1317</v>
      </c>
      <c r="G23" s="81">
        <v>1.3820429700000001</v>
      </c>
      <c r="H23" s="5">
        <v>1.01</v>
      </c>
      <c r="I23" s="82" t="s">
        <v>1422</v>
      </c>
      <c r="J23" s="83">
        <v>16.444113890000001</v>
      </c>
      <c r="K23" s="84">
        <v>4.08</v>
      </c>
      <c r="O23" s="82"/>
      <c r="P23" s="83"/>
      <c r="Q23" s="84"/>
      <c r="R23" t="s">
        <v>1428</v>
      </c>
      <c r="S23" s="81">
        <v>4.0999999999999999E-7</v>
      </c>
      <c r="T23" s="5">
        <v>0</v>
      </c>
      <c r="U23" s="82"/>
      <c r="V23" s="83"/>
      <c r="W23" s="84"/>
      <c r="AA23" s="82"/>
      <c r="AB23" s="83"/>
      <c r="AC23" s="84"/>
      <c r="AG23" s="82"/>
      <c r="AH23" s="83"/>
      <c r="AI23" s="84"/>
      <c r="AM23" s="82"/>
      <c r="AN23" s="83"/>
      <c r="AO23" s="84"/>
      <c r="AS23" s="82" t="s">
        <v>857</v>
      </c>
      <c r="AT23" s="83">
        <v>22.482284580000002</v>
      </c>
      <c r="AU23" s="84">
        <v>12.2</v>
      </c>
      <c r="AY23" s="82"/>
      <c r="AZ23" s="83"/>
      <c r="BA23" s="84"/>
      <c r="BE23" s="82"/>
      <c r="BF23" s="83"/>
      <c r="BG23" s="84"/>
      <c r="BK23" s="82"/>
      <c r="BL23" s="83"/>
      <c r="BM23" s="84"/>
      <c r="BQ23" s="82"/>
      <c r="BR23" s="83"/>
      <c r="BS23" s="84"/>
      <c r="BW23" s="82"/>
      <c r="BX23" s="83"/>
      <c r="BY23" s="84"/>
      <c r="CC23" s="82"/>
      <c r="CD23" s="83"/>
      <c r="CE23" s="84"/>
      <c r="CI23" s="82"/>
      <c r="CJ23" s="83"/>
      <c r="CK23" s="84"/>
      <c r="CO23" s="82" t="s">
        <v>1399</v>
      </c>
      <c r="CP23" s="83">
        <v>163.37377565</v>
      </c>
      <c r="CQ23" s="84">
        <v>17.690000000000001</v>
      </c>
      <c r="CU23" s="82"/>
      <c r="CV23" s="83"/>
      <c r="CW23" s="84"/>
      <c r="DA23" s="82" t="s">
        <v>1423</v>
      </c>
      <c r="DB23" s="83">
        <v>90.375994500000004</v>
      </c>
      <c r="DC23" s="84">
        <v>26.72</v>
      </c>
      <c r="DD23" t="s">
        <v>1429</v>
      </c>
      <c r="DE23" s="81">
        <v>20.319911919999999</v>
      </c>
      <c r="DF23" s="5">
        <v>9.24</v>
      </c>
      <c r="DG23" s="82" t="s">
        <v>1423</v>
      </c>
      <c r="DH23" s="83">
        <v>64.86902431</v>
      </c>
      <c r="DI23" s="84">
        <v>4.8899999999999997</v>
      </c>
      <c r="DJ23" t="s">
        <v>1415</v>
      </c>
      <c r="DK23" s="81">
        <v>23.200564450000002</v>
      </c>
      <c r="DL23" s="5">
        <v>15.36</v>
      </c>
      <c r="DM23" s="82" t="s">
        <v>1422</v>
      </c>
      <c r="DN23" s="83">
        <v>2.2453529699999999</v>
      </c>
      <c r="DO23" s="84">
        <v>4.84</v>
      </c>
      <c r="DP23" t="s">
        <v>1415</v>
      </c>
      <c r="DQ23" s="81">
        <v>20.98616891</v>
      </c>
      <c r="DR23" s="5">
        <v>10.050000000000001</v>
      </c>
      <c r="DS23" s="82"/>
      <c r="DT23" s="83"/>
      <c r="DU23" s="84"/>
      <c r="DY23" s="82" t="s">
        <v>1317</v>
      </c>
      <c r="DZ23" s="83">
        <v>14.1120357</v>
      </c>
      <c r="EA23" s="84">
        <v>19.350000000000001</v>
      </c>
      <c r="EE23" s="82" t="s">
        <v>1430</v>
      </c>
      <c r="EF23" s="83">
        <v>2.1448299799999999</v>
      </c>
      <c r="EG23" s="84">
        <v>3.93</v>
      </c>
      <c r="EK23" s="82"/>
      <c r="EL23" s="83"/>
      <c r="EM23" s="84"/>
      <c r="EN23" t="s">
        <v>1405</v>
      </c>
      <c r="EO23" s="81">
        <v>55.162381459999999</v>
      </c>
      <c r="EP23" s="5">
        <v>5.72</v>
      </c>
      <c r="EQ23" s="82"/>
      <c r="ER23" s="83"/>
      <c r="ES23" s="84"/>
      <c r="EW23" s="82" t="s">
        <v>1393</v>
      </c>
      <c r="EX23" s="83">
        <v>2.7620006199999998</v>
      </c>
      <c r="EY23" s="84">
        <v>4.3600000000000003</v>
      </c>
      <c r="FC23" s="82" t="s">
        <v>1405</v>
      </c>
      <c r="FD23" s="83">
        <v>0.46405622000000002</v>
      </c>
      <c r="FE23" s="84">
        <v>6.84</v>
      </c>
      <c r="FF23" t="s">
        <v>1425</v>
      </c>
      <c r="FG23" s="81">
        <v>2.27610169</v>
      </c>
      <c r="FH23" s="5">
        <v>6.85</v>
      </c>
      <c r="FI23" s="82" t="s">
        <v>1425</v>
      </c>
      <c r="FJ23" s="83">
        <v>2.5941805699999998</v>
      </c>
      <c r="FK23" s="84">
        <v>8.64</v>
      </c>
      <c r="FL23" t="s">
        <v>1405</v>
      </c>
      <c r="FM23" s="81">
        <v>5.3887088800000003</v>
      </c>
      <c r="FN23" s="5">
        <v>5.55</v>
      </c>
      <c r="FO23" s="82"/>
      <c r="FP23" s="83"/>
      <c r="FQ23" s="84"/>
      <c r="FU23" s="82"/>
      <c r="FV23" s="83"/>
      <c r="FW23" s="84"/>
      <c r="FX23" t="s">
        <v>1427</v>
      </c>
      <c r="FY23" s="81">
        <v>6.5828365599999996</v>
      </c>
      <c r="FZ23" s="5">
        <v>7.1</v>
      </c>
      <c r="GA23" s="82" t="s">
        <v>1368</v>
      </c>
      <c r="GB23" s="83">
        <v>13.29113143</v>
      </c>
      <c r="GC23" s="84">
        <v>6.76</v>
      </c>
      <c r="GG23" s="82" t="s">
        <v>1363</v>
      </c>
      <c r="GH23" s="83">
        <v>16.530786549999998</v>
      </c>
      <c r="GI23" s="84">
        <v>7.18</v>
      </c>
      <c r="GM23" s="82"/>
      <c r="GN23" s="83"/>
      <c r="GO23" s="84"/>
      <c r="GS23" s="82"/>
      <c r="GT23" s="83"/>
      <c r="GU23" s="84"/>
      <c r="GY23" s="82"/>
      <c r="GZ23" s="83"/>
      <c r="HA23" s="84"/>
    </row>
    <row r="24" spans="3:212">
      <c r="C24" s="82" t="s">
        <v>1424</v>
      </c>
      <c r="D24" s="83">
        <v>0.88906943000000005</v>
      </c>
      <c r="E24" s="84">
        <v>1.56</v>
      </c>
      <c r="F24" t="s">
        <v>1431</v>
      </c>
      <c r="G24" s="81">
        <v>6.7000000000000004E-7</v>
      </c>
      <c r="H24" s="5">
        <v>0</v>
      </c>
      <c r="I24" s="82" t="s">
        <v>1432</v>
      </c>
      <c r="J24" s="83">
        <v>8.0273898999999993</v>
      </c>
      <c r="K24" s="84">
        <v>1.99</v>
      </c>
      <c r="O24" s="82"/>
      <c r="P24" s="83"/>
      <c r="Q24" s="84"/>
      <c r="R24" t="s">
        <v>1433</v>
      </c>
      <c r="S24" s="81">
        <v>10.01586973</v>
      </c>
      <c r="T24" s="5">
        <v>3.66</v>
      </c>
      <c r="U24" s="82"/>
      <c r="V24" s="83"/>
      <c r="W24" s="84"/>
      <c r="AA24" s="82"/>
      <c r="AB24" s="83"/>
      <c r="AC24" s="84"/>
      <c r="AG24" s="82"/>
      <c r="AH24" s="83"/>
      <c r="AI24" s="84"/>
      <c r="AM24" s="82"/>
      <c r="AN24" s="83"/>
      <c r="AO24" s="84"/>
      <c r="AS24" s="82" t="s">
        <v>1379</v>
      </c>
      <c r="AT24" s="83">
        <v>8.6381106499999998</v>
      </c>
      <c r="AU24" s="84">
        <v>4.6900000000000004</v>
      </c>
      <c r="AY24" s="82"/>
      <c r="AZ24" s="83"/>
      <c r="BA24" s="84"/>
      <c r="BE24" s="82"/>
      <c r="BF24" s="83"/>
      <c r="BG24" s="84"/>
      <c r="BK24" s="82"/>
      <c r="BL24" s="83"/>
      <c r="BM24" s="84"/>
      <c r="BQ24" s="82"/>
      <c r="BR24" s="83"/>
      <c r="BS24" s="84"/>
      <c r="BW24" s="82"/>
      <c r="BX24" s="83"/>
      <c r="BY24" s="84"/>
      <c r="CC24" s="82"/>
      <c r="CD24" s="83"/>
      <c r="CE24" s="84"/>
      <c r="CI24" s="82"/>
      <c r="CJ24" s="83"/>
      <c r="CK24" s="84"/>
      <c r="CO24" s="82"/>
      <c r="CP24" s="83"/>
      <c r="CQ24" s="84"/>
      <c r="CU24" s="82"/>
      <c r="CV24" s="83"/>
      <c r="CW24" s="84"/>
      <c r="DA24" s="82" t="s">
        <v>1429</v>
      </c>
      <c r="DB24" s="83">
        <v>8.4367839100000008</v>
      </c>
      <c r="DC24" s="84">
        <v>2.4900000000000002</v>
      </c>
      <c r="DD24" t="s">
        <v>1434</v>
      </c>
      <c r="DE24" s="81">
        <v>20.849941090000002</v>
      </c>
      <c r="DF24" s="5">
        <v>9.48</v>
      </c>
      <c r="DG24" s="82" t="s">
        <v>1429</v>
      </c>
      <c r="DH24" s="83">
        <v>81.881063650000002</v>
      </c>
      <c r="DI24" s="84">
        <v>6.17</v>
      </c>
      <c r="DJ24" t="s">
        <v>1422</v>
      </c>
      <c r="DK24" s="81">
        <v>7.7592583499999996</v>
      </c>
      <c r="DL24" s="5">
        <v>5.14</v>
      </c>
      <c r="DM24" s="82" t="s">
        <v>1363</v>
      </c>
      <c r="DN24" s="83">
        <v>2.3611413200000002</v>
      </c>
      <c r="DO24" s="84">
        <v>5.09</v>
      </c>
      <c r="DP24" t="s">
        <v>1435</v>
      </c>
      <c r="DQ24" s="81">
        <v>0</v>
      </c>
      <c r="DR24" s="5">
        <v>0</v>
      </c>
      <c r="DS24" s="82"/>
      <c r="DT24" s="83"/>
      <c r="DU24" s="84"/>
      <c r="DY24" s="82" t="s">
        <v>1389</v>
      </c>
      <c r="DZ24" s="83">
        <v>7.5534881499999997</v>
      </c>
      <c r="EA24" s="84">
        <v>10.36</v>
      </c>
      <c r="EE24" s="82"/>
      <c r="EF24" s="83"/>
      <c r="EG24" s="84"/>
      <c r="EK24" s="82"/>
      <c r="EL24" s="83"/>
      <c r="EM24" s="84"/>
      <c r="EQ24" s="82"/>
      <c r="ER24" s="83"/>
      <c r="ES24" s="84"/>
      <c r="EW24" s="82" t="s">
        <v>1405</v>
      </c>
      <c r="EX24" s="83">
        <v>2.82824644</v>
      </c>
      <c r="EY24" s="84">
        <v>4.47</v>
      </c>
      <c r="FC24" s="82" t="s">
        <v>1436</v>
      </c>
      <c r="FD24" s="83">
        <v>0.24874202000000001</v>
      </c>
      <c r="FE24" s="84">
        <v>3.66</v>
      </c>
      <c r="FF24" t="s">
        <v>1405</v>
      </c>
      <c r="FG24" s="81">
        <v>2.3681329999999998</v>
      </c>
      <c r="FH24" s="5">
        <v>7.12</v>
      </c>
      <c r="FI24" s="82" t="s">
        <v>1405</v>
      </c>
      <c r="FJ24" s="83">
        <v>2.0916342000000001</v>
      </c>
      <c r="FK24" s="84">
        <v>6.97</v>
      </c>
      <c r="FO24" s="82"/>
      <c r="FP24" s="83"/>
      <c r="FQ24" s="84"/>
      <c r="FU24" s="82"/>
      <c r="FV24" s="83"/>
      <c r="FW24" s="84"/>
      <c r="FX24" t="s">
        <v>1437</v>
      </c>
      <c r="FY24" s="81">
        <v>5.5832427600000001</v>
      </c>
      <c r="FZ24" s="5">
        <v>6.02</v>
      </c>
      <c r="GA24" s="82" t="s">
        <v>1437</v>
      </c>
      <c r="GB24" s="83">
        <v>9.8729115600000004</v>
      </c>
      <c r="GC24" s="84">
        <v>5.0199999999999996</v>
      </c>
      <c r="GG24" s="82"/>
      <c r="GH24" s="83"/>
      <c r="GI24" s="84"/>
      <c r="GM24" s="82"/>
      <c r="GN24" s="83"/>
      <c r="GO24" s="84"/>
      <c r="GS24" s="82"/>
      <c r="GT24" s="83"/>
      <c r="GU24" s="84"/>
      <c r="GY24" s="82"/>
      <c r="GZ24" s="83"/>
      <c r="HA24" s="84"/>
    </row>
    <row r="25" spans="3:212">
      <c r="C25" s="82"/>
      <c r="D25" s="83"/>
      <c r="E25" s="84"/>
      <c r="F25" t="s">
        <v>1431</v>
      </c>
      <c r="G25" s="81">
        <v>6.7000000000000004E-7</v>
      </c>
      <c r="H25" s="5">
        <v>0</v>
      </c>
      <c r="I25" s="82" t="s">
        <v>1424</v>
      </c>
      <c r="J25" s="83">
        <v>13.149904619999999</v>
      </c>
      <c r="K25" s="84">
        <v>3.26</v>
      </c>
      <c r="O25" s="82"/>
      <c r="P25" s="83"/>
      <c r="Q25" s="84"/>
      <c r="R25" t="s">
        <v>1438</v>
      </c>
      <c r="S25" s="81">
        <v>36.526268350000002</v>
      </c>
      <c r="T25" s="5">
        <v>13.34</v>
      </c>
      <c r="U25" s="82"/>
      <c r="V25" s="83"/>
      <c r="W25" s="84"/>
      <c r="AA25" s="82"/>
      <c r="AB25" s="83"/>
      <c r="AC25" s="84"/>
      <c r="AG25" s="82"/>
      <c r="AH25" s="83"/>
      <c r="AI25" s="84"/>
      <c r="AM25" s="82"/>
      <c r="AN25" s="83"/>
      <c r="AO25" s="84"/>
      <c r="AS25" s="82" t="s">
        <v>1433</v>
      </c>
      <c r="AT25" s="83">
        <v>10.157676929999999</v>
      </c>
      <c r="AU25" s="84">
        <v>5.51</v>
      </c>
      <c r="AY25" s="82"/>
      <c r="AZ25" s="83"/>
      <c r="BA25" s="84"/>
      <c r="BE25" s="82"/>
      <c r="BF25" s="83"/>
      <c r="BG25" s="84"/>
      <c r="BK25" s="82"/>
      <c r="BL25" s="83"/>
      <c r="BM25" s="84"/>
      <c r="BQ25" s="82"/>
      <c r="BR25" s="83"/>
      <c r="BS25" s="84"/>
      <c r="BW25" s="82"/>
      <c r="BX25" s="83"/>
      <c r="BY25" s="84"/>
      <c r="CC25" s="82"/>
      <c r="CD25" s="83"/>
      <c r="CE25" s="84"/>
      <c r="CI25" s="82"/>
      <c r="CJ25" s="83"/>
      <c r="CK25" s="84"/>
      <c r="CO25" s="82"/>
      <c r="CP25" s="83"/>
      <c r="CQ25" s="84"/>
      <c r="CU25" s="82"/>
      <c r="CV25" s="83"/>
      <c r="CW25" s="84"/>
      <c r="DA25" s="82" t="s">
        <v>1434</v>
      </c>
      <c r="DB25" s="83">
        <v>69.187610419999999</v>
      </c>
      <c r="DC25" s="84">
        <v>20.46</v>
      </c>
      <c r="DG25" s="82" t="s">
        <v>1434</v>
      </c>
      <c r="DH25" s="83">
        <v>266.21901645000003</v>
      </c>
      <c r="DI25" s="84">
        <v>20.059999999999999</v>
      </c>
      <c r="DJ25" t="s">
        <v>1363</v>
      </c>
      <c r="DK25" s="81">
        <v>24.537118920000001</v>
      </c>
      <c r="DL25" s="5">
        <v>16.239999999999998</v>
      </c>
      <c r="DM25" s="82"/>
      <c r="DN25" s="83"/>
      <c r="DO25" s="84"/>
      <c r="DP25" t="s">
        <v>1422</v>
      </c>
      <c r="DQ25" s="81">
        <v>20.33405106</v>
      </c>
      <c r="DR25" s="5">
        <v>9.73</v>
      </c>
      <c r="DS25" s="82"/>
      <c r="DT25" s="83"/>
      <c r="DU25" s="84"/>
      <c r="DY25" s="82" t="s">
        <v>1363</v>
      </c>
      <c r="DZ25" s="83">
        <v>7.32556808</v>
      </c>
      <c r="EA25" s="84">
        <v>10.050000000000001</v>
      </c>
      <c r="EE25" s="82"/>
      <c r="EF25" s="83"/>
      <c r="EG25" s="84"/>
      <c r="EK25" s="82"/>
      <c r="EL25" s="83"/>
      <c r="EM25" s="84"/>
      <c r="EQ25" s="82"/>
      <c r="ER25" s="83"/>
      <c r="ES25" s="84"/>
      <c r="EW25" s="82" t="s">
        <v>1436</v>
      </c>
      <c r="EX25" s="83">
        <v>3.25949132</v>
      </c>
      <c r="EY25" s="84">
        <v>5.15</v>
      </c>
      <c r="FC25" s="82"/>
      <c r="FD25" s="83"/>
      <c r="FE25" s="84"/>
      <c r="FF25" t="s">
        <v>1436</v>
      </c>
      <c r="FG25" s="81">
        <v>1.06799865</v>
      </c>
      <c r="FH25" s="5">
        <v>3.21</v>
      </c>
      <c r="FI25" s="82"/>
      <c r="FJ25" s="83"/>
      <c r="FK25" s="84"/>
      <c r="FO25" s="82"/>
      <c r="FP25" s="83"/>
      <c r="FQ25" s="84"/>
      <c r="FU25" s="82"/>
      <c r="FV25" s="83"/>
      <c r="FW25" s="84"/>
      <c r="FX25" t="s">
        <v>1336</v>
      </c>
      <c r="FY25" s="81">
        <v>11.21221072</v>
      </c>
      <c r="FZ25" s="5">
        <v>12.1</v>
      </c>
      <c r="GA25" s="82" t="s">
        <v>1336</v>
      </c>
      <c r="GB25" s="83">
        <v>19.955331869999998</v>
      </c>
      <c r="GC25" s="84">
        <v>10.15</v>
      </c>
      <c r="GG25" s="82"/>
      <c r="GH25" s="83"/>
      <c r="GI25" s="84"/>
      <c r="GM25" s="82"/>
      <c r="GN25" s="83"/>
      <c r="GO25" s="84"/>
      <c r="GS25" s="82"/>
      <c r="GT25" s="83"/>
      <c r="GU25" s="84"/>
      <c r="GY25" s="82"/>
      <c r="GZ25" s="83"/>
      <c r="HA25" s="84"/>
    </row>
    <row r="26" spans="3:212">
      <c r="C26" s="82"/>
      <c r="D26" s="83"/>
      <c r="E26" s="84"/>
      <c r="F26" t="s">
        <v>1432</v>
      </c>
      <c r="G26" s="81">
        <v>6.7506595799999998</v>
      </c>
      <c r="H26" s="5">
        <v>4.9400000000000004</v>
      </c>
      <c r="I26" s="82"/>
      <c r="J26" s="83"/>
      <c r="K26" s="84"/>
      <c r="O26" s="82"/>
      <c r="P26" s="83"/>
      <c r="Q26" s="84"/>
      <c r="R26" t="s">
        <v>1397</v>
      </c>
      <c r="S26" s="81">
        <v>48.145387900000003</v>
      </c>
      <c r="T26" s="5">
        <v>17.579999999999998</v>
      </c>
      <c r="U26" s="82"/>
      <c r="V26" s="83"/>
      <c r="W26" s="84"/>
      <c r="AA26" s="82"/>
      <c r="AB26" s="83"/>
      <c r="AC26" s="84"/>
      <c r="AG26" s="82"/>
      <c r="AH26" s="83"/>
      <c r="AI26" s="84"/>
      <c r="AM26" s="82"/>
      <c r="AN26" s="83"/>
      <c r="AO26" s="84"/>
      <c r="AS26" s="82" t="s">
        <v>1438</v>
      </c>
      <c r="AT26" s="83">
        <v>16.396091869999999</v>
      </c>
      <c r="AU26" s="84">
        <v>8.9</v>
      </c>
      <c r="AY26" s="82"/>
      <c r="AZ26" s="83"/>
      <c r="BA26" s="84"/>
      <c r="BE26" s="82"/>
      <c r="BF26" s="83"/>
      <c r="BG26" s="84"/>
      <c r="BK26" s="82"/>
      <c r="BL26" s="83"/>
      <c r="BM26" s="84"/>
      <c r="BQ26" s="82"/>
      <c r="BR26" s="83"/>
      <c r="BS26" s="84"/>
      <c r="BW26" s="82"/>
      <c r="BX26" s="83"/>
      <c r="BY26" s="84"/>
      <c r="CC26" s="82"/>
      <c r="CD26" s="83"/>
      <c r="CE26" s="84"/>
      <c r="CI26" s="82"/>
      <c r="CJ26" s="83"/>
      <c r="CK26" s="84"/>
      <c r="CO26" s="82"/>
      <c r="CP26" s="83"/>
      <c r="CQ26" s="84"/>
      <c r="CU26" s="82"/>
      <c r="CV26" s="83"/>
      <c r="CW26" s="84"/>
      <c r="DA26" s="82"/>
      <c r="DB26" s="83"/>
      <c r="DC26" s="84"/>
      <c r="DG26" s="82"/>
      <c r="DH26" s="83"/>
      <c r="DI26" s="84"/>
      <c r="DM26" s="82"/>
      <c r="DN26" s="83"/>
      <c r="DO26" s="84"/>
      <c r="DP26" t="s">
        <v>1363</v>
      </c>
      <c r="DQ26" s="81">
        <v>25.41787789</v>
      </c>
      <c r="DR26" s="5">
        <v>12.17</v>
      </c>
      <c r="DS26" s="82"/>
      <c r="DT26" s="83"/>
      <c r="DU26" s="84"/>
      <c r="DY26" s="82" t="s">
        <v>1439</v>
      </c>
      <c r="DZ26" s="83">
        <v>1.7247116300000001</v>
      </c>
      <c r="EA26" s="84">
        <v>2.37</v>
      </c>
      <c r="EE26" s="82"/>
      <c r="EF26" s="83"/>
      <c r="EG26" s="84"/>
      <c r="EK26" s="82"/>
      <c r="EL26" s="83"/>
      <c r="EM26" s="84"/>
      <c r="EQ26" s="82"/>
      <c r="ER26" s="83"/>
      <c r="ES26" s="84"/>
      <c r="EW26" s="82"/>
      <c r="EX26" s="83"/>
      <c r="EY26" s="84"/>
      <c r="FC26" s="82"/>
      <c r="FD26" s="83"/>
      <c r="FE26" s="84"/>
      <c r="FI26" s="82"/>
      <c r="FJ26" s="83"/>
      <c r="FK26" s="84"/>
      <c r="FO26" s="82"/>
      <c r="FP26" s="83"/>
      <c r="FQ26" s="84"/>
      <c r="FU26" s="82"/>
      <c r="FV26" s="83"/>
      <c r="FW26" s="84"/>
      <c r="FX26" t="s">
        <v>1317</v>
      </c>
      <c r="FY26" s="81">
        <v>1E-8</v>
      </c>
      <c r="FZ26" s="5">
        <v>0</v>
      </c>
      <c r="GA26" s="82" t="s">
        <v>1376</v>
      </c>
      <c r="GB26" s="83">
        <v>13.32585652</v>
      </c>
      <c r="GC26" s="84">
        <v>6.78</v>
      </c>
      <c r="GG26" s="82"/>
      <c r="GH26" s="83"/>
      <c r="GI26" s="84"/>
      <c r="GM26" s="82"/>
      <c r="GN26" s="83"/>
      <c r="GO26" s="84"/>
      <c r="GS26" s="82"/>
      <c r="GT26" s="83"/>
      <c r="GU26" s="84"/>
      <c r="GY26" s="82"/>
      <c r="GZ26" s="83"/>
      <c r="HA26" s="84"/>
    </row>
    <row r="27" spans="3:212">
      <c r="C27" s="82"/>
      <c r="D27" s="83"/>
      <c r="E27" s="84"/>
      <c r="F27" t="s">
        <v>1424</v>
      </c>
      <c r="G27" s="81">
        <v>4.3522874500000004</v>
      </c>
      <c r="H27" s="5">
        <v>3.18</v>
      </c>
      <c r="I27" s="82"/>
      <c r="J27" s="83"/>
      <c r="K27" s="84"/>
      <c r="O27" s="82"/>
      <c r="P27" s="83"/>
      <c r="Q27" s="84"/>
      <c r="R27" t="s">
        <v>1440</v>
      </c>
      <c r="S27" s="81">
        <v>49.141116160000003</v>
      </c>
      <c r="T27" s="5">
        <v>17.940000000000001</v>
      </c>
      <c r="U27" s="82"/>
      <c r="V27" s="83"/>
      <c r="W27" s="84"/>
      <c r="AA27" s="82"/>
      <c r="AB27" s="83"/>
      <c r="AC27" s="84"/>
      <c r="AG27" s="82"/>
      <c r="AH27" s="83"/>
      <c r="AI27" s="84"/>
      <c r="AM27" s="82"/>
      <c r="AN27" s="83"/>
      <c r="AO27" s="84"/>
      <c r="AS27" s="82" t="s">
        <v>1397</v>
      </c>
      <c r="AT27" s="83">
        <v>24.313153790000001</v>
      </c>
      <c r="AU27" s="84">
        <v>13.2</v>
      </c>
      <c r="AY27" s="82"/>
      <c r="AZ27" s="83"/>
      <c r="BA27" s="84"/>
      <c r="BE27" s="82"/>
      <c r="BF27" s="83"/>
      <c r="BG27" s="84"/>
      <c r="BK27" s="82"/>
      <c r="BL27" s="83"/>
      <c r="BM27" s="84"/>
      <c r="BQ27" s="82"/>
      <c r="BR27" s="83"/>
      <c r="BS27" s="84"/>
      <c r="BW27" s="82"/>
      <c r="BX27" s="83"/>
      <c r="BY27" s="84"/>
      <c r="CC27" s="82"/>
      <c r="CD27" s="83"/>
      <c r="CE27" s="84"/>
      <c r="CI27" s="82"/>
      <c r="CJ27" s="83"/>
      <c r="CK27" s="84"/>
      <c r="CO27" s="82"/>
      <c r="CP27" s="83"/>
      <c r="CQ27" s="84"/>
      <c r="CU27" s="82"/>
      <c r="CV27" s="83"/>
      <c r="CW27" s="84"/>
      <c r="DA27" s="82"/>
      <c r="DB27" s="83"/>
      <c r="DC27" s="84"/>
      <c r="DG27" s="82"/>
      <c r="DH27" s="83"/>
      <c r="DI27" s="84"/>
      <c r="DM27" s="82"/>
      <c r="DN27" s="83"/>
      <c r="DO27" s="84"/>
      <c r="DS27" s="82"/>
      <c r="DT27" s="83"/>
      <c r="DU27" s="84"/>
      <c r="DY27" s="82"/>
      <c r="DZ27" s="83"/>
      <c r="EA27" s="84"/>
      <c r="EE27" s="82"/>
      <c r="EF27" s="83"/>
      <c r="EG27" s="84"/>
      <c r="EK27" s="82"/>
      <c r="EL27" s="83"/>
      <c r="EM27" s="84"/>
      <c r="EQ27" s="82"/>
      <c r="ER27" s="83"/>
      <c r="ES27" s="84"/>
      <c r="EW27" s="82"/>
      <c r="EX27" s="83"/>
      <c r="EY27" s="84"/>
      <c r="FC27" s="82"/>
      <c r="FD27" s="83"/>
      <c r="FE27" s="84"/>
      <c r="FI27" s="82"/>
      <c r="FJ27" s="83"/>
      <c r="FK27" s="84"/>
      <c r="FO27" s="82"/>
      <c r="FP27" s="83"/>
      <c r="FQ27" s="84"/>
      <c r="FU27" s="82"/>
      <c r="FV27" s="83"/>
      <c r="FW27" s="84"/>
      <c r="FX27" t="s">
        <v>1418</v>
      </c>
      <c r="FY27" s="81">
        <v>7.4456011000000002</v>
      </c>
      <c r="FZ27" s="5">
        <v>8.0299999999999994</v>
      </c>
      <c r="GA27" s="82" t="s">
        <v>1317</v>
      </c>
      <c r="GB27" s="83">
        <v>1.6877999999999999E-4</v>
      </c>
      <c r="GC27" s="84">
        <v>0</v>
      </c>
      <c r="GG27" s="82"/>
      <c r="GH27" s="83"/>
      <c r="GI27" s="84"/>
      <c r="GM27" s="82"/>
      <c r="GN27" s="83"/>
      <c r="GO27" s="84"/>
      <c r="GS27" s="82"/>
      <c r="GT27" s="83"/>
      <c r="GU27" s="84"/>
      <c r="GY27" s="82"/>
      <c r="GZ27" s="83"/>
      <c r="HA27" s="84"/>
    </row>
    <row r="28" spans="3:212">
      <c r="C28" s="82"/>
      <c r="D28" s="83"/>
      <c r="E28" s="84"/>
      <c r="I28" s="82"/>
      <c r="J28" s="83"/>
      <c r="K28" s="84"/>
      <c r="O28" s="82"/>
      <c r="P28" s="83"/>
      <c r="Q28" s="84"/>
      <c r="R28" t="s">
        <v>1412</v>
      </c>
      <c r="S28" s="81">
        <v>14.68255768</v>
      </c>
      <c r="T28" s="5">
        <v>5.36</v>
      </c>
      <c r="U28" s="82"/>
      <c r="V28" s="83"/>
      <c r="W28" s="84"/>
      <c r="AA28" s="82"/>
      <c r="AB28" s="83"/>
      <c r="AC28" s="84"/>
      <c r="AG28" s="82"/>
      <c r="AH28" s="83"/>
      <c r="AI28" s="84"/>
      <c r="AM28" s="82"/>
      <c r="AN28" s="83"/>
      <c r="AO28" s="84"/>
      <c r="AS28" s="82" t="s">
        <v>1440</v>
      </c>
      <c r="AT28" s="83">
        <v>22.965040269999999</v>
      </c>
      <c r="AU28" s="84">
        <v>12.47</v>
      </c>
      <c r="AY28" s="82"/>
      <c r="AZ28" s="83"/>
      <c r="BA28" s="84"/>
      <c r="BE28" s="82"/>
      <c r="BF28" s="83"/>
      <c r="BG28" s="84"/>
      <c r="BK28" s="82"/>
      <c r="BL28" s="83"/>
      <c r="BM28" s="84"/>
      <c r="BQ28" s="82"/>
      <c r="BR28" s="83"/>
      <c r="BS28" s="84"/>
      <c r="BW28" s="82"/>
      <c r="BX28" s="83"/>
      <c r="BY28" s="84"/>
      <c r="CC28" s="82"/>
      <c r="CD28" s="83"/>
      <c r="CE28" s="84"/>
      <c r="CI28" s="82"/>
      <c r="CJ28" s="83"/>
      <c r="CK28" s="84"/>
      <c r="CO28" s="82"/>
      <c r="CP28" s="83"/>
      <c r="CQ28" s="84"/>
      <c r="CU28" s="82"/>
      <c r="CV28" s="83"/>
      <c r="CW28" s="84"/>
      <c r="DA28" s="82"/>
      <c r="DB28" s="83"/>
      <c r="DC28" s="84"/>
      <c r="DG28" s="82"/>
      <c r="DH28" s="83"/>
      <c r="DI28" s="84"/>
      <c r="DM28" s="82"/>
      <c r="DN28" s="83"/>
      <c r="DO28" s="84"/>
      <c r="DS28" s="82"/>
      <c r="DT28" s="83"/>
      <c r="DU28" s="84"/>
      <c r="DY28" s="82"/>
      <c r="DZ28" s="83"/>
      <c r="EA28" s="84"/>
      <c r="EE28" s="82"/>
      <c r="EF28" s="83"/>
      <c r="EG28" s="84"/>
      <c r="EK28" s="82"/>
      <c r="EL28" s="83"/>
      <c r="EM28" s="84"/>
      <c r="EQ28" s="82"/>
      <c r="ER28" s="83"/>
      <c r="ES28" s="84"/>
      <c r="EW28" s="82"/>
      <c r="EX28" s="83"/>
      <c r="EY28" s="84"/>
      <c r="FC28" s="82"/>
      <c r="FD28" s="83"/>
      <c r="FE28" s="84"/>
      <c r="FI28" s="82"/>
      <c r="FJ28" s="83"/>
      <c r="FK28" s="84"/>
      <c r="FO28" s="82"/>
      <c r="FP28" s="83"/>
      <c r="FQ28" s="84"/>
      <c r="FU28" s="82"/>
      <c r="FV28" s="83"/>
      <c r="FW28" s="84"/>
      <c r="FX28" t="s">
        <v>1389</v>
      </c>
      <c r="FY28" s="81">
        <v>5.8037576399999997</v>
      </c>
      <c r="FZ28" s="5">
        <v>6.26</v>
      </c>
      <c r="GA28" s="82" t="s">
        <v>1418</v>
      </c>
      <c r="GB28" s="83">
        <v>13.86534058</v>
      </c>
      <c r="GC28" s="84">
        <v>7.05</v>
      </c>
      <c r="GG28" s="82"/>
      <c r="GH28" s="83"/>
      <c r="GI28" s="84"/>
      <c r="GM28" s="82"/>
      <c r="GN28" s="83"/>
      <c r="GO28" s="84"/>
      <c r="GS28" s="82"/>
      <c r="GT28" s="83"/>
      <c r="GU28" s="84"/>
      <c r="GY28" s="82"/>
      <c r="GZ28" s="83"/>
      <c r="HA28" s="84"/>
    </row>
    <row r="29" spans="3:212">
      <c r="C29" s="82"/>
      <c r="D29" s="83"/>
      <c r="E29" s="84"/>
      <c r="I29" s="82"/>
      <c r="J29" s="83"/>
      <c r="K29" s="84"/>
      <c r="O29" s="82"/>
      <c r="P29" s="83"/>
      <c r="Q29" s="84"/>
      <c r="U29" s="82"/>
      <c r="V29" s="83"/>
      <c r="W29" s="84"/>
      <c r="AA29" s="82"/>
      <c r="AB29" s="83"/>
      <c r="AC29" s="84"/>
      <c r="AG29" s="82"/>
      <c r="AH29" s="83"/>
      <c r="AI29" s="84"/>
      <c r="AM29" s="82"/>
      <c r="AN29" s="83"/>
      <c r="AO29" s="84"/>
      <c r="AS29" s="82" t="s">
        <v>1412</v>
      </c>
      <c r="AT29" s="83">
        <v>10.49964767</v>
      </c>
      <c r="AU29" s="84">
        <v>5.7</v>
      </c>
      <c r="AY29" s="82"/>
      <c r="AZ29" s="83"/>
      <c r="BA29" s="84"/>
      <c r="BE29" s="82"/>
      <c r="BF29" s="83"/>
      <c r="BG29" s="84"/>
      <c r="BK29" s="82"/>
      <c r="BL29" s="83"/>
      <c r="BM29" s="84"/>
      <c r="BQ29" s="82"/>
      <c r="BR29" s="83"/>
      <c r="BS29" s="84"/>
      <c r="BW29" s="82"/>
      <c r="BX29" s="83"/>
      <c r="BY29" s="84"/>
      <c r="CC29" s="82"/>
      <c r="CD29" s="83"/>
      <c r="CE29" s="84"/>
      <c r="CI29" s="82"/>
      <c r="CJ29" s="83"/>
      <c r="CK29" s="84"/>
      <c r="CO29" s="82"/>
      <c r="CP29" s="83"/>
      <c r="CQ29" s="84"/>
      <c r="CU29" s="82"/>
      <c r="CV29" s="83"/>
      <c r="CW29" s="84"/>
      <c r="DA29" s="82"/>
      <c r="DB29" s="83"/>
      <c r="DC29" s="84"/>
      <c r="DG29" s="82"/>
      <c r="DH29" s="83"/>
      <c r="DI29" s="84"/>
      <c r="DM29" s="82"/>
      <c r="DN29" s="83"/>
      <c r="DO29" s="84"/>
      <c r="DS29" s="82"/>
      <c r="DT29" s="83"/>
      <c r="DU29" s="84"/>
      <c r="DY29" s="82"/>
      <c r="DZ29" s="83"/>
      <c r="EA29" s="84"/>
      <c r="EE29" s="82"/>
      <c r="EF29" s="83"/>
      <c r="EG29" s="84"/>
      <c r="EK29" s="82"/>
      <c r="EL29" s="83"/>
      <c r="EM29" s="84"/>
      <c r="EQ29" s="82"/>
      <c r="ER29" s="83"/>
      <c r="ES29" s="84"/>
      <c r="EW29" s="82"/>
      <c r="EX29" s="83"/>
      <c r="EY29" s="84"/>
      <c r="FC29" s="82"/>
      <c r="FD29" s="83"/>
      <c r="FE29" s="84"/>
      <c r="FI29" s="82"/>
      <c r="FJ29" s="83"/>
      <c r="FK29" s="84"/>
      <c r="FO29" s="82"/>
      <c r="FP29" s="83"/>
      <c r="FQ29" s="84"/>
      <c r="FU29" s="82"/>
      <c r="FV29" s="83"/>
      <c r="FW29" s="84"/>
      <c r="FX29" t="s">
        <v>1363</v>
      </c>
      <c r="FY29" s="81">
        <v>5.7349174100000004</v>
      </c>
      <c r="FZ29" s="5">
        <v>6.19</v>
      </c>
      <c r="GA29" s="82" t="s">
        <v>1441</v>
      </c>
      <c r="GB29" s="83">
        <v>9.5479171800000007</v>
      </c>
      <c r="GC29" s="84">
        <v>4.8600000000000003</v>
      </c>
      <c r="GG29" s="82"/>
      <c r="GH29" s="83"/>
      <c r="GI29" s="84"/>
      <c r="GM29" s="82"/>
      <c r="GN29" s="83"/>
      <c r="GO29" s="84"/>
      <c r="GS29" s="82"/>
      <c r="GT29" s="83"/>
      <c r="GU29" s="84"/>
      <c r="GY29" s="82"/>
      <c r="GZ29" s="83"/>
      <c r="HA29" s="84"/>
    </row>
    <row r="30" spans="3:212">
      <c r="C30" s="82"/>
      <c r="D30" s="83"/>
      <c r="E30" s="84"/>
      <c r="I30" s="82"/>
      <c r="J30" s="83"/>
      <c r="K30" s="84"/>
      <c r="O30" s="82"/>
      <c r="P30" s="83"/>
      <c r="Q30" s="84"/>
      <c r="U30" s="82"/>
      <c r="V30" s="83"/>
      <c r="W30" s="84"/>
      <c r="AA30" s="82"/>
      <c r="AB30" s="83"/>
      <c r="AC30" s="84"/>
      <c r="AG30" s="82"/>
      <c r="AH30" s="83"/>
      <c r="AI30" s="84"/>
      <c r="AM30" s="82"/>
      <c r="AN30" s="83"/>
      <c r="AO30" s="84"/>
      <c r="AS30" s="82"/>
      <c r="AT30" s="83"/>
      <c r="AU30" s="84"/>
      <c r="AY30" s="82"/>
      <c r="AZ30" s="83"/>
      <c r="BA30" s="84"/>
      <c r="BE30" s="82"/>
      <c r="BF30" s="83"/>
      <c r="BG30" s="84"/>
      <c r="BK30" s="82"/>
      <c r="BL30" s="83"/>
      <c r="BM30" s="84"/>
      <c r="BQ30" s="82"/>
      <c r="BR30" s="83"/>
      <c r="BS30" s="84"/>
      <c r="BW30" s="82"/>
      <c r="BX30" s="83"/>
      <c r="BY30" s="84"/>
      <c r="CC30" s="82"/>
      <c r="CD30" s="83"/>
      <c r="CE30" s="84"/>
      <c r="CI30" s="82"/>
      <c r="CJ30" s="83"/>
      <c r="CK30" s="84"/>
      <c r="CO30" s="82"/>
      <c r="CP30" s="83"/>
      <c r="CQ30" s="84"/>
      <c r="CU30" s="82"/>
      <c r="CV30" s="83"/>
      <c r="CW30" s="84"/>
      <c r="DA30" s="82"/>
      <c r="DB30" s="83"/>
      <c r="DC30" s="84"/>
      <c r="DG30" s="82"/>
      <c r="DH30" s="83"/>
      <c r="DI30" s="84"/>
      <c r="DM30" s="82"/>
      <c r="DN30" s="83"/>
      <c r="DO30" s="84"/>
      <c r="DS30" s="82"/>
      <c r="DT30" s="83"/>
      <c r="DU30" s="84"/>
      <c r="DY30" s="82"/>
      <c r="DZ30" s="83"/>
      <c r="EA30" s="84"/>
      <c r="EE30" s="82"/>
      <c r="EF30" s="83"/>
      <c r="EG30" s="84"/>
      <c r="EK30" s="82"/>
      <c r="EL30" s="83"/>
      <c r="EM30" s="84"/>
      <c r="EQ30" s="82"/>
      <c r="ER30" s="83"/>
      <c r="ES30" s="84"/>
      <c r="EW30" s="82"/>
      <c r="EX30" s="83"/>
      <c r="EY30" s="84"/>
      <c r="FC30" s="82"/>
      <c r="FD30" s="83"/>
      <c r="FE30" s="84"/>
      <c r="FI30" s="82"/>
      <c r="FJ30" s="83"/>
      <c r="FK30" s="84"/>
      <c r="FO30" s="82"/>
      <c r="FP30" s="83"/>
      <c r="FQ30" s="84"/>
      <c r="FU30" s="82"/>
      <c r="FV30" s="83"/>
      <c r="FW30" s="84"/>
      <c r="FX30" t="s">
        <v>1442</v>
      </c>
      <c r="FY30" s="81">
        <v>5.6423566000000003</v>
      </c>
      <c r="FZ30" s="5">
        <v>6.09</v>
      </c>
      <c r="GA30" s="82" t="s">
        <v>1389</v>
      </c>
      <c r="GB30" s="83">
        <v>4.0072698100000004</v>
      </c>
      <c r="GC30" s="84">
        <v>2.04</v>
      </c>
      <c r="GG30" s="82"/>
      <c r="GH30" s="83"/>
      <c r="GI30" s="84"/>
      <c r="GM30" s="82"/>
      <c r="GN30" s="83"/>
      <c r="GO30" s="84"/>
      <c r="GS30" s="82"/>
      <c r="GT30" s="83"/>
      <c r="GU30" s="84"/>
      <c r="GY30" s="82"/>
      <c r="GZ30" s="83"/>
      <c r="HA30" s="84"/>
    </row>
    <row r="31" spans="3:212">
      <c r="C31" s="82"/>
      <c r="D31" s="83"/>
      <c r="E31" s="84"/>
      <c r="I31" s="82"/>
      <c r="J31" s="83"/>
      <c r="K31" s="84"/>
      <c r="O31" s="82"/>
      <c r="P31" s="83"/>
      <c r="Q31" s="84"/>
      <c r="U31" s="82"/>
      <c r="V31" s="83"/>
      <c r="W31" s="84"/>
      <c r="AA31" s="82"/>
      <c r="AB31" s="83"/>
      <c r="AC31" s="84"/>
      <c r="AG31" s="82"/>
      <c r="AH31" s="83"/>
      <c r="AI31" s="84"/>
      <c r="AM31" s="82"/>
      <c r="AN31" s="83"/>
      <c r="AO31" s="84"/>
      <c r="AS31" s="82"/>
      <c r="AT31" s="83"/>
      <c r="AU31" s="84"/>
      <c r="AY31" s="82"/>
      <c r="AZ31" s="83"/>
      <c r="BA31" s="84"/>
      <c r="BE31" s="82"/>
      <c r="BF31" s="83"/>
      <c r="BG31" s="84"/>
      <c r="BK31" s="82"/>
      <c r="BL31" s="83"/>
      <c r="BM31" s="84"/>
      <c r="BQ31" s="82"/>
      <c r="BR31" s="83"/>
      <c r="BS31" s="84"/>
      <c r="BW31" s="82"/>
      <c r="BX31" s="83"/>
      <c r="BY31" s="84"/>
      <c r="CC31" s="82"/>
      <c r="CD31" s="83"/>
      <c r="CE31" s="84"/>
      <c r="CI31" s="82"/>
      <c r="CJ31" s="83"/>
      <c r="CK31" s="84"/>
      <c r="CO31" s="82"/>
      <c r="CP31" s="83"/>
      <c r="CQ31" s="84"/>
      <c r="CU31" s="82"/>
      <c r="CV31" s="83"/>
      <c r="CW31" s="84"/>
      <c r="DA31" s="82"/>
      <c r="DB31" s="83"/>
      <c r="DC31" s="84"/>
      <c r="DG31" s="82"/>
      <c r="DH31" s="83"/>
      <c r="DI31" s="84"/>
      <c r="DM31" s="82"/>
      <c r="DN31" s="83"/>
      <c r="DO31" s="84"/>
      <c r="DS31" s="82"/>
      <c r="DT31" s="83"/>
      <c r="DU31" s="84"/>
      <c r="DY31" s="82"/>
      <c r="DZ31" s="83"/>
      <c r="EA31" s="84"/>
      <c r="EE31" s="82"/>
      <c r="EF31" s="83"/>
      <c r="EG31" s="84"/>
      <c r="EK31" s="82"/>
      <c r="EL31" s="83"/>
      <c r="EM31" s="84"/>
      <c r="EQ31" s="82"/>
      <c r="ER31" s="83"/>
      <c r="ES31" s="84"/>
      <c r="EW31" s="82"/>
      <c r="EX31" s="83"/>
      <c r="EY31" s="84"/>
      <c r="FC31" s="82"/>
      <c r="FD31" s="83"/>
      <c r="FE31" s="84"/>
      <c r="FI31" s="82"/>
      <c r="FJ31" s="83"/>
      <c r="FK31" s="84"/>
      <c r="FO31" s="82"/>
      <c r="FP31" s="83"/>
      <c r="FQ31" s="84"/>
      <c r="FU31" s="82"/>
      <c r="FV31" s="83"/>
      <c r="FW31" s="84"/>
      <c r="GA31" s="82" t="s">
        <v>1363</v>
      </c>
      <c r="GB31" s="83">
        <v>4.0064241899999997</v>
      </c>
      <c r="GC31" s="84">
        <v>2.04</v>
      </c>
      <c r="GG31" s="82"/>
      <c r="GH31" s="83"/>
      <c r="GI31" s="84"/>
      <c r="GM31" s="82"/>
      <c r="GN31" s="83"/>
      <c r="GO31" s="84"/>
      <c r="GS31" s="82"/>
      <c r="GT31" s="83"/>
      <c r="GU31" s="84"/>
      <c r="GY31" s="82"/>
      <c r="GZ31" s="83"/>
      <c r="HA31" s="84"/>
    </row>
    <row r="32" spans="3:212">
      <c r="C32" s="82"/>
      <c r="D32" s="83"/>
      <c r="E32" s="84"/>
      <c r="I32" s="82"/>
      <c r="J32" s="83"/>
      <c r="K32" s="84"/>
      <c r="O32" s="82"/>
      <c r="P32" s="83"/>
      <c r="Q32" s="84"/>
      <c r="U32" s="82"/>
      <c r="V32" s="83"/>
      <c r="W32" s="84"/>
      <c r="AA32" s="82"/>
      <c r="AB32" s="83"/>
      <c r="AC32" s="84"/>
      <c r="AG32" s="82"/>
      <c r="AH32" s="83"/>
      <c r="AI32" s="84"/>
      <c r="AM32" s="82"/>
      <c r="AN32" s="83"/>
      <c r="AO32" s="84"/>
      <c r="AS32" s="82"/>
      <c r="AT32" s="83"/>
      <c r="AU32" s="84"/>
      <c r="AY32" s="82"/>
      <c r="AZ32" s="83"/>
      <c r="BA32" s="84"/>
      <c r="BE32" s="82"/>
      <c r="BF32" s="83"/>
      <c r="BG32" s="84"/>
      <c r="BK32" s="82"/>
      <c r="BL32" s="83"/>
      <c r="BM32" s="84"/>
      <c r="BQ32" s="82"/>
      <c r="BR32" s="83"/>
      <c r="BS32" s="84"/>
      <c r="BW32" s="82"/>
      <c r="BX32" s="83"/>
      <c r="BY32" s="84"/>
      <c r="CC32" s="82"/>
      <c r="CD32" s="83"/>
      <c r="CE32" s="84"/>
      <c r="CI32" s="82"/>
      <c r="CJ32" s="83"/>
      <c r="CK32" s="84"/>
      <c r="CO32" s="82"/>
      <c r="CP32" s="83"/>
      <c r="CQ32" s="84"/>
      <c r="CU32" s="82"/>
      <c r="CV32" s="83"/>
      <c r="CW32" s="84"/>
      <c r="DA32" s="82"/>
      <c r="DB32" s="83"/>
      <c r="DC32" s="84"/>
      <c r="DG32" s="82"/>
      <c r="DH32" s="83"/>
      <c r="DI32" s="84"/>
      <c r="DM32" s="82"/>
      <c r="DN32" s="83"/>
      <c r="DO32" s="84"/>
      <c r="DS32" s="82"/>
      <c r="DT32" s="83"/>
      <c r="DU32" s="84"/>
      <c r="DY32" s="82"/>
      <c r="DZ32" s="83"/>
      <c r="EA32" s="84"/>
      <c r="EE32" s="82"/>
      <c r="EF32" s="83"/>
      <c r="EG32" s="84"/>
      <c r="EK32" s="82"/>
      <c r="EL32" s="83"/>
      <c r="EM32" s="84"/>
      <c r="EQ32" s="82"/>
      <c r="ER32" s="83"/>
      <c r="ES32" s="84"/>
      <c r="EW32" s="82"/>
      <c r="EX32" s="83"/>
      <c r="EY32" s="84"/>
      <c r="FC32" s="82"/>
      <c r="FD32" s="83"/>
      <c r="FE32" s="84"/>
      <c r="FI32" s="82"/>
      <c r="FJ32" s="83"/>
      <c r="FK32" s="84"/>
      <c r="FO32" s="82"/>
      <c r="FP32" s="83"/>
      <c r="FQ32" s="84"/>
      <c r="FU32" s="82"/>
      <c r="FV32" s="83"/>
      <c r="FW32" s="84"/>
      <c r="GA32" s="82" t="s">
        <v>1381</v>
      </c>
      <c r="GB32" s="83">
        <v>8.0122461699999992</v>
      </c>
      <c r="GC32" s="84">
        <v>4.08</v>
      </c>
      <c r="GG32" s="82"/>
      <c r="GH32" s="83"/>
      <c r="GI32" s="84"/>
      <c r="GM32" s="82"/>
      <c r="GN32" s="83"/>
      <c r="GO32" s="84"/>
      <c r="GS32" s="82"/>
      <c r="GT32" s="83"/>
      <c r="GU32" s="84"/>
      <c r="GY32" s="82"/>
      <c r="GZ32" s="83"/>
      <c r="HA32" s="84"/>
    </row>
    <row r="33" spans="1:212">
      <c r="C33" s="82"/>
      <c r="D33" s="83"/>
      <c r="E33" s="84"/>
      <c r="I33" s="82"/>
      <c r="J33" s="83"/>
      <c r="K33" s="84"/>
      <c r="O33" s="82"/>
      <c r="P33" s="83"/>
      <c r="Q33" s="84"/>
      <c r="U33" s="82"/>
      <c r="V33" s="83"/>
      <c r="W33" s="84"/>
      <c r="AA33" s="82"/>
      <c r="AB33" s="83"/>
      <c r="AC33" s="84"/>
      <c r="AG33" s="82"/>
      <c r="AH33" s="83"/>
      <c r="AI33" s="84"/>
      <c r="AM33" s="82"/>
      <c r="AN33" s="83"/>
      <c r="AO33" s="84"/>
      <c r="AS33" s="82"/>
      <c r="AT33" s="83"/>
      <c r="AU33" s="84"/>
      <c r="AY33" s="82"/>
      <c r="AZ33" s="83"/>
      <c r="BA33" s="84"/>
      <c r="BE33" s="82"/>
      <c r="BF33" s="83"/>
      <c r="BG33" s="84"/>
      <c r="BK33" s="82"/>
      <c r="BL33" s="83"/>
      <c r="BM33" s="84"/>
      <c r="BQ33" s="82"/>
      <c r="BR33" s="83"/>
      <c r="BS33" s="84"/>
      <c r="BW33" s="82"/>
      <c r="BX33" s="83"/>
      <c r="BY33" s="84"/>
      <c r="CC33" s="82"/>
      <c r="CD33" s="83"/>
      <c r="CE33" s="84"/>
      <c r="CI33" s="82"/>
      <c r="CJ33" s="83"/>
      <c r="CK33" s="84"/>
      <c r="CO33" s="82"/>
      <c r="CP33" s="83"/>
      <c r="CQ33" s="84"/>
      <c r="CU33" s="82"/>
      <c r="CV33" s="83"/>
      <c r="CW33" s="84"/>
      <c r="DA33" s="82"/>
      <c r="DB33" s="83"/>
      <c r="DC33" s="84"/>
      <c r="DG33" s="82"/>
      <c r="DH33" s="83"/>
      <c r="DI33" s="84"/>
      <c r="DM33" s="82"/>
      <c r="DN33" s="83"/>
      <c r="DO33" s="84"/>
      <c r="DS33" s="82"/>
      <c r="DT33" s="83"/>
      <c r="DU33" s="84"/>
      <c r="DY33" s="82"/>
      <c r="DZ33" s="83"/>
      <c r="EA33" s="84"/>
      <c r="EE33" s="82"/>
      <c r="EF33" s="83"/>
      <c r="EG33" s="84"/>
      <c r="EK33" s="82"/>
      <c r="EL33" s="83"/>
      <c r="EM33" s="84"/>
      <c r="EQ33" s="82"/>
      <c r="ER33" s="83"/>
      <c r="ES33" s="84"/>
      <c r="EW33" s="82"/>
      <c r="EX33" s="83"/>
      <c r="EY33" s="84"/>
      <c r="FC33" s="82"/>
      <c r="FD33" s="83"/>
      <c r="FE33" s="84"/>
      <c r="FI33" s="82"/>
      <c r="FJ33" s="83"/>
      <c r="FK33" s="84"/>
      <c r="FO33" s="82"/>
      <c r="FP33" s="83"/>
      <c r="FQ33" s="84"/>
      <c r="FU33" s="82"/>
      <c r="FV33" s="83"/>
      <c r="FW33" s="84"/>
      <c r="GA33" s="82" t="s">
        <v>1442</v>
      </c>
      <c r="GB33" s="83">
        <v>10.1835044</v>
      </c>
      <c r="GC33" s="84">
        <v>5.18</v>
      </c>
      <c r="GG33" s="82"/>
      <c r="GH33" s="83"/>
      <c r="GI33" s="84"/>
      <c r="GM33" s="82"/>
      <c r="GN33" s="83"/>
      <c r="GO33" s="84"/>
      <c r="GS33" s="82"/>
      <c r="GT33" s="83"/>
      <c r="GU33" s="84"/>
      <c r="GY33" s="82"/>
      <c r="GZ33" s="83"/>
      <c r="HA33" s="84"/>
    </row>
    <row r="34" spans="1:212" ht="13.5" thickBot="1">
      <c r="C34" s="82"/>
      <c r="D34" s="83"/>
      <c r="E34" s="84"/>
      <c r="I34" s="82"/>
      <c r="J34" s="83"/>
      <c r="K34" s="84"/>
      <c r="O34" s="82"/>
      <c r="P34" s="83"/>
      <c r="Q34" s="84"/>
      <c r="U34" s="82"/>
      <c r="V34" s="83"/>
      <c r="W34" s="84"/>
      <c r="AA34" s="82"/>
      <c r="AB34" s="83"/>
      <c r="AC34" s="84"/>
      <c r="AG34" s="82"/>
      <c r="AH34" s="83"/>
      <c r="AI34" s="84"/>
      <c r="AM34" s="82"/>
      <c r="AN34" s="83"/>
      <c r="AO34" s="84"/>
      <c r="AS34" s="82"/>
      <c r="AT34" s="83"/>
      <c r="AU34" s="84"/>
      <c r="AY34" s="82"/>
      <c r="AZ34" s="83"/>
      <c r="BA34" s="84"/>
      <c r="BE34" s="82"/>
      <c r="BF34" s="83"/>
      <c r="BG34" s="84"/>
      <c r="BK34" s="82"/>
      <c r="BL34" s="83"/>
      <c r="BM34" s="84"/>
      <c r="BQ34" s="82"/>
      <c r="BR34" s="83"/>
      <c r="BS34" s="84"/>
      <c r="BW34" s="82"/>
      <c r="BX34" s="83"/>
      <c r="BY34" s="84"/>
      <c r="CC34" s="82"/>
      <c r="CD34" s="83"/>
      <c r="CE34" s="84"/>
      <c r="CI34" s="82"/>
      <c r="CJ34" s="83"/>
      <c r="CK34" s="84"/>
      <c r="CO34" s="82"/>
      <c r="CP34" s="83"/>
      <c r="CQ34" s="84"/>
      <c r="CU34" s="82"/>
      <c r="CV34" s="83"/>
      <c r="CW34" s="84"/>
      <c r="DA34" s="82"/>
      <c r="DB34" s="83"/>
      <c r="DC34" s="84"/>
      <c r="DG34" s="82"/>
      <c r="DH34" s="83"/>
      <c r="DI34" s="84"/>
      <c r="DM34" s="82"/>
      <c r="DN34" s="83"/>
      <c r="DO34" s="84"/>
      <c r="DS34" s="82"/>
      <c r="DT34" s="83"/>
      <c r="DU34" s="84"/>
      <c r="DY34" s="82"/>
      <c r="DZ34" s="83"/>
      <c r="EA34" s="84"/>
      <c r="EE34" s="82"/>
      <c r="EF34" s="83"/>
      <c r="EG34" s="84"/>
      <c r="EK34" s="82"/>
      <c r="EL34" s="83"/>
      <c r="EM34" s="84"/>
      <c r="EQ34" s="82"/>
      <c r="ER34" s="83"/>
      <c r="ES34" s="84"/>
      <c r="EW34" s="82"/>
      <c r="EX34" s="83"/>
      <c r="EY34" s="84"/>
      <c r="FC34" s="82"/>
      <c r="FD34" s="83"/>
      <c r="FE34" s="84"/>
      <c r="FI34" s="82"/>
      <c r="FJ34" s="83"/>
      <c r="FK34" s="84"/>
      <c r="FO34" s="82"/>
      <c r="FP34" s="83"/>
      <c r="FQ34" s="84"/>
      <c r="FU34" s="82"/>
      <c r="FV34" s="83"/>
      <c r="FW34" s="84"/>
      <c r="GA34" s="82"/>
      <c r="GB34" s="83"/>
      <c r="GC34" s="84"/>
      <c r="GG34" s="82"/>
      <c r="GH34" s="83"/>
      <c r="GI34" s="84"/>
      <c r="GM34" s="82"/>
      <c r="GN34" s="83"/>
      <c r="GO34" s="84"/>
      <c r="GS34" s="82"/>
      <c r="GT34" s="83"/>
      <c r="GU34" s="84"/>
      <c r="GY34" s="82"/>
      <c r="GZ34" s="83"/>
      <c r="HA34" s="84"/>
    </row>
    <row r="35" spans="1:212" ht="13.5" thickBot="1">
      <c r="A35" s="85" t="s">
        <v>1443</v>
      </c>
      <c r="B35" s="86">
        <v>80944.277410800001</v>
      </c>
      <c r="C35" s="87"/>
      <c r="D35" s="88">
        <v>56.65265999999999</v>
      </c>
      <c r="E35" s="89">
        <v>99.5</v>
      </c>
      <c r="F35" s="85"/>
      <c r="G35" s="86">
        <v>129.50823806</v>
      </c>
      <c r="H35" s="90">
        <v>94.74</v>
      </c>
      <c r="I35" s="87"/>
      <c r="J35" s="88">
        <v>374.00201161000001</v>
      </c>
      <c r="K35" s="89">
        <v>92.82</v>
      </c>
      <c r="L35" s="85"/>
      <c r="M35" s="86">
        <v>127.55483365000001</v>
      </c>
      <c r="N35" s="90">
        <v>100</v>
      </c>
      <c r="O35" s="87"/>
      <c r="P35" s="88">
        <v>134.64930644</v>
      </c>
      <c r="Q35" s="89">
        <v>100</v>
      </c>
      <c r="R35" s="85"/>
      <c r="S35" s="86">
        <v>248.52926767000002</v>
      </c>
      <c r="T35" s="90">
        <v>90.74</v>
      </c>
      <c r="U35" s="87"/>
      <c r="V35" s="88">
        <v>1.4307330300000001</v>
      </c>
      <c r="W35" s="89">
        <v>88.84</v>
      </c>
      <c r="X35" s="85"/>
      <c r="Y35" s="86">
        <v>91.989167309999999</v>
      </c>
      <c r="Z35" s="90">
        <v>82.53</v>
      </c>
      <c r="AA35" s="87"/>
      <c r="AB35" s="88">
        <v>0</v>
      </c>
      <c r="AC35" s="89">
        <v>0</v>
      </c>
      <c r="AD35" s="85"/>
      <c r="AE35" s="86">
        <v>972.57442309999988</v>
      </c>
      <c r="AF35" s="90">
        <v>94.59</v>
      </c>
      <c r="AG35" s="87"/>
      <c r="AH35" s="88">
        <v>1134.60705394</v>
      </c>
      <c r="AI35" s="89">
        <v>93.27</v>
      </c>
      <c r="AJ35" s="85"/>
      <c r="AK35" s="86">
        <v>809.17090788999997</v>
      </c>
      <c r="AL35" s="90">
        <v>91.89</v>
      </c>
      <c r="AM35" s="87"/>
      <c r="AN35" s="88">
        <v>388.42779204000004</v>
      </c>
      <c r="AO35" s="89">
        <v>89.15</v>
      </c>
      <c r="AP35" s="85"/>
      <c r="AQ35" s="86">
        <v>123.56434460000001</v>
      </c>
      <c r="AR35" s="90">
        <v>86.09</v>
      </c>
      <c r="AS35" s="87"/>
      <c r="AT35" s="88">
        <v>169.47614461000001</v>
      </c>
      <c r="AU35" s="89">
        <v>91.98</v>
      </c>
      <c r="AV35" s="85"/>
      <c r="AW35" s="86">
        <v>114.22927801999998</v>
      </c>
      <c r="AX35" s="90">
        <v>99.87</v>
      </c>
      <c r="AY35" s="87"/>
      <c r="AZ35" s="88">
        <v>55.939795590000003</v>
      </c>
      <c r="BA35" s="89">
        <v>99.8</v>
      </c>
      <c r="BB35" s="85"/>
      <c r="BC35" s="86">
        <v>92.801216490000016</v>
      </c>
      <c r="BD35" s="90">
        <v>100.01</v>
      </c>
      <c r="BE35" s="87"/>
      <c r="BF35" s="88">
        <v>23.257582629999998</v>
      </c>
      <c r="BG35" s="89">
        <v>79.739999999999995</v>
      </c>
      <c r="BH35" s="85"/>
      <c r="BI35" s="86">
        <v>64.73219927000001</v>
      </c>
      <c r="BJ35" s="90">
        <v>80.319999999999993</v>
      </c>
      <c r="BK35" s="87"/>
      <c r="BL35" s="88">
        <v>52.286541480000004</v>
      </c>
      <c r="BM35" s="89">
        <v>80.58</v>
      </c>
      <c r="BN35" s="85"/>
      <c r="BO35" s="86">
        <v>87.943097219999999</v>
      </c>
      <c r="BP35" s="90">
        <v>80.84</v>
      </c>
      <c r="BQ35" s="87"/>
      <c r="BR35" s="88">
        <v>33.951943699999994</v>
      </c>
      <c r="BS35" s="89">
        <v>80.87</v>
      </c>
      <c r="BT35" s="85"/>
      <c r="BU35" s="86">
        <v>0</v>
      </c>
      <c r="BV35" s="90">
        <v>0</v>
      </c>
      <c r="BW35" s="87"/>
      <c r="BX35" s="88">
        <v>0</v>
      </c>
      <c r="BY35" s="89">
        <v>0</v>
      </c>
      <c r="BZ35" s="85"/>
      <c r="CA35" s="86">
        <v>0</v>
      </c>
      <c r="CB35" s="90">
        <v>0</v>
      </c>
      <c r="CC35" s="87"/>
      <c r="CD35" s="88">
        <v>143.29642103999998</v>
      </c>
      <c r="CE35" s="89">
        <v>99.27</v>
      </c>
      <c r="CF35" s="85"/>
      <c r="CG35" s="86">
        <v>157.85605518</v>
      </c>
      <c r="CH35" s="90">
        <v>99.47</v>
      </c>
      <c r="CI35" s="87"/>
      <c r="CJ35" s="88">
        <v>208.63984708999996</v>
      </c>
      <c r="CK35" s="89">
        <v>99.41</v>
      </c>
      <c r="CL35" s="85"/>
      <c r="CM35" s="86">
        <v>499.27733024000003</v>
      </c>
      <c r="CN35" s="90">
        <v>85.09</v>
      </c>
      <c r="CO35" s="87"/>
      <c r="CP35" s="88">
        <v>805.87373449999996</v>
      </c>
      <c r="CQ35" s="89">
        <v>87.25</v>
      </c>
      <c r="CR35" s="85"/>
      <c r="CS35" s="86">
        <v>33.34050835</v>
      </c>
      <c r="CT35" s="90">
        <v>18.739999999999998</v>
      </c>
      <c r="CU35" s="87"/>
      <c r="CV35" s="88">
        <v>479.09288349999991</v>
      </c>
      <c r="CW35" s="89">
        <v>85.22</v>
      </c>
      <c r="CX35" s="85"/>
      <c r="CY35" s="86">
        <v>0</v>
      </c>
      <c r="CZ35" s="90">
        <v>0</v>
      </c>
      <c r="DA35" s="87"/>
      <c r="DB35" s="88">
        <v>302.16438717</v>
      </c>
      <c r="DC35" s="89">
        <v>89.34</v>
      </c>
      <c r="DD35" s="85"/>
      <c r="DE35" s="86">
        <v>184.73224271999999</v>
      </c>
      <c r="DF35" s="90">
        <v>83.97</v>
      </c>
      <c r="DG35" s="87"/>
      <c r="DH35" s="88">
        <v>1076.9176467599998</v>
      </c>
      <c r="DI35" s="89">
        <v>81.14</v>
      </c>
      <c r="DJ35" s="85"/>
      <c r="DK35" s="86">
        <v>142.33689634999999</v>
      </c>
      <c r="DL35" s="90">
        <v>94.21</v>
      </c>
      <c r="DM35" s="87"/>
      <c r="DN35" s="88">
        <v>43.116070780000001</v>
      </c>
      <c r="DO35" s="89">
        <v>92.96</v>
      </c>
      <c r="DP35" s="85"/>
      <c r="DQ35" s="86">
        <v>193.32120683000005</v>
      </c>
      <c r="DR35" s="90">
        <v>92.54</v>
      </c>
      <c r="DS35" s="87"/>
      <c r="DT35" s="88">
        <v>28.57573872</v>
      </c>
      <c r="DU35" s="89">
        <v>99.2</v>
      </c>
      <c r="DV35" s="85"/>
      <c r="DW35" s="86">
        <v>35.542708870000006</v>
      </c>
      <c r="DX35" s="90">
        <v>109.95</v>
      </c>
      <c r="DY35" s="87"/>
      <c r="DZ35" s="88">
        <v>72.801568899999992</v>
      </c>
      <c r="EA35" s="89">
        <v>99.84</v>
      </c>
      <c r="EB35" s="85"/>
      <c r="EC35" s="86">
        <v>31.691725250000001</v>
      </c>
      <c r="ED35" s="90">
        <v>99.49</v>
      </c>
      <c r="EE35" s="87"/>
      <c r="EF35" s="88">
        <v>54.060284129999985</v>
      </c>
      <c r="EG35" s="89">
        <v>98.97</v>
      </c>
      <c r="EH35" s="85"/>
      <c r="EI35" s="86">
        <v>23.953416969999999</v>
      </c>
      <c r="EJ35" s="90">
        <v>98.1</v>
      </c>
      <c r="EK35" s="87"/>
      <c r="EL35" s="88">
        <v>0</v>
      </c>
      <c r="EM35" s="89">
        <v>0</v>
      </c>
      <c r="EN35" s="85"/>
      <c r="EO35" s="86">
        <v>956.6659530300002</v>
      </c>
      <c r="EP35" s="90">
        <v>99.2</v>
      </c>
      <c r="EQ35" s="87"/>
      <c r="ER35" s="88">
        <v>45.232128509999988</v>
      </c>
      <c r="ES35" s="89">
        <v>97.66</v>
      </c>
      <c r="ET35" s="85"/>
      <c r="EU35" s="86">
        <v>177.58938319000001</v>
      </c>
      <c r="EV35" s="90">
        <v>99.33</v>
      </c>
      <c r="EW35" s="87"/>
      <c r="EX35" s="88">
        <v>62.548708070000004</v>
      </c>
      <c r="EY35" s="89">
        <v>98.83</v>
      </c>
      <c r="EZ35" s="85"/>
      <c r="FA35" s="86">
        <v>1.6667410499999999</v>
      </c>
      <c r="FB35" s="90">
        <v>80.12</v>
      </c>
      <c r="FC35" s="87"/>
      <c r="FD35" s="88">
        <v>6.1558283599999992</v>
      </c>
      <c r="FE35" s="89">
        <v>90.7</v>
      </c>
      <c r="FF35" s="85"/>
      <c r="FG35" s="86">
        <v>32.100004580000004</v>
      </c>
      <c r="FH35" s="90">
        <v>96.55</v>
      </c>
      <c r="FI35" s="87"/>
      <c r="FJ35" s="88">
        <v>29.036375840000002</v>
      </c>
      <c r="FK35" s="89">
        <v>96.7</v>
      </c>
      <c r="FL35" s="85"/>
      <c r="FM35" s="86">
        <v>95.635737709999987</v>
      </c>
      <c r="FN35" s="90">
        <v>98.45</v>
      </c>
      <c r="FO35" s="87"/>
      <c r="FP35" s="88">
        <v>0</v>
      </c>
      <c r="FQ35" s="89">
        <v>0</v>
      </c>
      <c r="FR35" s="85"/>
      <c r="FS35" s="86">
        <v>73.671149170000007</v>
      </c>
      <c r="FT35" s="90">
        <v>98.63</v>
      </c>
      <c r="FU35" s="87"/>
      <c r="FV35" s="88">
        <v>58.537887079999997</v>
      </c>
      <c r="FW35" s="89">
        <v>99.19</v>
      </c>
      <c r="FX35" s="85"/>
      <c r="FY35" s="86">
        <v>92.47347044</v>
      </c>
      <c r="FZ35" s="90">
        <v>99.78</v>
      </c>
      <c r="GA35" s="87"/>
      <c r="GB35" s="88">
        <v>196.13375446000003</v>
      </c>
      <c r="GC35" s="89">
        <v>99.77</v>
      </c>
      <c r="GD35" s="85"/>
      <c r="GE35" s="86">
        <v>0</v>
      </c>
      <c r="GF35" s="90">
        <v>0</v>
      </c>
      <c r="GG35" s="87"/>
      <c r="GH35" s="88">
        <v>216.59803194000003</v>
      </c>
      <c r="GI35" s="89">
        <v>94.05</v>
      </c>
      <c r="GJ35" s="85"/>
      <c r="GK35" s="86">
        <v>77.273695079999996</v>
      </c>
      <c r="GL35" s="90">
        <v>94.97</v>
      </c>
      <c r="GM35" s="87"/>
      <c r="GN35" s="88">
        <v>34.796718179999992</v>
      </c>
      <c r="GO35" s="89">
        <v>97.52</v>
      </c>
      <c r="GP35" s="85"/>
      <c r="GQ35" s="86">
        <v>0</v>
      </c>
      <c r="GR35" s="90">
        <v>0</v>
      </c>
      <c r="GS35" s="87"/>
      <c r="GT35" s="88">
        <v>0</v>
      </c>
      <c r="GU35" s="89">
        <v>0</v>
      </c>
      <c r="GV35" s="85"/>
      <c r="GW35" s="86">
        <v>0</v>
      </c>
      <c r="GX35" s="90">
        <v>0</v>
      </c>
      <c r="GY35" s="87"/>
      <c r="GZ35" s="88">
        <v>0</v>
      </c>
      <c r="HA35" s="89">
        <v>0</v>
      </c>
      <c r="HB35" s="85"/>
      <c r="HC35" s="86">
        <v>0</v>
      </c>
      <c r="HD35" s="90">
        <v>0</v>
      </c>
    </row>
    <row r="36" spans="1:212" ht="13.5" thickBot="1">
      <c r="A36" s="85" t="s">
        <v>1444</v>
      </c>
      <c r="B36" s="86">
        <v>29190.043947139999</v>
      </c>
      <c r="C36" s="87"/>
      <c r="D36" s="88">
        <v>0</v>
      </c>
      <c r="E36" s="89">
        <v>0</v>
      </c>
      <c r="F36" s="85"/>
      <c r="G36" s="86">
        <v>0</v>
      </c>
      <c r="H36" s="90">
        <v>0</v>
      </c>
      <c r="I36" s="87"/>
      <c r="J36" s="88">
        <v>0</v>
      </c>
      <c r="K36" s="89">
        <v>0</v>
      </c>
      <c r="L36" s="85"/>
      <c r="M36" s="86">
        <v>0</v>
      </c>
      <c r="N36" s="90">
        <v>0</v>
      </c>
      <c r="O36" s="87"/>
      <c r="P36" s="88">
        <v>0</v>
      </c>
      <c r="Q36" s="89">
        <v>0</v>
      </c>
      <c r="R36" s="85"/>
      <c r="S36" s="86">
        <v>23.933579690000002</v>
      </c>
      <c r="T36" s="90">
        <v>8.74</v>
      </c>
      <c r="U36" s="87"/>
      <c r="V36" s="88">
        <v>0</v>
      </c>
      <c r="W36" s="89">
        <v>0</v>
      </c>
      <c r="X36" s="85"/>
      <c r="Y36" s="86">
        <v>19.167907700000001</v>
      </c>
      <c r="Z36" s="90">
        <v>17.190000000000001</v>
      </c>
      <c r="AA36" s="87"/>
      <c r="AB36" s="88">
        <v>26.98164083</v>
      </c>
      <c r="AC36" s="89">
        <v>63.85</v>
      </c>
      <c r="AD36" s="85"/>
      <c r="AE36" s="86">
        <v>47.838928750000001</v>
      </c>
      <c r="AF36" s="90">
        <v>4.6500000000000004</v>
      </c>
      <c r="AG36" s="87"/>
      <c r="AH36" s="88">
        <v>68.087355200000005</v>
      </c>
      <c r="AI36" s="89">
        <v>5.6</v>
      </c>
      <c r="AJ36" s="85"/>
      <c r="AK36" s="86">
        <v>65.650212909999993</v>
      </c>
      <c r="AL36" s="90">
        <v>7.46</v>
      </c>
      <c r="AM36" s="87"/>
      <c r="AN36" s="88">
        <v>40.754139639999998</v>
      </c>
      <c r="AO36" s="89">
        <v>9.35</v>
      </c>
      <c r="AP36" s="85"/>
      <c r="AQ36" s="86">
        <v>15.12846235</v>
      </c>
      <c r="AR36" s="90">
        <v>10.54</v>
      </c>
      <c r="AS36" s="87"/>
      <c r="AT36" s="88">
        <v>13.563323140000001</v>
      </c>
      <c r="AU36" s="89">
        <v>7.36</v>
      </c>
      <c r="AV36" s="85"/>
      <c r="AW36" s="86">
        <v>0</v>
      </c>
      <c r="AX36" s="90">
        <v>0</v>
      </c>
      <c r="AY36" s="87"/>
      <c r="AZ36" s="88">
        <v>0</v>
      </c>
      <c r="BA36" s="89">
        <v>0</v>
      </c>
      <c r="BB36" s="85"/>
      <c r="BC36" s="86">
        <v>0</v>
      </c>
      <c r="BD36" s="90">
        <v>0</v>
      </c>
      <c r="BE36" s="87"/>
      <c r="BF36" s="88">
        <v>5.3117438300000002</v>
      </c>
      <c r="BG36" s="89">
        <v>18.21</v>
      </c>
      <c r="BH36" s="85"/>
      <c r="BI36" s="86">
        <v>14.70136653</v>
      </c>
      <c r="BJ36" s="90">
        <v>18.239999999999998</v>
      </c>
      <c r="BK36" s="87"/>
      <c r="BL36" s="88">
        <v>11.78593302</v>
      </c>
      <c r="BM36" s="89">
        <v>18.16</v>
      </c>
      <c r="BN36" s="85"/>
      <c r="BO36" s="86">
        <v>19.94151664</v>
      </c>
      <c r="BP36" s="90">
        <v>18.329999999999998</v>
      </c>
      <c r="BQ36" s="87"/>
      <c r="BR36" s="88">
        <v>7.32979278</v>
      </c>
      <c r="BS36" s="89">
        <v>17.46</v>
      </c>
      <c r="BT36" s="85"/>
      <c r="BU36" s="86">
        <v>3687.0978909699998</v>
      </c>
      <c r="BV36" s="90">
        <v>0</v>
      </c>
      <c r="BW36" s="87"/>
      <c r="BX36" s="88">
        <v>6184.5648589800003</v>
      </c>
      <c r="BY36" s="89">
        <v>0</v>
      </c>
      <c r="BZ36" s="85"/>
      <c r="CA36" s="86">
        <v>340.19982022000005</v>
      </c>
      <c r="CB36" s="90">
        <v>0</v>
      </c>
      <c r="CC36" s="87"/>
      <c r="CD36" s="88">
        <v>0</v>
      </c>
      <c r="CE36" s="89">
        <v>0</v>
      </c>
      <c r="CF36" s="85"/>
      <c r="CG36" s="86">
        <v>0</v>
      </c>
      <c r="CH36" s="90">
        <v>0</v>
      </c>
      <c r="CI36" s="87"/>
      <c r="CJ36" s="88">
        <v>0</v>
      </c>
      <c r="CK36" s="89">
        <v>0</v>
      </c>
      <c r="CL36" s="85"/>
      <c r="CM36" s="86">
        <v>66.690445280000006</v>
      </c>
      <c r="CN36" s="90">
        <v>11.37</v>
      </c>
      <c r="CO36" s="87"/>
      <c r="CP36" s="88">
        <v>107.52805639</v>
      </c>
      <c r="CQ36" s="89">
        <v>11.63</v>
      </c>
      <c r="CR36" s="85"/>
      <c r="CS36" s="86">
        <v>142.24982957</v>
      </c>
      <c r="CT36" s="90">
        <v>79.959999999999994</v>
      </c>
      <c r="CU36" s="87"/>
      <c r="CV36" s="88">
        <v>71.005257870000008</v>
      </c>
      <c r="CW36" s="89">
        <v>12.64</v>
      </c>
      <c r="CX36" s="85"/>
      <c r="CY36" s="86">
        <v>118.58477994</v>
      </c>
      <c r="CZ36" s="90">
        <v>97.57</v>
      </c>
      <c r="DA36" s="87"/>
      <c r="DB36" s="88">
        <v>24.750696319999999</v>
      </c>
      <c r="DC36" s="89">
        <v>7.32</v>
      </c>
      <c r="DD36" s="85"/>
      <c r="DE36" s="86">
        <v>19.802372800000001</v>
      </c>
      <c r="DF36" s="90">
        <v>9</v>
      </c>
      <c r="DG36" s="87"/>
      <c r="DH36" s="88">
        <v>145.78112941000001</v>
      </c>
      <c r="DI36" s="89">
        <v>10.98</v>
      </c>
      <c r="DJ36" s="85"/>
      <c r="DK36" s="86">
        <v>0</v>
      </c>
      <c r="DL36" s="90">
        <v>0</v>
      </c>
      <c r="DM36" s="87"/>
      <c r="DN36" s="88">
        <v>0</v>
      </c>
      <c r="DO36" s="89">
        <v>0</v>
      </c>
      <c r="DP36" s="85"/>
      <c r="DQ36" s="86">
        <v>0</v>
      </c>
      <c r="DR36" s="90">
        <v>0</v>
      </c>
      <c r="DS36" s="87"/>
      <c r="DT36" s="88">
        <v>0</v>
      </c>
      <c r="DU36" s="89">
        <v>0</v>
      </c>
      <c r="DV36" s="85"/>
      <c r="DW36" s="86">
        <v>0</v>
      </c>
      <c r="DX36" s="90">
        <v>0</v>
      </c>
      <c r="DY36" s="87"/>
      <c r="DZ36" s="88">
        <v>0</v>
      </c>
      <c r="EA36" s="89">
        <v>0</v>
      </c>
      <c r="EB36" s="85"/>
      <c r="EC36" s="86">
        <v>0</v>
      </c>
      <c r="ED36" s="90">
        <v>0</v>
      </c>
      <c r="EE36" s="87"/>
      <c r="EF36" s="88">
        <v>0</v>
      </c>
      <c r="EG36" s="89">
        <v>0</v>
      </c>
      <c r="EH36" s="85"/>
      <c r="EI36" s="86">
        <v>0</v>
      </c>
      <c r="EJ36" s="90">
        <v>0</v>
      </c>
      <c r="EK36" s="87"/>
      <c r="EL36" s="88">
        <v>68.433797269999999</v>
      </c>
      <c r="EM36" s="89">
        <v>59.49</v>
      </c>
      <c r="EN36" s="85"/>
      <c r="EO36" s="86">
        <v>0</v>
      </c>
      <c r="EP36" s="90">
        <v>0</v>
      </c>
      <c r="EQ36" s="87"/>
      <c r="ER36" s="88">
        <v>0</v>
      </c>
      <c r="ES36" s="89">
        <v>0</v>
      </c>
      <c r="ET36" s="85"/>
      <c r="EU36" s="86">
        <v>0</v>
      </c>
      <c r="EV36" s="90">
        <v>0</v>
      </c>
      <c r="EW36" s="87"/>
      <c r="EX36" s="88">
        <v>0</v>
      </c>
      <c r="EY36" s="89">
        <v>0</v>
      </c>
      <c r="EZ36" s="85"/>
      <c r="FA36" s="86">
        <v>0</v>
      </c>
      <c r="FB36" s="90">
        <v>0</v>
      </c>
      <c r="FC36" s="87"/>
      <c r="FD36" s="88">
        <v>0</v>
      </c>
      <c r="FE36" s="89">
        <v>0</v>
      </c>
      <c r="FF36" s="85"/>
      <c r="FG36" s="86">
        <v>0</v>
      </c>
      <c r="FH36" s="90">
        <v>0</v>
      </c>
      <c r="FI36" s="87"/>
      <c r="FJ36" s="88">
        <v>0</v>
      </c>
      <c r="FK36" s="89">
        <v>0</v>
      </c>
      <c r="FL36" s="85"/>
      <c r="FM36" s="86">
        <v>0</v>
      </c>
      <c r="FN36" s="90">
        <v>0</v>
      </c>
      <c r="FO36" s="87"/>
      <c r="FP36" s="88">
        <v>451.12088716999995</v>
      </c>
      <c r="FQ36" s="89">
        <v>96.66</v>
      </c>
      <c r="FR36" s="85"/>
      <c r="FS36" s="86">
        <v>0</v>
      </c>
      <c r="FT36" s="90">
        <v>0</v>
      </c>
      <c r="FU36" s="87"/>
      <c r="FV36" s="88">
        <v>0</v>
      </c>
      <c r="FW36" s="89">
        <v>0</v>
      </c>
      <c r="FX36" s="85"/>
      <c r="FY36" s="86">
        <v>0</v>
      </c>
      <c r="FZ36" s="90">
        <v>0</v>
      </c>
      <c r="GA36" s="87"/>
      <c r="GB36" s="88">
        <v>0</v>
      </c>
      <c r="GC36" s="89">
        <v>0</v>
      </c>
      <c r="GD36" s="85"/>
      <c r="GE36" s="86">
        <v>80.46467998</v>
      </c>
      <c r="GF36" s="90">
        <v>94.99</v>
      </c>
      <c r="GG36" s="87"/>
      <c r="GH36" s="88">
        <v>0</v>
      </c>
      <c r="GI36" s="89">
        <v>0</v>
      </c>
      <c r="GJ36" s="85"/>
      <c r="GK36" s="86">
        <v>0</v>
      </c>
      <c r="GL36" s="90">
        <v>0</v>
      </c>
      <c r="GM36" s="87"/>
      <c r="GN36" s="88">
        <v>0</v>
      </c>
      <c r="GO36" s="89">
        <v>0</v>
      </c>
      <c r="GP36" s="85"/>
      <c r="GQ36" s="86">
        <v>7.58858853</v>
      </c>
      <c r="GR36" s="90">
        <v>0.96</v>
      </c>
      <c r="GS36" s="87"/>
      <c r="GT36" s="88">
        <v>175.50211644000001</v>
      </c>
      <c r="GU36" s="89">
        <v>0.85</v>
      </c>
      <c r="GV36" s="85"/>
      <c r="GW36" s="86">
        <v>1449.3114435</v>
      </c>
      <c r="GX36" s="90">
        <v>0.92</v>
      </c>
      <c r="GY36" s="87"/>
      <c r="GZ36" s="88">
        <v>0</v>
      </c>
      <c r="HA36" s="89">
        <v>0</v>
      </c>
      <c r="HB36" s="85"/>
      <c r="HC36" s="86">
        <v>3.45544312</v>
      </c>
      <c r="HD36" s="90">
        <v>3.91</v>
      </c>
    </row>
    <row r="37" spans="1:212" ht="13.5" thickBot="1">
      <c r="A37" s="85" t="s">
        <v>1445</v>
      </c>
      <c r="B37" s="86">
        <v>110134.32135794</v>
      </c>
      <c r="C37" s="87"/>
      <c r="D37" s="88">
        <v>56.65265999999999</v>
      </c>
      <c r="E37" s="89">
        <v>99.5</v>
      </c>
      <c r="F37" s="85"/>
      <c r="G37" s="86">
        <v>129.50823806</v>
      </c>
      <c r="H37" s="90">
        <v>94.74</v>
      </c>
      <c r="I37" s="87"/>
      <c r="J37" s="88">
        <v>374.00201161000001</v>
      </c>
      <c r="K37" s="89">
        <v>92.82</v>
      </c>
      <c r="L37" s="85"/>
      <c r="M37" s="86">
        <v>127.55483365000001</v>
      </c>
      <c r="N37" s="90">
        <v>100</v>
      </c>
      <c r="O37" s="87"/>
      <c r="P37" s="88">
        <v>134.64930644</v>
      </c>
      <c r="Q37" s="89">
        <v>100</v>
      </c>
      <c r="R37" s="85"/>
      <c r="S37" s="86">
        <v>272.46284736000001</v>
      </c>
      <c r="T37" s="90">
        <v>99.48</v>
      </c>
      <c r="U37" s="87"/>
      <c r="V37" s="88">
        <v>1.4307330300000001</v>
      </c>
      <c r="W37" s="89">
        <v>88.84</v>
      </c>
      <c r="X37" s="85"/>
      <c r="Y37" s="86">
        <v>111.15707501</v>
      </c>
      <c r="Z37" s="90">
        <v>99.72</v>
      </c>
      <c r="AA37" s="87"/>
      <c r="AB37" s="88">
        <v>26.98164083</v>
      </c>
      <c r="AC37" s="89">
        <v>63.85</v>
      </c>
      <c r="AD37" s="85"/>
      <c r="AE37" s="86">
        <v>1020.4133518499999</v>
      </c>
      <c r="AF37" s="90">
        <v>99.24</v>
      </c>
      <c r="AG37" s="87"/>
      <c r="AH37" s="88">
        <v>1202.6944091400001</v>
      </c>
      <c r="AI37" s="89">
        <v>98.87</v>
      </c>
      <c r="AJ37" s="85"/>
      <c r="AK37" s="86">
        <v>874.8211207999999</v>
      </c>
      <c r="AL37" s="90">
        <v>99.35</v>
      </c>
      <c r="AM37" s="87"/>
      <c r="AN37" s="88">
        <v>429.18193167999999</v>
      </c>
      <c r="AO37" s="89">
        <v>98.5</v>
      </c>
      <c r="AP37" s="85"/>
      <c r="AQ37" s="86">
        <v>138.69280695</v>
      </c>
      <c r="AR37" s="90">
        <v>96.63</v>
      </c>
      <c r="AS37" s="87"/>
      <c r="AT37" s="88">
        <v>183.03946775</v>
      </c>
      <c r="AU37" s="89">
        <v>99.34</v>
      </c>
      <c r="AV37" s="85"/>
      <c r="AW37" s="86">
        <v>114.22927801999998</v>
      </c>
      <c r="AX37" s="90">
        <v>99.87</v>
      </c>
      <c r="AY37" s="87"/>
      <c r="AZ37" s="88">
        <v>55.939795590000003</v>
      </c>
      <c r="BA37" s="89">
        <v>99.8</v>
      </c>
      <c r="BB37" s="85"/>
      <c r="BC37" s="86">
        <v>92.801216490000016</v>
      </c>
      <c r="BD37" s="90">
        <v>100.01</v>
      </c>
      <c r="BE37" s="87"/>
      <c r="BF37" s="88">
        <v>28.569326459999999</v>
      </c>
      <c r="BG37" s="89">
        <v>97.95</v>
      </c>
      <c r="BH37" s="85"/>
      <c r="BI37" s="86">
        <v>79.433565799999997</v>
      </c>
      <c r="BJ37" s="90">
        <v>98.56</v>
      </c>
      <c r="BK37" s="87"/>
      <c r="BL37" s="88">
        <v>64.072474499999998</v>
      </c>
      <c r="BM37" s="89">
        <v>98.74</v>
      </c>
      <c r="BN37" s="85"/>
      <c r="BO37" s="86">
        <v>107.88461386</v>
      </c>
      <c r="BP37" s="90">
        <v>99.17</v>
      </c>
      <c r="BQ37" s="87"/>
      <c r="BR37" s="88">
        <v>41.281736479999999</v>
      </c>
      <c r="BS37" s="89">
        <v>98.33</v>
      </c>
      <c r="BT37" s="85"/>
      <c r="BU37" s="86">
        <v>3687.0978909699998</v>
      </c>
      <c r="BV37" s="90">
        <v>0</v>
      </c>
      <c r="BW37" s="87"/>
      <c r="BX37" s="88">
        <v>6184.5648589800003</v>
      </c>
      <c r="BY37" s="89">
        <v>0</v>
      </c>
      <c r="BZ37" s="85"/>
      <c r="CA37" s="86">
        <v>340.19982022000005</v>
      </c>
      <c r="CB37" s="90">
        <v>0</v>
      </c>
      <c r="CC37" s="87"/>
      <c r="CD37" s="88">
        <v>143.29642103999998</v>
      </c>
      <c r="CE37" s="89">
        <v>99.27</v>
      </c>
      <c r="CF37" s="85"/>
      <c r="CG37" s="86">
        <v>157.85605518</v>
      </c>
      <c r="CH37" s="90">
        <v>99.47</v>
      </c>
      <c r="CI37" s="87"/>
      <c r="CJ37" s="88">
        <v>208.63984708999996</v>
      </c>
      <c r="CK37" s="89">
        <v>99.41</v>
      </c>
      <c r="CL37" s="85"/>
      <c r="CM37" s="86">
        <v>565.96777552000003</v>
      </c>
      <c r="CN37" s="90">
        <v>96.46</v>
      </c>
      <c r="CO37" s="87"/>
      <c r="CP37" s="88">
        <v>913.40179089000003</v>
      </c>
      <c r="CQ37" s="89">
        <v>98.88</v>
      </c>
      <c r="CR37" s="85"/>
      <c r="CS37" s="86">
        <v>175.59033792</v>
      </c>
      <c r="CT37" s="90">
        <v>98.7</v>
      </c>
      <c r="CU37" s="87"/>
      <c r="CV37" s="88">
        <v>550.09814136999989</v>
      </c>
      <c r="CW37" s="89">
        <v>97.86</v>
      </c>
      <c r="CX37" s="85"/>
      <c r="CY37" s="86">
        <v>118.58477994</v>
      </c>
      <c r="CZ37" s="90">
        <v>97.57</v>
      </c>
      <c r="DA37" s="87"/>
      <c r="DB37" s="88">
        <v>326.91508349000003</v>
      </c>
      <c r="DC37" s="89">
        <v>96.66</v>
      </c>
      <c r="DD37" s="85"/>
      <c r="DE37" s="86">
        <v>204.53461552000002</v>
      </c>
      <c r="DF37" s="90">
        <v>92.97</v>
      </c>
      <c r="DG37" s="87"/>
      <c r="DH37" s="88">
        <v>1222.6987761699997</v>
      </c>
      <c r="DI37" s="89">
        <v>92.12</v>
      </c>
      <c r="DJ37" s="85"/>
      <c r="DK37" s="86">
        <v>142.33689634999999</v>
      </c>
      <c r="DL37" s="90">
        <v>94.21</v>
      </c>
      <c r="DM37" s="87"/>
      <c r="DN37" s="88">
        <v>43.116070780000001</v>
      </c>
      <c r="DO37" s="89">
        <v>92.96</v>
      </c>
      <c r="DP37" s="85"/>
      <c r="DQ37" s="86">
        <v>193.32120683000005</v>
      </c>
      <c r="DR37" s="90">
        <v>92.54</v>
      </c>
      <c r="DS37" s="87"/>
      <c r="DT37" s="88">
        <v>28.57573872</v>
      </c>
      <c r="DU37" s="89">
        <v>99.2</v>
      </c>
      <c r="DV37" s="85"/>
      <c r="DW37" s="86">
        <v>35.542708870000006</v>
      </c>
      <c r="DX37" s="90">
        <v>109.95</v>
      </c>
      <c r="DY37" s="87"/>
      <c r="DZ37" s="88">
        <v>72.801568899999992</v>
      </c>
      <c r="EA37" s="89">
        <v>99.84</v>
      </c>
      <c r="EB37" s="85"/>
      <c r="EC37" s="86">
        <v>31.691725250000001</v>
      </c>
      <c r="ED37" s="90">
        <v>99.49</v>
      </c>
      <c r="EE37" s="87"/>
      <c r="EF37" s="88">
        <v>54.060284129999985</v>
      </c>
      <c r="EG37" s="89">
        <v>98.97</v>
      </c>
      <c r="EH37" s="85"/>
      <c r="EI37" s="86">
        <v>23.953416969999999</v>
      </c>
      <c r="EJ37" s="90">
        <v>98.1</v>
      </c>
      <c r="EK37" s="87"/>
      <c r="EL37" s="88">
        <v>68.433797269999999</v>
      </c>
      <c r="EM37" s="89">
        <v>59.49</v>
      </c>
      <c r="EN37" s="85"/>
      <c r="EO37" s="86">
        <v>956.6659530300002</v>
      </c>
      <c r="EP37" s="90">
        <v>99.2</v>
      </c>
      <c r="EQ37" s="87"/>
      <c r="ER37" s="88">
        <v>45.232128509999988</v>
      </c>
      <c r="ES37" s="89">
        <v>97.66</v>
      </c>
      <c r="ET37" s="85"/>
      <c r="EU37" s="86">
        <v>177.58938319000001</v>
      </c>
      <c r="EV37" s="90">
        <v>99.33</v>
      </c>
      <c r="EW37" s="87"/>
      <c r="EX37" s="88">
        <v>62.548708070000004</v>
      </c>
      <c r="EY37" s="89">
        <v>98.83</v>
      </c>
      <c r="EZ37" s="85"/>
      <c r="FA37" s="86">
        <v>1.6667410499999999</v>
      </c>
      <c r="FB37" s="90">
        <v>80.12</v>
      </c>
      <c r="FC37" s="87"/>
      <c r="FD37" s="88">
        <v>6.1558283599999992</v>
      </c>
      <c r="FE37" s="89">
        <v>90.7</v>
      </c>
      <c r="FF37" s="85"/>
      <c r="FG37" s="86">
        <v>32.100004580000004</v>
      </c>
      <c r="FH37" s="90">
        <v>96.55</v>
      </c>
      <c r="FI37" s="87"/>
      <c r="FJ37" s="88">
        <v>29.036375840000002</v>
      </c>
      <c r="FK37" s="89">
        <v>96.7</v>
      </c>
      <c r="FL37" s="85"/>
      <c r="FM37" s="86">
        <v>95.635737709999987</v>
      </c>
      <c r="FN37" s="90">
        <v>98.45</v>
      </c>
      <c r="FO37" s="87"/>
      <c r="FP37" s="88">
        <v>451.12088716999995</v>
      </c>
      <c r="FQ37" s="89">
        <v>96.66</v>
      </c>
      <c r="FR37" s="85"/>
      <c r="FS37" s="86">
        <v>73.671149170000007</v>
      </c>
      <c r="FT37" s="90">
        <v>98.63</v>
      </c>
      <c r="FU37" s="87"/>
      <c r="FV37" s="88">
        <v>58.537887079999997</v>
      </c>
      <c r="FW37" s="89">
        <v>99.19</v>
      </c>
      <c r="FX37" s="85"/>
      <c r="FY37" s="86">
        <v>92.47347044</v>
      </c>
      <c r="FZ37" s="90">
        <v>99.78</v>
      </c>
      <c r="GA37" s="87"/>
      <c r="GB37" s="88">
        <v>196.13375446000003</v>
      </c>
      <c r="GC37" s="89">
        <v>99.77</v>
      </c>
      <c r="GD37" s="85"/>
      <c r="GE37" s="86">
        <v>80.46467998</v>
      </c>
      <c r="GF37" s="90">
        <v>94.99</v>
      </c>
      <c r="GG37" s="87"/>
      <c r="GH37" s="88">
        <v>216.59803194000003</v>
      </c>
      <c r="GI37" s="89">
        <v>94.05</v>
      </c>
      <c r="GJ37" s="85"/>
      <c r="GK37" s="86">
        <v>77.273695079999996</v>
      </c>
      <c r="GL37" s="90">
        <v>94.97</v>
      </c>
      <c r="GM37" s="87"/>
      <c r="GN37" s="88">
        <v>34.796718179999992</v>
      </c>
      <c r="GO37" s="89">
        <v>97.52</v>
      </c>
      <c r="GP37" s="85"/>
      <c r="GQ37" s="86">
        <v>7.58858853</v>
      </c>
      <c r="GR37" s="90">
        <v>0.96</v>
      </c>
      <c r="GS37" s="87"/>
      <c r="GT37" s="88">
        <v>175.50211644000001</v>
      </c>
      <c r="GU37" s="89">
        <v>0.85</v>
      </c>
      <c r="GV37" s="85"/>
      <c r="GW37" s="86">
        <v>1449.3114435</v>
      </c>
      <c r="GX37" s="90">
        <v>0.92</v>
      </c>
      <c r="GY37" s="87"/>
      <c r="GZ37" s="88">
        <v>0</v>
      </c>
      <c r="HA37" s="89">
        <v>0</v>
      </c>
      <c r="HB37" s="85"/>
      <c r="HC37" s="86">
        <v>3.45544312</v>
      </c>
      <c r="HD37" s="90">
        <v>3.91</v>
      </c>
    </row>
    <row r="38" spans="1:212" ht="13.5" thickBot="1">
      <c r="C38" s="82"/>
      <c r="D38" s="83"/>
      <c r="E38" s="84"/>
      <c r="I38" s="82"/>
      <c r="J38" s="83"/>
      <c r="K38" s="84"/>
      <c r="O38" s="82"/>
      <c r="P38" s="83"/>
      <c r="Q38" s="84"/>
      <c r="U38" s="82"/>
      <c r="V38" s="83"/>
      <c r="W38" s="84"/>
      <c r="AA38" s="82"/>
      <c r="AB38" s="83"/>
      <c r="AC38" s="84"/>
      <c r="AG38" s="82"/>
      <c r="AH38" s="83"/>
      <c r="AI38" s="84"/>
      <c r="AM38" s="82"/>
      <c r="AN38" s="83"/>
      <c r="AO38" s="84"/>
      <c r="AS38" s="82"/>
      <c r="AT38" s="83"/>
      <c r="AU38" s="84"/>
      <c r="AY38" s="82"/>
      <c r="AZ38" s="83"/>
      <c r="BA38" s="84"/>
      <c r="BE38" s="82"/>
      <c r="BF38" s="83"/>
      <c r="BG38" s="84"/>
      <c r="BK38" s="82"/>
      <c r="BL38" s="83"/>
      <c r="BM38" s="84"/>
      <c r="BQ38" s="82"/>
      <c r="BR38" s="83"/>
      <c r="BS38" s="84"/>
      <c r="BW38" s="82"/>
      <c r="BX38" s="83"/>
      <c r="BY38" s="84"/>
      <c r="CC38" s="82"/>
      <c r="CD38" s="83"/>
      <c r="CE38" s="84"/>
      <c r="CI38" s="82"/>
      <c r="CJ38" s="83"/>
      <c r="CK38" s="84"/>
      <c r="CO38" s="82"/>
      <c r="CP38" s="83"/>
      <c r="CQ38" s="84"/>
      <c r="CU38" s="82"/>
      <c r="CV38" s="83"/>
      <c r="CW38" s="84"/>
      <c r="DA38" s="82"/>
      <c r="DB38" s="83"/>
      <c r="DC38" s="84"/>
      <c r="DG38" s="82"/>
      <c r="DH38" s="83"/>
      <c r="DI38" s="84"/>
      <c r="DM38" s="82"/>
      <c r="DN38" s="83"/>
      <c r="DO38" s="84"/>
      <c r="DS38" s="82"/>
      <c r="DT38" s="83"/>
      <c r="DU38" s="84"/>
      <c r="DY38" s="82"/>
      <c r="DZ38" s="83"/>
      <c r="EA38" s="84"/>
      <c r="EE38" s="82"/>
      <c r="EF38" s="83"/>
      <c r="EG38" s="84"/>
      <c r="EK38" s="82"/>
      <c r="EL38" s="83"/>
      <c r="EM38" s="84"/>
      <c r="EQ38" s="82"/>
      <c r="ER38" s="83"/>
      <c r="ES38" s="84"/>
      <c r="EW38" s="82"/>
      <c r="EX38" s="83"/>
      <c r="EY38" s="84"/>
      <c r="FC38" s="82"/>
      <c r="FD38" s="83"/>
      <c r="FE38" s="84"/>
      <c r="FI38" s="82"/>
      <c r="FJ38" s="83"/>
      <c r="FK38" s="84"/>
      <c r="FO38" s="82"/>
      <c r="FP38" s="83"/>
      <c r="FQ38" s="84"/>
      <c r="FU38" s="82"/>
      <c r="FV38" s="83"/>
      <c r="FW38" s="84"/>
      <c r="GA38" s="82"/>
      <c r="GB38" s="83"/>
      <c r="GC38" s="84"/>
      <c r="GG38" s="82"/>
      <c r="GH38" s="83"/>
      <c r="GI38" s="84"/>
      <c r="GM38" s="82"/>
      <c r="GN38" s="83"/>
      <c r="GO38" s="84"/>
      <c r="GS38" s="82"/>
      <c r="GT38" s="83"/>
      <c r="GU38" s="84"/>
      <c r="GY38" s="82"/>
      <c r="GZ38" s="83"/>
      <c r="HA38" s="84"/>
    </row>
    <row r="39" spans="1:212">
      <c r="A39" s="91" t="s">
        <v>1446</v>
      </c>
      <c r="B39" s="92">
        <v>173875</v>
      </c>
      <c r="C39" s="93"/>
      <c r="D39" s="94">
        <v>18</v>
      </c>
      <c r="E39" s="95"/>
      <c r="F39" s="91"/>
      <c r="G39" s="92">
        <v>22</v>
      </c>
      <c r="H39" s="96"/>
      <c r="I39" s="93"/>
      <c r="J39" s="94">
        <v>26</v>
      </c>
      <c r="K39" s="95"/>
      <c r="L39" s="91"/>
      <c r="M39" s="92">
        <v>9</v>
      </c>
      <c r="N39" s="96"/>
      <c r="O39" s="93"/>
      <c r="P39" s="94">
        <v>9</v>
      </c>
      <c r="Q39" s="95"/>
      <c r="R39" s="91"/>
      <c r="S39" s="92">
        <v>510</v>
      </c>
      <c r="T39" s="96"/>
      <c r="U39" s="93"/>
      <c r="V39" s="94">
        <v>959</v>
      </c>
      <c r="W39" s="95"/>
      <c r="X39" s="91"/>
      <c r="Y39" s="92">
        <v>1385</v>
      </c>
      <c r="Z39" s="96"/>
      <c r="AA39" s="93"/>
      <c r="AB39" s="94">
        <v>105</v>
      </c>
      <c r="AC39" s="95"/>
      <c r="AD39" s="91"/>
      <c r="AE39" s="92">
        <v>15</v>
      </c>
      <c r="AF39" s="96"/>
      <c r="AG39" s="93"/>
      <c r="AH39" s="94">
        <v>9</v>
      </c>
      <c r="AI39" s="95"/>
      <c r="AJ39" s="91"/>
      <c r="AK39" s="92">
        <v>13</v>
      </c>
      <c r="AL39" s="96"/>
      <c r="AM39" s="93"/>
      <c r="AN39" s="94">
        <v>14</v>
      </c>
      <c r="AO39" s="95"/>
      <c r="AP39" s="91"/>
      <c r="AQ39" s="92">
        <v>39</v>
      </c>
      <c r="AR39" s="96"/>
      <c r="AS39" s="93"/>
      <c r="AT39" s="94">
        <v>37</v>
      </c>
      <c r="AU39" s="95"/>
      <c r="AV39" s="91"/>
      <c r="AW39" s="92">
        <v>20</v>
      </c>
      <c r="AX39" s="96"/>
      <c r="AY39" s="93"/>
      <c r="AZ39" s="94">
        <v>5</v>
      </c>
      <c r="BA39" s="95"/>
      <c r="BB39" s="91"/>
      <c r="BC39" s="92">
        <v>2</v>
      </c>
      <c r="BD39" s="96"/>
      <c r="BE39" s="93"/>
      <c r="BF39" s="94">
        <v>25</v>
      </c>
      <c r="BG39" s="95"/>
      <c r="BH39" s="91"/>
      <c r="BI39" s="92">
        <v>63</v>
      </c>
      <c r="BJ39" s="96"/>
      <c r="BK39" s="93"/>
      <c r="BL39" s="94">
        <v>70</v>
      </c>
      <c r="BM39" s="95"/>
      <c r="BN39" s="91"/>
      <c r="BO39" s="92">
        <v>81</v>
      </c>
      <c r="BP39" s="96"/>
      <c r="BQ39" s="93"/>
      <c r="BR39" s="94">
        <v>25</v>
      </c>
      <c r="BS39" s="95"/>
      <c r="BT39" s="91"/>
      <c r="BU39" s="92">
        <v>2698</v>
      </c>
      <c r="BV39" s="96"/>
      <c r="BW39" s="93"/>
      <c r="BX39" s="94">
        <v>3631</v>
      </c>
      <c r="BY39" s="95"/>
      <c r="BZ39" s="91"/>
      <c r="CA39" s="92">
        <v>231</v>
      </c>
      <c r="CB39" s="96"/>
      <c r="CC39" s="93"/>
      <c r="CD39" s="94">
        <v>14</v>
      </c>
      <c r="CE39" s="95"/>
      <c r="CF39" s="91"/>
      <c r="CG39" s="92">
        <v>13</v>
      </c>
      <c r="CH39" s="96"/>
      <c r="CI39" s="93"/>
      <c r="CJ39" s="94">
        <v>15</v>
      </c>
      <c r="CK39" s="95"/>
      <c r="CL39" s="91"/>
      <c r="CM39" s="92">
        <v>473</v>
      </c>
      <c r="CN39" s="96"/>
      <c r="CO39" s="93"/>
      <c r="CP39" s="94">
        <v>121</v>
      </c>
      <c r="CQ39" s="95"/>
      <c r="CR39" s="91"/>
      <c r="CS39" s="92">
        <v>1527</v>
      </c>
      <c r="CT39" s="96"/>
      <c r="CU39" s="93"/>
      <c r="CV39" s="94">
        <v>69</v>
      </c>
      <c r="CW39" s="95"/>
      <c r="CX39" s="91"/>
      <c r="CY39" s="92">
        <v>24</v>
      </c>
      <c r="CZ39" s="96"/>
      <c r="DA39" s="93"/>
      <c r="DB39" s="94">
        <v>19</v>
      </c>
      <c r="DC39" s="95"/>
      <c r="DD39" s="91"/>
      <c r="DE39" s="92">
        <v>19</v>
      </c>
      <c r="DF39" s="96"/>
      <c r="DG39" s="93"/>
      <c r="DH39" s="94">
        <v>26</v>
      </c>
      <c r="DI39" s="95"/>
      <c r="DJ39" s="91"/>
      <c r="DK39" s="92">
        <v>16</v>
      </c>
      <c r="DL39" s="96"/>
      <c r="DM39" s="93"/>
      <c r="DN39" s="94">
        <v>10</v>
      </c>
      <c r="DO39" s="95"/>
      <c r="DP39" s="91"/>
      <c r="DQ39" s="92">
        <v>15</v>
      </c>
      <c r="DR39" s="96"/>
      <c r="DS39" s="93"/>
      <c r="DT39" s="94">
        <v>3</v>
      </c>
      <c r="DU39" s="95"/>
      <c r="DV39" s="91"/>
      <c r="DW39" s="92">
        <v>9</v>
      </c>
      <c r="DX39" s="96"/>
      <c r="DY39" s="93"/>
      <c r="DZ39" s="94">
        <v>29</v>
      </c>
      <c r="EA39" s="95"/>
      <c r="EB39" s="91"/>
      <c r="EC39" s="92">
        <v>3</v>
      </c>
      <c r="ED39" s="96"/>
      <c r="EE39" s="93"/>
      <c r="EF39" s="94">
        <v>8</v>
      </c>
      <c r="EG39" s="95"/>
      <c r="EH39" s="91"/>
      <c r="EI39" s="92">
        <v>7</v>
      </c>
      <c r="EJ39" s="96"/>
      <c r="EK39" s="93"/>
      <c r="EL39" s="94">
        <v>11</v>
      </c>
      <c r="EM39" s="95"/>
      <c r="EN39" s="91"/>
      <c r="EO39" s="92">
        <v>952</v>
      </c>
      <c r="EP39" s="96"/>
      <c r="EQ39" s="93"/>
      <c r="ER39" s="94">
        <v>76</v>
      </c>
      <c r="ES39" s="95"/>
      <c r="ET39" s="91"/>
      <c r="EU39" s="92">
        <v>278</v>
      </c>
      <c r="EV39" s="96"/>
      <c r="EW39" s="93"/>
      <c r="EX39" s="94">
        <v>39</v>
      </c>
      <c r="EY39" s="95"/>
      <c r="EZ39" s="91"/>
      <c r="FA39" s="92">
        <v>2</v>
      </c>
      <c r="FB39" s="96"/>
      <c r="FC39" s="93"/>
      <c r="FD39" s="94">
        <v>15</v>
      </c>
      <c r="FE39" s="95"/>
      <c r="FF39" s="91"/>
      <c r="FG39" s="92">
        <v>24</v>
      </c>
      <c r="FH39" s="96"/>
      <c r="FI39" s="93"/>
      <c r="FJ39" s="94">
        <v>33</v>
      </c>
      <c r="FK39" s="95"/>
      <c r="FL39" s="91"/>
      <c r="FM39" s="92">
        <v>166</v>
      </c>
      <c r="FN39" s="96"/>
      <c r="FO39" s="93"/>
      <c r="FP39" s="94">
        <v>16</v>
      </c>
      <c r="FQ39" s="95"/>
      <c r="FR39" s="91"/>
      <c r="FS39" s="92">
        <v>55</v>
      </c>
      <c r="FT39" s="96"/>
      <c r="FU39" s="93"/>
      <c r="FV39" s="94">
        <v>58</v>
      </c>
      <c r="FW39" s="95"/>
      <c r="FX39" s="91"/>
      <c r="FY39" s="92">
        <v>24</v>
      </c>
      <c r="FZ39" s="96"/>
      <c r="GA39" s="93"/>
      <c r="GB39" s="94">
        <v>3</v>
      </c>
      <c r="GC39" s="95"/>
      <c r="GD39" s="91"/>
      <c r="GE39" s="92">
        <v>22</v>
      </c>
      <c r="GF39" s="96"/>
      <c r="GG39" s="93"/>
      <c r="GH39" s="94">
        <v>117</v>
      </c>
      <c r="GI39" s="95"/>
      <c r="GJ39" s="91"/>
      <c r="GK39" s="92">
        <v>198</v>
      </c>
      <c r="GL39" s="96"/>
      <c r="GM39" s="93"/>
      <c r="GN39" s="94">
        <v>18</v>
      </c>
      <c r="GO39" s="95"/>
      <c r="GP39" s="91"/>
      <c r="GQ39" s="92">
        <v>6</v>
      </c>
      <c r="GR39" s="96"/>
      <c r="GS39" s="93"/>
      <c r="GT39" s="94">
        <v>28</v>
      </c>
      <c r="GU39" s="95"/>
      <c r="GV39" s="91"/>
      <c r="GW39" s="92">
        <v>11</v>
      </c>
      <c r="GX39" s="96"/>
      <c r="GY39" s="93"/>
      <c r="GZ39" s="94">
        <v>1</v>
      </c>
      <c r="HA39" s="95"/>
      <c r="HB39" s="91"/>
      <c r="HC39" s="92">
        <v>113</v>
      </c>
      <c r="HD39" s="96"/>
    </row>
    <row r="40" spans="1:212" ht="13.5" thickBot="1">
      <c r="A40" s="97" t="s">
        <v>186</v>
      </c>
      <c r="B40" s="98">
        <v>658152.89381360181</v>
      </c>
      <c r="C40" s="99"/>
      <c r="D40" s="100">
        <v>3162901.9994444447</v>
      </c>
      <c r="E40" s="101"/>
      <c r="F40" s="97"/>
      <c r="G40" s="98">
        <v>6212483.8445454547</v>
      </c>
      <c r="H40" s="102"/>
      <c r="I40" s="99"/>
      <c r="J40" s="100">
        <v>15496477.949999999</v>
      </c>
      <c r="K40" s="101"/>
      <c r="L40" s="97"/>
      <c r="M40" s="98">
        <v>14172759.300000001</v>
      </c>
      <c r="N40" s="102"/>
      <c r="O40" s="99"/>
      <c r="P40" s="100">
        <v>14961034.034444444</v>
      </c>
      <c r="Q40" s="101"/>
      <c r="R40" s="97"/>
      <c r="S40" s="98">
        <v>537026.94725490198</v>
      </c>
      <c r="T40" s="102"/>
      <c r="U40" s="99"/>
      <c r="V40" s="100">
        <v>1679.3967466110532</v>
      </c>
      <c r="W40" s="101"/>
      <c r="X40" s="97"/>
      <c r="Y40" s="98">
        <v>80483.416057761729</v>
      </c>
      <c r="Z40" s="102"/>
      <c r="AA40" s="99"/>
      <c r="AB40" s="100">
        <v>402493.8125714286</v>
      </c>
      <c r="AC40" s="101"/>
      <c r="AD40" s="97"/>
      <c r="AE40" s="98">
        <v>68542984.053333327</v>
      </c>
      <c r="AF40" s="102"/>
      <c r="AG40" s="99"/>
      <c r="AH40" s="100">
        <v>135170896.46000001</v>
      </c>
      <c r="AI40" s="101"/>
      <c r="AJ40" s="97"/>
      <c r="AK40" s="98">
        <v>67733603.349230766</v>
      </c>
      <c r="AL40" s="102"/>
      <c r="AM40" s="99"/>
      <c r="AN40" s="100">
        <v>31120890.112142857</v>
      </c>
      <c r="AO40" s="101"/>
      <c r="AP40" s="97"/>
      <c r="AQ40" s="98">
        <v>3680406.2335897437</v>
      </c>
      <c r="AR40" s="102"/>
      <c r="AS40" s="99"/>
      <c r="AT40" s="100">
        <v>4978932.9048648644</v>
      </c>
      <c r="AU40" s="101"/>
      <c r="AV40" s="97"/>
      <c r="AW40" s="98">
        <v>5718403.5154999997</v>
      </c>
      <c r="AX40" s="102"/>
      <c r="AY40" s="99"/>
      <c r="AZ40" s="100">
        <v>11209447.357999999</v>
      </c>
      <c r="BA40" s="101"/>
      <c r="BB40" s="97"/>
      <c r="BC40" s="98">
        <v>46392673.674999997</v>
      </c>
      <c r="BD40" s="102"/>
      <c r="BE40" s="99"/>
      <c r="BF40" s="100">
        <v>1166590.4595999999</v>
      </c>
      <c r="BG40" s="101"/>
      <c r="BH40" s="97"/>
      <c r="BI40" s="98">
        <v>1279167.9514285715</v>
      </c>
      <c r="BJ40" s="102"/>
      <c r="BK40" s="99"/>
      <c r="BL40" s="100">
        <v>926935.8142857143</v>
      </c>
      <c r="BM40" s="101"/>
      <c r="BN40" s="97"/>
      <c r="BO40" s="98">
        <v>1343010.761728395</v>
      </c>
      <c r="BP40" s="102"/>
      <c r="BQ40" s="99"/>
      <c r="BR40" s="100">
        <v>1679307.8636</v>
      </c>
      <c r="BS40" s="101"/>
      <c r="BT40" s="97"/>
      <c r="BU40" s="98">
        <v>1370941.2652668643</v>
      </c>
      <c r="BV40" s="102"/>
      <c r="BW40" s="99"/>
      <c r="BX40" s="100">
        <v>1708577.7469044342</v>
      </c>
      <c r="BY40" s="101"/>
      <c r="BZ40" s="97"/>
      <c r="CA40" s="98">
        <v>1500710.7984848483</v>
      </c>
      <c r="CB40" s="102"/>
      <c r="CC40" s="99"/>
      <c r="CD40" s="100">
        <v>10310147.763571428</v>
      </c>
      <c r="CE40" s="101"/>
      <c r="CF40" s="97"/>
      <c r="CG40" s="98">
        <v>12205824.323846154</v>
      </c>
      <c r="CH40" s="102"/>
      <c r="CI40" s="99"/>
      <c r="CJ40" s="100">
        <v>13991439.434666667</v>
      </c>
      <c r="CK40" s="101"/>
      <c r="CL40" s="97"/>
      <c r="CM40" s="98">
        <v>1240415.0977378436</v>
      </c>
      <c r="CN40" s="102"/>
      <c r="CO40" s="99"/>
      <c r="CP40" s="100">
        <v>7633916.530743802</v>
      </c>
      <c r="CQ40" s="101"/>
      <c r="CR40" s="97"/>
      <c r="CS40" s="98">
        <v>116515.96814014408</v>
      </c>
      <c r="CT40" s="102"/>
      <c r="CU40" s="99"/>
      <c r="CV40" s="100">
        <v>8147049.4653623188</v>
      </c>
      <c r="CW40" s="101"/>
      <c r="CX40" s="97"/>
      <c r="CY40" s="98">
        <v>5064207.8633333333</v>
      </c>
      <c r="CZ40" s="102"/>
      <c r="DA40" s="99"/>
      <c r="DB40" s="100">
        <v>17802002.068421055</v>
      </c>
      <c r="DC40" s="101"/>
      <c r="DD40" s="97"/>
      <c r="DE40" s="98">
        <v>11579686.729473686</v>
      </c>
      <c r="DF40" s="102"/>
      <c r="DG40" s="99"/>
      <c r="DH40" s="100">
        <v>51046784.593846157</v>
      </c>
      <c r="DI40" s="101"/>
      <c r="DJ40" s="97"/>
      <c r="DK40" s="98">
        <v>9443348.9900000002</v>
      </c>
      <c r="DL40" s="102"/>
      <c r="DM40" s="99"/>
      <c r="DN40" s="100">
        <v>4638183.3549999995</v>
      </c>
      <c r="DO40" s="101"/>
      <c r="DP40" s="97"/>
      <c r="DQ40" s="98">
        <v>13926252.358000001</v>
      </c>
      <c r="DR40" s="102"/>
      <c r="DS40" s="99"/>
      <c r="DT40" s="100">
        <v>9600704.7966666669</v>
      </c>
      <c r="DU40" s="101"/>
      <c r="DV40" s="97"/>
      <c r="DW40" s="98">
        <v>3592087.7277777777</v>
      </c>
      <c r="DX40" s="102"/>
      <c r="DY40" s="99"/>
      <c r="DZ40" s="100">
        <v>2514437.9055172415</v>
      </c>
      <c r="EA40" s="101"/>
      <c r="EB40" s="97"/>
      <c r="EC40" s="98">
        <v>10617525.66</v>
      </c>
      <c r="ED40" s="102"/>
      <c r="EE40" s="99"/>
      <c r="EF40" s="100">
        <v>6828863.9212499997</v>
      </c>
      <c r="EG40" s="101"/>
      <c r="EH40" s="97"/>
      <c r="EI40" s="98">
        <v>3487768.21</v>
      </c>
      <c r="EJ40" s="102"/>
      <c r="EK40" s="99"/>
      <c r="EL40" s="100">
        <v>10458449.09</v>
      </c>
      <c r="EM40" s="101"/>
      <c r="EN40" s="97"/>
      <c r="EO40" s="98">
        <v>1013095.4128466386</v>
      </c>
      <c r="EP40" s="102"/>
      <c r="EQ40" s="99"/>
      <c r="ER40" s="100">
        <v>609381.16460526315</v>
      </c>
      <c r="ES40" s="101"/>
      <c r="ET40" s="97"/>
      <c r="EU40" s="98">
        <v>643217.1553597122</v>
      </c>
      <c r="EV40" s="102"/>
      <c r="EW40" s="99"/>
      <c r="EX40" s="100">
        <v>1622701.3351282051</v>
      </c>
      <c r="EY40" s="101"/>
      <c r="EZ40" s="97"/>
      <c r="FA40" s="98">
        <v>1040222.525</v>
      </c>
      <c r="FB40" s="102"/>
      <c r="FC40" s="99"/>
      <c r="FD40" s="100">
        <v>452502.89066666667</v>
      </c>
      <c r="FE40" s="101"/>
      <c r="FF40" s="97"/>
      <c r="FG40" s="98">
        <v>1385173.5241666667</v>
      </c>
      <c r="FH40" s="102"/>
      <c r="FI40" s="99"/>
      <c r="FJ40" s="100">
        <v>909958.14666666661</v>
      </c>
      <c r="FK40" s="101"/>
      <c r="FL40" s="97"/>
      <c r="FM40" s="98">
        <v>585118.28138554213</v>
      </c>
      <c r="FN40" s="102"/>
      <c r="FO40" s="99"/>
      <c r="FP40" s="100">
        <v>29166199.48875</v>
      </c>
      <c r="FQ40" s="101"/>
      <c r="FR40" s="97"/>
      <c r="FS40" s="98">
        <v>1357915.4280000001</v>
      </c>
      <c r="FT40" s="102"/>
      <c r="FU40" s="99"/>
      <c r="FV40" s="100">
        <v>1017339.69</v>
      </c>
      <c r="FW40" s="101"/>
      <c r="FX40" s="97"/>
      <c r="FY40" s="98">
        <v>3861302.5316666667</v>
      </c>
      <c r="FZ40" s="102"/>
      <c r="GA40" s="99"/>
      <c r="GB40" s="100">
        <v>65524114.623333335</v>
      </c>
      <c r="GC40" s="101"/>
      <c r="GD40" s="97"/>
      <c r="GE40" s="98">
        <v>3850519.25</v>
      </c>
      <c r="GF40" s="102"/>
      <c r="GG40" s="99"/>
      <c r="GH40" s="100">
        <v>1968406.8604273503</v>
      </c>
      <c r="GI40" s="101"/>
      <c r="GJ40" s="97"/>
      <c r="GK40" s="98">
        <v>410886.74227272725</v>
      </c>
      <c r="GL40" s="102"/>
      <c r="GM40" s="99"/>
      <c r="GN40" s="100">
        <v>1982454.4411111111</v>
      </c>
      <c r="GO40" s="101"/>
      <c r="GP40" s="97"/>
      <c r="GQ40" s="98">
        <v>1315329.4733333334</v>
      </c>
      <c r="GR40" s="102"/>
      <c r="GS40" s="99"/>
      <c r="GT40" s="100">
        <v>7354225.8250000002</v>
      </c>
      <c r="GU40" s="101"/>
      <c r="GV40" s="97"/>
      <c r="GW40" s="98">
        <v>142985650.21636364</v>
      </c>
      <c r="GX40" s="102"/>
      <c r="GY40" s="99"/>
      <c r="GZ40" s="100">
        <v>61954.39</v>
      </c>
      <c r="HA40" s="101"/>
      <c r="HB40" s="97"/>
      <c r="HC40" s="98">
        <v>783759.62769911508</v>
      </c>
      <c r="HD40" s="102"/>
    </row>
  </sheetData>
  <mergeCells count="70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HB3:HB4"/>
    <mergeCell ref="GM3:GM4"/>
    <mergeCell ref="GP3:GP4"/>
    <mergeCell ref="GS3:GS4"/>
    <mergeCell ref="GV3:GV4"/>
    <mergeCell ref="GA3:GA4"/>
    <mergeCell ref="GD3:GD4"/>
    <mergeCell ref="GG3:GG4"/>
    <mergeCell ref="GJ3:GJ4"/>
    <mergeCell ref="GY3:GY4"/>
  </mergeCells>
  <phoneticPr fontId="0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HD47"/>
  <sheetViews>
    <sheetView workbookViewId="0" xr3:uid="{9F66A7E2-B849-5D6C-B1FC-020341BD0769}"/>
  </sheetViews>
  <sheetFormatPr defaultRowHeight="12.75"/>
  <cols>
    <col min="1" max="1" width="31" customWidth="1"/>
    <col min="2" max="2" width="9.140625" style="81"/>
    <col min="3" max="3" width="28.28515625" customWidth="1"/>
    <col min="4" max="4" width="10.28515625" style="81" customWidth="1"/>
    <col min="5" max="5" width="6" style="5" customWidth="1"/>
    <col min="6" max="6" width="28.28515625" customWidth="1"/>
    <col min="7" max="7" width="10.28515625" style="81" customWidth="1"/>
    <col min="8" max="8" width="6" style="5" customWidth="1"/>
    <col min="9" max="9" width="28.28515625" customWidth="1"/>
    <col min="10" max="10" width="10.28515625" style="81" customWidth="1"/>
    <col min="11" max="11" width="6" style="5" customWidth="1"/>
    <col min="12" max="12" width="28.28515625" customWidth="1"/>
    <col min="13" max="13" width="10.28515625" style="81" customWidth="1"/>
    <col min="14" max="14" width="6" style="5" customWidth="1"/>
    <col min="15" max="15" width="28.28515625" customWidth="1"/>
    <col min="16" max="16" width="10.28515625" style="81" customWidth="1"/>
    <col min="17" max="17" width="6" style="5" customWidth="1"/>
    <col min="18" max="18" width="28.28515625" customWidth="1"/>
    <col min="19" max="19" width="10.28515625" style="81" customWidth="1"/>
    <col min="20" max="20" width="6" style="5" customWidth="1"/>
    <col min="21" max="21" width="28.28515625" customWidth="1"/>
    <col min="22" max="22" width="10.28515625" style="81" customWidth="1"/>
    <col min="23" max="23" width="6" style="5" customWidth="1"/>
    <col min="24" max="24" width="28.28515625" customWidth="1"/>
    <col min="25" max="25" width="10.28515625" style="81" customWidth="1"/>
    <col min="26" max="26" width="6" style="5" customWidth="1"/>
    <col min="27" max="27" width="28.28515625" customWidth="1"/>
    <col min="28" max="28" width="10.28515625" style="81" customWidth="1"/>
    <col min="29" max="29" width="6" style="5" customWidth="1"/>
    <col min="30" max="30" width="28.28515625" customWidth="1"/>
    <col min="31" max="31" width="10.28515625" style="81" customWidth="1"/>
    <col min="32" max="32" width="6" style="5" customWidth="1"/>
    <col min="33" max="33" width="28.28515625" customWidth="1"/>
    <col min="34" max="34" width="10.28515625" style="81" customWidth="1"/>
    <col min="35" max="35" width="6" style="5" customWidth="1"/>
    <col min="36" max="36" width="28.28515625" customWidth="1"/>
    <col min="37" max="37" width="10.28515625" style="81" customWidth="1"/>
    <col min="38" max="38" width="6" style="5" customWidth="1"/>
    <col min="39" max="39" width="28.28515625" customWidth="1"/>
    <col min="40" max="40" width="10.28515625" style="81" customWidth="1"/>
    <col min="41" max="41" width="6" style="5" customWidth="1"/>
    <col min="42" max="42" width="28.28515625" customWidth="1"/>
    <col min="43" max="43" width="10.28515625" style="81" customWidth="1"/>
    <col min="44" max="44" width="6" style="5" customWidth="1"/>
    <col min="45" max="45" width="28.28515625" customWidth="1"/>
    <col min="46" max="46" width="10.28515625" style="81" customWidth="1"/>
    <col min="47" max="47" width="6" style="5" customWidth="1"/>
    <col min="48" max="48" width="28.28515625" customWidth="1"/>
    <col min="49" max="49" width="10.28515625" style="81" customWidth="1"/>
    <col min="50" max="50" width="6" style="5" customWidth="1"/>
    <col min="51" max="51" width="28.28515625" customWidth="1"/>
    <col min="52" max="52" width="10.28515625" style="81" customWidth="1"/>
    <col min="53" max="53" width="6" style="5" customWidth="1"/>
    <col min="54" max="54" width="28.28515625" customWidth="1"/>
    <col min="55" max="55" width="10.28515625" style="81" customWidth="1"/>
    <col min="56" max="56" width="6" style="5" customWidth="1"/>
    <col min="57" max="57" width="28.28515625" customWidth="1"/>
    <col min="58" max="58" width="10.28515625" style="81" customWidth="1"/>
    <col min="59" max="59" width="6" style="5" customWidth="1"/>
    <col min="60" max="60" width="28.28515625" customWidth="1"/>
    <col min="61" max="61" width="10.28515625" style="81" customWidth="1"/>
    <col min="62" max="62" width="6" style="5" customWidth="1"/>
    <col min="63" max="63" width="28.28515625" customWidth="1"/>
    <col min="64" max="64" width="10.28515625" style="81" customWidth="1"/>
    <col min="65" max="65" width="6" style="5" customWidth="1"/>
    <col min="66" max="66" width="28.28515625" customWidth="1"/>
    <col min="67" max="67" width="10.28515625" style="81" customWidth="1"/>
    <col min="68" max="68" width="6" style="5" customWidth="1"/>
    <col min="69" max="69" width="28.28515625" customWidth="1"/>
    <col min="70" max="70" width="10.28515625" style="81" customWidth="1"/>
    <col min="71" max="71" width="6" style="5" customWidth="1"/>
    <col min="72" max="72" width="28.28515625" customWidth="1"/>
    <col min="73" max="73" width="10.28515625" style="81" customWidth="1"/>
    <col min="74" max="74" width="6" style="5" customWidth="1"/>
    <col min="75" max="75" width="28.28515625" customWidth="1"/>
    <col min="76" max="76" width="10.28515625" style="81" customWidth="1"/>
    <col min="77" max="77" width="6" style="5" customWidth="1"/>
    <col min="78" max="78" width="28.28515625" customWidth="1"/>
    <col min="79" max="79" width="10.28515625" style="81" customWidth="1"/>
    <col min="80" max="80" width="6" style="5" customWidth="1"/>
    <col min="81" max="81" width="28.28515625" customWidth="1"/>
    <col min="82" max="82" width="10.28515625" style="81" customWidth="1"/>
    <col min="83" max="83" width="6" style="5" customWidth="1"/>
    <col min="84" max="84" width="28.28515625" customWidth="1"/>
    <col min="85" max="85" width="10.28515625" style="81" customWidth="1"/>
    <col min="86" max="86" width="6" style="5" customWidth="1"/>
    <col min="87" max="87" width="28.28515625" customWidth="1"/>
    <col min="88" max="88" width="10.28515625" style="81" customWidth="1"/>
    <col min="89" max="89" width="6" style="5" customWidth="1"/>
    <col min="90" max="90" width="28.28515625" customWidth="1"/>
    <col min="91" max="91" width="10.28515625" style="81" customWidth="1"/>
    <col min="92" max="92" width="6" style="5" customWidth="1"/>
    <col min="93" max="93" width="28.28515625" customWidth="1"/>
    <col min="94" max="94" width="10.28515625" style="81" customWidth="1"/>
    <col min="95" max="95" width="6" style="5" customWidth="1"/>
    <col min="96" max="96" width="28.28515625" customWidth="1"/>
    <col min="97" max="97" width="10.28515625" style="81" customWidth="1"/>
    <col min="98" max="98" width="6" style="5" customWidth="1"/>
    <col min="99" max="99" width="28.28515625" customWidth="1"/>
    <col min="100" max="100" width="10.28515625" style="81" customWidth="1"/>
    <col min="101" max="101" width="6" style="5" customWidth="1"/>
    <col min="102" max="102" width="28.28515625" customWidth="1"/>
    <col min="103" max="103" width="10.28515625" style="81" customWidth="1"/>
    <col min="104" max="104" width="6" style="5" customWidth="1"/>
    <col min="105" max="105" width="28.28515625" customWidth="1"/>
    <col min="106" max="106" width="10.28515625" style="81" customWidth="1"/>
    <col min="107" max="107" width="6" style="5" customWidth="1"/>
    <col min="108" max="108" width="28.28515625" customWidth="1"/>
    <col min="109" max="109" width="10.28515625" style="81" customWidth="1"/>
    <col min="110" max="110" width="6" style="5" customWidth="1"/>
    <col min="111" max="111" width="28.28515625" customWidth="1"/>
    <col min="112" max="112" width="10.28515625" style="81" customWidth="1"/>
    <col min="113" max="113" width="6" style="5" customWidth="1"/>
    <col min="114" max="114" width="28.28515625" customWidth="1"/>
    <col min="115" max="115" width="10.28515625" style="81" customWidth="1"/>
    <col min="116" max="116" width="6" style="5" customWidth="1"/>
    <col min="117" max="117" width="28.28515625" customWidth="1"/>
    <col min="118" max="118" width="10.28515625" style="81" customWidth="1"/>
    <col min="119" max="119" width="6" style="5" customWidth="1"/>
    <col min="120" max="120" width="28.28515625" customWidth="1"/>
    <col min="121" max="121" width="10.28515625" style="81" customWidth="1"/>
    <col min="122" max="122" width="6" style="5" customWidth="1"/>
    <col min="123" max="123" width="28.28515625" customWidth="1"/>
    <col min="124" max="124" width="10.28515625" style="81" customWidth="1"/>
    <col min="125" max="125" width="6" style="5" customWidth="1"/>
    <col min="126" max="126" width="28.28515625" customWidth="1"/>
    <col min="127" max="127" width="10.28515625" style="81" customWidth="1"/>
    <col min="128" max="128" width="6" style="5" customWidth="1"/>
    <col min="129" max="129" width="28.28515625" customWidth="1"/>
    <col min="130" max="130" width="10.28515625" style="81" customWidth="1"/>
    <col min="131" max="131" width="6" style="5" customWidth="1"/>
    <col min="132" max="132" width="28.28515625" customWidth="1"/>
    <col min="133" max="133" width="10.28515625" style="81" customWidth="1"/>
    <col min="134" max="134" width="6" style="5" customWidth="1"/>
    <col min="135" max="135" width="28.28515625" customWidth="1"/>
    <col min="136" max="136" width="10.28515625" style="81" customWidth="1"/>
    <col min="137" max="137" width="6" style="5" customWidth="1"/>
    <col min="138" max="138" width="28.28515625" customWidth="1"/>
    <col min="139" max="139" width="10.28515625" style="81" customWidth="1"/>
    <col min="140" max="140" width="6" style="5" customWidth="1"/>
    <col min="141" max="141" width="28.28515625" customWidth="1"/>
    <col min="142" max="142" width="10.28515625" style="81" customWidth="1"/>
    <col min="143" max="143" width="6" style="5" customWidth="1"/>
    <col min="144" max="144" width="28.28515625" customWidth="1"/>
    <col min="145" max="145" width="10.28515625" style="81" customWidth="1"/>
    <col min="146" max="146" width="6" style="5" customWidth="1"/>
    <col min="147" max="147" width="28.28515625" customWidth="1"/>
    <col min="148" max="148" width="10.28515625" style="81" customWidth="1"/>
    <col min="149" max="149" width="6" style="5" customWidth="1"/>
    <col min="150" max="150" width="28.28515625" customWidth="1"/>
    <col min="151" max="151" width="10.28515625" style="81" customWidth="1"/>
    <col min="152" max="152" width="6" style="5" customWidth="1"/>
    <col min="153" max="153" width="28.28515625" customWidth="1"/>
    <col min="154" max="154" width="10.28515625" style="81" customWidth="1"/>
    <col min="155" max="155" width="6" style="5" customWidth="1"/>
    <col min="156" max="156" width="28.28515625" customWidth="1"/>
    <col min="157" max="157" width="10.28515625" style="81" customWidth="1"/>
    <col min="158" max="158" width="6" style="5" customWidth="1"/>
    <col min="159" max="159" width="28.28515625" customWidth="1"/>
    <col min="160" max="160" width="10.28515625" style="81" customWidth="1"/>
    <col min="161" max="161" width="6" style="5" customWidth="1"/>
    <col min="162" max="162" width="28.28515625" customWidth="1"/>
    <col min="163" max="163" width="10.28515625" style="81" customWidth="1"/>
    <col min="164" max="164" width="6" style="5" customWidth="1"/>
    <col min="165" max="165" width="28.28515625" customWidth="1"/>
    <col min="166" max="166" width="10.28515625" style="81" customWidth="1"/>
    <col min="167" max="167" width="6" style="5" customWidth="1"/>
    <col min="168" max="168" width="28.28515625" customWidth="1"/>
    <col min="169" max="169" width="10.28515625" style="81" customWidth="1"/>
    <col min="170" max="170" width="6" style="5" customWidth="1"/>
    <col min="171" max="171" width="28.28515625" customWidth="1"/>
    <col min="172" max="172" width="10.28515625" style="81" customWidth="1"/>
    <col min="173" max="173" width="6" style="5" customWidth="1"/>
    <col min="174" max="174" width="28.28515625" customWidth="1"/>
    <col min="175" max="175" width="10.28515625" style="81" customWidth="1"/>
    <col min="176" max="176" width="6" style="5" customWidth="1"/>
    <col min="177" max="177" width="28.28515625" customWidth="1"/>
    <col min="178" max="178" width="10.28515625" style="81" customWidth="1"/>
    <col min="179" max="179" width="6" style="5" customWidth="1"/>
    <col min="180" max="180" width="28.28515625" customWidth="1"/>
    <col min="181" max="181" width="10.28515625" style="81" customWidth="1"/>
    <col min="182" max="182" width="6" style="5" customWidth="1"/>
    <col min="183" max="183" width="28.28515625" customWidth="1"/>
    <col min="184" max="184" width="10.28515625" style="81" customWidth="1"/>
    <col min="185" max="185" width="6" style="5" customWidth="1"/>
    <col min="186" max="186" width="28.28515625" customWidth="1"/>
    <col min="187" max="187" width="10.28515625" style="81" customWidth="1"/>
    <col min="188" max="188" width="6" style="5" customWidth="1"/>
    <col min="189" max="189" width="28.28515625" customWidth="1"/>
    <col min="190" max="190" width="10.28515625" style="81" customWidth="1"/>
    <col min="191" max="191" width="6" style="5" customWidth="1"/>
    <col min="192" max="192" width="28.28515625" customWidth="1"/>
    <col min="193" max="193" width="10.28515625" style="81" customWidth="1"/>
    <col min="194" max="194" width="6" style="5" customWidth="1"/>
    <col min="195" max="195" width="28.28515625" customWidth="1"/>
    <col min="196" max="196" width="10.28515625" style="81" customWidth="1"/>
    <col min="197" max="197" width="6" style="5" customWidth="1"/>
    <col min="198" max="198" width="28.28515625" customWidth="1"/>
    <col min="199" max="199" width="10.28515625" style="81" customWidth="1"/>
    <col min="200" max="200" width="6" style="5" customWidth="1"/>
    <col min="201" max="201" width="28.28515625" customWidth="1"/>
    <col min="202" max="202" width="10.28515625" style="81" customWidth="1"/>
    <col min="203" max="203" width="6" style="5" customWidth="1"/>
    <col min="204" max="204" width="28.28515625" customWidth="1"/>
    <col min="205" max="205" width="10.28515625" style="81" customWidth="1"/>
    <col min="206" max="206" width="6" style="5" customWidth="1"/>
    <col min="207" max="207" width="28.28515625" customWidth="1"/>
    <col min="208" max="208" width="10.28515625" style="81" customWidth="1"/>
    <col min="209" max="209" width="6" style="5" customWidth="1"/>
  </cols>
  <sheetData>
    <row r="1" spans="1:212">
      <c r="A1" s="1" t="s">
        <v>316</v>
      </c>
    </row>
    <row r="3" spans="1:212">
      <c r="A3" s="3" t="s">
        <v>19</v>
      </c>
      <c r="B3" s="66"/>
      <c r="C3" s="330" t="s">
        <v>1108</v>
      </c>
      <c r="D3" s="67"/>
      <c r="E3" s="68"/>
      <c r="F3" s="332" t="s">
        <v>725</v>
      </c>
      <c r="G3" s="66"/>
      <c r="H3" s="69"/>
      <c r="I3" s="330" t="s">
        <v>621</v>
      </c>
      <c r="J3" s="67"/>
      <c r="K3" s="68"/>
      <c r="L3" s="332" t="s">
        <v>654</v>
      </c>
      <c r="M3" s="66"/>
      <c r="N3" s="69"/>
      <c r="O3" s="330" t="s">
        <v>771</v>
      </c>
      <c r="P3" s="67"/>
      <c r="Q3" s="68"/>
      <c r="R3" s="332" t="s">
        <v>1159</v>
      </c>
      <c r="S3" s="66"/>
      <c r="T3" s="69"/>
      <c r="U3" s="330" t="s">
        <v>1114</v>
      </c>
      <c r="V3" s="67"/>
      <c r="W3" s="68"/>
      <c r="X3" s="332" t="s">
        <v>655</v>
      </c>
      <c r="Y3" s="66"/>
      <c r="Z3" s="69"/>
      <c r="AA3" s="330" t="s">
        <v>551</v>
      </c>
      <c r="AB3" s="67"/>
      <c r="AC3" s="68"/>
      <c r="AD3" s="332" t="s">
        <v>856</v>
      </c>
      <c r="AE3" s="66"/>
      <c r="AF3" s="69"/>
      <c r="AG3" s="330" t="s">
        <v>726</v>
      </c>
      <c r="AH3" s="67"/>
      <c r="AI3" s="68"/>
      <c r="AJ3" s="332" t="s">
        <v>622</v>
      </c>
      <c r="AK3" s="66"/>
      <c r="AL3" s="69"/>
      <c r="AM3" s="330" t="s">
        <v>656</v>
      </c>
      <c r="AN3" s="67"/>
      <c r="AO3" s="68"/>
      <c r="AP3" s="332" t="s">
        <v>552</v>
      </c>
      <c r="AQ3" s="66"/>
      <c r="AR3" s="69"/>
      <c r="AS3" s="330" t="s">
        <v>775</v>
      </c>
      <c r="AT3" s="67"/>
      <c r="AU3" s="68"/>
      <c r="AV3" s="332" t="s">
        <v>858</v>
      </c>
      <c r="AW3" s="66"/>
      <c r="AX3" s="69"/>
      <c r="AY3" s="330" t="s">
        <v>1160</v>
      </c>
      <c r="AZ3" s="67"/>
      <c r="BA3" s="68"/>
      <c r="BB3" s="332" t="s">
        <v>1010</v>
      </c>
      <c r="BC3" s="66"/>
      <c r="BD3" s="69"/>
      <c r="BE3" s="330" t="s">
        <v>358</v>
      </c>
      <c r="BF3" s="67"/>
      <c r="BG3" s="68"/>
      <c r="BH3" s="332" t="s">
        <v>727</v>
      </c>
      <c r="BI3" s="66"/>
      <c r="BJ3" s="69"/>
      <c r="BK3" s="330" t="s">
        <v>657</v>
      </c>
      <c r="BL3" s="67"/>
      <c r="BM3" s="68"/>
      <c r="BN3" s="332" t="s">
        <v>554</v>
      </c>
      <c r="BO3" s="66"/>
      <c r="BP3" s="69"/>
      <c r="BQ3" s="330" t="s">
        <v>658</v>
      </c>
      <c r="BR3" s="67"/>
      <c r="BS3" s="68"/>
      <c r="BT3" s="332" t="s">
        <v>728</v>
      </c>
      <c r="BU3" s="66"/>
      <c r="BV3" s="69"/>
      <c r="BW3" s="330" t="s">
        <v>1233</v>
      </c>
      <c r="BX3" s="67"/>
      <c r="BY3" s="68"/>
      <c r="BZ3" s="332" t="s">
        <v>1234</v>
      </c>
      <c r="CA3" s="66"/>
      <c r="CB3" s="69"/>
      <c r="CC3" s="330" t="s">
        <v>1161</v>
      </c>
      <c r="CD3" s="67"/>
      <c r="CE3" s="68"/>
      <c r="CF3" s="332" t="s">
        <v>864</v>
      </c>
      <c r="CG3" s="66"/>
      <c r="CH3" s="69"/>
      <c r="CI3" s="330" t="s">
        <v>555</v>
      </c>
      <c r="CJ3" s="67"/>
      <c r="CK3" s="68"/>
      <c r="CL3" s="332" t="s">
        <v>1235</v>
      </c>
      <c r="CM3" s="66"/>
      <c r="CN3" s="69"/>
      <c r="CO3" s="330" t="s">
        <v>659</v>
      </c>
      <c r="CP3" s="67"/>
      <c r="CQ3" s="68"/>
      <c r="CR3" s="332" t="s">
        <v>660</v>
      </c>
      <c r="CS3" s="66"/>
      <c r="CT3" s="69"/>
      <c r="CU3" s="330" t="s">
        <v>556</v>
      </c>
      <c r="CV3" s="67"/>
      <c r="CW3" s="68"/>
      <c r="CX3" s="332" t="s">
        <v>729</v>
      </c>
      <c r="CY3" s="66"/>
      <c r="CZ3" s="69"/>
      <c r="DA3" s="330" t="s">
        <v>778</v>
      </c>
      <c r="DB3" s="67"/>
      <c r="DC3" s="68"/>
      <c r="DD3" s="332" t="s">
        <v>557</v>
      </c>
      <c r="DE3" s="66"/>
      <c r="DF3" s="69"/>
      <c r="DG3" s="330" t="s">
        <v>1016</v>
      </c>
      <c r="DH3" s="67"/>
      <c r="DI3" s="68"/>
      <c r="DJ3" s="332" t="s">
        <v>1237</v>
      </c>
      <c r="DK3" s="66"/>
      <c r="DL3" s="69"/>
      <c r="DM3" s="330" t="s">
        <v>563</v>
      </c>
      <c r="DN3" s="67"/>
      <c r="DO3" s="68"/>
      <c r="DP3" s="332" t="s">
        <v>867</v>
      </c>
      <c r="DQ3" s="66"/>
      <c r="DR3" s="69"/>
      <c r="DS3" s="330" t="s">
        <v>661</v>
      </c>
      <c r="DT3" s="67"/>
      <c r="DU3" s="68"/>
      <c r="DV3" s="332" t="s">
        <v>565</v>
      </c>
      <c r="DW3" s="66"/>
      <c r="DX3" s="69"/>
      <c r="DY3" s="330" t="s">
        <v>868</v>
      </c>
      <c r="DZ3" s="67"/>
      <c r="EA3" s="68"/>
      <c r="EB3" s="332" t="s">
        <v>1163</v>
      </c>
      <c r="EC3" s="66"/>
      <c r="ED3" s="69"/>
      <c r="EE3" s="330" t="s">
        <v>1115</v>
      </c>
      <c r="EF3" s="67"/>
      <c r="EG3" s="68"/>
      <c r="EH3" s="332" t="s">
        <v>1205</v>
      </c>
      <c r="EI3" s="66"/>
      <c r="EJ3" s="69"/>
      <c r="EK3" s="330" t="s">
        <v>1116</v>
      </c>
      <c r="EL3" s="67"/>
      <c r="EM3" s="68"/>
      <c r="EN3" s="332" t="s">
        <v>1117</v>
      </c>
      <c r="EO3" s="66"/>
      <c r="EP3" s="69"/>
      <c r="EQ3" s="330" t="s">
        <v>1195</v>
      </c>
      <c r="ER3" s="67"/>
      <c r="ES3" s="68"/>
      <c r="ET3" s="332" t="s">
        <v>730</v>
      </c>
      <c r="EU3" s="66"/>
      <c r="EV3" s="69"/>
      <c r="EW3" s="330" t="s">
        <v>1206</v>
      </c>
      <c r="EX3" s="67"/>
      <c r="EY3" s="68"/>
      <c r="EZ3" s="332" t="s">
        <v>731</v>
      </c>
      <c r="FA3" s="66"/>
      <c r="FB3" s="69"/>
      <c r="FC3" s="330" t="s">
        <v>567</v>
      </c>
      <c r="FD3" s="67"/>
      <c r="FE3" s="68"/>
      <c r="FF3" s="332" t="s">
        <v>1164</v>
      </c>
      <c r="FG3" s="66"/>
      <c r="FH3" s="69"/>
      <c r="FI3" s="330" t="s">
        <v>663</v>
      </c>
      <c r="FJ3" s="67"/>
      <c r="FK3" s="68"/>
      <c r="FL3" s="332" t="s">
        <v>870</v>
      </c>
      <c r="FM3" s="66"/>
      <c r="FN3" s="69"/>
      <c r="FO3" s="330" t="s">
        <v>664</v>
      </c>
      <c r="FP3" s="67"/>
      <c r="FQ3" s="68"/>
      <c r="FR3" s="332" t="s">
        <v>1165</v>
      </c>
      <c r="FS3" s="66"/>
      <c r="FT3" s="69"/>
      <c r="FU3" s="330" t="s">
        <v>375</v>
      </c>
      <c r="FV3" s="67"/>
      <c r="FW3" s="68"/>
      <c r="FX3" s="332" t="s">
        <v>1118</v>
      </c>
      <c r="FY3" s="66"/>
      <c r="FZ3" s="69"/>
      <c r="GA3" s="330" t="s">
        <v>1028</v>
      </c>
      <c r="GB3" s="67"/>
      <c r="GC3" s="68"/>
      <c r="GD3" s="332" t="s">
        <v>1166</v>
      </c>
      <c r="GE3" s="66"/>
      <c r="GF3" s="69"/>
      <c r="GG3" s="330" t="s">
        <v>1142</v>
      </c>
      <c r="GH3" s="67"/>
      <c r="GI3" s="68"/>
      <c r="GJ3" s="332" t="s">
        <v>871</v>
      </c>
      <c r="GK3" s="66"/>
      <c r="GL3" s="69"/>
      <c r="GM3" s="330" t="s">
        <v>1238</v>
      </c>
      <c r="GN3" s="67"/>
      <c r="GO3" s="68"/>
      <c r="GP3" s="332" t="s">
        <v>873</v>
      </c>
      <c r="GQ3" s="66"/>
      <c r="GR3" s="69"/>
      <c r="GS3" s="330" t="s">
        <v>378</v>
      </c>
      <c r="GT3" s="67"/>
      <c r="GU3" s="68"/>
      <c r="GV3" s="332" t="s">
        <v>1031</v>
      </c>
      <c r="GW3" s="66"/>
      <c r="GX3" s="69"/>
      <c r="GY3" s="330" t="s">
        <v>1239</v>
      </c>
      <c r="GZ3" s="67"/>
      <c r="HA3" s="68"/>
    </row>
    <row r="4" spans="1:212">
      <c r="A4" s="70" t="s">
        <v>1447</v>
      </c>
      <c r="B4" s="71"/>
      <c r="C4" s="331"/>
      <c r="D4" s="72"/>
      <c r="E4" s="73"/>
      <c r="F4" s="333"/>
      <c r="G4" s="71"/>
      <c r="H4" s="74"/>
      <c r="I4" s="331"/>
      <c r="J4" s="72"/>
      <c r="K4" s="73"/>
      <c r="L4" s="333"/>
      <c r="M4" s="71"/>
      <c r="N4" s="74"/>
      <c r="O4" s="331"/>
      <c r="P4" s="72"/>
      <c r="Q4" s="73"/>
      <c r="R4" s="333"/>
      <c r="S4" s="71"/>
      <c r="T4" s="74"/>
      <c r="U4" s="331"/>
      <c r="V4" s="72"/>
      <c r="W4" s="73"/>
      <c r="X4" s="333"/>
      <c r="Y4" s="71"/>
      <c r="Z4" s="74"/>
      <c r="AA4" s="331"/>
      <c r="AB4" s="72"/>
      <c r="AC4" s="73"/>
      <c r="AD4" s="333"/>
      <c r="AE4" s="71"/>
      <c r="AF4" s="74"/>
      <c r="AG4" s="331"/>
      <c r="AH4" s="72"/>
      <c r="AI4" s="73"/>
      <c r="AJ4" s="333"/>
      <c r="AK4" s="71"/>
      <c r="AL4" s="74"/>
      <c r="AM4" s="331"/>
      <c r="AN4" s="72"/>
      <c r="AO4" s="73"/>
      <c r="AP4" s="333"/>
      <c r="AQ4" s="71"/>
      <c r="AR4" s="74"/>
      <c r="AS4" s="331"/>
      <c r="AT4" s="72"/>
      <c r="AU4" s="73"/>
      <c r="AV4" s="333"/>
      <c r="AW4" s="71"/>
      <c r="AX4" s="74"/>
      <c r="AY4" s="331"/>
      <c r="AZ4" s="72"/>
      <c r="BA4" s="73"/>
      <c r="BB4" s="333"/>
      <c r="BC4" s="71"/>
      <c r="BD4" s="74"/>
      <c r="BE4" s="331"/>
      <c r="BF4" s="72"/>
      <c r="BG4" s="73"/>
      <c r="BH4" s="333"/>
      <c r="BI4" s="71"/>
      <c r="BJ4" s="74"/>
      <c r="BK4" s="331"/>
      <c r="BL4" s="72"/>
      <c r="BM4" s="73"/>
      <c r="BN4" s="333"/>
      <c r="BO4" s="71"/>
      <c r="BP4" s="74"/>
      <c r="BQ4" s="331"/>
      <c r="BR4" s="72"/>
      <c r="BS4" s="73"/>
      <c r="BT4" s="333"/>
      <c r="BU4" s="71"/>
      <c r="BV4" s="74"/>
      <c r="BW4" s="331"/>
      <c r="BX4" s="72"/>
      <c r="BY4" s="73"/>
      <c r="BZ4" s="333"/>
      <c r="CA4" s="71"/>
      <c r="CB4" s="74"/>
      <c r="CC4" s="331"/>
      <c r="CD4" s="72"/>
      <c r="CE4" s="73"/>
      <c r="CF4" s="333"/>
      <c r="CG4" s="71"/>
      <c r="CH4" s="74"/>
      <c r="CI4" s="331"/>
      <c r="CJ4" s="72"/>
      <c r="CK4" s="73"/>
      <c r="CL4" s="333"/>
      <c r="CM4" s="71"/>
      <c r="CN4" s="74"/>
      <c r="CO4" s="331"/>
      <c r="CP4" s="72"/>
      <c r="CQ4" s="73"/>
      <c r="CR4" s="333"/>
      <c r="CS4" s="71"/>
      <c r="CT4" s="74"/>
      <c r="CU4" s="331"/>
      <c r="CV4" s="72"/>
      <c r="CW4" s="73"/>
      <c r="CX4" s="333"/>
      <c r="CY4" s="71"/>
      <c r="CZ4" s="74"/>
      <c r="DA4" s="331"/>
      <c r="DB4" s="72"/>
      <c r="DC4" s="73"/>
      <c r="DD4" s="333"/>
      <c r="DE4" s="71"/>
      <c r="DF4" s="74"/>
      <c r="DG4" s="331"/>
      <c r="DH4" s="72"/>
      <c r="DI4" s="73"/>
      <c r="DJ4" s="333"/>
      <c r="DK4" s="71"/>
      <c r="DL4" s="74"/>
      <c r="DM4" s="331"/>
      <c r="DN4" s="72"/>
      <c r="DO4" s="73"/>
      <c r="DP4" s="333"/>
      <c r="DQ4" s="71"/>
      <c r="DR4" s="74"/>
      <c r="DS4" s="331"/>
      <c r="DT4" s="72"/>
      <c r="DU4" s="73"/>
      <c r="DV4" s="333"/>
      <c r="DW4" s="71"/>
      <c r="DX4" s="74"/>
      <c r="DY4" s="331"/>
      <c r="DZ4" s="72"/>
      <c r="EA4" s="73"/>
      <c r="EB4" s="333"/>
      <c r="EC4" s="71"/>
      <c r="ED4" s="74"/>
      <c r="EE4" s="331"/>
      <c r="EF4" s="72"/>
      <c r="EG4" s="73"/>
      <c r="EH4" s="333"/>
      <c r="EI4" s="71"/>
      <c r="EJ4" s="74"/>
      <c r="EK4" s="331"/>
      <c r="EL4" s="72"/>
      <c r="EM4" s="73"/>
      <c r="EN4" s="333"/>
      <c r="EO4" s="71"/>
      <c r="EP4" s="74"/>
      <c r="EQ4" s="331"/>
      <c r="ER4" s="72"/>
      <c r="ES4" s="73"/>
      <c r="ET4" s="333"/>
      <c r="EU4" s="71"/>
      <c r="EV4" s="74"/>
      <c r="EW4" s="331"/>
      <c r="EX4" s="72"/>
      <c r="EY4" s="73"/>
      <c r="EZ4" s="333"/>
      <c r="FA4" s="71"/>
      <c r="FB4" s="74"/>
      <c r="FC4" s="331"/>
      <c r="FD4" s="72"/>
      <c r="FE4" s="73"/>
      <c r="FF4" s="333"/>
      <c r="FG4" s="71"/>
      <c r="FH4" s="74"/>
      <c r="FI4" s="331"/>
      <c r="FJ4" s="72"/>
      <c r="FK4" s="73"/>
      <c r="FL4" s="333"/>
      <c r="FM4" s="71"/>
      <c r="FN4" s="74"/>
      <c r="FO4" s="331"/>
      <c r="FP4" s="72"/>
      <c r="FQ4" s="73"/>
      <c r="FR4" s="333"/>
      <c r="FS4" s="71"/>
      <c r="FT4" s="74"/>
      <c r="FU4" s="331"/>
      <c r="FV4" s="72"/>
      <c r="FW4" s="73"/>
      <c r="FX4" s="333"/>
      <c r="FY4" s="71"/>
      <c r="FZ4" s="74"/>
      <c r="GA4" s="331"/>
      <c r="GB4" s="72"/>
      <c r="GC4" s="73"/>
      <c r="GD4" s="333"/>
      <c r="GE4" s="71"/>
      <c r="GF4" s="74"/>
      <c r="GG4" s="331"/>
      <c r="GH4" s="72"/>
      <c r="GI4" s="73"/>
      <c r="GJ4" s="333"/>
      <c r="GK4" s="71"/>
      <c r="GL4" s="74"/>
      <c r="GM4" s="331"/>
      <c r="GN4" s="72"/>
      <c r="GO4" s="73"/>
      <c r="GP4" s="333"/>
      <c r="GQ4" s="71"/>
      <c r="GR4" s="74"/>
      <c r="GS4" s="331"/>
      <c r="GT4" s="72"/>
      <c r="GU4" s="73"/>
      <c r="GV4" s="333"/>
      <c r="GW4" s="71"/>
      <c r="GX4" s="74"/>
      <c r="GY4" s="331"/>
      <c r="GZ4" s="72"/>
      <c r="HA4" s="73"/>
    </row>
    <row r="5" spans="1:212">
      <c r="A5" s="75"/>
      <c r="B5" s="103"/>
      <c r="C5" s="77"/>
      <c r="D5" s="78" t="s">
        <v>13</v>
      </c>
      <c r="E5" s="79" t="s">
        <v>14</v>
      </c>
      <c r="F5" s="75"/>
      <c r="G5" s="76" t="s">
        <v>13</v>
      </c>
      <c r="H5" s="80" t="s">
        <v>14</v>
      </c>
      <c r="I5" s="77"/>
      <c r="J5" s="78" t="s">
        <v>13</v>
      </c>
      <c r="K5" s="79" t="s">
        <v>14</v>
      </c>
      <c r="L5" s="75"/>
      <c r="M5" s="76" t="s">
        <v>13</v>
      </c>
      <c r="N5" s="80" t="s">
        <v>14</v>
      </c>
      <c r="O5" s="77"/>
      <c r="P5" s="78" t="s">
        <v>13</v>
      </c>
      <c r="Q5" s="79" t="s">
        <v>14</v>
      </c>
      <c r="R5" s="75"/>
      <c r="S5" s="76" t="s">
        <v>13</v>
      </c>
      <c r="T5" s="80" t="s">
        <v>14</v>
      </c>
      <c r="U5" s="77"/>
      <c r="V5" s="78" t="s">
        <v>13</v>
      </c>
      <c r="W5" s="79" t="s">
        <v>14</v>
      </c>
      <c r="X5" s="75"/>
      <c r="Y5" s="76" t="s">
        <v>13</v>
      </c>
      <c r="Z5" s="80" t="s">
        <v>14</v>
      </c>
      <c r="AA5" s="77"/>
      <c r="AB5" s="78" t="s">
        <v>13</v>
      </c>
      <c r="AC5" s="79" t="s">
        <v>14</v>
      </c>
      <c r="AD5" s="75"/>
      <c r="AE5" s="76" t="s">
        <v>13</v>
      </c>
      <c r="AF5" s="80" t="s">
        <v>14</v>
      </c>
      <c r="AG5" s="77"/>
      <c r="AH5" s="78" t="s">
        <v>13</v>
      </c>
      <c r="AI5" s="79" t="s">
        <v>14</v>
      </c>
      <c r="AJ5" s="75"/>
      <c r="AK5" s="76" t="s">
        <v>13</v>
      </c>
      <c r="AL5" s="80" t="s">
        <v>14</v>
      </c>
      <c r="AM5" s="77"/>
      <c r="AN5" s="78" t="s">
        <v>13</v>
      </c>
      <c r="AO5" s="79" t="s">
        <v>14</v>
      </c>
      <c r="AP5" s="75"/>
      <c r="AQ5" s="76" t="s">
        <v>13</v>
      </c>
      <c r="AR5" s="80" t="s">
        <v>14</v>
      </c>
      <c r="AS5" s="77"/>
      <c r="AT5" s="78" t="s">
        <v>13</v>
      </c>
      <c r="AU5" s="79" t="s">
        <v>14</v>
      </c>
      <c r="AV5" s="75"/>
      <c r="AW5" s="76" t="s">
        <v>13</v>
      </c>
      <c r="AX5" s="80" t="s">
        <v>14</v>
      </c>
      <c r="AY5" s="77"/>
      <c r="AZ5" s="78" t="s">
        <v>13</v>
      </c>
      <c r="BA5" s="79" t="s">
        <v>14</v>
      </c>
      <c r="BB5" s="75"/>
      <c r="BC5" s="76" t="s">
        <v>13</v>
      </c>
      <c r="BD5" s="80" t="s">
        <v>14</v>
      </c>
      <c r="BE5" s="77"/>
      <c r="BF5" s="78" t="s">
        <v>13</v>
      </c>
      <c r="BG5" s="79" t="s">
        <v>14</v>
      </c>
      <c r="BH5" s="75"/>
      <c r="BI5" s="76" t="s">
        <v>13</v>
      </c>
      <c r="BJ5" s="80" t="s">
        <v>14</v>
      </c>
      <c r="BK5" s="77"/>
      <c r="BL5" s="78" t="s">
        <v>13</v>
      </c>
      <c r="BM5" s="79" t="s">
        <v>14</v>
      </c>
      <c r="BN5" s="75"/>
      <c r="BO5" s="76" t="s">
        <v>13</v>
      </c>
      <c r="BP5" s="80" t="s">
        <v>14</v>
      </c>
      <c r="BQ5" s="77"/>
      <c r="BR5" s="78" t="s">
        <v>13</v>
      </c>
      <c r="BS5" s="79" t="s">
        <v>14</v>
      </c>
      <c r="BT5" s="75"/>
      <c r="BU5" s="76" t="s">
        <v>13</v>
      </c>
      <c r="BV5" s="80" t="s">
        <v>14</v>
      </c>
      <c r="BW5" s="77"/>
      <c r="BX5" s="78" t="s">
        <v>13</v>
      </c>
      <c r="BY5" s="79" t="s">
        <v>14</v>
      </c>
      <c r="BZ5" s="75"/>
      <c r="CA5" s="76" t="s">
        <v>13</v>
      </c>
      <c r="CB5" s="80" t="s">
        <v>14</v>
      </c>
      <c r="CC5" s="77"/>
      <c r="CD5" s="78" t="s">
        <v>13</v>
      </c>
      <c r="CE5" s="79" t="s">
        <v>14</v>
      </c>
      <c r="CF5" s="75"/>
      <c r="CG5" s="76" t="s">
        <v>13</v>
      </c>
      <c r="CH5" s="80" t="s">
        <v>14</v>
      </c>
      <c r="CI5" s="77"/>
      <c r="CJ5" s="78" t="s">
        <v>13</v>
      </c>
      <c r="CK5" s="79" t="s">
        <v>14</v>
      </c>
      <c r="CL5" s="75"/>
      <c r="CM5" s="76" t="s">
        <v>13</v>
      </c>
      <c r="CN5" s="80" t="s">
        <v>14</v>
      </c>
      <c r="CO5" s="77"/>
      <c r="CP5" s="78" t="s">
        <v>13</v>
      </c>
      <c r="CQ5" s="79" t="s">
        <v>14</v>
      </c>
      <c r="CR5" s="75"/>
      <c r="CS5" s="76" t="s">
        <v>13</v>
      </c>
      <c r="CT5" s="80" t="s">
        <v>14</v>
      </c>
      <c r="CU5" s="77"/>
      <c r="CV5" s="78" t="s">
        <v>13</v>
      </c>
      <c r="CW5" s="79" t="s">
        <v>14</v>
      </c>
      <c r="CX5" s="75"/>
      <c r="CY5" s="76" t="s">
        <v>13</v>
      </c>
      <c r="CZ5" s="80" t="s">
        <v>14</v>
      </c>
      <c r="DA5" s="77"/>
      <c r="DB5" s="78" t="s">
        <v>13</v>
      </c>
      <c r="DC5" s="79" t="s">
        <v>14</v>
      </c>
      <c r="DD5" s="75"/>
      <c r="DE5" s="76" t="s">
        <v>13</v>
      </c>
      <c r="DF5" s="80" t="s">
        <v>14</v>
      </c>
      <c r="DG5" s="77"/>
      <c r="DH5" s="78" t="s">
        <v>13</v>
      </c>
      <c r="DI5" s="79" t="s">
        <v>14</v>
      </c>
      <c r="DJ5" s="75"/>
      <c r="DK5" s="76" t="s">
        <v>13</v>
      </c>
      <c r="DL5" s="80" t="s">
        <v>14</v>
      </c>
      <c r="DM5" s="77"/>
      <c r="DN5" s="78" t="s">
        <v>13</v>
      </c>
      <c r="DO5" s="79" t="s">
        <v>14</v>
      </c>
      <c r="DP5" s="75"/>
      <c r="DQ5" s="76" t="s">
        <v>13</v>
      </c>
      <c r="DR5" s="80" t="s">
        <v>14</v>
      </c>
      <c r="DS5" s="77"/>
      <c r="DT5" s="78" t="s">
        <v>13</v>
      </c>
      <c r="DU5" s="79" t="s">
        <v>14</v>
      </c>
      <c r="DV5" s="75"/>
      <c r="DW5" s="76" t="s">
        <v>13</v>
      </c>
      <c r="DX5" s="80" t="s">
        <v>14</v>
      </c>
      <c r="DY5" s="77"/>
      <c r="DZ5" s="78" t="s">
        <v>13</v>
      </c>
      <c r="EA5" s="79" t="s">
        <v>14</v>
      </c>
      <c r="EB5" s="75"/>
      <c r="EC5" s="76" t="s">
        <v>13</v>
      </c>
      <c r="ED5" s="80" t="s">
        <v>14</v>
      </c>
      <c r="EE5" s="77"/>
      <c r="EF5" s="78" t="s">
        <v>13</v>
      </c>
      <c r="EG5" s="79" t="s">
        <v>14</v>
      </c>
      <c r="EH5" s="75"/>
      <c r="EI5" s="76" t="s">
        <v>13</v>
      </c>
      <c r="EJ5" s="80" t="s">
        <v>14</v>
      </c>
      <c r="EK5" s="77"/>
      <c r="EL5" s="78" t="s">
        <v>13</v>
      </c>
      <c r="EM5" s="79" t="s">
        <v>14</v>
      </c>
      <c r="EN5" s="75"/>
      <c r="EO5" s="76" t="s">
        <v>13</v>
      </c>
      <c r="EP5" s="80" t="s">
        <v>14</v>
      </c>
      <c r="EQ5" s="77"/>
      <c r="ER5" s="78" t="s">
        <v>13</v>
      </c>
      <c r="ES5" s="79" t="s">
        <v>14</v>
      </c>
      <c r="ET5" s="75"/>
      <c r="EU5" s="76" t="s">
        <v>13</v>
      </c>
      <c r="EV5" s="80" t="s">
        <v>14</v>
      </c>
      <c r="EW5" s="77"/>
      <c r="EX5" s="78" t="s">
        <v>13</v>
      </c>
      <c r="EY5" s="79" t="s">
        <v>14</v>
      </c>
      <c r="EZ5" s="75"/>
      <c r="FA5" s="76" t="s">
        <v>13</v>
      </c>
      <c r="FB5" s="80" t="s">
        <v>14</v>
      </c>
      <c r="FC5" s="77"/>
      <c r="FD5" s="78" t="s">
        <v>13</v>
      </c>
      <c r="FE5" s="79" t="s">
        <v>14</v>
      </c>
      <c r="FF5" s="75"/>
      <c r="FG5" s="76" t="s">
        <v>13</v>
      </c>
      <c r="FH5" s="80" t="s">
        <v>14</v>
      </c>
      <c r="FI5" s="77"/>
      <c r="FJ5" s="78" t="s">
        <v>13</v>
      </c>
      <c r="FK5" s="79" t="s">
        <v>14</v>
      </c>
      <c r="FL5" s="75"/>
      <c r="FM5" s="76" t="s">
        <v>13</v>
      </c>
      <c r="FN5" s="80" t="s">
        <v>14</v>
      </c>
      <c r="FO5" s="77"/>
      <c r="FP5" s="78" t="s">
        <v>13</v>
      </c>
      <c r="FQ5" s="79" t="s">
        <v>14</v>
      </c>
      <c r="FR5" s="75"/>
      <c r="FS5" s="76" t="s">
        <v>13</v>
      </c>
      <c r="FT5" s="80" t="s">
        <v>14</v>
      </c>
      <c r="FU5" s="77"/>
      <c r="FV5" s="78" t="s">
        <v>13</v>
      </c>
      <c r="FW5" s="79" t="s">
        <v>14</v>
      </c>
      <c r="FX5" s="75"/>
      <c r="FY5" s="76" t="s">
        <v>13</v>
      </c>
      <c r="FZ5" s="80" t="s">
        <v>14</v>
      </c>
      <c r="GA5" s="77"/>
      <c r="GB5" s="78" t="s">
        <v>13</v>
      </c>
      <c r="GC5" s="79" t="s">
        <v>14</v>
      </c>
      <c r="GD5" s="75"/>
      <c r="GE5" s="76" t="s">
        <v>13</v>
      </c>
      <c r="GF5" s="80" t="s">
        <v>14</v>
      </c>
      <c r="GG5" s="77"/>
      <c r="GH5" s="78" t="s">
        <v>13</v>
      </c>
      <c r="GI5" s="79" t="s">
        <v>14</v>
      </c>
      <c r="GJ5" s="75"/>
      <c r="GK5" s="76" t="s">
        <v>13</v>
      </c>
      <c r="GL5" s="80" t="s">
        <v>14</v>
      </c>
      <c r="GM5" s="77"/>
      <c r="GN5" s="78" t="s">
        <v>13</v>
      </c>
      <c r="GO5" s="79" t="s">
        <v>14</v>
      </c>
      <c r="GP5" s="75"/>
      <c r="GQ5" s="76" t="s">
        <v>13</v>
      </c>
      <c r="GR5" s="80" t="s">
        <v>14</v>
      </c>
      <c r="GS5" s="77"/>
      <c r="GT5" s="78" t="s">
        <v>13</v>
      </c>
      <c r="GU5" s="79" t="s">
        <v>14</v>
      </c>
      <c r="GV5" s="75"/>
      <c r="GW5" s="76" t="s">
        <v>13</v>
      </c>
      <c r="GX5" s="80" t="s">
        <v>14</v>
      </c>
      <c r="GY5" s="77"/>
      <c r="GZ5" s="78" t="s">
        <v>13</v>
      </c>
      <c r="HA5" s="79" t="s">
        <v>14</v>
      </c>
    </row>
    <row r="6" spans="1:212">
      <c r="C6" s="82"/>
      <c r="D6" s="83"/>
      <c r="E6" s="84"/>
      <c r="I6" s="82"/>
      <c r="J6" s="83"/>
      <c r="K6" s="84"/>
      <c r="O6" s="82"/>
      <c r="P6" s="83"/>
      <c r="Q6" s="84"/>
      <c r="U6" s="82"/>
      <c r="V6" s="83"/>
      <c r="W6" s="84"/>
      <c r="AA6" s="82"/>
      <c r="AB6" s="83"/>
      <c r="AC6" s="84"/>
      <c r="AG6" s="82"/>
      <c r="AH6" s="83"/>
      <c r="AI6" s="84"/>
      <c r="AM6" s="82"/>
      <c r="AN6" s="83"/>
      <c r="AO6" s="84"/>
      <c r="AS6" s="82"/>
      <c r="AT6" s="83"/>
      <c r="AU6" s="84"/>
      <c r="AY6" s="82"/>
      <c r="AZ6" s="83"/>
      <c r="BA6" s="84"/>
      <c r="BE6" s="82"/>
      <c r="BF6" s="83"/>
      <c r="BG6" s="84"/>
      <c r="BK6" s="82"/>
      <c r="BL6" s="83"/>
      <c r="BM6" s="84"/>
      <c r="BQ6" s="82"/>
      <c r="BR6" s="83"/>
      <c r="BS6" s="84"/>
      <c r="BW6" s="82"/>
      <c r="BX6" s="83"/>
      <c r="BY6" s="84"/>
      <c r="CC6" s="82"/>
      <c r="CD6" s="83"/>
      <c r="CE6" s="84"/>
      <c r="CI6" s="82"/>
      <c r="CJ6" s="83"/>
      <c r="CK6" s="84"/>
      <c r="CO6" s="82"/>
      <c r="CP6" s="83"/>
      <c r="CQ6" s="84"/>
      <c r="CU6" s="82"/>
      <c r="CV6" s="83"/>
      <c r="CW6" s="84"/>
      <c r="DA6" s="82"/>
      <c r="DB6" s="83"/>
      <c r="DC6" s="84"/>
      <c r="DG6" s="82"/>
      <c r="DH6" s="83"/>
      <c r="DI6" s="84"/>
      <c r="DM6" s="82"/>
      <c r="DN6" s="83"/>
      <c r="DO6" s="84"/>
      <c r="DS6" s="82"/>
      <c r="DT6" s="83"/>
      <c r="DU6" s="84"/>
      <c r="DY6" s="82"/>
      <c r="DZ6" s="83"/>
      <c r="EA6" s="84"/>
      <c r="EE6" s="82"/>
      <c r="EF6" s="83"/>
      <c r="EG6" s="84"/>
      <c r="EK6" s="82"/>
      <c r="EL6" s="83"/>
      <c r="EM6" s="84"/>
      <c r="EQ6" s="82"/>
      <c r="ER6" s="83"/>
      <c r="ES6" s="84"/>
      <c r="EW6" s="82"/>
      <c r="EX6" s="83"/>
      <c r="EY6" s="84"/>
      <c r="FC6" s="82"/>
      <c r="FD6" s="83"/>
      <c r="FE6" s="84"/>
      <c r="FI6" s="82"/>
      <c r="FJ6" s="83"/>
      <c r="FK6" s="84"/>
      <c r="FO6" s="82"/>
      <c r="FP6" s="83"/>
      <c r="FQ6" s="84"/>
      <c r="FU6" s="82"/>
      <c r="FV6" s="83"/>
      <c r="FW6" s="84"/>
      <c r="GA6" s="82"/>
      <c r="GB6" s="83"/>
      <c r="GC6" s="84"/>
      <c r="GG6" s="82"/>
      <c r="GH6" s="83"/>
      <c r="GI6" s="84"/>
      <c r="GM6" s="82"/>
      <c r="GN6" s="83"/>
      <c r="GO6" s="84"/>
      <c r="GS6" s="82"/>
      <c r="GT6" s="83"/>
      <c r="GU6" s="84"/>
      <c r="GY6" s="82"/>
      <c r="GZ6" s="83"/>
      <c r="HA6" s="84"/>
    </row>
    <row r="7" spans="1:212">
      <c r="A7" t="s">
        <v>1260</v>
      </c>
      <c r="C7" s="82"/>
      <c r="D7" s="83">
        <v>0</v>
      </c>
      <c r="E7" s="84">
        <v>0</v>
      </c>
      <c r="G7" s="81">
        <v>0.31551678000000005</v>
      </c>
      <c r="H7" s="5">
        <v>67.67</v>
      </c>
      <c r="I7" s="82"/>
      <c r="J7" s="83">
        <v>7.15597409</v>
      </c>
      <c r="K7" s="84">
        <v>98.47</v>
      </c>
      <c r="M7" s="81">
        <v>0.94888791999999988</v>
      </c>
      <c r="N7" s="5">
        <v>90.67</v>
      </c>
      <c r="O7" s="82"/>
      <c r="P7" s="83">
        <v>55.545347590000006</v>
      </c>
      <c r="Q7" s="84">
        <v>88.86</v>
      </c>
      <c r="S7" s="81">
        <v>0</v>
      </c>
      <c r="T7" s="5">
        <v>0</v>
      </c>
      <c r="U7" s="82"/>
      <c r="V7" s="83">
        <v>0</v>
      </c>
      <c r="W7" s="84">
        <v>0</v>
      </c>
      <c r="Y7" s="81">
        <v>77.056559100000015</v>
      </c>
      <c r="Z7" s="5">
        <v>48.23</v>
      </c>
      <c r="AA7" s="82"/>
      <c r="AB7" s="83">
        <v>139.20981451000006</v>
      </c>
      <c r="AC7" s="84">
        <v>99.56</v>
      </c>
      <c r="AE7" s="81">
        <v>72.851670340000013</v>
      </c>
      <c r="AF7" s="5">
        <v>94.04</v>
      </c>
      <c r="AG7" s="82"/>
      <c r="AH7" s="83">
        <v>132.15762291999999</v>
      </c>
      <c r="AI7" s="84">
        <v>100</v>
      </c>
      <c r="AK7" s="81">
        <v>28.699886170000003</v>
      </c>
      <c r="AL7" s="5">
        <v>99.55</v>
      </c>
      <c r="AM7" s="82"/>
      <c r="AN7" s="83">
        <v>366.78940215</v>
      </c>
      <c r="AO7" s="84">
        <v>100.07</v>
      </c>
      <c r="AQ7" s="81">
        <v>205.55709133000002</v>
      </c>
      <c r="AR7" s="5">
        <v>87.1</v>
      </c>
      <c r="AS7" s="82"/>
      <c r="AT7" s="83">
        <v>6.2280921200000012</v>
      </c>
      <c r="AU7" s="84">
        <v>92.24</v>
      </c>
      <c r="AW7" s="81">
        <v>384.76434852000006</v>
      </c>
      <c r="AX7" s="5">
        <v>96.29</v>
      </c>
      <c r="AY7" s="82"/>
      <c r="AZ7" s="83">
        <v>0</v>
      </c>
      <c r="BA7" s="84">
        <v>0</v>
      </c>
      <c r="BC7" s="81">
        <v>451.34575061999999</v>
      </c>
      <c r="BD7" s="5">
        <v>97.1</v>
      </c>
      <c r="BE7" s="82"/>
      <c r="BF7" s="83">
        <v>205.19920952999996</v>
      </c>
      <c r="BG7" s="84">
        <v>95.13</v>
      </c>
      <c r="BI7" s="81">
        <v>905.41606899999999</v>
      </c>
      <c r="BJ7" s="5">
        <v>96.88</v>
      </c>
      <c r="BK7" s="82"/>
      <c r="BL7" s="83">
        <v>385.42392338999997</v>
      </c>
      <c r="BM7" s="84">
        <v>97.03</v>
      </c>
      <c r="BO7" s="81">
        <v>10.471459550000001</v>
      </c>
      <c r="BP7" s="5">
        <v>96.25</v>
      </c>
      <c r="BQ7" s="82"/>
      <c r="BR7" s="83">
        <v>82.024450770000001</v>
      </c>
      <c r="BS7" s="84">
        <v>100.11</v>
      </c>
      <c r="BU7" s="81">
        <v>47.724323759999997</v>
      </c>
      <c r="BV7" s="5">
        <v>98.86</v>
      </c>
      <c r="BW7" s="82"/>
      <c r="BX7" s="83">
        <v>35.974984879999994</v>
      </c>
      <c r="BY7" s="84">
        <v>0</v>
      </c>
      <c r="CA7" s="81">
        <v>231.12116963</v>
      </c>
      <c r="CB7" s="5">
        <v>65.38</v>
      </c>
      <c r="CC7" s="82"/>
      <c r="CD7" s="83">
        <v>0</v>
      </c>
      <c r="CE7" s="84">
        <v>0</v>
      </c>
      <c r="CG7" s="81">
        <v>221.23176030999997</v>
      </c>
      <c r="CH7" s="5">
        <v>78.62</v>
      </c>
      <c r="CI7" s="82"/>
      <c r="CJ7" s="83">
        <v>117.26807906000001</v>
      </c>
      <c r="CK7" s="84">
        <v>77.739999999999995</v>
      </c>
      <c r="CM7" s="81">
        <v>12.97001395</v>
      </c>
      <c r="CN7" s="5">
        <v>90.3</v>
      </c>
      <c r="CO7" s="82"/>
      <c r="CP7" s="83">
        <v>109.14569460999999</v>
      </c>
      <c r="CQ7" s="84">
        <v>99.5</v>
      </c>
      <c r="CS7" s="81">
        <v>111.34966597999998</v>
      </c>
      <c r="CT7" s="5">
        <v>83.56</v>
      </c>
      <c r="CU7" s="82"/>
      <c r="CV7" s="83">
        <v>38.724865519999994</v>
      </c>
      <c r="CW7" s="84">
        <v>81.180000000000007</v>
      </c>
      <c r="CY7" s="81">
        <v>740.70223108999994</v>
      </c>
      <c r="CZ7" s="5">
        <v>83.66</v>
      </c>
      <c r="DA7" s="82"/>
      <c r="DB7" s="83">
        <v>534.06496900000002</v>
      </c>
      <c r="DC7" s="84">
        <v>97.75</v>
      </c>
      <c r="DE7" s="81">
        <v>834.81715199999996</v>
      </c>
      <c r="DF7" s="5">
        <v>98.24</v>
      </c>
      <c r="DG7" s="82"/>
      <c r="DH7" s="83">
        <v>12.298757239999999</v>
      </c>
      <c r="DI7" s="84">
        <v>98.88</v>
      </c>
      <c r="DK7" s="81">
        <v>86.553305260000002</v>
      </c>
      <c r="DL7" s="5">
        <v>99.99</v>
      </c>
      <c r="DM7" s="82"/>
      <c r="DN7" s="83">
        <v>90.955763919999995</v>
      </c>
      <c r="DO7" s="84">
        <v>99.64</v>
      </c>
      <c r="DQ7" s="81">
        <v>24.605762379999994</v>
      </c>
      <c r="DR7" s="5">
        <v>97.77</v>
      </c>
      <c r="DS7" s="82"/>
      <c r="DT7" s="83">
        <v>8.48574187</v>
      </c>
      <c r="DU7" s="84">
        <v>98.35</v>
      </c>
      <c r="DW7" s="81">
        <v>87.432587150000003</v>
      </c>
      <c r="DX7" s="5">
        <v>99.87</v>
      </c>
      <c r="DY7" s="82"/>
      <c r="DZ7" s="83">
        <v>22.758513300000001</v>
      </c>
      <c r="EA7" s="84">
        <v>99.64</v>
      </c>
      <c r="EC7" s="81">
        <v>0</v>
      </c>
      <c r="ED7" s="5">
        <v>0</v>
      </c>
      <c r="EE7" s="82"/>
      <c r="EF7" s="83">
        <v>0</v>
      </c>
      <c r="EG7" s="84">
        <v>0</v>
      </c>
      <c r="EI7" s="81">
        <v>0</v>
      </c>
      <c r="EJ7" s="5">
        <v>0</v>
      </c>
      <c r="EK7" s="82"/>
      <c r="EL7" s="83">
        <v>0</v>
      </c>
      <c r="EM7" s="84">
        <v>0</v>
      </c>
      <c r="EO7" s="81">
        <v>0</v>
      </c>
      <c r="EP7" s="5">
        <v>0</v>
      </c>
      <c r="EQ7" s="82"/>
      <c r="ER7" s="83">
        <v>0</v>
      </c>
      <c r="ES7" s="84">
        <v>0</v>
      </c>
      <c r="EU7" s="81">
        <v>42.859463929999997</v>
      </c>
      <c r="EV7" s="5">
        <v>29.2</v>
      </c>
      <c r="EW7" s="82"/>
      <c r="EX7" s="83">
        <v>0</v>
      </c>
      <c r="EY7" s="84">
        <v>0</v>
      </c>
      <c r="FA7" s="81">
        <v>426.13687432999996</v>
      </c>
      <c r="FB7" s="5">
        <v>96.56</v>
      </c>
      <c r="FC7" s="82"/>
      <c r="FD7" s="83">
        <v>83.464072340000016</v>
      </c>
      <c r="FE7" s="84">
        <v>84.1</v>
      </c>
      <c r="FG7" s="81">
        <v>6.8644143799999995</v>
      </c>
      <c r="FH7" s="5">
        <v>32.67</v>
      </c>
      <c r="FI7" s="82"/>
      <c r="FJ7" s="83">
        <v>195.62654018999999</v>
      </c>
      <c r="FK7" s="84">
        <v>97.47</v>
      </c>
      <c r="FM7" s="81">
        <v>407.95597176999996</v>
      </c>
      <c r="FN7" s="5">
        <v>87.82</v>
      </c>
      <c r="FO7" s="82"/>
      <c r="FP7" s="83">
        <v>417.36397313999998</v>
      </c>
      <c r="FQ7" s="84">
        <v>88.18</v>
      </c>
      <c r="FS7" s="81">
        <v>33.855703340000005</v>
      </c>
      <c r="FT7" s="5">
        <v>14.06</v>
      </c>
      <c r="FU7" s="82"/>
      <c r="FV7" s="83">
        <v>16.98780159</v>
      </c>
      <c r="FW7" s="84">
        <v>99.51</v>
      </c>
      <c r="FY7" s="81">
        <v>0</v>
      </c>
      <c r="FZ7" s="5">
        <v>0</v>
      </c>
      <c r="GA7" s="82"/>
      <c r="GB7" s="83">
        <v>2262.3082825000001</v>
      </c>
      <c r="GC7" s="84">
        <v>95.85</v>
      </c>
      <c r="GE7" s="81">
        <v>0</v>
      </c>
      <c r="GF7" s="5">
        <v>0</v>
      </c>
      <c r="GG7" s="82"/>
      <c r="GH7" s="83">
        <v>0</v>
      </c>
      <c r="GI7" s="84">
        <v>0</v>
      </c>
      <c r="GK7" s="81">
        <v>522.81709425999998</v>
      </c>
      <c r="GL7" s="5">
        <v>82.85</v>
      </c>
      <c r="GM7" s="82"/>
      <c r="GN7" s="83">
        <v>46.297438560000003</v>
      </c>
      <c r="GO7" s="84">
        <v>40.340000000000003</v>
      </c>
      <c r="GQ7" s="81">
        <v>118.98721500000001</v>
      </c>
      <c r="GR7" s="5">
        <v>99</v>
      </c>
      <c r="GS7" s="82"/>
      <c r="GT7" s="83">
        <v>188.49178000000001</v>
      </c>
      <c r="GU7" s="84">
        <v>100</v>
      </c>
      <c r="GW7" s="81">
        <v>179.14142699999999</v>
      </c>
      <c r="GX7" s="5">
        <v>101</v>
      </c>
      <c r="GY7" s="82"/>
      <c r="GZ7" s="83">
        <v>154.65079473000003</v>
      </c>
      <c r="HA7" s="84">
        <v>62.8</v>
      </c>
    </row>
    <row r="8" spans="1:212">
      <c r="A8" t="s">
        <v>1261</v>
      </c>
      <c r="C8" s="82"/>
      <c r="D8" s="83">
        <v>29.479768259999997</v>
      </c>
      <c r="E8" s="84">
        <v>4</v>
      </c>
      <c r="G8" s="81">
        <v>0.15074909</v>
      </c>
      <c r="H8" s="5">
        <v>32.33</v>
      </c>
      <c r="I8" s="82"/>
      <c r="J8" s="83">
        <v>0.11075689</v>
      </c>
      <c r="K8" s="84">
        <v>1.52</v>
      </c>
      <c r="M8" s="81">
        <v>9.7692699999999993E-2</v>
      </c>
      <c r="N8" s="5">
        <v>9.33</v>
      </c>
      <c r="O8" s="82"/>
      <c r="P8" s="83">
        <v>0</v>
      </c>
      <c r="Q8" s="84">
        <v>0</v>
      </c>
      <c r="S8" s="81">
        <v>0.32675709999999997</v>
      </c>
      <c r="T8" s="5">
        <v>1.1299999999999999</v>
      </c>
      <c r="U8" s="82"/>
      <c r="V8" s="83">
        <v>0.36965928000000003</v>
      </c>
      <c r="W8" s="84">
        <v>0.55000000000000004</v>
      </c>
      <c r="Y8" s="81">
        <v>0</v>
      </c>
      <c r="Z8" s="5">
        <v>0</v>
      </c>
      <c r="AA8" s="82"/>
      <c r="AB8" s="83">
        <v>0</v>
      </c>
      <c r="AC8" s="84">
        <v>0</v>
      </c>
      <c r="AE8" s="81">
        <v>4.6077100199999999</v>
      </c>
      <c r="AF8" s="5">
        <v>5.95</v>
      </c>
      <c r="AG8" s="82"/>
      <c r="AH8" s="83">
        <v>0</v>
      </c>
      <c r="AI8" s="84">
        <v>0</v>
      </c>
      <c r="AK8" s="81">
        <v>0</v>
      </c>
      <c r="AL8" s="5">
        <v>0</v>
      </c>
      <c r="AM8" s="82"/>
      <c r="AN8" s="83">
        <v>0</v>
      </c>
      <c r="AO8" s="84">
        <v>0</v>
      </c>
      <c r="AQ8" s="81">
        <v>15.992678620000001</v>
      </c>
      <c r="AR8" s="5">
        <v>6.78</v>
      </c>
      <c r="AS8" s="82"/>
      <c r="AT8" s="83">
        <v>0.52294333999999998</v>
      </c>
      <c r="AU8" s="84">
        <v>7.74</v>
      </c>
      <c r="AW8" s="81">
        <v>14.839916559999997</v>
      </c>
      <c r="AX8" s="5">
        <v>3.71</v>
      </c>
      <c r="AY8" s="82"/>
      <c r="AZ8" s="83">
        <v>28.499386170000001</v>
      </c>
      <c r="BA8" s="84">
        <v>38</v>
      </c>
      <c r="BC8" s="81">
        <v>13.43469273</v>
      </c>
      <c r="BD8" s="5">
        <v>2.89</v>
      </c>
      <c r="BE8" s="82"/>
      <c r="BF8" s="83">
        <v>10.51937466</v>
      </c>
      <c r="BG8" s="84">
        <v>4.88</v>
      </c>
      <c r="BI8" s="81">
        <v>29.145897219999998</v>
      </c>
      <c r="BJ8" s="5">
        <v>3.12</v>
      </c>
      <c r="BK8" s="82"/>
      <c r="BL8" s="83">
        <v>11.77885122</v>
      </c>
      <c r="BM8" s="84">
        <v>2.97</v>
      </c>
      <c r="BO8" s="81">
        <v>0</v>
      </c>
      <c r="BP8" s="5">
        <v>0</v>
      </c>
      <c r="BQ8" s="82"/>
      <c r="BR8" s="83">
        <v>0</v>
      </c>
      <c r="BS8" s="84">
        <v>0</v>
      </c>
      <c r="BU8" s="81">
        <v>0</v>
      </c>
      <c r="BV8" s="5">
        <v>0</v>
      </c>
      <c r="BW8" s="82"/>
      <c r="BX8" s="83">
        <v>9.237819999999999E-3</v>
      </c>
      <c r="BY8" s="84">
        <v>0</v>
      </c>
      <c r="CA8" s="81">
        <v>0</v>
      </c>
      <c r="CB8" s="5">
        <v>0</v>
      </c>
      <c r="CC8" s="82"/>
      <c r="CD8" s="83">
        <v>0</v>
      </c>
      <c r="CE8" s="84">
        <v>0</v>
      </c>
      <c r="CG8" s="81">
        <v>-5.0906899999999993E-3</v>
      </c>
      <c r="CH8" s="5">
        <v>0</v>
      </c>
      <c r="CI8" s="82"/>
      <c r="CJ8" s="83">
        <v>33.568083630000004</v>
      </c>
      <c r="CK8" s="84">
        <v>22.25</v>
      </c>
      <c r="CM8" s="81">
        <v>1.3916616499999999</v>
      </c>
      <c r="CN8" s="5">
        <v>9.69</v>
      </c>
      <c r="CO8" s="82"/>
      <c r="CP8" s="83">
        <v>0.54608962999999999</v>
      </c>
      <c r="CQ8" s="84">
        <v>0.5</v>
      </c>
      <c r="CS8" s="81">
        <v>2.8153317900000001</v>
      </c>
      <c r="CT8" s="5">
        <v>2.11</v>
      </c>
      <c r="CU8" s="82"/>
      <c r="CV8" s="83">
        <v>1.7696356100000001</v>
      </c>
      <c r="CW8" s="84">
        <v>3.71</v>
      </c>
      <c r="CY8" s="81">
        <v>16.38588713</v>
      </c>
      <c r="CZ8" s="5">
        <v>1.85</v>
      </c>
      <c r="DA8" s="82"/>
      <c r="DB8" s="83">
        <v>0</v>
      </c>
      <c r="DC8" s="84">
        <v>0</v>
      </c>
      <c r="DE8" s="81">
        <v>0</v>
      </c>
      <c r="DF8" s="5">
        <v>0</v>
      </c>
      <c r="DG8" s="82"/>
      <c r="DH8" s="83">
        <v>0</v>
      </c>
      <c r="DI8" s="84">
        <v>0</v>
      </c>
      <c r="DK8" s="81">
        <v>3.0383000000000003E-3</v>
      </c>
      <c r="DL8" s="5">
        <v>0</v>
      </c>
      <c r="DM8" s="82"/>
      <c r="DN8" s="83">
        <v>0</v>
      </c>
      <c r="DO8" s="84">
        <v>0</v>
      </c>
      <c r="DQ8" s="81">
        <v>0</v>
      </c>
      <c r="DR8" s="5">
        <v>0</v>
      </c>
      <c r="DS8" s="82"/>
      <c r="DT8" s="83">
        <v>0</v>
      </c>
      <c r="DU8" s="84">
        <v>0</v>
      </c>
      <c r="DW8" s="81">
        <v>0</v>
      </c>
      <c r="DX8" s="5">
        <v>0</v>
      </c>
      <c r="DY8" s="82"/>
      <c r="DZ8" s="83">
        <v>0</v>
      </c>
      <c r="EA8" s="84">
        <v>0</v>
      </c>
      <c r="EC8" s="81">
        <v>1.3149837200000001</v>
      </c>
      <c r="ED8" s="5">
        <v>0.21</v>
      </c>
      <c r="EE8" s="82"/>
      <c r="EF8" s="83">
        <v>1.2773757800000001</v>
      </c>
      <c r="EG8" s="84">
        <v>0.51</v>
      </c>
      <c r="EI8" s="81">
        <v>1.1028340599999999</v>
      </c>
      <c r="EJ8" s="5">
        <v>0.28000000000000003</v>
      </c>
      <c r="EK8" s="82"/>
      <c r="EL8" s="83">
        <v>2.8412901500000003</v>
      </c>
      <c r="EM8" s="84">
        <v>0.19</v>
      </c>
      <c r="EO8" s="81">
        <v>0.21216145</v>
      </c>
      <c r="EP8" s="5">
        <v>0.32</v>
      </c>
      <c r="EQ8" s="82"/>
      <c r="ER8" s="83">
        <v>4.5578879999999995E-2</v>
      </c>
      <c r="ES8" s="84">
        <v>0.3</v>
      </c>
      <c r="EU8" s="81">
        <v>1.4761145099999999</v>
      </c>
      <c r="EV8" s="5">
        <v>1.01</v>
      </c>
      <c r="EW8" s="82"/>
      <c r="EX8" s="83">
        <v>4.921553E-2</v>
      </c>
      <c r="EY8" s="84">
        <v>0.34</v>
      </c>
      <c r="FA8" s="81">
        <v>15.062435170000001</v>
      </c>
      <c r="FB8" s="5">
        <v>3.41</v>
      </c>
      <c r="FC8" s="82"/>
      <c r="FD8" s="83">
        <v>5.1377267099999999</v>
      </c>
      <c r="FE8" s="84">
        <v>5.18</v>
      </c>
      <c r="FG8" s="81">
        <v>0.73153400999999996</v>
      </c>
      <c r="FH8" s="5">
        <v>3.48</v>
      </c>
      <c r="FI8" s="82"/>
      <c r="FJ8" s="83">
        <v>4.9467914999999998</v>
      </c>
      <c r="FK8" s="84">
        <v>2.46</v>
      </c>
      <c r="FM8" s="81">
        <v>40.522902520000002</v>
      </c>
      <c r="FN8" s="5">
        <v>8.7200000000000006</v>
      </c>
      <c r="FO8" s="82"/>
      <c r="FP8" s="83">
        <v>50.270054549999998</v>
      </c>
      <c r="FQ8" s="84">
        <v>10.62</v>
      </c>
      <c r="FS8" s="81">
        <v>0.24228492999999998</v>
      </c>
      <c r="FT8" s="5">
        <v>0.1</v>
      </c>
      <c r="FU8" s="82"/>
      <c r="FV8" s="83">
        <v>8.0588580000000007E-2</v>
      </c>
      <c r="FW8" s="84">
        <v>0.47</v>
      </c>
      <c r="FY8" s="81">
        <v>1.0804479199999999</v>
      </c>
      <c r="FZ8" s="5">
        <v>6.47</v>
      </c>
      <c r="GA8" s="82"/>
      <c r="GB8" s="83">
        <v>83.917334459999992</v>
      </c>
      <c r="GC8" s="84">
        <v>4.1500000000000004</v>
      </c>
      <c r="GE8" s="81">
        <v>4.26149779</v>
      </c>
      <c r="GF8" s="5">
        <v>3.1</v>
      </c>
      <c r="GG8" s="82"/>
      <c r="GH8" s="83">
        <v>8.0797197399999998</v>
      </c>
      <c r="GI8" s="84">
        <v>6.21</v>
      </c>
      <c r="GK8" s="81">
        <v>5.0522318200000003</v>
      </c>
      <c r="GL8" s="5">
        <v>0.8</v>
      </c>
      <c r="GM8" s="82"/>
      <c r="GN8" s="83">
        <v>2.7778645499999999</v>
      </c>
      <c r="GO8" s="84">
        <v>2.42</v>
      </c>
      <c r="GQ8" s="81">
        <v>-0.31001528</v>
      </c>
      <c r="GR8" s="5">
        <v>0</v>
      </c>
      <c r="GS8" s="82"/>
      <c r="GT8" s="83">
        <v>-8.0586000000000004E-4</v>
      </c>
      <c r="GU8" s="84">
        <v>0</v>
      </c>
      <c r="GW8" s="81">
        <v>-0.32267099999999999</v>
      </c>
      <c r="GX8" s="5">
        <v>0</v>
      </c>
      <c r="GY8" s="82"/>
      <c r="GZ8" s="83">
        <v>0</v>
      </c>
      <c r="HA8" s="84">
        <v>0</v>
      </c>
    </row>
    <row r="9" spans="1:212">
      <c r="A9" t="s">
        <v>203</v>
      </c>
      <c r="C9" s="82"/>
      <c r="D9" s="83">
        <v>0</v>
      </c>
      <c r="E9" s="84">
        <v>0</v>
      </c>
      <c r="G9" s="81">
        <v>0</v>
      </c>
      <c r="H9" s="5">
        <v>0</v>
      </c>
      <c r="I9" s="82"/>
      <c r="J9" s="83">
        <v>0</v>
      </c>
      <c r="K9" s="84">
        <v>0</v>
      </c>
      <c r="M9" s="81">
        <v>0</v>
      </c>
      <c r="N9" s="5">
        <v>0</v>
      </c>
      <c r="O9" s="82"/>
      <c r="P9" s="83">
        <v>0</v>
      </c>
      <c r="Q9" s="84">
        <v>0</v>
      </c>
      <c r="S9" s="81">
        <v>0</v>
      </c>
      <c r="T9" s="5">
        <v>0</v>
      </c>
      <c r="U9" s="82"/>
      <c r="V9" s="83">
        <v>0</v>
      </c>
      <c r="W9" s="84">
        <v>0</v>
      </c>
      <c r="Y9" s="81">
        <v>0</v>
      </c>
      <c r="Z9" s="5">
        <v>0</v>
      </c>
      <c r="AA9" s="82"/>
      <c r="AB9" s="83">
        <v>0</v>
      </c>
      <c r="AC9" s="84">
        <v>0</v>
      </c>
      <c r="AE9" s="81">
        <v>0</v>
      </c>
      <c r="AF9" s="5">
        <v>0</v>
      </c>
      <c r="AG9" s="82"/>
      <c r="AH9" s="83">
        <v>0</v>
      </c>
      <c r="AI9" s="84">
        <v>0</v>
      </c>
      <c r="AK9" s="81">
        <v>0</v>
      </c>
      <c r="AL9" s="5">
        <v>0</v>
      </c>
      <c r="AM9" s="82"/>
      <c r="AN9" s="83">
        <v>0</v>
      </c>
      <c r="AO9" s="84">
        <v>0</v>
      </c>
      <c r="AQ9" s="81">
        <v>0</v>
      </c>
      <c r="AR9" s="5">
        <v>0</v>
      </c>
      <c r="AS9" s="82"/>
      <c r="AT9" s="83">
        <v>0</v>
      </c>
      <c r="AU9" s="84">
        <v>0</v>
      </c>
      <c r="AW9" s="81">
        <v>0</v>
      </c>
      <c r="AX9" s="5">
        <v>0</v>
      </c>
      <c r="AY9" s="82"/>
      <c r="AZ9" s="83">
        <v>0</v>
      </c>
      <c r="BA9" s="84">
        <v>0</v>
      </c>
      <c r="BC9" s="81">
        <v>0</v>
      </c>
      <c r="BD9" s="5">
        <v>0</v>
      </c>
      <c r="BE9" s="82"/>
      <c r="BF9" s="83">
        <v>0</v>
      </c>
      <c r="BG9" s="84">
        <v>0</v>
      </c>
      <c r="BI9" s="81">
        <v>0</v>
      </c>
      <c r="BJ9" s="5">
        <v>0</v>
      </c>
      <c r="BK9" s="82"/>
      <c r="BL9" s="83">
        <v>0</v>
      </c>
      <c r="BM9" s="84">
        <v>0</v>
      </c>
      <c r="BO9" s="81">
        <v>0</v>
      </c>
      <c r="BP9" s="5">
        <v>0</v>
      </c>
      <c r="BQ9" s="82"/>
      <c r="BR9" s="83">
        <v>0</v>
      </c>
      <c r="BS9" s="84">
        <v>0</v>
      </c>
      <c r="BU9" s="81">
        <v>0</v>
      </c>
      <c r="BV9" s="5">
        <v>0</v>
      </c>
      <c r="BW9" s="82"/>
      <c r="BX9" s="83">
        <v>0</v>
      </c>
      <c r="BY9" s="84">
        <v>0</v>
      </c>
      <c r="CA9" s="81">
        <v>0</v>
      </c>
      <c r="CB9" s="5">
        <v>0</v>
      </c>
      <c r="CC9" s="82"/>
      <c r="CD9" s="83">
        <v>0</v>
      </c>
      <c r="CE9" s="84">
        <v>0</v>
      </c>
      <c r="CG9" s="81">
        <v>0</v>
      </c>
      <c r="CH9" s="5">
        <v>0</v>
      </c>
      <c r="CI9" s="82"/>
      <c r="CJ9" s="83">
        <v>0</v>
      </c>
      <c r="CK9" s="84">
        <v>0</v>
      </c>
      <c r="CM9" s="81">
        <v>0</v>
      </c>
      <c r="CN9" s="5">
        <v>0</v>
      </c>
      <c r="CO9" s="82"/>
      <c r="CP9" s="83">
        <v>0</v>
      </c>
      <c r="CQ9" s="84">
        <v>0</v>
      </c>
      <c r="CS9" s="81">
        <v>0</v>
      </c>
      <c r="CT9" s="5">
        <v>0</v>
      </c>
      <c r="CU9" s="82"/>
      <c r="CV9" s="83">
        <v>0</v>
      </c>
      <c r="CW9" s="84">
        <v>0</v>
      </c>
      <c r="CY9" s="81">
        <v>0</v>
      </c>
      <c r="CZ9" s="5">
        <v>0</v>
      </c>
      <c r="DA9" s="82"/>
      <c r="DB9" s="83">
        <v>0</v>
      </c>
      <c r="DC9" s="84">
        <v>0</v>
      </c>
      <c r="DE9" s="81">
        <v>0</v>
      </c>
      <c r="DF9" s="5">
        <v>0</v>
      </c>
      <c r="DG9" s="82"/>
      <c r="DH9" s="83">
        <v>0</v>
      </c>
      <c r="DI9" s="84">
        <v>0</v>
      </c>
      <c r="DK9" s="81">
        <v>0</v>
      </c>
      <c r="DL9" s="5">
        <v>0</v>
      </c>
      <c r="DM9" s="82"/>
      <c r="DN9" s="83">
        <v>0</v>
      </c>
      <c r="DO9" s="84">
        <v>0</v>
      </c>
      <c r="DQ9" s="81">
        <v>0</v>
      </c>
      <c r="DR9" s="5">
        <v>0</v>
      </c>
      <c r="DS9" s="82"/>
      <c r="DT9" s="83">
        <v>0</v>
      </c>
      <c r="DU9" s="84">
        <v>0</v>
      </c>
      <c r="DW9" s="81">
        <v>0</v>
      </c>
      <c r="DX9" s="5">
        <v>0</v>
      </c>
      <c r="DY9" s="82"/>
      <c r="DZ9" s="83">
        <v>0</v>
      </c>
      <c r="EA9" s="84">
        <v>0</v>
      </c>
      <c r="EC9" s="81">
        <v>0</v>
      </c>
      <c r="ED9" s="5">
        <v>0</v>
      </c>
      <c r="EE9" s="82"/>
      <c r="EF9" s="83">
        <v>0</v>
      </c>
      <c r="EG9" s="84">
        <v>0</v>
      </c>
      <c r="EI9" s="81">
        <v>0</v>
      </c>
      <c r="EJ9" s="5">
        <v>0</v>
      </c>
      <c r="EK9" s="82"/>
      <c r="EL9" s="83">
        <v>0</v>
      </c>
      <c r="EM9" s="84">
        <v>0</v>
      </c>
      <c r="EO9" s="81">
        <v>0</v>
      </c>
      <c r="EP9" s="5">
        <v>0</v>
      </c>
      <c r="EQ9" s="82"/>
      <c r="ER9" s="83">
        <v>0</v>
      </c>
      <c r="ES9" s="84">
        <v>0</v>
      </c>
      <c r="EU9" s="81">
        <v>0</v>
      </c>
      <c r="EV9" s="5">
        <v>0</v>
      </c>
      <c r="EW9" s="82"/>
      <c r="EX9" s="83">
        <v>0</v>
      </c>
      <c r="EY9" s="84">
        <v>0</v>
      </c>
      <c r="FA9" s="81">
        <v>0</v>
      </c>
      <c r="FB9" s="5">
        <v>0</v>
      </c>
      <c r="FC9" s="82"/>
      <c r="FD9" s="83">
        <v>0</v>
      </c>
      <c r="FE9" s="84">
        <v>0</v>
      </c>
      <c r="FG9" s="81">
        <v>0</v>
      </c>
      <c r="FH9" s="5">
        <v>0</v>
      </c>
      <c r="FI9" s="82"/>
      <c r="FJ9" s="83">
        <v>0</v>
      </c>
      <c r="FK9" s="84">
        <v>0</v>
      </c>
      <c r="FM9" s="81">
        <v>0</v>
      </c>
      <c r="FN9" s="5">
        <v>0</v>
      </c>
      <c r="FO9" s="82"/>
      <c r="FP9" s="83">
        <v>0</v>
      </c>
      <c r="FQ9" s="84">
        <v>0</v>
      </c>
      <c r="FS9" s="81">
        <v>0</v>
      </c>
      <c r="FT9" s="5">
        <v>0</v>
      </c>
      <c r="FU9" s="82"/>
      <c r="FV9" s="83">
        <v>0</v>
      </c>
      <c r="FW9" s="84">
        <v>0</v>
      </c>
      <c r="FY9" s="81">
        <v>0</v>
      </c>
      <c r="FZ9" s="5">
        <v>0</v>
      </c>
      <c r="GA9" s="82"/>
      <c r="GB9" s="83">
        <v>0</v>
      </c>
      <c r="GC9" s="84">
        <v>0</v>
      </c>
      <c r="GE9" s="81">
        <v>0</v>
      </c>
      <c r="GF9" s="5">
        <v>0</v>
      </c>
      <c r="GG9" s="82"/>
      <c r="GH9" s="83">
        <v>0</v>
      </c>
      <c r="GI9" s="84">
        <v>0</v>
      </c>
      <c r="GK9" s="81">
        <v>0</v>
      </c>
      <c r="GL9" s="5">
        <v>0</v>
      </c>
      <c r="GM9" s="82"/>
      <c r="GN9" s="83">
        <v>0</v>
      </c>
      <c r="GO9" s="84">
        <v>0</v>
      </c>
      <c r="GQ9" s="81">
        <v>0</v>
      </c>
      <c r="GR9" s="5">
        <v>0</v>
      </c>
      <c r="GS9" s="82"/>
      <c r="GT9" s="83">
        <v>0</v>
      </c>
      <c r="GU9" s="84">
        <v>0</v>
      </c>
      <c r="GW9" s="81">
        <v>0</v>
      </c>
      <c r="GX9" s="5">
        <v>0</v>
      </c>
      <c r="GY9" s="82"/>
      <c r="GZ9" s="83">
        <v>0</v>
      </c>
      <c r="HA9" s="84">
        <v>0</v>
      </c>
    </row>
    <row r="10" spans="1:212">
      <c r="A10" t="s">
        <v>1262</v>
      </c>
      <c r="C10" s="82"/>
      <c r="D10" s="83">
        <v>98.583989870000011</v>
      </c>
      <c r="E10" s="84">
        <v>13.37</v>
      </c>
      <c r="G10" s="81">
        <v>0</v>
      </c>
      <c r="H10" s="5">
        <v>0</v>
      </c>
      <c r="I10" s="82"/>
      <c r="J10" s="83">
        <v>0</v>
      </c>
      <c r="K10" s="84">
        <v>0</v>
      </c>
      <c r="M10" s="81">
        <v>0</v>
      </c>
      <c r="N10" s="5">
        <v>0</v>
      </c>
      <c r="O10" s="82"/>
      <c r="P10" s="83">
        <v>6.9571478099999995</v>
      </c>
      <c r="Q10" s="84">
        <v>11.13</v>
      </c>
      <c r="S10" s="81">
        <v>-7.0000000000000005E-8</v>
      </c>
      <c r="T10" s="5">
        <v>0</v>
      </c>
      <c r="U10" s="82"/>
      <c r="V10" s="83">
        <v>0.69742789000000005</v>
      </c>
      <c r="W10" s="84">
        <v>1.03</v>
      </c>
      <c r="Y10" s="81">
        <v>2.8086592799999996</v>
      </c>
      <c r="Z10" s="5">
        <v>1.76</v>
      </c>
      <c r="AA10" s="82"/>
      <c r="AB10" s="83">
        <v>0.61757059999999997</v>
      </c>
      <c r="AC10" s="84">
        <v>0.44</v>
      </c>
      <c r="AE10" s="81">
        <v>0</v>
      </c>
      <c r="AF10" s="5">
        <v>0</v>
      </c>
      <c r="AG10" s="82"/>
      <c r="AH10" s="83">
        <v>-5.4836800000000003E-3</v>
      </c>
      <c r="AI10" s="84">
        <v>0</v>
      </c>
      <c r="AK10" s="81">
        <v>0.13038522999999999</v>
      </c>
      <c r="AL10" s="5">
        <v>0.45</v>
      </c>
      <c r="AM10" s="82"/>
      <c r="AN10" s="83">
        <v>-0.26711436999999999</v>
      </c>
      <c r="AO10" s="84">
        <v>-7.0000000000000007E-2</v>
      </c>
      <c r="AQ10" s="81">
        <v>14.42869643</v>
      </c>
      <c r="AR10" s="5">
        <v>6.11</v>
      </c>
      <c r="AS10" s="82"/>
      <c r="AT10" s="83">
        <v>0</v>
      </c>
      <c r="AU10" s="84">
        <v>0</v>
      </c>
      <c r="AW10" s="81">
        <v>0</v>
      </c>
      <c r="AX10" s="5">
        <v>0</v>
      </c>
      <c r="AY10" s="82"/>
      <c r="AZ10" s="83">
        <v>0</v>
      </c>
      <c r="BA10" s="84">
        <v>0</v>
      </c>
      <c r="BC10" s="81">
        <v>0</v>
      </c>
      <c r="BD10" s="5">
        <v>0</v>
      </c>
      <c r="BE10" s="82"/>
      <c r="BF10" s="83">
        <v>0</v>
      </c>
      <c r="BG10" s="84">
        <v>0</v>
      </c>
      <c r="BI10" s="81">
        <v>0</v>
      </c>
      <c r="BJ10" s="5">
        <v>0</v>
      </c>
      <c r="BK10" s="82"/>
      <c r="BL10" s="83">
        <v>0</v>
      </c>
      <c r="BM10" s="84">
        <v>0</v>
      </c>
      <c r="BO10" s="81">
        <v>0.40838124999999997</v>
      </c>
      <c r="BP10" s="5">
        <v>3.75</v>
      </c>
      <c r="BQ10" s="82"/>
      <c r="BR10" s="83">
        <v>-9.2127840000000003E-2</v>
      </c>
      <c r="BS10" s="84">
        <v>-0.11</v>
      </c>
      <c r="BU10" s="81">
        <v>0.54841493000000008</v>
      </c>
      <c r="BV10" s="5">
        <v>1.1399999999999999</v>
      </c>
      <c r="BW10" s="82"/>
      <c r="BX10" s="83">
        <v>15.99084064</v>
      </c>
      <c r="BY10" s="84">
        <v>0</v>
      </c>
      <c r="CA10" s="81">
        <v>5.8254150500000002</v>
      </c>
      <c r="CB10" s="5">
        <v>1.65</v>
      </c>
      <c r="CC10" s="82"/>
      <c r="CD10" s="83">
        <v>4.6953098899999999</v>
      </c>
      <c r="CE10" s="84">
        <v>2.31</v>
      </c>
      <c r="CG10" s="81">
        <v>60.1114727</v>
      </c>
      <c r="CH10" s="5">
        <v>21.37</v>
      </c>
      <c r="CI10" s="82"/>
      <c r="CJ10" s="83">
        <v>0</v>
      </c>
      <c r="CK10" s="84">
        <v>0</v>
      </c>
      <c r="CM10" s="81">
        <v>0</v>
      </c>
      <c r="CN10" s="5">
        <v>0</v>
      </c>
      <c r="CO10" s="82"/>
      <c r="CP10" s="83">
        <v>0</v>
      </c>
      <c r="CQ10" s="84">
        <v>0</v>
      </c>
      <c r="CS10" s="81">
        <v>0</v>
      </c>
      <c r="CT10" s="5">
        <v>0</v>
      </c>
      <c r="CU10" s="82"/>
      <c r="CV10" s="83">
        <v>0</v>
      </c>
      <c r="CW10" s="84">
        <v>0</v>
      </c>
      <c r="CY10" s="81">
        <v>0</v>
      </c>
      <c r="CZ10" s="5">
        <v>0</v>
      </c>
      <c r="DA10" s="82"/>
      <c r="DB10" s="83">
        <v>12.332471999999999</v>
      </c>
      <c r="DC10" s="84">
        <v>2.2599999999999998</v>
      </c>
      <c r="DE10" s="81">
        <v>14.879104999999999</v>
      </c>
      <c r="DF10" s="5">
        <v>1.75</v>
      </c>
      <c r="DG10" s="82"/>
      <c r="DH10" s="83">
        <v>0.13948748</v>
      </c>
      <c r="DI10" s="84">
        <v>1.1200000000000001</v>
      </c>
      <c r="DK10" s="81">
        <v>0</v>
      </c>
      <c r="DL10" s="5">
        <v>0</v>
      </c>
      <c r="DM10" s="82"/>
      <c r="DN10" s="83">
        <v>0.33599837999999999</v>
      </c>
      <c r="DO10" s="84">
        <v>0.37</v>
      </c>
      <c r="DQ10" s="81">
        <v>0.56126224999999996</v>
      </c>
      <c r="DR10" s="5">
        <v>2.23</v>
      </c>
      <c r="DS10" s="82"/>
      <c r="DT10" s="83">
        <v>0.14306464999999999</v>
      </c>
      <c r="DU10" s="84">
        <v>1.66</v>
      </c>
      <c r="DW10" s="81">
        <v>0.10858728999999999</v>
      </c>
      <c r="DX10" s="5">
        <v>0.12</v>
      </c>
      <c r="DY10" s="82"/>
      <c r="DZ10" s="83">
        <v>8.1685640000000004E-2</v>
      </c>
      <c r="EA10" s="84">
        <v>0.36</v>
      </c>
      <c r="EC10" s="81">
        <v>0</v>
      </c>
      <c r="ED10" s="5">
        <v>0</v>
      </c>
      <c r="EE10" s="82"/>
      <c r="EF10" s="83">
        <v>1.39700069</v>
      </c>
      <c r="EG10" s="84">
        <v>0.55000000000000004</v>
      </c>
      <c r="EI10" s="81">
        <v>0.39405658999999998</v>
      </c>
      <c r="EJ10" s="5">
        <v>0.1</v>
      </c>
      <c r="EK10" s="82"/>
      <c r="EL10" s="83">
        <v>1.10976181</v>
      </c>
      <c r="EM10" s="84">
        <v>7.0000000000000007E-2</v>
      </c>
      <c r="EO10" s="81">
        <v>0</v>
      </c>
      <c r="EP10" s="5">
        <v>0</v>
      </c>
      <c r="EQ10" s="82"/>
      <c r="ER10" s="83">
        <v>0</v>
      </c>
      <c r="ES10" s="84">
        <v>0</v>
      </c>
      <c r="EU10" s="81">
        <v>0</v>
      </c>
      <c r="EV10" s="5">
        <v>0</v>
      </c>
      <c r="EW10" s="82"/>
      <c r="EX10" s="83">
        <v>0</v>
      </c>
      <c r="EY10" s="84">
        <v>0</v>
      </c>
      <c r="FA10" s="81">
        <v>0</v>
      </c>
      <c r="FB10" s="5">
        <v>0</v>
      </c>
      <c r="FC10" s="82"/>
      <c r="FD10" s="83">
        <v>5.5820599699999995</v>
      </c>
      <c r="FE10" s="84">
        <v>5.62</v>
      </c>
      <c r="FG10" s="81">
        <v>2.0823002000000002</v>
      </c>
      <c r="FH10" s="5">
        <v>9.91</v>
      </c>
      <c r="FI10" s="82"/>
      <c r="FJ10" s="83">
        <v>0</v>
      </c>
      <c r="FK10" s="84">
        <v>0</v>
      </c>
      <c r="FM10" s="81">
        <v>15.987391199999999</v>
      </c>
      <c r="FN10" s="5">
        <v>3.44</v>
      </c>
      <c r="FO10" s="82"/>
      <c r="FP10" s="83">
        <v>5.7054887999999995</v>
      </c>
      <c r="FQ10" s="84">
        <v>1.21</v>
      </c>
      <c r="FS10" s="81">
        <v>141.94084072000001</v>
      </c>
      <c r="FT10" s="5">
        <v>58.97</v>
      </c>
      <c r="FU10" s="82"/>
      <c r="FV10" s="83">
        <v>0</v>
      </c>
      <c r="FW10" s="84">
        <v>0</v>
      </c>
      <c r="FY10" s="81">
        <v>0</v>
      </c>
      <c r="FZ10" s="5">
        <v>0</v>
      </c>
      <c r="GA10" s="82"/>
      <c r="GB10" s="83">
        <v>0</v>
      </c>
      <c r="GC10" s="84">
        <v>0</v>
      </c>
      <c r="GE10" s="81">
        <v>0</v>
      </c>
      <c r="GF10" s="5">
        <v>0</v>
      </c>
      <c r="GG10" s="82"/>
      <c r="GH10" s="83">
        <v>0</v>
      </c>
      <c r="GI10" s="84">
        <v>0</v>
      </c>
      <c r="GK10" s="81">
        <v>0</v>
      </c>
      <c r="GL10" s="5">
        <v>0</v>
      </c>
      <c r="GM10" s="82"/>
      <c r="GN10" s="83">
        <v>0</v>
      </c>
      <c r="GO10" s="84">
        <v>0</v>
      </c>
      <c r="GQ10" s="81">
        <v>0</v>
      </c>
      <c r="GR10" s="5">
        <v>0</v>
      </c>
      <c r="GS10" s="82"/>
      <c r="GT10" s="83">
        <v>0</v>
      </c>
      <c r="GU10" s="84">
        <v>0</v>
      </c>
      <c r="GW10" s="81">
        <v>0</v>
      </c>
      <c r="GX10" s="5">
        <v>0</v>
      </c>
      <c r="GY10" s="82"/>
      <c r="GZ10" s="83">
        <v>0.60351681000000001</v>
      </c>
      <c r="HA10" s="84">
        <v>0.25</v>
      </c>
    </row>
    <row r="11" spans="1:212">
      <c r="A11" t="s">
        <v>1263</v>
      </c>
      <c r="C11" s="82"/>
      <c r="D11" s="83">
        <v>609.77399596999999</v>
      </c>
      <c r="E11" s="84">
        <v>82.65</v>
      </c>
      <c r="G11" s="81">
        <v>0</v>
      </c>
      <c r="H11" s="5">
        <v>0</v>
      </c>
      <c r="I11" s="82"/>
      <c r="J11" s="83">
        <v>0</v>
      </c>
      <c r="K11" s="84">
        <v>0</v>
      </c>
      <c r="M11" s="81">
        <v>0</v>
      </c>
      <c r="N11" s="5">
        <v>0</v>
      </c>
      <c r="O11" s="82"/>
      <c r="P11" s="83">
        <v>0</v>
      </c>
      <c r="Q11" s="84">
        <v>0</v>
      </c>
      <c r="S11" s="81">
        <v>28.669500349999996</v>
      </c>
      <c r="T11" s="5">
        <v>98.87</v>
      </c>
      <c r="U11" s="82"/>
      <c r="V11" s="83">
        <v>66.722501489999999</v>
      </c>
      <c r="W11" s="84">
        <v>98.43</v>
      </c>
      <c r="Y11" s="81">
        <v>0</v>
      </c>
      <c r="Z11" s="5">
        <v>0</v>
      </c>
      <c r="AA11" s="82"/>
      <c r="AB11" s="83">
        <v>0</v>
      </c>
      <c r="AC11" s="84">
        <v>0</v>
      </c>
      <c r="AE11" s="81">
        <v>0</v>
      </c>
      <c r="AF11" s="5">
        <v>0</v>
      </c>
      <c r="AG11" s="82"/>
      <c r="AH11" s="83">
        <v>0</v>
      </c>
      <c r="AI11" s="84">
        <v>0</v>
      </c>
      <c r="AK11" s="81">
        <v>0</v>
      </c>
      <c r="AL11" s="5">
        <v>0</v>
      </c>
      <c r="AM11" s="82"/>
      <c r="AN11" s="83">
        <v>0</v>
      </c>
      <c r="AO11" s="84">
        <v>0</v>
      </c>
      <c r="AQ11" s="81">
        <v>0</v>
      </c>
      <c r="AR11" s="5">
        <v>0</v>
      </c>
      <c r="AS11" s="82"/>
      <c r="AT11" s="83">
        <v>0</v>
      </c>
      <c r="AU11" s="84">
        <v>0</v>
      </c>
      <c r="AW11" s="81">
        <v>0</v>
      </c>
      <c r="AX11" s="5">
        <v>0</v>
      </c>
      <c r="AY11" s="82"/>
      <c r="AZ11" s="83">
        <v>46.499011340000003</v>
      </c>
      <c r="BA11" s="84">
        <v>62</v>
      </c>
      <c r="BC11" s="81">
        <v>0</v>
      </c>
      <c r="BD11" s="5">
        <v>0</v>
      </c>
      <c r="BE11" s="82"/>
      <c r="BF11" s="83">
        <v>0</v>
      </c>
      <c r="BG11" s="84">
        <v>0</v>
      </c>
      <c r="BI11" s="81">
        <v>0</v>
      </c>
      <c r="BJ11" s="5">
        <v>0</v>
      </c>
      <c r="BK11" s="82"/>
      <c r="BL11" s="83">
        <v>0</v>
      </c>
      <c r="BM11" s="84">
        <v>0</v>
      </c>
      <c r="BO11" s="81">
        <v>0</v>
      </c>
      <c r="BP11" s="5">
        <v>0</v>
      </c>
      <c r="BQ11" s="82"/>
      <c r="BR11" s="83">
        <v>0</v>
      </c>
      <c r="BS11" s="84">
        <v>0</v>
      </c>
      <c r="BU11" s="81">
        <v>0</v>
      </c>
      <c r="BV11" s="5">
        <v>0</v>
      </c>
      <c r="BW11" s="82"/>
      <c r="BX11" s="83">
        <v>33.354335470000002</v>
      </c>
      <c r="BY11" s="84">
        <v>0</v>
      </c>
      <c r="CA11" s="81">
        <v>116.57973762</v>
      </c>
      <c r="CB11" s="5">
        <v>32.979999999999997</v>
      </c>
      <c r="CC11" s="82"/>
      <c r="CD11" s="83">
        <v>198.38060327000002</v>
      </c>
      <c r="CE11" s="84">
        <v>97.69</v>
      </c>
      <c r="CG11" s="81">
        <v>0</v>
      </c>
      <c r="CH11" s="5">
        <v>0</v>
      </c>
      <c r="CI11" s="82"/>
      <c r="CJ11" s="83">
        <v>0</v>
      </c>
      <c r="CK11" s="84">
        <v>0</v>
      </c>
      <c r="CM11" s="81">
        <v>0</v>
      </c>
      <c r="CN11" s="5">
        <v>0</v>
      </c>
      <c r="CO11" s="82"/>
      <c r="CP11" s="83">
        <v>0</v>
      </c>
      <c r="CQ11" s="84">
        <v>0</v>
      </c>
      <c r="CS11" s="81">
        <v>7.8567995199999991</v>
      </c>
      <c r="CT11" s="5">
        <v>5.89</v>
      </c>
      <c r="CU11" s="82"/>
      <c r="CV11" s="83">
        <v>6.9836153599999999</v>
      </c>
      <c r="CW11" s="84">
        <v>14.64</v>
      </c>
      <c r="CY11" s="81">
        <v>69.772703219999997</v>
      </c>
      <c r="CZ11" s="5">
        <v>7.88</v>
      </c>
      <c r="DA11" s="82"/>
      <c r="DB11" s="83">
        <v>0</v>
      </c>
      <c r="DC11" s="84">
        <v>0</v>
      </c>
      <c r="DE11" s="81">
        <v>0</v>
      </c>
      <c r="DF11" s="5">
        <v>0</v>
      </c>
      <c r="DG11" s="82"/>
      <c r="DH11" s="83">
        <v>0</v>
      </c>
      <c r="DI11" s="84">
        <v>0</v>
      </c>
      <c r="DK11" s="81">
        <v>0</v>
      </c>
      <c r="DL11" s="5">
        <v>0</v>
      </c>
      <c r="DM11" s="82"/>
      <c r="DN11" s="83">
        <v>0</v>
      </c>
      <c r="DO11" s="84">
        <v>0</v>
      </c>
      <c r="DQ11" s="81">
        <v>0</v>
      </c>
      <c r="DR11" s="5">
        <v>0</v>
      </c>
      <c r="DS11" s="82"/>
      <c r="DT11" s="83">
        <v>0</v>
      </c>
      <c r="DU11" s="84">
        <v>0</v>
      </c>
      <c r="DW11" s="81">
        <v>0</v>
      </c>
      <c r="DX11" s="5">
        <v>0</v>
      </c>
      <c r="DY11" s="82"/>
      <c r="DZ11" s="83">
        <v>0</v>
      </c>
      <c r="EA11" s="84">
        <v>0</v>
      </c>
      <c r="EC11" s="81">
        <v>637.29779844000007</v>
      </c>
      <c r="ED11" s="5">
        <v>99.79</v>
      </c>
      <c r="EE11" s="82"/>
      <c r="EF11" s="83">
        <v>249.70990130000001</v>
      </c>
      <c r="EG11" s="84">
        <v>98.94</v>
      </c>
      <c r="EI11" s="81">
        <v>385.93222480999998</v>
      </c>
      <c r="EJ11" s="5">
        <v>99.61</v>
      </c>
      <c r="EK11" s="82"/>
      <c r="EL11" s="83">
        <v>1527.7136670099999</v>
      </c>
      <c r="EM11" s="84">
        <v>99.74</v>
      </c>
      <c r="EO11" s="81">
        <v>65.826132290000004</v>
      </c>
      <c r="EP11" s="5">
        <v>99.68</v>
      </c>
      <c r="EQ11" s="82"/>
      <c r="ER11" s="83">
        <v>15.34799812</v>
      </c>
      <c r="ES11" s="84">
        <v>99.7</v>
      </c>
      <c r="EU11" s="81">
        <v>102.4469216</v>
      </c>
      <c r="EV11" s="5">
        <v>69.8</v>
      </c>
      <c r="EW11" s="82"/>
      <c r="EX11" s="83">
        <v>14.51392454</v>
      </c>
      <c r="EY11" s="84">
        <v>99.66</v>
      </c>
      <c r="FA11" s="81">
        <v>0</v>
      </c>
      <c r="FB11" s="5">
        <v>0</v>
      </c>
      <c r="FC11" s="82"/>
      <c r="FD11" s="83">
        <v>5.0387222199999995</v>
      </c>
      <c r="FE11" s="84">
        <v>5.08</v>
      </c>
      <c r="FG11" s="81">
        <v>10.679689609999999</v>
      </c>
      <c r="FH11" s="5">
        <v>50.83</v>
      </c>
      <c r="FI11" s="82"/>
      <c r="FJ11" s="83">
        <v>0</v>
      </c>
      <c r="FK11" s="84">
        <v>0</v>
      </c>
      <c r="FM11" s="81">
        <v>0</v>
      </c>
      <c r="FN11" s="5">
        <v>0</v>
      </c>
      <c r="FO11" s="82"/>
      <c r="FP11" s="83">
        <v>0</v>
      </c>
      <c r="FQ11" s="84">
        <v>0</v>
      </c>
      <c r="FS11" s="81">
        <v>64.679385840000009</v>
      </c>
      <c r="FT11" s="5">
        <v>26.88</v>
      </c>
      <c r="FU11" s="82"/>
      <c r="FV11" s="83">
        <v>0</v>
      </c>
      <c r="FW11" s="84">
        <v>0</v>
      </c>
      <c r="FY11" s="81">
        <v>15.629695640000001</v>
      </c>
      <c r="FZ11" s="5">
        <v>93.53</v>
      </c>
      <c r="GA11" s="82"/>
      <c r="GB11" s="83">
        <v>0</v>
      </c>
      <c r="GC11" s="84">
        <v>0</v>
      </c>
      <c r="GE11" s="81">
        <v>133.0392962</v>
      </c>
      <c r="GF11" s="5">
        <v>96.9</v>
      </c>
      <c r="GG11" s="82"/>
      <c r="GH11" s="83">
        <v>120.90322252</v>
      </c>
      <c r="GI11" s="84">
        <v>92.9</v>
      </c>
      <c r="GK11" s="81">
        <v>103.22027122</v>
      </c>
      <c r="GL11" s="5">
        <v>16.36</v>
      </c>
      <c r="GM11" s="82"/>
      <c r="GN11" s="83">
        <v>65.683980000000005</v>
      </c>
      <c r="GO11" s="84">
        <v>57.23</v>
      </c>
      <c r="GQ11" s="81">
        <v>0</v>
      </c>
      <c r="GR11" s="5">
        <v>0</v>
      </c>
      <c r="GS11" s="82"/>
      <c r="GT11" s="83">
        <v>0</v>
      </c>
      <c r="GU11" s="84">
        <v>0</v>
      </c>
      <c r="GW11" s="81">
        <v>0</v>
      </c>
      <c r="GX11" s="5">
        <v>0</v>
      </c>
      <c r="GY11" s="82"/>
      <c r="GZ11" s="83">
        <v>90.997652510000009</v>
      </c>
      <c r="HA11" s="84">
        <v>36.950000000000003</v>
      </c>
    </row>
    <row r="12" spans="1:212" ht="13.5" thickBot="1">
      <c r="A12" t="s">
        <v>1264</v>
      </c>
      <c r="C12" s="82"/>
      <c r="D12" s="83">
        <v>0</v>
      </c>
      <c r="E12" s="84">
        <v>0</v>
      </c>
      <c r="G12" s="81">
        <v>0</v>
      </c>
      <c r="H12" s="5">
        <v>0</v>
      </c>
      <c r="I12" s="82"/>
      <c r="J12" s="83">
        <v>0</v>
      </c>
      <c r="K12" s="84">
        <v>0</v>
      </c>
      <c r="M12" s="81">
        <v>0</v>
      </c>
      <c r="N12" s="5">
        <v>0</v>
      </c>
      <c r="O12" s="82"/>
      <c r="P12" s="83">
        <v>0</v>
      </c>
      <c r="Q12" s="84">
        <v>0</v>
      </c>
      <c r="S12" s="81">
        <v>0</v>
      </c>
      <c r="T12" s="5">
        <v>0</v>
      </c>
      <c r="U12" s="82"/>
      <c r="V12" s="83">
        <v>0</v>
      </c>
      <c r="W12" s="84">
        <v>0</v>
      </c>
      <c r="Y12" s="81">
        <v>0</v>
      </c>
      <c r="Z12" s="5">
        <v>0</v>
      </c>
      <c r="AA12" s="82"/>
      <c r="AB12" s="83">
        <v>0</v>
      </c>
      <c r="AC12" s="84">
        <v>0</v>
      </c>
      <c r="AE12" s="81">
        <v>0</v>
      </c>
      <c r="AF12" s="5">
        <v>0</v>
      </c>
      <c r="AG12" s="82"/>
      <c r="AH12" s="83">
        <v>0</v>
      </c>
      <c r="AI12" s="84">
        <v>0</v>
      </c>
      <c r="AK12" s="81">
        <v>0</v>
      </c>
      <c r="AL12" s="5">
        <v>0</v>
      </c>
      <c r="AM12" s="82"/>
      <c r="AN12" s="83">
        <v>0</v>
      </c>
      <c r="AO12" s="84">
        <v>0</v>
      </c>
      <c r="AQ12" s="81">
        <v>0</v>
      </c>
      <c r="AR12" s="5">
        <v>0</v>
      </c>
      <c r="AS12" s="82"/>
      <c r="AT12" s="83">
        <v>0</v>
      </c>
      <c r="AU12" s="84">
        <v>0</v>
      </c>
      <c r="AW12" s="81">
        <v>0</v>
      </c>
      <c r="AX12" s="5">
        <v>0</v>
      </c>
      <c r="AY12" s="82"/>
      <c r="AZ12" s="83">
        <v>1.49924E-3</v>
      </c>
      <c r="BA12" s="84">
        <v>0</v>
      </c>
      <c r="BC12" s="81">
        <v>0</v>
      </c>
      <c r="BD12" s="5">
        <v>0</v>
      </c>
      <c r="BE12" s="82"/>
      <c r="BF12" s="83">
        <v>0</v>
      </c>
      <c r="BG12" s="84">
        <v>0</v>
      </c>
      <c r="BI12" s="81">
        <v>0</v>
      </c>
      <c r="BJ12" s="5">
        <v>0</v>
      </c>
      <c r="BK12" s="82"/>
      <c r="BL12" s="83">
        <v>0</v>
      </c>
      <c r="BM12" s="84">
        <v>0</v>
      </c>
      <c r="BO12" s="81">
        <v>0</v>
      </c>
      <c r="BP12" s="5">
        <v>0</v>
      </c>
      <c r="BQ12" s="82"/>
      <c r="BR12" s="83">
        <v>0</v>
      </c>
      <c r="BS12" s="84">
        <v>0</v>
      </c>
      <c r="BU12" s="81">
        <v>0</v>
      </c>
      <c r="BV12" s="5">
        <v>0</v>
      </c>
      <c r="BW12" s="82"/>
      <c r="BX12" s="83">
        <v>38.07416345</v>
      </c>
      <c r="BY12" s="84">
        <v>0</v>
      </c>
      <c r="CA12" s="81">
        <v>0</v>
      </c>
      <c r="CB12" s="5">
        <v>0</v>
      </c>
      <c r="CC12" s="82"/>
      <c r="CD12" s="83">
        <v>0</v>
      </c>
      <c r="CE12" s="84">
        <v>0</v>
      </c>
      <c r="CG12" s="81">
        <v>0</v>
      </c>
      <c r="CH12" s="5">
        <v>0</v>
      </c>
      <c r="CI12" s="82"/>
      <c r="CJ12" s="83">
        <v>0</v>
      </c>
      <c r="CK12" s="84">
        <v>0</v>
      </c>
      <c r="CM12" s="81">
        <v>0</v>
      </c>
      <c r="CN12" s="5">
        <v>0</v>
      </c>
      <c r="CO12" s="82"/>
      <c r="CP12" s="83">
        <v>0</v>
      </c>
      <c r="CQ12" s="84">
        <v>0</v>
      </c>
      <c r="CS12" s="81">
        <v>11.23010163</v>
      </c>
      <c r="CT12" s="5">
        <v>8.43</v>
      </c>
      <c r="CU12" s="82"/>
      <c r="CV12" s="83">
        <v>0.22615397000000001</v>
      </c>
      <c r="CW12" s="84">
        <v>0.47</v>
      </c>
      <c r="CY12" s="81">
        <v>58.451556780000004</v>
      </c>
      <c r="CZ12" s="5">
        <v>6.6</v>
      </c>
      <c r="DA12" s="82"/>
      <c r="DB12" s="83">
        <v>0</v>
      </c>
      <c r="DC12" s="84">
        <v>0</v>
      </c>
      <c r="DE12" s="81">
        <v>0</v>
      </c>
      <c r="DF12" s="5">
        <v>0</v>
      </c>
      <c r="DG12" s="82"/>
      <c r="DH12" s="83">
        <v>0</v>
      </c>
      <c r="DI12" s="84">
        <v>0</v>
      </c>
      <c r="DK12" s="81">
        <v>0</v>
      </c>
      <c r="DL12" s="5">
        <v>0</v>
      </c>
      <c r="DM12" s="82"/>
      <c r="DN12" s="83">
        <v>0</v>
      </c>
      <c r="DO12" s="84">
        <v>0</v>
      </c>
      <c r="DQ12" s="81">
        <v>0</v>
      </c>
      <c r="DR12" s="5">
        <v>0</v>
      </c>
      <c r="DS12" s="82"/>
      <c r="DT12" s="83">
        <v>0</v>
      </c>
      <c r="DU12" s="84">
        <v>0</v>
      </c>
      <c r="DW12" s="81">
        <v>0</v>
      </c>
      <c r="DX12" s="5">
        <v>0</v>
      </c>
      <c r="DY12" s="82"/>
      <c r="DZ12" s="83">
        <v>0</v>
      </c>
      <c r="EA12" s="84">
        <v>0</v>
      </c>
      <c r="EC12" s="81">
        <v>0</v>
      </c>
      <c r="ED12" s="5">
        <v>0</v>
      </c>
      <c r="EE12" s="82"/>
      <c r="EF12" s="83">
        <v>0</v>
      </c>
      <c r="EG12" s="84">
        <v>0</v>
      </c>
      <c r="EI12" s="81">
        <v>1.8517399999999999E-3</v>
      </c>
      <c r="EJ12" s="5">
        <v>0</v>
      </c>
      <c r="EK12" s="82"/>
      <c r="EL12" s="83">
        <v>0</v>
      </c>
      <c r="EM12" s="84">
        <v>0</v>
      </c>
      <c r="EO12" s="81">
        <v>0</v>
      </c>
      <c r="EP12" s="5">
        <v>0</v>
      </c>
      <c r="EQ12" s="82"/>
      <c r="ER12" s="83">
        <v>0</v>
      </c>
      <c r="ES12" s="84">
        <v>0</v>
      </c>
      <c r="EU12" s="81">
        <v>0</v>
      </c>
      <c r="EV12" s="5">
        <v>0</v>
      </c>
      <c r="EW12" s="82"/>
      <c r="EX12" s="83">
        <v>0</v>
      </c>
      <c r="EY12" s="84">
        <v>0</v>
      </c>
      <c r="FA12" s="81">
        <v>0.1149502</v>
      </c>
      <c r="FB12" s="5">
        <v>0.03</v>
      </c>
      <c r="FC12" s="82"/>
      <c r="FD12" s="83">
        <v>3.1666430000000002E-2</v>
      </c>
      <c r="FE12" s="84">
        <v>0.03</v>
      </c>
      <c r="FG12" s="81">
        <v>0.65393329</v>
      </c>
      <c r="FH12" s="5">
        <v>3.11</v>
      </c>
      <c r="FI12" s="82"/>
      <c r="FJ12" s="83">
        <v>0.13701847</v>
      </c>
      <c r="FK12" s="84">
        <v>7.0000000000000007E-2</v>
      </c>
      <c r="FM12" s="81">
        <v>0</v>
      </c>
      <c r="FN12" s="5">
        <v>0</v>
      </c>
      <c r="FO12" s="82"/>
      <c r="FP12" s="83">
        <v>0</v>
      </c>
      <c r="FQ12" s="84">
        <v>0</v>
      </c>
      <c r="FS12" s="81">
        <v>0</v>
      </c>
      <c r="FT12" s="5">
        <v>0</v>
      </c>
      <c r="FU12" s="82"/>
      <c r="FV12" s="83">
        <v>0</v>
      </c>
      <c r="FW12" s="84">
        <v>0</v>
      </c>
      <c r="FY12" s="81">
        <v>0</v>
      </c>
      <c r="FZ12" s="5">
        <v>0</v>
      </c>
      <c r="GA12" s="82"/>
      <c r="GB12" s="83">
        <v>0</v>
      </c>
      <c r="GC12" s="84">
        <v>0</v>
      </c>
      <c r="GE12" s="81">
        <v>0</v>
      </c>
      <c r="GF12" s="5">
        <v>0</v>
      </c>
      <c r="GG12" s="82"/>
      <c r="GH12" s="83">
        <v>1.15890494</v>
      </c>
      <c r="GI12" s="84">
        <v>0.89</v>
      </c>
      <c r="GK12" s="81">
        <v>0</v>
      </c>
      <c r="GL12" s="5">
        <v>0</v>
      </c>
      <c r="GM12" s="82"/>
      <c r="GN12" s="83">
        <v>0</v>
      </c>
      <c r="GO12" s="84">
        <v>0</v>
      </c>
      <c r="GQ12" s="81">
        <v>0</v>
      </c>
      <c r="GR12" s="5">
        <v>0</v>
      </c>
      <c r="GS12" s="82"/>
      <c r="GT12" s="83">
        <v>0</v>
      </c>
      <c r="GU12" s="84">
        <v>0</v>
      </c>
      <c r="GW12" s="81">
        <v>0</v>
      </c>
      <c r="GX12" s="5">
        <v>0</v>
      </c>
      <c r="GY12" s="82"/>
      <c r="GZ12" s="83">
        <v>0</v>
      </c>
      <c r="HA12" s="84">
        <v>0</v>
      </c>
    </row>
    <row r="13" spans="1:212" ht="13.5" thickBot="1">
      <c r="A13" s="85" t="s">
        <v>3</v>
      </c>
      <c r="B13" s="86"/>
      <c r="C13" s="87"/>
      <c r="D13" s="88">
        <v>737.83775409999998</v>
      </c>
      <c r="E13" s="89">
        <v>100.02</v>
      </c>
      <c r="F13" s="85"/>
      <c r="G13" s="86">
        <v>0.46626586999999997</v>
      </c>
      <c r="H13" s="90">
        <v>100</v>
      </c>
      <c r="I13" s="87"/>
      <c r="J13" s="88">
        <v>7.2667309799999993</v>
      </c>
      <c r="K13" s="89">
        <v>99.99</v>
      </c>
      <c r="L13" s="85"/>
      <c r="M13" s="86">
        <v>1.0465806199999999</v>
      </c>
      <c r="N13" s="90">
        <v>100</v>
      </c>
      <c r="O13" s="87"/>
      <c r="P13" s="88">
        <v>62.502495400000008</v>
      </c>
      <c r="Q13" s="89">
        <v>99.99</v>
      </c>
      <c r="R13" s="85"/>
      <c r="S13" s="86">
        <v>28.996257379999999</v>
      </c>
      <c r="T13" s="90">
        <v>100</v>
      </c>
      <c r="U13" s="87"/>
      <c r="V13" s="88">
        <v>67.789588659999993</v>
      </c>
      <c r="W13" s="89">
        <v>100.01</v>
      </c>
      <c r="X13" s="85"/>
      <c r="Y13" s="86">
        <v>79.865218380000016</v>
      </c>
      <c r="Z13" s="90">
        <v>49.99</v>
      </c>
      <c r="AA13" s="87"/>
      <c r="AB13" s="88">
        <v>139.82738511000005</v>
      </c>
      <c r="AC13" s="89">
        <v>100</v>
      </c>
      <c r="AD13" s="85"/>
      <c r="AE13" s="86">
        <v>77.459380360000011</v>
      </c>
      <c r="AF13" s="90">
        <v>99.99</v>
      </c>
      <c r="AG13" s="87"/>
      <c r="AH13" s="88">
        <v>132.15213924</v>
      </c>
      <c r="AI13" s="89">
        <v>100</v>
      </c>
      <c r="AJ13" s="85"/>
      <c r="AK13" s="86">
        <v>28.830271400000001</v>
      </c>
      <c r="AL13" s="90">
        <v>100</v>
      </c>
      <c r="AM13" s="87"/>
      <c r="AN13" s="88">
        <v>366.52228778</v>
      </c>
      <c r="AO13" s="89">
        <v>100</v>
      </c>
      <c r="AP13" s="85"/>
      <c r="AQ13" s="86">
        <v>235.97846638000001</v>
      </c>
      <c r="AR13" s="90">
        <v>99.99</v>
      </c>
      <c r="AS13" s="87"/>
      <c r="AT13" s="88">
        <v>6.7510354600000007</v>
      </c>
      <c r="AU13" s="89">
        <v>99.98</v>
      </c>
      <c r="AV13" s="85"/>
      <c r="AW13" s="86">
        <v>399.60426508000006</v>
      </c>
      <c r="AX13" s="90">
        <v>100</v>
      </c>
      <c r="AY13" s="87"/>
      <c r="AZ13" s="88">
        <v>74.999896750000005</v>
      </c>
      <c r="BA13" s="89">
        <v>100</v>
      </c>
      <c r="BB13" s="85"/>
      <c r="BC13" s="86">
        <v>464.78044335000004</v>
      </c>
      <c r="BD13" s="90">
        <v>99.99</v>
      </c>
      <c r="BE13" s="87"/>
      <c r="BF13" s="88">
        <v>215.71858418999997</v>
      </c>
      <c r="BG13" s="89">
        <v>100.01</v>
      </c>
      <c r="BH13" s="85"/>
      <c r="BI13" s="86">
        <v>934.56196622000004</v>
      </c>
      <c r="BJ13" s="90">
        <v>100</v>
      </c>
      <c r="BK13" s="87"/>
      <c r="BL13" s="88">
        <v>397.20277461000001</v>
      </c>
      <c r="BM13" s="89">
        <v>100</v>
      </c>
      <c r="BN13" s="85"/>
      <c r="BO13" s="86">
        <v>10.8798408</v>
      </c>
      <c r="BP13" s="90">
        <v>100</v>
      </c>
      <c r="BQ13" s="87"/>
      <c r="BR13" s="88">
        <v>81.932322929999998</v>
      </c>
      <c r="BS13" s="89">
        <v>100</v>
      </c>
      <c r="BT13" s="85"/>
      <c r="BU13" s="86">
        <v>48.272738689999997</v>
      </c>
      <c r="BV13" s="90">
        <v>100</v>
      </c>
      <c r="BW13" s="87"/>
      <c r="BX13" s="88">
        <v>123.40356226</v>
      </c>
      <c r="BY13" s="89">
        <v>0</v>
      </c>
      <c r="BZ13" s="85"/>
      <c r="CA13" s="86">
        <v>353.5263223</v>
      </c>
      <c r="CB13" s="90">
        <v>100.01</v>
      </c>
      <c r="CC13" s="87"/>
      <c r="CD13" s="88">
        <v>203.07591316</v>
      </c>
      <c r="CE13" s="89">
        <v>100</v>
      </c>
      <c r="CF13" s="85"/>
      <c r="CG13" s="86">
        <v>281.33814231999997</v>
      </c>
      <c r="CH13" s="90">
        <v>99.99</v>
      </c>
      <c r="CI13" s="87"/>
      <c r="CJ13" s="88">
        <v>150.83616269000001</v>
      </c>
      <c r="CK13" s="89">
        <v>99.99</v>
      </c>
      <c r="CL13" s="85"/>
      <c r="CM13" s="86">
        <v>14.361675600000002</v>
      </c>
      <c r="CN13" s="90">
        <v>99.99</v>
      </c>
      <c r="CO13" s="87"/>
      <c r="CP13" s="88">
        <v>109.69178423999999</v>
      </c>
      <c r="CQ13" s="89">
        <v>100</v>
      </c>
      <c r="CR13" s="85"/>
      <c r="CS13" s="86">
        <v>133.25189891999997</v>
      </c>
      <c r="CT13" s="90">
        <v>99.99</v>
      </c>
      <c r="CU13" s="87"/>
      <c r="CV13" s="88">
        <v>47.704270459999996</v>
      </c>
      <c r="CW13" s="89">
        <v>100</v>
      </c>
      <c r="CX13" s="85"/>
      <c r="CY13" s="86">
        <v>885.31237821999991</v>
      </c>
      <c r="CZ13" s="90">
        <v>99.99</v>
      </c>
      <c r="DA13" s="87"/>
      <c r="DB13" s="88">
        <v>546.39744099999996</v>
      </c>
      <c r="DC13" s="89">
        <v>100.01</v>
      </c>
      <c r="DD13" s="85"/>
      <c r="DE13" s="86">
        <v>849.69625699999995</v>
      </c>
      <c r="DF13" s="90">
        <v>99.99</v>
      </c>
      <c r="DG13" s="87"/>
      <c r="DH13" s="88">
        <v>12.438244719999998</v>
      </c>
      <c r="DI13" s="89">
        <v>100</v>
      </c>
      <c r="DJ13" s="85"/>
      <c r="DK13" s="86">
        <v>86.556343560000002</v>
      </c>
      <c r="DL13" s="90">
        <v>99.99</v>
      </c>
      <c r="DM13" s="87"/>
      <c r="DN13" s="88">
        <v>91.291762300000002</v>
      </c>
      <c r="DO13" s="89">
        <v>100.01</v>
      </c>
      <c r="DP13" s="85"/>
      <c r="DQ13" s="86">
        <v>25.167024629999997</v>
      </c>
      <c r="DR13" s="90">
        <v>100</v>
      </c>
      <c r="DS13" s="87"/>
      <c r="DT13" s="88">
        <v>8.6288065199999995</v>
      </c>
      <c r="DU13" s="89">
        <v>100.01</v>
      </c>
      <c r="DV13" s="85"/>
      <c r="DW13" s="86">
        <v>87.541174440000006</v>
      </c>
      <c r="DX13" s="90">
        <v>99.99</v>
      </c>
      <c r="DY13" s="87"/>
      <c r="DZ13" s="88">
        <v>22.840198940000001</v>
      </c>
      <c r="EA13" s="89">
        <v>100</v>
      </c>
      <c r="EB13" s="85"/>
      <c r="EC13" s="86">
        <v>638.61278216000005</v>
      </c>
      <c r="ED13" s="90">
        <v>100</v>
      </c>
      <c r="EE13" s="87"/>
      <c r="EF13" s="88">
        <v>252.38427777000001</v>
      </c>
      <c r="EG13" s="89">
        <v>100</v>
      </c>
      <c r="EH13" s="85"/>
      <c r="EI13" s="86">
        <v>387.4309672</v>
      </c>
      <c r="EJ13" s="90">
        <v>99.99</v>
      </c>
      <c r="EK13" s="87"/>
      <c r="EL13" s="88">
        <v>1531.66471897</v>
      </c>
      <c r="EM13" s="89">
        <v>100</v>
      </c>
      <c r="EN13" s="85"/>
      <c r="EO13" s="86">
        <v>66.03829374</v>
      </c>
      <c r="EP13" s="90">
        <v>100</v>
      </c>
      <c r="EQ13" s="87"/>
      <c r="ER13" s="88">
        <v>15.393577000000001</v>
      </c>
      <c r="ES13" s="89">
        <v>100</v>
      </c>
      <c r="ET13" s="85"/>
      <c r="EU13" s="86">
        <v>146.78250004</v>
      </c>
      <c r="EV13" s="90">
        <v>100.01</v>
      </c>
      <c r="EW13" s="87"/>
      <c r="EX13" s="88">
        <v>14.563140069999998</v>
      </c>
      <c r="EY13" s="89">
        <v>100</v>
      </c>
      <c r="EZ13" s="85"/>
      <c r="FA13" s="86">
        <v>441.31425969999998</v>
      </c>
      <c r="FB13" s="90">
        <v>100</v>
      </c>
      <c r="FC13" s="87"/>
      <c r="FD13" s="88">
        <v>99.254247670000012</v>
      </c>
      <c r="FE13" s="89">
        <v>100.01</v>
      </c>
      <c r="FF13" s="85"/>
      <c r="FG13" s="86">
        <v>21.011871489999997</v>
      </c>
      <c r="FH13" s="90">
        <v>100</v>
      </c>
      <c r="FI13" s="87"/>
      <c r="FJ13" s="88">
        <v>200.71035015999999</v>
      </c>
      <c r="FK13" s="89">
        <v>100</v>
      </c>
      <c r="FL13" s="85"/>
      <c r="FM13" s="86">
        <v>464.46626548999996</v>
      </c>
      <c r="FN13" s="90">
        <v>99.98</v>
      </c>
      <c r="FO13" s="87"/>
      <c r="FP13" s="88">
        <v>473.33951648999999</v>
      </c>
      <c r="FQ13" s="89">
        <v>100.01</v>
      </c>
      <c r="FR13" s="85"/>
      <c r="FS13" s="86">
        <v>240.71821483000002</v>
      </c>
      <c r="FT13" s="90">
        <v>100.01</v>
      </c>
      <c r="FU13" s="87"/>
      <c r="FV13" s="88">
        <v>17.068390169999997</v>
      </c>
      <c r="FW13" s="89">
        <v>99.98</v>
      </c>
      <c r="FX13" s="85"/>
      <c r="FY13" s="86">
        <v>16.710143559999999</v>
      </c>
      <c r="FZ13" s="90">
        <v>100</v>
      </c>
      <c r="GA13" s="87"/>
      <c r="GB13" s="88">
        <v>2346.22561696</v>
      </c>
      <c r="GC13" s="89">
        <v>100</v>
      </c>
      <c r="GD13" s="85"/>
      <c r="GE13" s="86">
        <v>137.30079399000002</v>
      </c>
      <c r="GF13" s="90">
        <v>100</v>
      </c>
      <c r="GG13" s="87"/>
      <c r="GH13" s="88">
        <v>130.1418472</v>
      </c>
      <c r="GI13" s="89">
        <v>100</v>
      </c>
      <c r="GJ13" s="85"/>
      <c r="GK13" s="86">
        <v>631.08959729999992</v>
      </c>
      <c r="GL13" s="90">
        <v>100.01</v>
      </c>
      <c r="GM13" s="87"/>
      <c r="GN13" s="88">
        <v>114.75928311</v>
      </c>
      <c r="GO13" s="89">
        <v>99.99</v>
      </c>
      <c r="GP13" s="85"/>
      <c r="GQ13" s="86">
        <v>118.67719972</v>
      </c>
      <c r="GR13" s="90">
        <v>99</v>
      </c>
      <c r="GS13" s="87"/>
      <c r="GT13" s="88">
        <v>188.49097413999999</v>
      </c>
      <c r="GU13" s="89">
        <v>100</v>
      </c>
      <c r="GV13" s="85"/>
      <c r="GW13" s="86">
        <v>178.81875600000001</v>
      </c>
      <c r="GX13" s="90">
        <v>101</v>
      </c>
      <c r="GY13" s="87"/>
      <c r="GZ13" s="88">
        <v>246.25196405</v>
      </c>
      <c r="HA13" s="89">
        <v>100</v>
      </c>
      <c r="HC13">
        <v>0</v>
      </c>
      <c r="HD13">
        <v>0</v>
      </c>
    </row>
    <row r="14" spans="1:212">
      <c r="A14" t="s">
        <v>1265</v>
      </c>
      <c r="C14" s="82"/>
      <c r="D14" s="83"/>
      <c r="E14" s="84"/>
      <c r="I14" s="82"/>
      <c r="J14" s="83"/>
      <c r="K14" s="84"/>
      <c r="O14" s="82"/>
      <c r="P14" s="83"/>
      <c r="Q14" s="84"/>
      <c r="U14" s="82"/>
      <c r="V14" s="83"/>
      <c r="W14" s="84"/>
      <c r="AA14" s="82"/>
      <c r="AB14" s="83"/>
      <c r="AC14" s="84"/>
      <c r="AG14" s="82"/>
      <c r="AH14" s="83"/>
      <c r="AI14" s="84"/>
      <c r="AM14" s="82"/>
      <c r="AN14" s="83"/>
      <c r="AO14" s="84"/>
      <c r="AS14" s="82"/>
      <c r="AT14" s="83"/>
      <c r="AU14" s="84"/>
      <c r="AY14" s="82"/>
      <c r="AZ14" s="83"/>
      <c r="BA14" s="84"/>
      <c r="BE14" s="82"/>
      <c r="BF14" s="83"/>
      <c r="BG14" s="84"/>
      <c r="BK14" s="82"/>
      <c r="BL14" s="83"/>
      <c r="BM14" s="84"/>
      <c r="BQ14" s="82"/>
      <c r="BR14" s="83"/>
      <c r="BS14" s="84"/>
      <c r="BW14" s="82"/>
      <c r="BX14" s="83"/>
      <c r="BY14" s="84"/>
      <c r="CC14" s="82"/>
      <c r="CD14" s="83"/>
      <c r="CE14" s="84"/>
      <c r="CI14" s="82"/>
      <c r="CJ14" s="83"/>
      <c r="CK14" s="84"/>
      <c r="CO14" s="82"/>
      <c r="CP14" s="83"/>
      <c r="CQ14" s="84"/>
      <c r="CU14" s="82"/>
      <c r="CV14" s="83"/>
      <c r="CW14" s="84"/>
      <c r="DA14" s="82"/>
      <c r="DB14" s="83"/>
      <c r="DC14" s="84"/>
      <c r="DG14" s="82"/>
      <c r="DH14" s="83"/>
      <c r="DI14" s="84"/>
      <c r="DM14" s="82"/>
      <c r="DN14" s="83"/>
      <c r="DO14" s="84"/>
      <c r="DS14" s="82"/>
      <c r="DT14" s="83"/>
      <c r="DU14" s="84"/>
      <c r="DY14" s="82"/>
      <c r="DZ14" s="83"/>
      <c r="EA14" s="84"/>
      <c r="EE14" s="82"/>
      <c r="EF14" s="83"/>
      <c r="EG14" s="84"/>
      <c r="EK14" s="82"/>
      <c r="EL14" s="83"/>
      <c r="EM14" s="84"/>
      <c r="EQ14" s="82"/>
      <c r="ER14" s="83"/>
      <c r="ES14" s="84"/>
      <c r="EW14" s="82"/>
      <c r="EX14" s="83"/>
      <c r="EY14" s="84"/>
      <c r="FC14" s="82"/>
      <c r="FD14" s="83"/>
      <c r="FE14" s="84"/>
      <c r="FI14" s="82"/>
      <c r="FJ14" s="83"/>
      <c r="FK14" s="84"/>
      <c r="FO14" s="82"/>
      <c r="FP14" s="83"/>
      <c r="FQ14" s="84"/>
      <c r="FU14" s="82"/>
      <c r="FV14" s="83"/>
      <c r="FW14" s="84"/>
      <c r="GA14" s="82"/>
      <c r="GB14" s="83"/>
      <c r="GC14" s="84"/>
      <c r="GG14" s="82"/>
      <c r="GH14" s="83"/>
      <c r="GI14" s="84"/>
      <c r="GM14" s="82"/>
      <c r="GN14" s="83"/>
      <c r="GO14" s="84"/>
      <c r="GS14" s="82"/>
      <c r="GT14" s="83"/>
      <c r="GU14" s="84"/>
      <c r="GY14" s="82"/>
      <c r="GZ14" s="83"/>
      <c r="HA14" s="84"/>
    </row>
    <row r="15" spans="1:212">
      <c r="C15" s="82" t="s">
        <v>1448</v>
      </c>
      <c r="D15" s="83">
        <v>106.23408911999999</v>
      </c>
      <c r="E15" s="84">
        <v>14.4</v>
      </c>
      <c r="F15" t="s">
        <v>1436</v>
      </c>
      <c r="G15" s="81">
        <v>0.14858204999999999</v>
      </c>
      <c r="H15" s="5">
        <v>31.87</v>
      </c>
      <c r="I15" s="82" t="s">
        <v>1436</v>
      </c>
      <c r="J15" s="83">
        <v>1.7173981899999999</v>
      </c>
      <c r="K15" s="84">
        <v>23.63</v>
      </c>
      <c r="L15" t="s">
        <v>1436</v>
      </c>
      <c r="M15" s="81">
        <v>0.66834499000000003</v>
      </c>
      <c r="N15" s="5">
        <v>63.86</v>
      </c>
      <c r="O15" s="82" t="s">
        <v>1449</v>
      </c>
      <c r="P15" s="83">
        <v>18.22124187</v>
      </c>
      <c r="Q15" s="84">
        <v>29.15</v>
      </c>
      <c r="R15" t="s">
        <v>1450</v>
      </c>
      <c r="S15" s="81">
        <v>5.2857545400000001</v>
      </c>
      <c r="T15" s="5">
        <v>18.23</v>
      </c>
      <c r="U15" s="82" t="s">
        <v>1451</v>
      </c>
      <c r="V15" s="83">
        <v>66.722501489999999</v>
      </c>
      <c r="W15" s="84">
        <v>98.43</v>
      </c>
      <c r="X15" t="s">
        <v>1295</v>
      </c>
      <c r="Y15" s="81">
        <v>2.4787840000000001</v>
      </c>
      <c r="Z15" s="5">
        <v>1.55</v>
      </c>
      <c r="AA15" s="82" t="s">
        <v>1295</v>
      </c>
      <c r="AB15" s="83">
        <v>4.21490747</v>
      </c>
      <c r="AC15" s="84">
        <v>3.01</v>
      </c>
      <c r="AD15" t="s">
        <v>1295</v>
      </c>
      <c r="AE15" s="81">
        <v>3.5570053599999998</v>
      </c>
      <c r="AF15" s="5">
        <v>4.59</v>
      </c>
      <c r="AG15" s="82" t="s">
        <v>1452</v>
      </c>
      <c r="AH15" s="83">
        <v>27.013863149999999</v>
      </c>
      <c r="AI15" s="84">
        <v>20.440000000000001</v>
      </c>
      <c r="AJ15" t="s">
        <v>1452</v>
      </c>
      <c r="AK15" s="81">
        <v>2.9007649799999999</v>
      </c>
      <c r="AL15" s="5">
        <v>10.06</v>
      </c>
      <c r="AM15" s="82" t="s">
        <v>1452</v>
      </c>
      <c r="AN15" s="83">
        <v>128.20223540999999</v>
      </c>
      <c r="AO15" s="84">
        <v>34.979999999999997</v>
      </c>
      <c r="AP15" t="s">
        <v>531</v>
      </c>
      <c r="AQ15" s="81">
        <v>42.912185460000003</v>
      </c>
      <c r="AR15" s="5">
        <v>18.18</v>
      </c>
      <c r="AS15" s="82" t="s">
        <v>641</v>
      </c>
      <c r="AT15" s="83">
        <v>0.40079411999999998</v>
      </c>
      <c r="AU15" s="84">
        <v>5.94</v>
      </c>
      <c r="AV15" t="s">
        <v>531</v>
      </c>
      <c r="AW15" s="81">
        <v>87.79751804</v>
      </c>
      <c r="AX15" s="5">
        <v>21.97</v>
      </c>
      <c r="AY15" s="82" t="s">
        <v>1453</v>
      </c>
      <c r="AZ15" s="83">
        <v>34.545576429999997</v>
      </c>
      <c r="BA15" s="84">
        <v>46.06</v>
      </c>
      <c r="BB15" t="s">
        <v>1315</v>
      </c>
      <c r="BC15" s="81">
        <v>93.668369679999998</v>
      </c>
      <c r="BD15" s="5">
        <v>20.149999999999999</v>
      </c>
      <c r="BE15" s="82" t="s">
        <v>1287</v>
      </c>
      <c r="BF15" s="83">
        <v>34.810351400000002</v>
      </c>
      <c r="BG15" s="84">
        <v>16.14</v>
      </c>
      <c r="BH15" t="s">
        <v>1335</v>
      </c>
      <c r="BI15" s="81">
        <v>272.62832056000002</v>
      </c>
      <c r="BJ15" s="5">
        <v>29.17</v>
      </c>
      <c r="BK15" s="82" t="s">
        <v>1331</v>
      </c>
      <c r="BL15" s="83">
        <v>139.08038723999999</v>
      </c>
      <c r="BM15" s="84">
        <v>35.01</v>
      </c>
      <c r="BN15" t="s">
        <v>1348</v>
      </c>
      <c r="BO15" s="81">
        <v>0.77015805000000004</v>
      </c>
      <c r="BP15" s="5">
        <v>7.08</v>
      </c>
      <c r="BQ15" s="82" t="s">
        <v>1287</v>
      </c>
      <c r="BR15" s="83">
        <v>8.8430579599999994</v>
      </c>
      <c r="BS15" s="84">
        <v>10.79</v>
      </c>
      <c r="BT15" t="s">
        <v>1287</v>
      </c>
      <c r="BU15" s="81">
        <v>8.0528555700000002</v>
      </c>
      <c r="BV15" s="5">
        <v>16.68</v>
      </c>
      <c r="BW15" s="82" t="s">
        <v>1454</v>
      </c>
      <c r="BX15" s="83">
        <v>3.3276915200000001</v>
      </c>
      <c r="BY15" s="84">
        <v>0</v>
      </c>
      <c r="BZ15" t="s">
        <v>1455</v>
      </c>
      <c r="CA15" s="81">
        <v>116.57973762</v>
      </c>
      <c r="CB15" s="5">
        <v>32.979999999999997</v>
      </c>
      <c r="CC15" s="82" t="s">
        <v>1455</v>
      </c>
      <c r="CD15" s="83">
        <v>198.38060326999999</v>
      </c>
      <c r="CE15" s="84">
        <v>97.69</v>
      </c>
      <c r="CF15" t="s">
        <v>1323</v>
      </c>
      <c r="CG15" s="81">
        <v>7.0118073699999997</v>
      </c>
      <c r="CH15" s="5">
        <v>2.4900000000000002</v>
      </c>
      <c r="CI15" s="82" t="s">
        <v>1323</v>
      </c>
      <c r="CJ15" s="83">
        <v>3.7986114099999999</v>
      </c>
      <c r="CK15" s="84">
        <v>2.52</v>
      </c>
      <c r="CL15" t="s">
        <v>1323</v>
      </c>
      <c r="CM15" s="81">
        <v>1.4619843400000001</v>
      </c>
      <c r="CN15" s="5">
        <v>10.18</v>
      </c>
      <c r="CO15" s="82" t="s">
        <v>1323</v>
      </c>
      <c r="CP15" s="83">
        <v>21.55913894</v>
      </c>
      <c r="CQ15" s="84">
        <v>19.649999999999999</v>
      </c>
      <c r="CR15" t="s">
        <v>1456</v>
      </c>
      <c r="CS15" s="81">
        <v>1.2978564699999999</v>
      </c>
      <c r="CT15" s="5">
        <v>0.97</v>
      </c>
      <c r="CU15" s="82" t="s">
        <v>1457</v>
      </c>
      <c r="CV15" s="83">
        <v>6.9836153599999999</v>
      </c>
      <c r="CW15" s="84">
        <v>14.64</v>
      </c>
      <c r="CX15" t="s">
        <v>1457</v>
      </c>
      <c r="CY15" s="81">
        <v>69.772703219999997</v>
      </c>
      <c r="CZ15" s="5">
        <v>7.88</v>
      </c>
      <c r="DA15" s="82" t="s">
        <v>1458</v>
      </c>
      <c r="DB15" s="83">
        <v>270.85489799999999</v>
      </c>
      <c r="DC15" s="84">
        <v>49.57</v>
      </c>
      <c r="DD15" t="s">
        <v>1459</v>
      </c>
      <c r="DE15" s="81">
        <v>218.83596299999999</v>
      </c>
      <c r="DF15" s="5">
        <v>25.75</v>
      </c>
      <c r="DG15" s="82" t="s">
        <v>1449</v>
      </c>
      <c r="DH15" s="83">
        <v>4.3570938300000002</v>
      </c>
      <c r="DI15" s="84">
        <v>35.03</v>
      </c>
      <c r="DJ15" t="s">
        <v>1460</v>
      </c>
      <c r="DK15" s="81">
        <v>-6.3725660000000003E-2</v>
      </c>
      <c r="DL15" s="5">
        <v>-7.0000000000000007E-2</v>
      </c>
      <c r="DM15" s="82" t="s">
        <v>1307</v>
      </c>
      <c r="DN15" s="83">
        <v>33.876284159999997</v>
      </c>
      <c r="DO15" s="84">
        <v>37.11</v>
      </c>
      <c r="DP15" t="s">
        <v>1323</v>
      </c>
      <c r="DQ15" s="81">
        <v>2.2568884599999999</v>
      </c>
      <c r="DR15" s="5">
        <v>8.9700000000000006</v>
      </c>
      <c r="DS15" s="82" t="s">
        <v>1323</v>
      </c>
      <c r="DT15" s="83">
        <v>1.14710924</v>
      </c>
      <c r="DU15" s="84">
        <v>13.29</v>
      </c>
      <c r="DV15" t="s">
        <v>1285</v>
      </c>
      <c r="DW15" s="81">
        <v>15.589921929999999</v>
      </c>
      <c r="DX15" s="5">
        <v>17.809999999999999</v>
      </c>
      <c r="DY15" s="82" t="s">
        <v>1285</v>
      </c>
      <c r="DZ15" s="83">
        <v>4.0063579599999999</v>
      </c>
      <c r="EA15" s="84">
        <v>17.54</v>
      </c>
      <c r="EB15" t="s">
        <v>1461</v>
      </c>
      <c r="EC15" s="81">
        <v>637.29779843999995</v>
      </c>
      <c r="ED15" s="5">
        <v>99.79</v>
      </c>
      <c r="EE15" s="82" t="s">
        <v>1462</v>
      </c>
      <c r="EF15" s="83">
        <v>11.48767256</v>
      </c>
      <c r="EG15" s="84">
        <v>4.55</v>
      </c>
      <c r="EH15" t="s">
        <v>1463</v>
      </c>
      <c r="EI15" s="81">
        <v>269.29198711999999</v>
      </c>
      <c r="EJ15" s="5">
        <v>69.510000000000005</v>
      </c>
      <c r="EK15" s="82" t="s">
        <v>1451</v>
      </c>
      <c r="EL15" s="83">
        <v>1527.7136670100001</v>
      </c>
      <c r="EM15" s="84">
        <v>99.74</v>
      </c>
      <c r="EN15" t="s">
        <v>1464</v>
      </c>
      <c r="EO15" s="81">
        <v>65.826132290000004</v>
      </c>
      <c r="EP15" s="5">
        <v>99.68</v>
      </c>
      <c r="EQ15" s="82" t="s">
        <v>1465</v>
      </c>
      <c r="ER15" s="83">
        <v>15.34799812</v>
      </c>
      <c r="ES15" s="84">
        <v>99.7</v>
      </c>
      <c r="ET15" t="s">
        <v>1466</v>
      </c>
      <c r="EU15" s="81">
        <v>102.4469216</v>
      </c>
      <c r="EV15" s="5">
        <v>69.8</v>
      </c>
      <c r="EW15" s="82" t="s">
        <v>1466</v>
      </c>
      <c r="EX15" s="83">
        <v>14.51392454</v>
      </c>
      <c r="EY15" s="84">
        <v>99.66</v>
      </c>
      <c r="EZ15" t="s">
        <v>1303</v>
      </c>
      <c r="FA15" s="81">
        <v>89.770702940000007</v>
      </c>
      <c r="FB15" s="5">
        <v>20.34</v>
      </c>
      <c r="FC15" s="82" t="s">
        <v>1467</v>
      </c>
      <c r="FD15" s="83">
        <v>5.0387222200000004</v>
      </c>
      <c r="FE15" s="84">
        <v>5.08</v>
      </c>
      <c r="FF15" t="s">
        <v>1467</v>
      </c>
      <c r="FG15" s="81">
        <v>10.67968961</v>
      </c>
      <c r="FH15" s="5">
        <v>50.83</v>
      </c>
      <c r="FI15" s="82" t="s">
        <v>1302</v>
      </c>
      <c r="FJ15" s="83">
        <v>48.965181549999997</v>
      </c>
      <c r="FK15" s="84">
        <v>24.4</v>
      </c>
      <c r="FL15" t="s">
        <v>1460</v>
      </c>
      <c r="FM15" s="81">
        <v>46.212432990000003</v>
      </c>
      <c r="FN15" s="5">
        <v>9.9499999999999993</v>
      </c>
      <c r="FO15" s="82" t="s">
        <v>1460</v>
      </c>
      <c r="FP15" s="83">
        <v>24.119672550000001</v>
      </c>
      <c r="FQ15" s="84">
        <v>5.0999999999999996</v>
      </c>
      <c r="FR15" t="s">
        <v>1468</v>
      </c>
      <c r="FS15" s="81">
        <v>3.8154044900000001</v>
      </c>
      <c r="FT15" s="5">
        <v>1.59</v>
      </c>
      <c r="FU15" s="82" t="s">
        <v>1460</v>
      </c>
      <c r="FV15" s="83">
        <v>2.8141547199999999</v>
      </c>
      <c r="FW15" s="84">
        <v>16.489999999999998</v>
      </c>
      <c r="FX15" t="s">
        <v>1469</v>
      </c>
      <c r="FY15" s="81">
        <v>9.9934680799999995</v>
      </c>
      <c r="FZ15" s="5">
        <v>59.8</v>
      </c>
      <c r="GA15" s="82" t="s">
        <v>1027</v>
      </c>
      <c r="GB15" s="83">
        <v>1479.6553449999999</v>
      </c>
      <c r="GC15" s="84">
        <v>62.69</v>
      </c>
      <c r="GD15" t="s">
        <v>1470</v>
      </c>
      <c r="GE15" s="81">
        <v>133.0392962</v>
      </c>
      <c r="GF15" s="5">
        <v>96.9</v>
      </c>
      <c r="GG15" s="82" t="s">
        <v>1471</v>
      </c>
      <c r="GH15" s="83">
        <v>93.831020300000006</v>
      </c>
      <c r="GI15" s="84">
        <v>72.099999999999994</v>
      </c>
      <c r="GJ15" t="s">
        <v>1472</v>
      </c>
      <c r="GK15" s="81">
        <v>40.853254360000001</v>
      </c>
      <c r="GL15" s="5">
        <v>6.47</v>
      </c>
      <c r="GM15" s="82" t="s">
        <v>1472</v>
      </c>
      <c r="GN15" s="83">
        <v>26.32930155</v>
      </c>
      <c r="GO15" s="84">
        <v>22.94</v>
      </c>
      <c r="GP15" t="s">
        <v>1473</v>
      </c>
      <c r="GQ15" s="81">
        <v>24.990874000000002</v>
      </c>
      <c r="GR15" s="5">
        <v>21</v>
      </c>
      <c r="GS15" s="82" t="s">
        <v>1474</v>
      </c>
      <c r="GT15" s="83">
        <v>29.473787999999999</v>
      </c>
      <c r="GU15" s="84">
        <v>16</v>
      </c>
      <c r="GV15" t="s">
        <v>1475</v>
      </c>
      <c r="GW15" s="81">
        <v>90.31241</v>
      </c>
      <c r="GX15" s="5">
        <v>51</v>
      </c>
      <c r="GY15" s="82" t="s">
        <v>1476</v>
      </c>
      <c r="GZ15" s="83">
        <v>19.594537200000001</v>
      </c>
      <c r="HA15" s="84">
        <v>7.96</v>
      </c>
    </row>
    <row r="16" spans="1:212">
      <c r="C16" s="82" t="s">
        <v>1477</v>
      </c>
      <c r="D16" s="83">
        <v>58.874122079999999</v>
      </c>
      <c r="E16" s="84">
        <v>7.98</v>
      </c>
      <c r="F16" t="s">
        <v>1478</v>
      </c>
      <c r="G16" s="81">
        <v>0.16693473</v>
      </c>
      <c r="H16" s="5">
        <v>35.799999999999997</v>
      </c>
      <c r="I16" s="82" t="s">
        <v>1478</v>
      </c>
      <c r="J16" s="83">
        <v>5.4385759</v>
      </c>
      <c r="K16" s="84">
        <v>74.84</v>
      </c>
      <c r="L16" t="s">
        <v>1478</v>
      </c>
      <c r="M16" s="81">
        <v>0.28054293000000002</v>
      </c>
      <c r="N16" s="5">
        <v>26.81</v>
      </c>
      <c r="O16" s="82" t="s">
        <v>1479</v>
      </c>
      <c r="P16" s="83">
        <v>4.6463628999999997</v>
      </c>
      <c r="Q16" s="84">
        <v>7.43</v>
      </c>
      <c r="R16" t="s">
        <v>1480</v>
      </c>
      <c r="S16" s="81">
        <v>1.0893780900000001</v>
      </c>
      <c r="T16" s="5">
        <v>3.76</v>
      </c>
      <c r="U16" s="82"/>
      <c r="V16" s="83"/>
      <c r="W16" s="84"/>
      <c r="X16" t="s">
        <v>1481</v>
      </c>
      <c r="Y16" s="81">
        <v>2.6481874599999999</v>
      </c>
      <c r="Z16" s="5">
        <v>1.66</v>
      </c>
      <c r="AA16" s="82" t="s">
        <v>1294</v>
      </c>
      <c r="AB16" s="83">
        <v>2E-8</v>
      </c>
      <c r="AC16" s="84">
        <v>0</v>
      </c>
      <c r="AD16" t="s">
        <v>1287</v>
      </c>
      <c r="AE16" s="81">
        <v>2.2756322199999999</v>
      </c>
      <c r="AF16" s="5">
        <v>2.94</v>
      </c>
      <c r="AG16" s="82" t="s">
        <v>1482</v>
      </c>
      <c r="AH16" s="83">
        <v>68.042465219999997</v>
      </c>
      <c r="AI16" s="84">
        <v>51.49</v>
      </c>
      <c r="AJ16" t="s">
        <v>1482</v>
      </c>
      <c r="AK16" s="81">
        <v>18.208814390000001</v>
      </c>
      <c r="AL16" s="5">
        <v>63.16</v>
      </c>
      <c r="AM16" s="82" t="s">
        <v>1482</v>
      </c>
      <c r="AN16" s="83">
        <v>140.52627677999999</v>
      </c>
      <c r="AO16" s="84">
        <v>38.340000000000003</v>
      </c>
      <c r="AP16" t="s">
        <v>355</v>
      </c>
      <c r="AQ16" s="81">
        <v>29.95223708</v>
      </c>
      <c r="AR16" s="5">
        <v>12.69</v>
      </c>
      <c r="AS16" s="82" t="s">
        <v>1002</v>
      </c>
      <c r="AT16" s="83">
        <v>0.75028605999999998</v>
      </c>
      <c r="AU16" s="84">
        <v>11.11</v>
      </c>
      <c r="AV16" t="s">
        <v>641</v>
      </c>
      <c r="AW16" s="81">
        <v>26.873688779999998</v>
      </c>
      <c r="AX16" s="5">
        <v>6.73</v>
      </c>
      <c r="AY16" s="82" t="s">
        <v>1483</v>
      </c>
      <c r="AZ16" s="83">
        <v>11.95343491</v>
      </c>
      <c r="BA16" s="84">
        <v>15.94</v>
      </c>
      <c r="BB16" t="s">
        <v>1323</v>
      </c>
      <c r="BC16" s="81">
        <v>89.513251879999999</v>
      </c>
      <c r="BD16" s="5">
        <v>19.260000000000002</v>
      </c>
      <c r="BE16" s="82" t="s">
        <v>1273</v>
      </c>
      <c r="BF16" s="83">
        <v>32.884952419999998</v>
      </c>
      <c r="BG16" s="84">
        <v>15.24</v>
      </c>
      <c r="BH16" t="s">
        <v>1484</v>
      </c>
      <c r="BI16" s="81">
        <v>262.98226175000002</v>
      </c>
      <c r="BJ16" s="5">
        <v>28.14</v>
      </c>
      <c r="BK16" s="82" t="s">
        <v>1485</v>
      </c>
      <c r="BL16" s="83">
        <v>78.771567529999999</v>
      </c>
      <c r="BM16" s="84">
        <v>19.829999999999998</v>
      </c>
      <c r="BN16" t="s">
        <v>1486</v>
      </c>
      <c r="BO16" s="81">
        <v>7.20767091</v>
      </c>
      <c r="BP16" s="5">
        <v>66.25</v>
      </c>
      <c r="BQ16" s="82" t="s">
        <v>1273</v>
      </c>
      <c r="BR16" s="83">
        <v>6.5473931299999997</v>
      </c>
      <c r="BS16" s="84">
        <v>7.99</v>
      </c>
      <c r="BT16" t="s">
        <v>1273</v>
      </c>
      <c r="BU16" s="81">
        <v>6.4243199200000003</v>
      </c>
      <c r="BV16" s="5">
        <v>13.31</v>
      </c>
      <c r="BW16" s="82" t="s">
        <v>1487</v>
      </c>
      <c r="BX16" s="83">
        <v>2.5462400000000001</v>
      </c>
      <c r="BY16" s="84">
        <v>0</v>
      </c>
      <c r="BZ16" t="s">
        <v>1488</v>
      </c>
      <c r="CA16" s="81">
        <v>231.12116963</v>
      </c>
      <c r="CB16" s="5">
        <v>65.38</v>
      </c>
      <c r="CC16" s="82"/>
      <c r="CD16" s="83"/>
      <c r="CE16" s="84"/>
      <c r="CF16" t="s">
        <v>1391</v>
      </c>
      <c r="CG16" s="81">
        <v>7.2115836</v>
      </c>
      <c r="CH16" s="5">
        <v>2.56</v>
      </c>
      <c r="CI16" s="82" t="s">
        <v>1391</v>
      </c>
      <c r="CJ16" s="83">
        <v>3.9087356099999999</v>
      </c>
      <c r="CK16" s="84">
        <v>2.59</v>
      </c>
      <c r="CL16" t="s">
        <v>1286</v>
      </c>
      <c r="CM16" s="81">
        <v>1.4713000000000001E-4</v>
      </c>
      <c r="CN16" s="5">
        <v>0</v>
      </c>
      <c r="CO16" s="82" t="s">
        <v>1312</v>
      </c>
      <c r="CP16" s="83">
        <v>11.13509539</v>
      </c>
      <c r="CQ16" s="84">
        <v>10.15</v>
      </c>
      <c r="CR16" t="s">
        <v>1457</v>
      </c>
      <c r="CS16" s="81">
        <v>6.5589430499999999</v>
      </c>
      <c r="CT16" s="5">
        <v>4.92</v>
      </c>
      <c r="CU16" s="82" t="s">
        <v>1489</v>
      </c>
      <c r="CV16" s="83">
        <v>7.6819463399999997</v>
      </c>
      <c r="CW16" s="84">
        <v>16.100000000000001</v>
      </c>
      <c r="CX16" t="s">
        <v>1489</v>
      </c>
      <c r="CY16" s="81">
        <v>270.52073352999997</v>
      </c>
      <c r="CZ16" s="5">
        <v>30.56</v>
      </c>
      <c r="DA16" s="82" t="s">
        <v>1490</v>
      </c>
      <c r="DB16" s="83">
        <v>260.66300000000001</v>
      </c>
      <c r="DC16" s="84">
        <v>47.71</v>
      </c>
      <c r="DD16" t="s">
        <v>1491</v>
      </c>
      <c r="DE16" s="81">
        <v>204.719371</v>
      </c>
      <c r="DF16" s="5">
        <v>24.09</v>
      </c>
      <c r="DG16" s="82" t="s">
        <v>1376</v>
      </c>
      <c r="DH16" s="83">
        <v>4.2826243899999996</v>
      </c>
      <c r="DI16" s="84">
        <v>34.43</v>
      </c>
      <c r="DJ16" t="s">
        <v>1295</v>
      </c>
      <c r="DK16" s="81">
        <v>21.840992660000001</v>
      </c>
      <c r="DL16" s="5">
        <v>25.23</v>
      </c>
      <c r="DM16" s="82" t="s">
        <v>1409</v>
      </c>
      <c r="DN16" s="83">
        <v>0.96186335999999995</v>
      </c>
      <c r="DO16" s="84">
        <v>1.05</v>
      </c>
      <c r="DP16" t="s">
        <v>1289</v>
      </c>
      <c r="DQ16" s="81">
        <v>1.5459209199999999</v>
      </c>
      <c r="DR16" s="5">
        <v>6.14</v>
      </c>
      <c r="DS16" s="82" t="s">
        <v>1289</v>
      </c>
      <c r="DT16" s="83">
        <v>0.47453846</v>
      </c>
      <c r="DU16" s="84">
        <v>5.5</v>
      </c>
      <c r="DV16" t="s">
        <v>1492</v>
      </c>
      <c r="DW16" s="81">
        <v>9.4923067400000001</v>
      </c>
      <c r="DX16" s="5">
        <v>10.84</v>
      </c>
      <c r="DY16" s="82" t="s">
        <v>1492</v>
      </c>
      <c r="DZ16" s="83">
        <v>2.4402333299999999</v>
      </c>
      <c r="EA16" s="84">
        <v>10.68</v>
      </c>
      <c r="EE16" s="82" t="s">
        <v>1493</v>
      </c>
      <c r="EF16" s="83">
        <v>59.173142329999997</v>
      </c>
      <c r="EG16" s="84">
        <v>23.45</v>
      </c>
      <c r="EH16" t="s">
        <v>1494</v>
      </c>
      <c r="EI16" s="81">
        <v>57.393581230000002</v>
      </c>
      <c r="EJ16" s="5">
        <v>14.81</v>
      </c>
      <c r="EK16" s="82"/>
      <c r="EL16" s="83"/>
      <c r="EM16" s="84"/>
      <c r="EQ16" s="82"/>
      <c r="ER16" s="83"/>
      <c r="ES16" s="84"/>
      <c r="ET16" t="s">
        <v>1495</v>
      </c>
      <c r="EU16" s="81">
        <v>42.859463929999997</v>
      </c>
      <c r="EV16" s="5">
        <v>29.2</v>
      </c>
      <c r="EW16" s="82"/>
      <c r="EX16" s="83"/>
      <c r="EY16" s="84"/>
      <c r="EZ16" t="s">
        <v>1336</v>
      </c>
      <c r="FA16" s="81">
        <v>86.912908970000004</v>
      </c>
      <c r="FB16" s="5">
        <v>19.690000000000001</v>
      </c>
      <c r="FC16" s="82" t="s">
        <v>1363</v>
      </c>
      <c r="FD16" s="83">
        <v>53.624790279999999</v>
      </c>
      <c r="FE16" s="84">
        <v>54.03</v>
      </c>
      <c r="FF16" t="s">
        <v>1496</v>
      </c>
      <c r="FG16" s="81">
        <v>1.8969263000000001</v>
      </c>
      <c r="FH16" s="5">
        <v>9.0299999999999994</v>
      </c>
      <c r="FI16" s="82" t="s">
        <v>1497</v>
      </c>
      <c r="FJ16" s="83">
        <v>48.975105829999997</v>
      </c>
      <c r="FK16" s="84">
        <v>24.4</v>
      </c>
      <c r="FL16" t="s">
        <v>1315</v>
      </c>
      <c r="FM16" s="81">
        <v>17.733691570000001</v>
      </c>
      <c r="FN16" s="5">
        <v>3.82</v>
      </c>
      <c r="FO16" s="82" t="s">
        <v>1498</v>
      </c>
      <c r="FP16" s="83">
        <v>25.23577882</v>
      </c>
      <c r="FQ16" s="84">
        <v>5.33</v>
      </c>
      <c r="FR16" t="s">
        <v>1499</v>
      </c>
      <c r="FS16" s="81">
        <v>26.79254147</v>
      </c>
      <c r="FT16" s="5">
        <v>11.13</v>
      </c>
      <c r="FU16" s="82" t="s">
        <v>1331</v>
      </c>
      <c r="FV16" s="83">
        <v>1.0751134899999999</v>
      </c>
      <c r="FW16" s="84">
        <v>6.3</v>
      </c>
      <c r="FX16" t="s">
        <v>1500</v>
      </c>
      <c r="FY16" s="81">
        <v>5.63622756</v>
      </c>
      <c r="FZ16" s="5">
        <v>33.729999999999997</v>
      </c>
      <c r="GA16" s="82" t="s">
        <v>1030</v>
      </c>
      <c r="GB16" s="83">
        <v>782.65293750000001</v>
      </c>
      <c r="GC16" s="84">
        <v>33.159999999999997</v>
      </c>
      <c r="GG16" s="82" t="s">
        <v>1501</v>
      </c>
      <c r="GH16" s="83">
        <v>27.072202220000001</v>
      </c>
      <c r="GI16" s="84">
        <v>20.8</v>
      </c>
      <c r="GJ16" t="s">
        <v>1502</v>
      </c>
      <c r="GK16" s="81">
        <v>0.68532998000000001</v>
      </c>
      <c r="GL16" s="5">
        <v>0.11</v>
      </c>
      <c r="GM16" s="82" t="s">
        <v>1470</v>
      </c>
      <c r="GN16" s="83">
        <v>26.250650879999998</v>
      </c>
      <c r="GO16" s="84">
        <v>22.87</v>
      </c>
      <c r="GP16" t="s">
        <v>1503</v>
      </c>
      <c r="GQ16" s="81">
        <v>20.592742999999999</v>
      </c>
      <c r="GR16" s="5">
        <v>17</v>
      </c>
      <c r="GS16" s="82" t="s">
        <v>1504</v>
      </c>
      <c r="GT16" s="83">
        <v>54.115343000000003</v>
      </c>
      <c r="GU16" s="84">
        <v>29</v>
      </c>
      <c r="GV16" t="s">
        <v>1505</v>
      </c>
      <c r="GW16" s="81">
        <v>88.829016999999993</v>
      </c>
      <c r="GX16" s="5">
        <v>50</v>
      </c>
      <c r="GY16" s="82" t="s">
        <v>1506</v>
      </c>
      <c r="GZ16" s="83">
        <v>23.699356049999999</v>
      </c>
      <c r="HA16" s="84">
        <v>9.6199999999999992</v>
      </c>
    </row>
    <row r="17" spans="3:209">
      <c r="C17" s="82" t="s">
        <v>1507</v>
      </c>
      <c r="D17" s="83">
        <v>56.019824499999999</v>
      </c>
      <c r="E17" s="84">
        <v>7.59</v>
      </c>
      <c r="I17" s="82"/>
      <c r="J17" s="83"/>
      <c r="K17" s="84"/>
      <c r="O17" s="82" t="s">
        <v>1376</v>
      </c>
      <c r="P17" s="83">
        <v>18.218824900000001</v>
      </c>
      <c r="Q17" s="84">
        <v>29.15</v>
      </c>
      <c r="R17" t="s">
        <v>1508</v>
      </c>
      <c r="S17" s="81">
        <v>9.9886836199999998</v>
      </c>
      <c r="T17" s="5">
        <v>34.450000000000003</v>
      </c>
      <c r="U17" s="82"/>
      <c r="V17" s="83"/>
      <c r="W17" s="84"/>
      <c r="X17" t="s">
        <v>1331</v>
      </c>
      <c r="Y17" s="81">
        <v>1.9208546399999999</v>
      </c>
      <c r="Z17" s="5">
        <v>1.2</v>
      </c>
      <c r="AA17" s="82" t="s">
        <v>1287</v>
      </c>
      <c r="AB17" s="83">
        <v>5.5968253299999997</v>
      </c>
      <c r="AC17" s="84">
        <v>4</v>
      </c>
      <c r="AD17" t="s">
        <v>1331</v>
      </c>
      <c r="AE17" s="81">
        <v>2.2841796699999999</v>
      </c>
      <c r="AF17" s="5">
        <v>2.95</v>
      </c>
      <c r="AG17" s="82" t="s">
        <v>1509</v>
      </c>
      <c r="AH17" s="83">
        <v>7.0710439999999997</v>
      </c>
      <c r="AI17" s="84">
        <v>5.35</v>
      </c>
      <c r="AJ17" t="s">
        <v>1509</v>
      </c>
      <c r="AK17" s="81">
        <v>1.0346930999999999</v>
      </c>
      <c r="AL17" s="5">
        <v>3.59</v>
      </c>
      <c r="AM17" s="82" t="s">
        <v>1509</v>
      </c>
      <c r="AN17" s="83">
        <v>15.3218309</v>
      </c>
      <c r="AO17" s="84">
        <v>4.18</v>
      </c>
      <c r="AP17" t="s">
        <v>973</v>
      </c>
      <c r="AQ17" s="81">
        <v>7.4424135099999997</v>
      </c>
      <c r="AR17" s="5">
        <v>3.15</v>
      </c>
      <c r="AS17" s="82" t="s">
        <v>355</v>
      </c>
      <c r="AT17" s="83">
        <v>1.73050335</v>
      </c>
      <c r="AU17" s="84">
        <v>25.63</v>
      </c>
      <c r="AV17" t="s">
        <v>355</v>
      </c>
      <c r="AW17" s="81">
        <v>10.830562860000001</v>
      </c>
      <c r="AX17" s="5">
        <v>2.71</v>
      </c>
      <c r="AY17" s="82"/>
      <c r="AZ17" s="83"/>
      <c r="BA17" s="84"/>
      <c r="BB17" t="s">
        <v>1449</v>
      </c>
      <c r="BC17" s="81">
        <v>95.158991029999996</v>
      </c>
      <c r="BD17" s="5">
        <v>20.47</v>
      </c>
      <c r="BE17" s="82" t="s">
        <v>1331</v>
      </c>
      <c r="BF17" s="83">
        <v>34.663915850000002</v>
      </c>
      <c r="BG17" s="84">
        <v>16.07</v>
      </c>
      <c r="BH17" t="s">
        <v>1441</v>
      </c>
      <c r="BI17" s="81">
        <v>105.24232931</v>
      </c>
      <c r="BJ17" s="5">
        <v>11.26</v>
      </c>
      <c r="BK17" s="82" t="s">
        <v>1360</v>
      </c>
      <c r="BL17" s="83">
        <v>74.555544380000001</v>
      </c>
      <c r="BM17" s="84">
        <v>18.77</v>
      </c>
      <c r="BN17" t="s">
        <v>1367</v>
      </c>
      <c r="BO17" s="81">
        <v>1.19181385</v>
      </c>
      <c r="BP17" s="5">
        <v>10.95</v>
      </c>
      <c r="BQ17" s="82" t="s">
        <v>1348</v>
      </c>
      <c r="BR17" s="83">
        <v>5.1329612400000002</v>
      </c>
      <c r="BS17" s="84">
        <v>6.26</v>
      </c>
      <c r="BT17" t="s">
        <v>1348</v>
      </c>
      <c r="BU17" s="81">
        <v>3.8661105500000001</v>
      </c>
      <c r="BV17" s="5">
        <v>8.01</v>
      </c>
      <c r="BW17" s="82" t="s">
        <v>1510</v>
      </c>
      <c r="BX17" s="83">
        <v>11.381644590000001</v>
      </c>
      <c r="BY17" s="84">
        <v>0</v>
      </c>
      <c r="CC17" s="82"/>
      <c r="CD17" s="83"/>
      <c r="CE17" s="84"/>
      <c r="CF17" t="s">
        <v>1449</v>
      </c>
      <c r="CG17" s="81">
        <v>7.0185622499999996</v>
      </c>
      <c r="CH17" s="5">
        <v>2.4900000000000002</v>
      </c>
      <c r="CI17" s="82" t="s">
        <v>1449</v>
      </c>
      <c r="CJ17" s="83">
        <v>3.8030434500000001</v>
      </c>
      <c r="CK17" s="84">
        <v>2.52</v>
      </c>
      <c r="CL17" t="s">
        <v>1331</v>
      </c>
      <c r="CM17" s="81">
        <v>2.30928142</v>
      </c>
      <c r="CN17" s="5">
        <v>16.079999999999998</v>
      </c>
      <c r="CO17" s="82" t="s">
        <v>1511</v>
      </c>
      <c r="CP17" s="83">
        <v>8.3953870899999998</v>
      </c>
      <c r="CQ17" s="84">
        <v>7.65</v>
      </c>
      <c r="CR17" t="s">
        <v>1489</v>
      </c>
      <c r="CS17" s="81">
        <v>63.446157829999997</v>
      </c>
      <c r="CT17" s="5">
        <v>47.61</v>
      </c>
      <c r="CU17" s="82" t="s">
        <v>1512</v>
      </c>
      <c r="CV17" s="83">
        <v>5.6941900099999998</v>
      </c>
      <c r="CW17" s="84">
        <v>11.94</v>
      </c>
      <c r="CX17" t="s">
        <v>1513</v>
      </c>
      <c r="CY17" s="81">
        <v>71.741927279999999</v>
      </c>
      <c r="CZ17" s="5">
        <v>8.1</v>
      </c>
      <c r="DA17" s="82" t="s">
        <v>1514</v>
      </c>
      <c r="DB17" s="83">
        <v>2.5470709999999999</v>
      </c>
      <c r="DC17" s="84">
        <v>0.47</v>
      </c>
      <c r="DD17" t="s">
        <v>1515</v>
      </c>
      <c r="DE17" s="81">
        <v>411.26181800000001</v>
      </c>
      <c r="DF17" s="5">
        <v>48.4</v>
      </c>
      <c r="DG17" s="82" t="s">
        <v>1435</v>
      </c>
      <c r="DH17" s="83">
        <v>3.6590390199999998</v>
      </c>
      <c r="DI17" s="84">
        <v>29.42</v>
      </c>
      <c r="DJ17" t="s">
        <v>1302</v>
      </c>
      <c r="DK17" s="81">
        <v>19.366963399999999</v>
      </c>
      <c r="DL17" s="5">
        <v>22.37</v>
      </c>
      <c r="DM17" s="82" t="s">
        <v>1376</v>
      </c>
      <c r="DN17" s="83">
        <v>31.749415930000001</v>
      </c>
      <c r="DO17" s="84">
        <v>34.78</v>
      </c>
      <c r="DP17" t="s">
        <v>1331</v>
      </c>
      <c r="DQ17" s="81">
        <v>3.4783011300000002</v>
      </c>
      <c r="DR17" s="5">
        <v>13.82</v>
      </c>
      <c r="DS17" s="82" t="s">
        <v>1331</v>
      </c>
      <c r="DT17" s="83">
        <v>0.64895365999999999</v>
      </c>
      <c r="DU17" s="84">
        <v>7.52</v>
      </c>
      <c r="DV17" t="s">
        <v>1516</v>
      </c>
      <c r="DW17" s="81">
        <v>11.996390379999999</v>
      </c>
      <c r="DX17" s="5">
        <v>13.7</v>
      </c>
      <c r="DY17" s="82" t="s">
        <v>1516</v>
      </c>
      <c r="DZ17" s="83">
        <v>4.2773644600000003</v>
      </c>
      <c r="EA17" s="84">
        <v>18.73</v>
      </c>
      <c r="EE17" s="82" t="s">
        <v>1517</v>
      </c>
      <c r="EF17" s="83">
        <v>75.468735649999999</v>
      </c>
      <c r="EG17" s="84">
        <v>29.9</v>
      </c>
      <c r="EH17" t="s">
        <v>1518</v>
      </c>
      <c r="EI17" s="81">
        <v>59.246656459999997</v>
      </c>
      <c r="EJ17" s="5">
        <v>15.29</v>
      </c>
      <c r="EK17" s="82"/>
      <c r="EL17" s="83"/>
      <c r="EM17" s="84"/>
      <c r="EQ17" s="82"/>
      <c r="ER17" s="83"/>
      <c r="ES17" s="84"/>
      <c r="EW17" s="82"/>
      <c r="EX17" s="83"/>
      <c r="EY17" s="84"/>
      <c r="EZ17" t="s">
        <v>1519</v>
      </c>
      <c r="FA17" s="81">
        <v>70.197566730000005</v>
      </c>
      <c r="FB17" s="5">
        <v>15.91</v>
      </c>
      <c r="FC17" s="82" t="s">
        <v>1423</v>
      </c>
      <c r="FD17" s="83">
        <v>1.0352899999999999E-3</v>
      </c>
      <c r="FE17" s="84">
        <v>0</v>
      </c>
      <c r="FF17" t="s">
        <v>1424</v>
      </c>
      <c r="FG17" s="81">
        <v>2E-8</v>
      </c>
      <c r="FH17" s="5">
        <v>0</v>
      </c>
      <c r="FI17" s="82" t="s">
        <v>1384</v>
      </c>
      <c r="FJ17" s="83">
        <v>49.04710403</v>
      </c>
      <c r="FK17" s="84">
        <v>24.44</v>
      </c>
      <c r="FL17" t="s">
        <v>1286</v>
      </c>
      <c r="FM17" s="81">
        <v>25.784692079999999</v>
      </c>
      <c r="FN17" s="5">
        <v>5.55</v>
      </c>
      <c r="FO17" s="82" t="s">
        <v>1315</v>
      </c>
      <c r="FP17" s="83">
        <v>161.81443867999999</v>
      </c>
      <c r="FQ17" s="84">
        <v>34.19</v>
      </c>
      <c r="FR17" t="s">
        <v>1339</v>
      </c>
      <c r="FS17" s="81">
        <v>34.051745250000003</v>
      </c>
      <c r="FT17" s="5">
        <v>14.15</v>
      </c>
      <c r="FU17" s="82" t="s">
        <v>1359</v>
      </c>
      <c r="FV17" s="83">
        <v>2.40020897</v>
      </c>
      <c r="FW17" s="84">
        <v>14.06</v>
      </c>
      <c r="GA17" s="82"/>
      <c r="GB17" s="83"/>
      <c r="GC17" s="84"/>
      <c r="GG17" s="82"/>
      <c r="GH17" s="83"/>
      <c r="GI17" s="84"/>
      <c r="GJ17" t="s">
        <v>1520</v>
      </c>
      <c r="GK17" s="81">
        <v>41.071731489999998</v>
      </c>
      <c r="GL17" s="5">
        <v>6.51</v>
      </c>
      <c r="GM17" s="82" t="s">
        <v>1521</v>
      </c>
      <c r="GN17" s="83">
        <v>13.10402757</v>
      </c>
      <c r="GO17" s="84">
        <v>11.42</v>
      </c>
      <c r="GP17" t="s">
        <v>1522</v>
      </c>
      <c r="GQ17" s="81">
        <v>38.431911999999997</v>
      </c>
      <c r="GR17" s="5">
        <v>32</v>
      </c>
      <c r="GS17" s="82" t="s">
        <v>1523</v>
      </c>
      <c r="GT17" s="83">
        <v>45.561714000000002</v>
      </c>
      <c r="GU17" s="84">
        <v>24</v>
      </c>
      <c r="GY17" s="82" t="s">
        <v>1524</v>
      </c>
      <c r="GZ17" s="83">
        <v>23.416643759999999</v>
      </c>
      <c r="HA17" s="84">
        <v>9.51</v>
      </c>
    </row>
    <row r="18" spans="3:209">
      <c r="C18" s="82" t="s">
        <v>1525</v>
      </c>
      <c r="D18" s="83">
        <v>1.0371788399999999</v>
      </c>
      <c r="E18" s="84">
        <v>0.14000000000000001</v>
      </c>
      <c r="I18" s="82"/>
      <c r="J18" s="83"/>
      <c r="K18" s="84"/>
      <c r="O18" s="82" t="s">
        <v>1395</v>
      </c>
      <c r="P18" s="83">
        <v>5.4628116100000002</v>
      </c>
      <c r="Q18" s="84">
        <v>8.74</v>
      </c>
      <c r="R18" t="s">
        <v>1451</v>
      </c>
      <c r="S18" s="81">
        <v>10.68616995</v>
      </c>
      <c r="T18" s="5">
        <v>36.85</v>
      </c>
      <c r="U18" s="82"/>
      <c r="V18" s="83"/>
      <c r="W18" s="84"/>
      <c r="X18" t="s">
        <v>1343</v>
      </c>
      <c r="Y18" s="81">
        <v>1.2704341299999999</v>
      </c>
      <c r="Z18" s="5">
        <v>0.8</v>
      </c>
      <c r="AA18" s="82" t="s">
        <v>1526</v>
      </c>
      <c r="AB18" s="83">
        <v>18.14887306</v>
      </c>
      <c r="AC18" s="84">
        <v>12.98</v>
      </c>
      <c r="AD18" t="s">
        <v>1343</v>
      </c>
      <c r="AE18" s="81">
        <v>2.32447822</v>
      </c>
      <c r="AF18" s="5">
        <v>3</v>
      </c>
      <c r="AG18" s="82" t="s">
        <v>1367</v>
      </c>
      <c r="AH18" s="83">
        <v>6.5559971700000004</v>
      </c>
      <c r="AI18" s="84">
        <v>4.96</v>
      </c>
      <c r="AJ18" t="s">
        <v>1367</v>
      </c>
      <c r="AK18" s="81">
        <v>1.9463432199999999</v>
      </c>
      <c r="AL18" s="5">
        <v>6.75</v>
      </c>
      <c r="AM18" s="82" t="s">
        <v>1367</v>
      </c>
      <c r="AN18" s="83">
        <v>18.143177099999999</v>
      </c>
      <c r="AO18" s="84">
        <v>4.95</v>
      </c>
      <c r="AP18" t="s">
        <v>1379</v>
      </c>
      <c r="AQ18" s="81">
        <v>12.99724954</v>
      </c>
      <c r="AR18" s="5">
        <v>5.51</v>
      </c>
      <c r="AS18" s="82" t="s">
        <v>973</v>
      </c>
      <c r="AT18" s="83">
        <v>1.50440522</v>
      </c>
      <c r="AU18" s="84">
        <v>22.28</v>
      </c>
      <c r="AV18" t="s">
        <v>973</v>
      </c>
      <c r="AW18" s="81">
        <v>23.158254549999999</v>
      </c>
      <c r="AX18" s="5">
        <v>5.8</v>
      </c>
      <c r="AY18" s="82"/>
      <c r="AZ18" s="83"/>
      <c r="BA18" s="84"/>
      <c r="BB18" t="s">
        <v>1402</v>
      </c>
      <c r="BC18" s="81">
        <v>79.102040450000004</v>
      </c>
      <c r="BD18" s="5">
        <v>17.02</v>
      </c>
      <c r="BE18" s="82" t="s">
        <v>1527</v>
      </c>
      <c r="BF18" s="83">
        <v>36.458988509999998</v>
      </c>
      <c r="BG18" s="84">
        <v>16.899999999999999</v>
      </c>
      <c r="BH18" t="s">
        <v>1528</v>
      </c>
      <c r="BI18" s="81">
        <v>264.56315738000001</v>
      </c>
      <c r="BJ18" s="5">
        <v>28.31</v>
      </c>
      <c r="BK18" s="82" t="s">
        <v>1527</v>
      </c>
      <c r="BL18" s="83">
        <v>15.43750751</v>
      </c>
      <c r="BM18" s="84">
        <v>3.89</v>
      </c>
      <c r="BN18" t="s">
        <v>1363</v>
      </c>
      <c r="BO18" s="81">
        <v>1.30181674</v>
      </c>
      <c r="BP18" s="5">
        <v>11.97</v>
      </c>
      <c r="BQ18" s="82" t="s">
        <v>1323</v>
      </c>
      <c r="BR18" s="83">
        <v>12.75236664</v>
      </c>
      <c r="BS18" s="84">
        <v>15.56</v>
      </c>
      <c r="BT18" t="s">
        <v>1323</v>
      </c>
      <c r="BU18" s="81">
        <v>2.8582661900000002</v>
      </c>
      <c r="BV18" s="5">
        <v>5.92</v>
      </c>
      <c r="BW18" s="82" t="s">
        <v>1529</v>
      </c>
      <c r="BX18" s="83">
        <v>5.1118732800000002</v>
      </c>
      <c r="BY18" s="84">
        <v>0</v>
      </c>
      <c r="CC18" s="82"/>
      <c r="CD18" s="83"/>
      <c r="CE18" s="84"/>
      <c r="CF18" t="s">
        <v>1331</v>
      </c>
      <c r="CG18" s="81">
        <v>36.802799409999999</v>
      </c>
      <c r="CH18" s="5">
        <v>13.08</v>
      </c>
      <c r="CI18" s="82" t="s">
        <v>1331</v>
      </c>
      <c r="CJ18" s="83">
        <v>20.06090597</v>
      </c>
      <c r="CK18" s="84">
        <v>13.3</v>
      </c>
      <c r="CL18" t="s">
        <v>1392</v>
      </c>
      <c r="CM18" s="81">
        <v>1.5817000000000001</v>
      </c>
      <c r="CN18" s="5">
        <v>11.01</v>
      </c>
      <c r="CO18" s="82" t="s">
        <v>1427</v>
      </c>
      <c r="CP18" s="83">
        <v>11.84482783</v>
      </c>
      <c r="CQ18" s="84">
        <v>10.8</v>
      </c>
      <c r="CR18" t="s">
        <v>1530</v>
      </c>
      <c r="CS18" s="81">
        <v>8.1101149600000007</v>
      </c>
      <c r="CT18" s="5">
        <v>6.09</v>
      </c>
      <c r="CU18" s="82" t="s">
        <v>1531</v>
      </c>
      <c r="CV18" s="83">
        <v>1.38334135</v>
      </c>
      <c r="CW18" s="84">
        <v>2.9</v>
      </c>
      <c r="CX18" t="s">
        <v>1512</v>
      </c>
      <c r="CY18" s="81">
        <v>137.25080797999999</v>
      </c>
      <c r="CZ18" s="5">
        <v>15.5</v>
      </c>
      <c r="DA18" s="82"/>
      <c r="DB18" s="83"/>
      <c r="DC18" s="84"/>
      <c r="DG18" s="82"/>
      <c r="DH18" s="83"/>
      <c r="DI18" s="84"/>
      <c r="DJ18" t="s">
        <v>1367</v>
      </c>
      <c r="DK18" s="81">
        <v>7.74966753</v>
      </c>
      <c r="DL18" s="5">
        <v>8.9499999999999993</v>
      </c>
      <c r="DM18" s="82" t="s">
        <v>1317</v>
      </c>
      <c r="DN18" s="83">
        <v>10.28143904</v>
      </c>
      <c r="DO18" s="84">
        <v>11.26</v>
      </c>
      <c r="DP18" t="s">
        <v>1532</v>
      </c>
      <c r="DQ18" s="81">
        <v>4.6680405900000004</v>
      </c>
      <c r="DR18" s="5">
        <v>18.55</v>
      </c>
      <c r="DS18" s="82" t="s">
        <v>1392</v>
      </c>
      <c r="DT18" s="83">
        <v>0.98295798000000001</v>
      </c>
      <c r="DU18" s="84">
        <v>11.39</v>
      </c>
      <c r="DV18" t="s">
        <v>1533</v>
      </c>
      <c r="DW18" s="81">
        <v>14.57313514</v>
      </c>
      <c r="DX18" s="5">
        <v>16.649999999999999</v>
      </c>
      <c r="DY18" s="82" t="s">
        <v>1533</v>
      </c>
      <c r="DZ18" s="83">
        <v>4.7952086899999999</v>
      </c>
      <c r="EA18" s="84">
        <v>20.99</v>
      </c>
      <c r="EE18" s="82" t="s">
        <v>1534</v>
      </c>
      <c r="EF18" s="83">
        <v>59.691992890000002</v>
      </c>
      <c r="EG18" s="84">
        <v>23.65</v>
      </c>
      <c r="EK18" s="82"/>
      <c r="EL18" s="83"/>
      <c r="EM18" s="84"/>
      <c r="EQ18" s="82"/>
      <c r="ER18" s="83"/>
      <c r="ES18" s="84"/>
      <c r="EW18" s="82"/>
      <c r="EX18" s="83"/>
      <c r="EY18" s="84"/>
      <c r="EZ18" t="s">
        <v>1496</v>
      </c>
      <c r="FA18" s="81">
        <v>7.0627000000000005E-4</v>
      </c>
      <c r="FB18" s="5">
        <v>0</v>
      </c>
      <c r="FC18" s="82" t="s">
        <v>1535</v>
      </c>
      <c r="FD18" s="83">
        <v>19.737159129999998</v>
      </c>
      <c r="FE18" s="84">
        <v>19.89</v>
      </c>
      <c r="FF18" t="s">
        <v>1536</v>
      </c>
      <c r="FG18" s="81">
        <v>4.96748806</v>
      </c>
      <c r="FH18" s="5">
        <v>23.64</v>
      </c>
      <c r="FI18" s="82" t="s">
        <v>1423</v>
      </c>
      <c r="FJ18" s="83">
        <v>2.7149999999999999E-5</v>
      </c>
      <c r="FK18" s="84">
        <v>0</v>
      </c>
      <c r="FL18" t="s">
        <v>1537</v>
      </c>
      <c r="FM18" s="81">
        <v>0.37400932999999997</v>
      </c>
      <c r="FN18" s="5">
        <v>0.08</v>
      </c>
      <c r="FO18" s="82" t="s">
        <v>1286</v>
      </c>
      <c r="FP18" s="83">
        <v>25.784692079999999</v>
      </c>
      <c r="FQ18" s="84">
        <v>5.45</v>
      </c>
      <c r="FR18" t="s">
        <v>1538</v>
      </c>
      <c r="FS18" s="81">
        <v>1.9694630000000001E-2</v>
      </c>
      <c r="FT18" s="5">
        <v>0.01</v>
      </c>
      <c r="FU18" s="82" t="s">
        <v>1539</v>
      </c>
      <c r="FV18" s="83">
        <v>0.79622665999999997</v>
      </c>
      <c r="FW18" s="84">
        <v>4.66</v>
      </c>
      <c r="GA18" s="82"/>
      <c r="GB18" s="83"/>
      <c r="GC18" s="84"/>
      <c r="GG18" s="82"/>
      <c r="GH18" s="83"/>
      <c r="GI18" s="84"/>
      <c r="GJ18" t="s">
        <v>1540</v>
      </c>
      <c r="GK18" s="81">
        <v>0.62345881999999997</v>
      </c>
      <c r="GL18" s="5">
        <v>0.1</v>
      </c>
      <c r="GM18" s="82" t="s">
        <v>1027</v>
      </c>
      <c r="GN18" s="83">
        <v>40.80216892</v>
      </c>
      <c r="GO18" s="84">
        <v>35.549999999999997</v>
      </c>
      <c r="GP18" t="s">
        <v>1541</v>
      </c>
      <c r="GQ18" s="81">
        <v>34.971685999999998</v>
      </c>
      <c r="GR18" s="5">
        <v>29</v>
      </c>
      <c r="GS18" s="82" t="s">
        <v>1542</v>
      </c>
      <c r="GT18" s="83">
        <v>39.556705999999998</v>
      </c>
      <c r="GU18" s="84">
        <v>21</v>
      </c>
      <c r="GY18" s="82" t="s">
        <v>1543</v>
      </c>
      <c r="GZ18" s="83">
        <v>11.89278002</v>
      </c>
      <c r="HA18" s="84">
        <v>4.83</v>
      </c>
    </row>
    <row r="19" spans="3:209">
      <c r="C19" s="82" t="s">
        <v>1544</v>
      </c>
      <c r="D19" s="83">
        <v>54.432575829999998</v>
      </c>
      <c r="E19" s="84">
        <v>7.38</v>
      </c>
      <c r="I19" s="82"/>
      <c r="J19" s="83"/>
      <c r="K19" s="84"/>
      <c r="O19" s="82" t="s">
        <v>1317</v>
      </c>
      <c r="P19" s="83">
        <v>1.7946999999999999E-4</v>
      </c>
      <c r="Q19" s="84">
        <v>0</v>
      </c>
      <c r="R19" t="s">
        <v>1545</v>
      </c>
      <c r="S19" s="81">
        <v>0.87415018</v>
      </c>
      <c r="T19" s="5">
        <v>3.01</v>
      </c>
      <c r="U19" s="82"/>
      <c r="V19" s="83"/>
      <c r="W19" s="84"/>
      <c r="X19" t="s">
        <v>1367</v>
      </c>
      <c r="Y19" s="81">
        <v>3.84111672</v>
      </c>
      <c r="Z19" s="5">
        <v>2.4</v>
      </c>
      <c r="AA19" s="82" t="s">
        <v>1289</v>
      </c>
      <c r="AB19" s="83">
        <v>2.8030385</v>
      </c>
      <c r="AC19" s="84">
        <v>2</v>
      </c>
      <c r="AD19" t="s">
        <v>1367</v>
      </c>
      <c r="AE19" s="81">
        <v>2.4699065999999998</v>
      </c>
      <c r="AF19" s="5">
        <v>3.19</v>
      </c>
      <c r="AG19" s="82" t="s">
        <v>1317</v>
      </c>
      <c r="AH19" s="83">
        <v>2.58213575</v>
      </c>
      <c r="AI19" s="84">
        <v>1.95</v>
      </c>
      <c r="AJ19" t="s">
        <v>1317</v>
      </c>
      <c r="AK19" s="81">
        <v>0.15743500999999999</v>
      </c>
      <c r="AL19" s="5">
        <v>0.55000000000000004</v>
      </c>
      <c r="AM19" s="82" t="s">
        <v>1317</v>
      </c>
      <c r="AN19" s="83">
        <v>8.82844725</v>
      </c>
      <c r="AO19" s="84">
        <v>2.41</v>
      </c>
      <c r="AP19" t="s">
        <v>491</v>
      </c>
      <c r="AQ19" s="81">
        <v>1.8E-7</v>
      </c>
      <c r="AR19" s="5">
        <v>0</v>
      </c>
      <c r="AS19" s="82" t="s">
        <v>1433</v>
      </c>
      <c r="AT19" s="83">
        <v>0.41349211000000002</v>
      </c>
      <c r="AU19" s="84">
        <v>6.12</v>
      </c>
      <c r="AV19" t="s">
        <v>1379</v>
      </c>
      <c r="AW19" s="81">
        <v>12.991109659999999</v>
      </c>
      <c r="AX19" s="5">
        <v>3.25</v>
      </c>
      <c r="AY19" s="82"/>
      <c r="AZ19" s="83"/>
      <c r="BA19" s="84"/>
      <c r="BB19" t="s">
        <v>1546</v>
      </c>
      <c r="BC19" s="81">
        <v>93.903097579999994</v>
      </c>
      <c r="BD19" s="5">
        <v>20.2</v>
      </c>
      <c r="BE19" s="82" t="s">
        <v>1430</v>
      </c>
      <c r="BF19" s="83">
        <v>16.604854920000001</v>
      </c>
      <c r="BG19" s="84">
        <v>7.7</v>
      </c>
      <c r="BK19" s="82" t="s">
        <v>1546</v>
      </c>
      <c r="BL19" s="83">
        <v>77.578916730000003</v>
      </c>
      <c r="BM19" s="84">
        <v>19.53</v>
      </c>
      <c r="BQ19" s="82" t="s">
        <v>1286</v>
      </c>
      <c r="BR19" s="83">
        <v>1.37528E-3</v>
      </c>
      <c r="BS19" s="84">
        <v>0</v>
      </c>
      <c r="BT19" t="s">
        <v>1286</v>
      </c>
      <c r="BU19" s="81">
        <v>2.02601E-3</v>
      </c>
      <c r="BV19" s="5">
        <v>0</v>
      </c>
      <c r="BW19" s="82" t="s">
        <v>1547</v>
      </c>
      <c r="BX19" s="83">
        <v>4.0495679999999998</v>
      </c>
      <c r="BY19" s="84">
        <v>0</v>
      </c>
      <c r="CC19" s="82"/>
      <c r="CD19" s="83"/>
      <c r="CE19" s="84"/>
      <c r="CF19" t="s">
        <v>1548</v>
      </c>
      <c r="CG19" s="81">
        <v>7.0166087700000004</v>
      </c>
      <c r="CH19" s="5">
        <v>2.4900000000000002</v>
      </c>
      <c r="CI19" s="82" t="s">
        <v>1548</v>
      </c>
      <c r="CJ19" s="83">
        <v>3.8033935699999999</v>
      </c>
      <c r="CK19" s="84">
        <v>2.52</v>
      </c>
      <c r="CL19" t="s">
        <v>1378</v>
      </c>
      <c r="CM19" s="81">
        <v>1.4232472199999999</v>
      </c>
      <c r="CN19" s="5">
        <v>9.91</v>
      </c>
      <c r="CO19" s="82" t="s">
        <v>1336</v>
      </c>
      <c r="CP19" s="83">
        <v>11.45921257</v>
      </c>
      <c r="CQ19" s="84">
        <v>10.45</v>
      </c>
      <c r="CR19" t="s">
        <v>1512</v>
      </c>
      <c r="CS19" s="81">
        <v>6.8180203600000002</v>
      </c>
      <c r="CT19" s="5">
        <v>5.12</v>
      </c>
      <c r="CU19" s="82" t="s">
        <v>1549</v>
      </c>
      <c r="CV19" s="83">
        <v>8.6619132800000003</v>
      </c>
      <c r="CW19" s="84">
        <v>18.16</v>
      </c>
      <c r="CX19" t="s">
        <v>1550</v>
      </c>
      <c r="CY19" s="81">
        <v>1.7228899999999999E-3</v>
      </c>
      <c r="CZ19" s="5">
        <v>0</v>
      </c>
      <c r="DA19" s="82"/>
      <c r="DB19" s="83"/>
      <c r="DC19" s="84"/>
      <c r="DG19" s="82"/>
      <c r="DH19" s="83"/>
      <c r="DI19" s="84"/>
      <c r="DJ19" t="s">
        <v>1378</v>
      </c>
      <c r="DK19" s="81">
        <v>7.8250756900000003</v>
      </c>
      <c r="DL19" s="5">
        <v>9.0399999999999991</v>
      </c>
      <c r="DM19" s="82" t="s">
        <v>1346</v>
      </c>
      <c r="DN19" s="83">
        <v>4.2783205400000002</v>
      </c>
      <c r="DO19" s="84">
        <v>4.6900000000000004</v>
      </c>
      <c r="DP19" t="s">
        <v>1392</v>
      </c>
      <c r="DQ19" s="81">
        <v>4.51712851</v>
      </c>
      <c r="DR19" s="5">
        <v>17.95</v>
      </c>
      <c r="DS19" s="82" t="s">
        <v>1376</v>
      </c>
      <c r="DT19" s="83">
        <v>0.58425099000000003</v>
      </c>
      <c r="DU19" s="84">
        <v>6.77</v>
      </c>
      <c r="DV19" t="s">
        <v>1551</v>
      </c>
      <c r="DW19" s="81">
        <v>35.780832959999998</v>
      </c>
      <c r="DX19" s="5">
        <v>40.869999999999997</v>
      </c>
      <c r="DY19" s="82" t="s">
        <v>1551</v>
      </c>
      <c r="DZ19" s="83">
        <v>7.2393488599999998</v>
      </c>
      <c r="EA19" s="84">
        <v>31.7</v>
      </c>
      <c r="EE19" s="82" t="s">
        <v>1552</v>
      </c>
      <c r="EF19" s="83">
        <v>0.29422878000000002</v>
      </c>
      <c r="EG19" s="84">
        <v>0.12</v>
      </c>
      <c r="EK19" s="82"/>
      <c r="EL19" s="83"/>
      <c r="EM19" s="84"/>
      <c r="EQ19" s="82"/>
      <c r="ER19" s="83"/>
      <c r="ES19" s="84"/>
      <c r="EW19" s="82"/>
      <c r="EX19" s="83"/>
      <c r="EY19" s="84"/>
      <c r="EZ19" t="s">
        <v>1553</v>
      </c>
      <c r="FA19" s="81">
        <v>107.97684389</v>
      </c>
      <c r="FB19" s="5">
        <v>24.47</v>
      </c>
      <c r="FC19" s="82" t="s">
        <v>1341</v>
      </c>
      <c r="FD19" s="83">
        <v>6.29102782</v>
      </c>
      <c r="FE19" s="84">
        <v>6.34</v>
      </c>
      <c r="FI19" s="82" t="s">
        <v>1554</v>
      </c>
      <c r="FJ19" s="83">
        <v>48.639121629999998</v>
      </c>
      <c r="FK19" s="84">
        <v>24.23</v>
      </c>
      <c r="FL19" t="s">
        <v>1367</v>
      </c>
      <c r="FM19" s="81">
        <v>9.3995660000000001</v>
      </c>
      <c r="FN19" s="5">
        <v>2.02</v>
      </c>
      <c r="FO19" s="82" t="s">
        <v>1537</v>
      </c>
      <c r="FP19" s="83">
        <v>0.66853755999999998</v>
      </c>
      <c r="FQ19" s="84">
        <v>0.14000000000000001</v>
      </c>
      <c r="FR19" t="s">
        <v>1343</v>
      </c>
      <c r="FS19" s="81">
        <v>33.855703339999998</v>
      </c>
      <c r="FT19" s="5">
        <v>14.06</v>
      </c>
      <c r="FU19" s="82" t="s">
        <v>1555</v>
      </c>
      <c r="FV19" s="83">
        <v>6.9220000000000002E-4</v>
      </c>
      <c r="FW19" s="84">
        <v>0</v>
      </c>
      <c r="GA19" s="82"/>
      <c r="GB19" s="83"/>
      <c r="GC19" s="84"/>
      <c r="GG19" s="82"/>
      <c r="GH19" s="83"/>
      <c r="GI19" s="84"/>
      <c r="GJ19" t="s">
        <v>1556</v>
      </c>
      <c r="GK19" s="81">
        <v>19.98649657</v>
      </c>
      <c r="GL19" s="5">
        <v>3.17</v>
      </c>
      <c r="GM19" s="82" t="s">
        <v>377</v>
      </c>
      <c r="GN19" s="83">
        <v>5.39584888</v>
      </c>
      <c r="GO19" s="84">
        <v>4.7</v>
      </c>
      <c r="GS19" s="82" t="s">
        <v>1557</v>
      </c>
      <c r="GT19" s="83">
        <v>19.784229</v>
      </c>
      <c r="GU19" s="84">
        <v>10</v>
      </c>
      <c r="GY19" s="82" t="s">
        <v>1558</v>
      </c>
      <c r="GZ19" s="83">
        <v>12.394335480000001</v>
      </c>
      <c r="HA19" s="84">
        <v>5.03</v>
      </c>
    </row>
    <row r="20" spans="3:209">
      <c r="C20" s="82" t="s">
        <v>1301</v>
      </c>
      <c r="D20" s="83">
        <v>53.409473200000001</v>
      </c>
      <c r="E20" s="84">
        <v>7.24</v>
      </c>
      <c r="I20" s="82"/>
      <c r="J20" s="83"/>
      <c r="K20" s="84"/>
      <c r="O20" s="82" t="s">
        <v>1410</v>
      </c>
      <c r="P20" s="83">
        <v>4.1840300600000004</v>
      </c>
      <c r="Q20" s="84">
        <v>6.69</v>
      </c>
      <c r="R20" t="s">
        <v>1559</v>
      </c>
      <c r="S20" s="81">
        <v>0.74536396999999999</v>
      </c>
      <c r="T20" s="5">
        <v>2.57</v>
      </c>
      <c r="U20" s="82"/>
      <c r="V20" s="83"/>
      <c r="W20" s="84"/>
      <c r="X20" t="s">
        <v>1350</v>
      </c>
      <c r="Y20" s="81">
        <v>6.1030560200000004</v>
      </c>
      <c r="Z20" s="5">
        <v>3.82</v>
      </c>
      <c r="AA20" s="82" t="s">
        <v>1331</v>
      </c>
      <c r="AB20" s="83">
        <v>5.6024529200000002</v>
      </c>
      <c r="AC20" s="84">
        <v>4.01</v>
      </c>
      <c r="AD20" t="s">
        <v>1350</v>
      </c>
      <c r="AE20" s="81">
        <v>2.1611004</v>
      </c>
      <c r="AF20" s="5">
        <v>2.79</v>
      </c>
      <c r="AG20" s="82" t="s">
        <v>1560</v>
      </c>
      <c r="AH20" s="83">
        <v>8.9227998799999995</v>
      </c>
      <c r="AI20" s="84">
        <v>6.75</v>
      </c>
      <c r="AJ20" t="s">
        <v>1560</v>
      </c>
      <c r="AK20" s="81">
        <v>1.9039661400000001</v>
      </c>
      <c r="AL20" s="5">
        <v>6.6</v>
      </c>
      <c r="AM20" s="82" t="s">
        <v>1560</v>
      </c>
      <c r="AN20" s="83">
        <v>23.69981808</v>
      </c>
      <c r="AO20" s="84">
        <v>6.47</v>
      </c>
      <c r="AP20" t="s">
        <v>1438</v>
      </c>
      <c r="AQ20" s="81">
        <v>28.17314163</v>
      </c>
      <c r="AR20" s="5">
        <v>11.94</v>
      </c>
      <c r="AS20" s="82" t="s">
        <v>1561</v>
      </c>
      <c r="AT20" s="83">
        <v>0.75026777</v>
      </c>
      <c r="AU20" s="84">
        <v>11.11</v>
      </c>
      <c r="AV20" t="s">
        <v>1562</v>
      </c>
      <c r="AW20" s="81">
        <v>21.223034049999999</v>
      </c>
      <c r="AX20" s="5">
        <v>5.31</v>
      </c>
      <c r="AY20" s="82"/>
      <c r="AZ20" s="83"/>
      <c r="BA20" s="84"/>
      <c r="BE20" s="82" t="s">
        <v>1363</v>
      </c>
      <c r="BF20" s="83">
        <v>33.540236270000001</v>
      </c>
      <c r="BG20" s="84">
        <v>15.55</v>
      </c>
      <c r="BK20" s="82"/>
      <c r="BL20" s="83"/>
      <c r="BM20" s="84"/>
      <c r="BQ20" s="82" t="s">
        <v>1331</v>
      </c>
      <c r="BR20" s="83">
        <v>7.7636396799999998</v>
      </c>
      <c r="BS20" s="84">
        <v>9.48</v>
      </c>
      <c r="BT20" t="s">
        <v>1331</v>
      </c>
      <c r="BU20" s="81">
        <v>7.3848639499999997</v>
      </c>
      <c r="BV20" s="5">
        <v>15.3</v>
      </c>
      <c r="BW20" s="82" t="s">
        <v>1563</v>
      </c>
      <c r="BX20" s="83">
        <v>6.9373180799999998</v>
      </c>
      <c r="BY20" s="84">
        <v>0</v>
      </c>
      <c r="CC20" s="82"/>
      <c r="CD20" s="83"/>
      <c r="CE20" s="84"/>
      <c r="CF20" t="s">
        <v>1485</v>
      </c>
      <c r="CG20" s="81">
        <v>7.0011824899999997</v>
      </c>
      <c r="CH20" s="5">
        <v>2.4900000000000002</v>
      </c>
      <c r="CI20" s="82" t="s">
        <v>1485</v>
      </c>
      <c r="CJ20" s="83">
        <v>3.7932110799999998</v>
      </c>
      <c r="CK20" s="84">
        <v>2.5099999999999998</v>
      </c>
      <c r="CL20" t="s">
        <v>1376</v>
      </c>
      <c r="CM20" s="81">
        <v>1.45985242</v>
      </c>
      <c r="CN20" s="5">
        <v>10.16</v>
      </c>
      <c r="CO20" s="82" t="s">
        <v>1392</v>
      </c>
      <c r="CP20" s="83">
        <v>3.8645223299999998</v>
      </c>
      <c r="CQ20" s="84">
        <v>3.52</v>
      </c>
      <c r="CR20" t="s">
        <v>1531</v>
      </c>
      <c r="CS20" s="81">
        <v>10.505099769999999</v>
      </c>
      <c r="CT20" s="5">
        <v>7.88</v>
      </c>
      <c r="CU20" s="82" t="s">
        <v>1564</v>
      </c>
      <c r="CV20" s="83">
        <v>5.7963914699999997</v>
      </c>
      <c r="CW20" s="84">
        <v>12.15</v>
      </c>
      <c r="CX20" t="s">
        <v>1531</v>
      </c>
      <c r="CY20" s="81">
        <v>26.436915020000001</v>
      </c>
      <c r="CZ20" s="5">
        <v>2.99</v>
      </c>
      <c r="DA20" s="82"/>
      <c r="DB20" s="83"/>
      <c r="DC20" s="84"/>
      <c r="DG20" s="82"/>
      <c r="DH20" s="83"/>
      <c r="DI20" s="84"/>
      <c r="DJ20" t="s">
        <v>1317</v>
      </c>
      <c r="DK20" s="81">
        <v>2.5138520000000001E-2</v>
      </c>
      <c r="DL20" s="5">
        <v>0.03</v>
      </c>
      <c r="DM20" s="82" t="s">
        <v>1565</v>
      </c>
      <c r="DN20" s="83">
        <v>1.568609E-2</v>
      </c>
      <c r="DO20" s="84">
        <v>0.02</v>
      </c>
      <c r="DP20" t="s">
        <v>1376</v>
      </c>
      <c r="DQ20" s="81">
        <v>1.8468628300000001</v>
      </c>
      <c r="DR20" s="5">
        <v>7.34</v>
      </c>
      <c r="DS20" s="82" t="s">
        <v>1317</v>
      </c>
      <c r="DT20" s="83">
        <v>1E-8</v>
      </c>
      <c r="DU20" s="84">
        <v>0</v>
      </c>
      <c r="DY20" s="82"/>
      <c r="DZ20" s="83"/>
      <c r="EA20" s="84"/>
      <c r="EE20" s="82" t="s">
        <v>1566</v>
      </c>
      <c r="EF20" s="83">
        <v>0.57937190000000005</v>
      </c>
      <c r="EG20" s="84">
        <v>0.23</v>
      </c>
      <c r="EK20" s="82"/>
      <c r="EL20" s="83"/>
      <c r="EM20" s="84"/>
      <c r="EQ20" s="82"/>
      <c r="ER20" s="83"/>
      <c r="ES20" s="84"/>
      <c r="EW20" s="82"/>
      <c r="EX20" s="83"/>
      <c r="EY20" s="84"/>
      <c r="EZ20" t="s">
        <v>1364</v>
      </c>
      <c r="FA20" s="81">
        <v>71.193725720000003</v>
      </c>
      <c r="FB20" s="5">
        <v>16.13</v>
      </c>
      <c r="FC20" s="82" t="s">
        <v>1424</v>
      </c>
      <c r="FD20" s="83">
        <v>4.3305999999999998E-4</v>
      </c>
      <c r="FE20" s="84">
        <v>0</v>
      </c>
      <c r="FI20" s="82"/>
      <c r="FJ20" s="83"/>
      <c r="FK20" s="84"/>
      <c r="FL20" t="s">
        <v>1567</v>
      </c>
      <c r="FM20" s="81">
        <v>74.677315050000004</v>
      </c>
      <c r="FN20" s="5">
        <v>16.079999999999998</v>
      </c>
      <c r="FO20" s="82" t="s">
        <v>1567</v>
      </c>
      <c r="FP20" s="83">
        <v>74.318527239999995</v>
      </c>
      <c r="FQ20" s="84">
        <v>15.7</v>
      </c>
      <c r="FU20" s="82" t="s">
        <v>1341</v>
      </c>
      <c r="FV20" s="83">
        <v>1.7485622000000001</v>
      </c>
      <c r="FW20" s="84">
        <v>10.24</v>
      </c>
      <c r="GA20" s="82"/>
      <c r="GB20" s="83"/>
      <c r="GC20" s="84"/>
      <c r="GG20" s="82"/>
      <c r="GH20" s="83"/>
      <c r="GI20" s="84"/>
      <c r="GJ20" t="s">
        <v>1027</v>
      </c>
      <c r="GK20" s="81">
        <v>286.4679946</v>
      </c>
      <c r="GL20" s="5">
        <v>45.39</v>
      </c>
      <c r="GM20" s="82" t="s">
        <v>1030</v>
      </c>
      <c r="GN20" s="83">
        <v>9.9420759999999997E-2</v>
      </c>
      <c r="GO20" s="84">
        <v>0.09</v>
      </c>
      <c r="GS20" s="82"/>
      <c r="GT20" s="83"/>
      <c r="GU20" s="84"/>
      <c r="GY20" s="82" t="s">
        <v>1289</v>
      </c>
      <c r="GZ20" s="83">
        <v>24.351472940000001</v>
      </c>
      <c r="HA20" s="84">
        <v>9.89</v>
      </c>
    </row>
    <row r="21" spans="3:209">
      <c r="C21" s="82" t="s">
        <v>1568</v>
      </c>
      <c r="D21" s="83">
        <v>83.570735089999999</v>
      </c>
      <c r="E21" s="84">
        <v>11.33</v>
      </c>
      <c r="I21" s="82"/>
      <c r="J21" s="83"/>
      <c r="K21" s="84"/>
      <c r="O21" s="82" t="s">
        <v>1422</v>
      </c>
      <c r="P21" s="83">
        <v>2.5252374899999999</v>
      </c>
      <c r="Q21" s="84">
        <v>4.04</v>
      </c>
      <c r="U21" s="82"/>
      <c r="V21" s="83"/>
      <c r="W21" s="84"/>
      <c r="X21" t="s">
        <v>1376</v>
      </c>
      <c r="Y21" s="81">
        <v>11.182070850000001</v>
      </c>
      <c r="Z21" s="5">
        <v>7</v>
      </c>
      <c r="AA21" s="82" t="s">
        <v>1343</v>
      </c>
      <c r="AB21" s="83">
        <v>1.9658885100000001</v>
      </c>
      <c r="AC21" s="84">
        <v>1.41</v>
      </c>
      <c r="AD21" t="s">
        <v>1376</v>
      </c>
      <c r="AE21" s="81">
        <v>7.8293162399999998</v>
      </c>
      <c r="AF21" s="5">
        <v>10.11</v>
      </c>
      <c r="AG21" s="82" t="s">
        <v>1569</v>
      </c>
      <c r="AH21" s="83">
        <v>2.0062901599999998</v>
      </c>
      <c r="AI21" s="84">
        <v>1.52</v>
      </c>
      <c r="AJ21" t="s">
        <v>1569</v>
      </c>
      <c r="AK21" s="81">
        <v>0.36805126999999999</v>
      </c>
      <c r="AL21" s="5">
        <v>1.28</v>
      </c>
      <c r="AM21" s="82" t="s">
        <v>1569</v>
      </c>
      <c r="AN21" s="83">
        <v>4.8188711499999997</v>
      </c>
      <c r="AO21" s="84">
        <v>1.31</v>
      </c>
      <c r="AP21" t="s">
        <v>1397</v>
      </c>
      <c r="AQ21" s="81">
        <v>33.610706950000001</v>
      </c>
      <c r="AR21" s="5">
        <v>14.24</v>
      </c>
      <c r="AS21" s="82" t="s">
        <v>1440</v>
      </c>
      <c r="AT21" s="83">
        <v>0.67834349000000005</v>
      </c>
      <c r="AU21" s="84">
        <v>10.050000000000001</v>
      </c>
      <c r="AV21" t="s">
        <v>1570</v>
      </c>
      <c r="AW21" s="81">
        <v>10.120733570000001</v>
      </c>
      <c r="AX21" s="5">
        <v>2.5299999999999998</v>
      </c>
      <c r="AY21" s="82"/>
      <c r="AZ21" s="83"/>
      <c r="BA21" s="84"/>
      <c r="BE21" s="82" t="s">
        <v>1346</v>
      </c>
      <c r="BF21" s="83">
        <v>16.23591016</v>
      </c>
      <c r="BG21" s="84">
        <v>7.53</v>
      </c>
      <c r="BK21" s="82"/>
      <c r="BL21" s="83"/>
      <c r="BM21" s="84"/>
      <c r="BQ21" s="82" t="s">
        <v>1571</v>
      </c>
      <c r="BR21" s="83">
        <v>2.9972813500000002</v>
      </c>
      <c r="BS21" s="84">
        <v>3.66</v>
      </c>
      <c r="BT21" t="s">
        <v>1571</v>
      </c>
      <c r="BU21" s="81">
        <v>2.1381733199999999</v>
      </c>
      <c r="BV21" s="5">
        <v>4.43</v>
      </c>
      <c r="BW21" s="82" t="s">
        <v>1572</v>
      </c>
      <c r="BX21" s="83">
        <v>1.9779200000000002E-3</v>
      </c>
      <c r="BY21" s="84">
        <v>0</v>
      </c>
      <c r="CC21" s="82"/>
      <c r="CD21" s="83"/>
      <c r="CE21" s="84"/>
      <c r="CF21" t="s">
        <v>1573</v>
      </c>
      <c r="CG21" s="81">
        <v>7.01196646</v>
      </c>
      <c r="CH21" s="5">
        <v>2.4900000000000002</v>
      </c>
      <c r="CI21" s="82" t="s">
        <v>1573</v>
      </c>
      <c r="CJ21" s="83">
        <v>3.78726662</v>
      </c>
      <c r="CK21" s="84">
        <v>2.5099999999999998</v>
      </c>
      <c r="CL21" t="s">
        <v>1317</v>
      </c>
      <c r="CM21" s="81">
        <v>1.8199999999999999E-6</v>
      </c>
      <c r="CN21" s="5">
        <v>0</v>
      </c>
      <c r="CO21" s="82" t="s">
        <v>1376</v>
      </c>
      <c r="CP21" s="83">
        <v>10.778823170000001</v>
      </c>
      <c r="CQ21" s="84">
        <v>9.83</v>
      </c>
      <c r="CR21" t="s">
        <v>1549</v>
      </c>
      <c r="CS21" s="81">
        <v>6.78890481</v>
      </c>
      <c r="CT21" s="5">
        <v>5.09</v>
      </c>
      <c r="CU21" s="82" t="s">
        <v>1574</v>
      </c>
      <c r="CV21" s="83">
        <v>0.94250148</v>
      </c>
      <c r="CW21" s="84">
        <v>1.98</v>
      </c>
      <c r="CX21" t="s">
        <v>1564</v>
      </c>
      <c r="CY21" s="81">
        <v>86.086148320000007</v>
      </c>
      <c r="CZ21" s="5">
        <v>9.7200000000000006</v>
      </c>
      <c r="DA21" s="82"/>
      <c r="DB21" s="83"/>
      <c r="DC21" s="84"/>
      <c r="DG21" s="82"/>
      <c r="DH21" s="83"/>
      <c r="DI21" s="84"/>
      <c r="DJ21" t="s">
        <v>1575</v>
      </c>
      <c r="DK21" s="81">
        <v>29.80919312</v>
      </c>
      <c r="DL21" s="5">
        <v>34.44</v>
      </c>
      <c r="DM21" s="82" t="s">
        <v>1576</v>
      </c>
      <c r="DN21" s="83">
        <v>9.7568190599999998</v>
      </c>
      <c r="DO21" s="84">
        <v>10.69</v>
      </c>
      <c r="DP21" t="s">
        <v>1317</v>
      </c>
      <c r="DQ21" s="81">
        <v>4.0000000000000001E-8</v>
      </c>
      <c r="DR21" s="5">
        <v>0</v>
      </c>
      <c r="DS21" s="82" t="s">
        <v>1577</v>
      </c>
      <c r="DT21" s="83">
        <v>0.68643359000000004</v>
      </c>
      <c r="DU21" s="84">
        <v>7.96</v>
      </c>
      <c r="DY21" s="82"/>
      <c r="DZ21" s="83"/>
      <c r="EA21" s="84"/>
      <c r="EE21" s="82" t="s">
        <v>1578</v>
      </c>
      <c r="EF21" s="83">
        <v>22.435497789999999</v>
      </c>
      <c r="EG21" s="84">
        <v>8.89</v>
      </c>
      <c r="EK21" s="82"/>
      <c r="EL21" s="83"/>
      <c r="EM21" s="84"/>
      <c r="EQ21" s="82"/>
      <c r="ER21" s="83"/>
      <c r="ES21" s="84"/>
      <c r="EW21" s="82"/>
      <c r="EX21" s="83"/>
      <c r="EY21" s="84"/>
      <c r="EZ21" t="s">
        <v>1363</v>
      </c>
      <c r="FA21" s="81">
        <v>7.8373899999999996E-3</v>
      </c>
      <c r="FB21" s="5">
        <v>0</v>
      </c>
      <c r="FC21" s="82" t="s">
        <v>1536</v>
      </c>
      <c r="FD21" s="83">
        <v>3.80962676</v>
      </c>
      <c r="FE21" s="84">
        <v>3.84</v>
      </c>
      <c r="FI21" s="82"/>
      <c r="FJ21" s="83"/>
      <c r="FK21" s="84"/>
      <c r="FL21" t="s">
        <v>1539</v>
      </c>
      <c r="FM21" s="81">
        <v>11.62485455</v>
      </c>
      <c r="FN21" s="5">
        <v>2.5</v>
      </c>
      <c r="FO21" s="82" t="s">
        <v>1376</v>
      </c>
      <c r="FP21" s="83">
        <v>24.568222909999999</v>
      </c>
      <c r="FQ21" s="84">
        <v>5.19</v>
      </c>
      <c r="FU21" s="82" t="s">
        <v>1565</v>
      </c>
      <c r="FV21" s="83">
        <v>4.6969515299999998</v>
      </c>
      <c r="FW21" s="84">
        <v>27.52</v>
      </c>
      <c r="GA21" s="82"/>
      <c r="GB21" s="83"/>
      <c r="GC21" s="84"/>
      <c r="GG21" s="82"/>
      <c r="GH21" s="83"/>
      <c r="GI21" s="84"/>
      <c r="GJ21" t="s">
        <v>377</v>
      </c>
      <c r="GK21" s="81">
        <v>236.24967889999999</v>
      </c>
      <c r="GL21" s="5">
        <v>37.44</v>
      </c>
      <c r="GM21" s="82"/>
      <c r="GN21" s="83"/>
      <c r="GO21" s="84"/>
      <c r="GS21" s="82"/>
      <c r="GT21" s="83"/>
      <c r="GU21" s="84"/>
      <c r="GY21" s="82" t="s">
        <v>1395</v>
      </c>
      <c r="GZ21" s="83">
        <v>27.800284980000001</v>
      </c>
      <c r="HA21" s="84">
        <v>11.29</v>
      </c>
    </row>
    <row r="22" spans="3:209">
      <c r="C22" s="82" t="s">
        <v>1579</v>
      </c>
      <c r="D22" s="83">
        <v>89.762627039999998</v>
      </c>
      <c r="E22" s="84">
        <v>12.17</v>
      </c>
      <c r="I22" s="82"/>
      <c r="J22" s="83"/>
      <c r="K22" s="84"/>
      <c r="O22" s="82" t="s">
        <v>1363</v>
      </c>
      <c r="P22" s="83">
        <v>2.2866593100000001</v>
      </c>
      <c r="Q22" s="84">
        <v>3.66</v>
      </c>
      <c r="U22" s="82"/>
      <c r="V22" s="83"/>
      <c r="W22" s="84"/>
      <c r="X22" t="s">
        <v>1317</v>
      </c>
      <c r="Y22" s="81">
        <v>5.0394889999999998E-2</v>
      </c>
      <c r="Z22" s="5">
        <v>0.03</v>
      </c>
      <c r="AA22" s="82" t="s">
        <v>1367</v>
      </c>
      <c r="AB22" s="83">
        <v>3.7238162099999998</v>
      </c>
      <c r="AC22" s="84">
        <v>2.66</v>
      </c>
      <c r="AD22" t="s">
        <v>1317</v>
      </c>
      <c r="AE22" s="81">
        <v>1.6861838099999999</v>
      </c>
      <c r="AF22" s="5">
        <v>2.1800000000000002</v>
      </c>
      <c r="AG22" s="82" t="s">
        <v>1580</v>
      </c>
      <c r="AH22" s="83">
        <v>8.6116154500000004</v>
      </c>
      <c r="AI22" s="84">
        <v>6.52</v>
      </c>
      <c r="AJ22" t="s">
        <v>1580</v>
      </c>
      <c r="AK22" s="81">
        <v>1.8204366599999999</v>
      </c>
      <c r="AL22" s="5">
        <v>6.31</v>
      </c>
      <c r="AM22" s="82" t="s">
        <v>1580</v>
      </c>
      <c r="AN22" s="83">
        <v>22.73864987</v>
      </c>
      <c r="AO22" s="84">
        <v>6.2</v>
      </c>
      <c r="AP22" t="s">
        <v>1440</v>
      </c>
      <c r="AQ22" s="81">
        <v>50.469156980000001</v>
      </c>
      <c r="AR22" s="5">
        <v>21.39</v>
      </c>
      <c r="AS22" s="82"/>
      <c r="AT22" s="83"/>
      <c r="AU22" s="84"/>
      <c r="AV22" t="s">
        <v>1581</v>
      </c>
      <c r="AW22" s="81">
        <v>4.3000000000000001E-7</v>
      </c>
      <c r="AX22" s="5">
        <v>0</v>
      </c>
      <c r="AY22" s="82"/>
      <c r="AZ22" s="83"/>
      <c r="BA22" s="84"/>
      <c r="BE22" s="82"/>
      <c r="BF22" s="83"/>
      <c r="BG22" s="84"/>
      <c r="BK22" s="82"/>
      <c r="BL22" s="83"/>
      <c r="BM22" s="84"/>
      <c r="BQ22" s="82" t="s">
        <v>1350</v>
      </c>
      <c r="BR22" s="83">
        <v>11.718985290000001</v>
      </c>
      <c r="BS22" s="84">
        <v>14.3</v>
      </c>
      <c r="BT22" t="s">
        <v>1350</v>
      </c>
      <c r="BU22" s="81">
        <v>4.14069003</v>
      </c>
      <c r="BV22" s="5">
        <v>8.58</v>
      </c>
      <c r="BW22" s="82" t="s">
        <v>1582</v>
      </c>
      <c r="BX22" s="83">
        <v>13.0700062</v>
      </c>
      <c r="BY22" s="84">
        <v>0</v>
      </c>
      <c r="CC22" s="82"/>
      <c r="CD22" s="83"/>
      <c r="CE22" s="84"/>
      <c r="CF22" t="s">
        <v>1376</v>
      </c>
      <c r="CG22" s="81">
        <v>28.271535239999999</v>
      </c>
      <c r="CH22" s="5">
        <v>10.050000000000001</v>
      </c>
      <c r="CI22" s="82" t="s">
        <v>1376</v>
      </c>
      <c r="CJ22" s="83">
        <v>14.50944664</v>
      </c>
      <c r="CK22" s="84">
        <v>9.6199999999999992</v>
      </c>
      <c r="CL22" t="s">
        <v>1422</v>
      </c>
      <c r="CM22" s="81">
        <v>1.9083963799999999</v>
      </c>
      <c r="CN22" s="5">
        <v>13.29</v>
      </c>
      <c r="CO22" s="82" t="s">
        <v>1317</v>
      </c>
      <c r="CP22" s="83">
        <v>1.324E-5</v>
      </c>
      <c r="CQ22" s="84">
        <v>0</v>
      </c>
      <c r="CR22" t="s">
        <v>1564</v>
      </c>
      <c r="CS22" s="81">
        <v>5.4043834799999999</v>
      </c>
      <c r="CT22" s="5">
        <v>4.0599999999999996</v>
      </c>
      <c r="CU22" s="82" t="s">
        <v>1583</v>
      </c>
      <c r="CV22" s="83">
        <v>8.5645815899999995</v>
      </c>
      <c r="CW22" s="84">
        <v>17.95</v>
      </c>
      <c r="CX22" t="s">
        <v>1574</v>
      </c>
      <c r="CY22" s="81">
        <v>18.056298779999999</v>
      </c>
      <c r="CZ22" s="5">
        <v>2.04</v>
      </c>
      <c r="DA22" s="82"/>
      <c r="DB22" s="83"/>
      <c r="DC22" s="84"/>
      <c r="DG22" s="82"/>
      <c r="DH22" s="83"/>
      <c r="DI22" s="84"/>
      <c r="DM22" s="82" t="s">
        <v>1584</v>
      </c>
      <c r="DN22" s="83">
        <v>3.5935740000000001E-2</v>
      </c>
      <c r="DO22" s="84">
        <v>0.04</v>
      </c>
      <c r="DP22" t="s">
        <v>1577</v>
      </c>
      <c r="DQ22" s="81">
        <v>2.4572149099999998</v>
      </c>
      <c r="DR22" s="5">
        <v>9.76</v>
      </c>
      <c r="DS22" s="82" t="s">
        <v>1585</v>
      </c>
      <c r="DT22" s="83">
        <v>1.1404725600000001</v>
      </c>
      <c r="DU22" s="84">
        <v>13.22</v>
      </c>
      <c r="DY22" s="82"/>
      <c r="DZ22" s="83"/>
      <c r="EA22" s="84"/>
      <c r="EE22" s="82" t="s">
        <v>1586</v>
      </c>
      <c r="EF22" s="83">
        <v>20.579259400000002</v>
      </c>
      <c r="EG22" s="84">
        <v>8.15</v>
      </c>
      <c r="EK22" s="82"/>
      <c r="EL22" s="83"/>
      <c r="EM22" s="84"/>
      <c r="EQ22" s="82"/>
      <c r="ER22" s="83"/>
      <c r="ES22" s="84"/>
      <c r="EW22" s="82"/>
      <c r="EX22" s="83"/>
      <c r="EY22" s="84"/>
      <c r="EZ22" t="s">
        <v>1423</v>
      </c>
      <c r="FA22" s="81">
        <v>5.4508250000000001E-2</v>
      </c>
      <c r="FB22" s="5">
        <v>0.01</v>
      </c>
      <c r="FC22" s="82"/>
      <c r="FD22" s="83"/>
      <c r="FE22" s="84"/>
      <c r="FI22" s="82"/>
      <c r="FJ22" s="83"/>
      <c r="FK22" s="84"/>
      <c r="FL22" t="s">
        <v>1555</v>
      </c>
      <c r="FM22" s="81">
        <v>2.8231200000000001E-3</v>
      </c>
      <c r="FN22" s="5">
        <v>0</v>
      </c>
      <c r="FO22" s="82" t="s">
        <v>1555</v>
      </c>
      <c r="FP22" s="83">
        <v>1.12302E-3</v>
      </c>
      <c r="FQ22" s="84">
        <v>0</v>
      </c>
      <c r="FU22" s="82" t="s">
        <v>1401</v>
      </c>
      <c r="FV22" s="83">
        <v>0.83016089999999998</v>
      </c>
      <c r="FW22" s="84">
        <v>4.8600000000000003</v>
      </c>
      <c r="GA22" s="82"/>
      <c r="GB22" s="83"/>
      <c r="GC22" s="84"/>
      <c r="GG22" s="82"/>
      <c r="GH22" s="83"/>
      <c r="GI22" s="84"/>
      <c r="GJ22" t="s">
        <v>1030</v>
      </c>
      <c r="GK22" s="81">
        <v>9.9420759999999997E-2</v>
      </c>
      <c r="GL22" s="5">
        <v>0.02</v>
      </c>
      <c r="GM22" s="82"/>
      <c r="GN22" s="83"/>
      <c r="GO22" s="84"/>
      <c r="GS22" s="82"/>
      <c r="GT22" s="83"/>
      <c r="GU22" s="84"/>
      <c r="GY22" s="82" t="s">
        <v>1587</v>
      </c>
      <c r="GZ22" s="83">
        <v>1.66E-6</v>
      </c>
      <c r="HA22" s="84">
        <v>0</v>
      </c>
    </row>
    <row r="23" spans="3:209">
      <c r="C23" s="82" t="s">
        <v>1588</v>
      </c>
      <c r="D23" s="83">
        <v>29.813715070000001</v>
      </c>
      <c r="E23" s="84">
        <v>4.04</v>
      </c>
      <c r="I23" s="82"/>
      <c r="J23" s="83"/>
      <c r="K23" s="84"/>
      <c r="O23" s="82" t="s">
        <v>1589</v>
      </c>
      <c r="P23" s="83">
        <v>-2E-8</v>
      </c>
      <c r="Q23" s="84">
        <v>0</v>
      </c>
      <c r="U23" s="82"/>
      <c r="V23" s="83"/>
      <c r="W23" s="84"/>
      <c r="X23" t="s">
        <v>1590</v>
      </c>
      <c r="Y23" s="81">
        <v>1.73046692</v>
      </c>
      <c r="Z23" s="5">
        <v>1.08</v>
      </c>
      <c r="AA23" s="82" t="s">
        <v>1359</v>
      </c>
      <c r="AB23" s="83">
        <v>5.5442877099999999</v>
      </c>
      <c r="AC23" s="84">
        <v>3.97</v>
      </c>
      <c r="AD23" t="s">
        <v>1590</v>
      </c>
      <c r="AE23" s="81">
        <v>4.8366524699999998</v>
      </c>
      <c r="AF23" s="5">
        <v>6.24</v>
      </c>
      <c r="AG23" s="82" t="s">
        <v>1591</v>
      </c>
      <c r="AH23" s="83">
        <v>1.3514121400000001</v>
      </c>
      <c r="AI23" s="84">
        <v>1.02</v>
      </c>
      <c r="AJ23" t="s">
        <v>1591</v>
      </c>
      <c r="AK23" s="81">
        <v>0.35938140000000002</v>
      </c>
      <c r="AL23" s="5">
        <v>1.25</v>
      </c>
      <c r="AM23" s="82" t="s">
        <v>1591</v>
      </c>
      <c r="AN23" s="83">
        <v>4.5100956099999996</v>
      </c>
      <c r="AO23" s="84">
        <v>1.23</v>
      </c>
      <c r="AS23" s="82"/>
      <c r="AT23" s="83"/>
      <c r="AU23" s="84"/>
      <c r="AV23" t="s">
        <v>1438</v>
      </c>
      <c r="AW23" s="81">
        <v>62.150948169999999</v>
      </c>
      <c r="AX23" s="5">
        <v>15.55</v>
      </c>
      <c r="AY23" s="82"/>
      <c r="AZ23" s="83"/>
      <c r="BA23" s="84"/>
      <c r="BE23" s="82"/>
      <c r="BF23" s="83"/>
      <c r="BG23" s="84"/>
      <c r="BK23" s="82"/>
      <c r="BL23" s="83"/>
      <c r="BM23" s="84"/>
      <c r="BQ23" s="82" t="s">
        <v>1317</v>
      </c>
      <c r="BR23" s="83">
        <v>10.328202210000001</v>
      </c>
      <c r="BS23" s="84">
        <v>12.61</v>
      </c>
      <c r="BT23" t="s">
        <v>1317</v>
      </c>
      <c r="BU23" s="81">
        <v>3.1109195199999999</v>
      </c>
      <c r="BV23" s="5">
        <v>6.44</v>
      </c>
      <c r="BW23" s="82" t="s">
        <v>1592</v>
      </c>
      <c r="BX23" s="83">
        <v>10.30180311</v>
      </c>
      <c r="BY23" s="84">
        <v>0</v>
      </c>
      <c r="CC23" s="82"/>
      <c r="CD23" s="83"/>
      <c r="CE23" s="84"/>
      <c r="CF23" t="s">
        <v>1317</v>
      </c>
      <c r="CG23" s="81">
        <v>11.697656589999999</v>
      </c>
      <c r="CH23" s="5">
        <v>4.16</v>
      </c>
      <c r="CI23" s="82" t="s">
        <v>1317</v>
      </c>
      <c r="CJ23" s="83">
        <v>2.88E-6</v>
      </c>
      <c r="CK23" s="84">
        <v>0</v>
      </c>
      <c r="CL23" t="s">
        <v>1432</v>
      </c>
      <c r="CM23" s="81">
        <v>1.48686099</v>
      </c>
      <c r="CN23" s="5">
        <v>10.35</v>
      </c>
      <c r="CO23" s="82" t="s">
        <v>1435</v>
      </c>
      <c r="CP23" s="83">
        <v>21.59329103</v>
      </c>
      <c r="CQ23" s="84">
        <v>19.690000000000001</v>
      </c>
      <c r="CR23" t="s">
        <v>1574</v>
      </c>
      <c r="CS23" s="81">
        <v>10.27698477</v>
      </c>
      <c r="CT23" s="5">
        <v>7.71</v>
      </c>
      <c r="CU23" s="82"/>
      <c r="CV23" s="83"/>
      <c r="CW23" s="84"/>
      <c r="CX23" t="s">
        <v>1583</v>
      </c>
      <c r="CY23" s="81">
        <v>130.60767729</v>
      </c>
      <c r="CZ23" s="5">
        <v>14.75</v>
      </c>
      <c r="DA23" s="82"/>
      <c r="DB23" s="83"/>
      <c r="DC23" s="84"/>
      <c r="DG23" s="82"/>
      <c r="DH23" s="83"/>
      <c r="DI23" s="84"/>
      <c r="DM23" s="82"/>
      <c r="DN23" s="83"/>
      <c r="DO23" s="84"/>
      <c r="DP23" t="s">
        <v>1422</v>
      </c>
      <c r="DQ23" s="81">
        <v>2.3481444300000001</v>
      </c>
      <c r="DR23" s="5">
        <v>9.33</v>
      </c>
      <c r="DS23" s="82" t="s">
        <v>1593</v>
      </c>
      <c r="DT23" s="83">
        <v>0.69991437999999995</v>
      </c>
      <c r="DU23" s="84">
        <v>8.11</v>
      </c>
      <c r="DY23" s="82"/>
      <c r="DZ23" s="83"/>
      <c r="EA23" s="84"/>
      <c r="EE23" s="82"/>
      <c r="EF23" s="83"/>
      <c r="EG23" s="84"/>
      <c r="EK23" s="82"/>
      <c r="EL23" s="83"/>
      <c r="EM23" s="84"/>
      <c r="EQ23" s="82"/>
      <c r="ER23" s="83"/>
      <c r="ES23" s="84"/>
      <c r="EW23" s="82"/>
      <c r="EX23" s="83"/>
      <c r="EY23" s="84"/>
      <c r="EZ23" t="s">
        <v>1594</v>
      </c>
      <c r="FA23" s="81">
        <v>2.2074170000000001E-2</v>
      </c>
      <c r="FB23" s="5">
        <v>0.01</v>
      </c>
      <c r="FC23" s="82"/>
      <c r="FD23" s="83"/>
      <c r="FE23" s="84"/>
      <c r="FI23" s="82"/>
      <c r="FJ23" s="83"/>
      <c r="FK23" s="84"/>
      <c r="FL23" t="s">
        <v>1595</v>
      </c>
      <c r="FM23" s="81">
        <v>41.39306371</v>
      </c>
      <c r="FN23" s="5">
        <v>8.91</v>
      </c>
      <c r="FO23" s="82" t="s">
        <v>1595</v>
      </c>
      <c r="FP23" s="83">
        <v>19.890294560000001</v>
      </c>
      <c r="FQ23" s="84">
        <v>4.2</v>
      </c>
      <c r="FU23" s="82" t="s">
        <v>1426</v>
      </c>
      <c r="FV23" s="83">
        <v>2.6257309200000001</v>
      </c>
      <c r="FW23" s="84">
        <v>15.38</v>
      </c>
      <c r="GA23" s="82"/>
      <c r="GB23" s="83"/>
      <c r="GC23" s="84"/>
      <c r="GG23" s="82"/>
      <c r="GH23" s="83"/>
      <c r="GI23" s="84"/>
      <c r="GM23" s="82"/>
      <c r="GN23" s="83"/>
      <c r="GO23" s="84"/>
      <c r="GS23" s="82"/>
      <c r="GT23" s="83"/>
      <c r="GU23" s="84"/>
      <c r="GY23" s="82" t="s">
        <v>1317</v>
      </c>
      <c r="GZ23" s="83">
        <v>1E-8</v>
      </c>
      <c r="HA23" s="84">
        <v>0</v>
      </c>
    </row>
    <row r="24" spans="3:209">
      <c r="C24" s="82" t="s">
        <v>1596</v>
      </c>
      <c r="D24" s="83">
        <v>76.619655199999997</v>
      </c>
      <c r="E24" s="84">
        <v>10.38</v>
      </c>
      <c r="I24" s="82"/>
      <c r="J24" s="83"/>
      <c r="K24" s="84"/>
      <c r="O24" s="82"/>
      <c r="P24" s="83"/>
      <c r="Q24" s="84"/>
      <c r="U24" s="82"/>
      <c r="V24" s="83"/>
      <c r="W24" s="84"/>
      <c r="X24" t="s">
        <v>1597</v>
      </c>
      <c r="Y24" s="81">
        <v>15.25939151</v>
      </c>
      <c r="Z24" s="5">
        <v>9.5500000000000007</v>
      </c>
      <c r="AA24" s="82" t="s">
        <v>1350</v>
      </c>
      <c r="AB24" s="83">
        <v>0.96442134999999996</v>
      </c>
      <c r="AC24" s="84">
        <v>0.69</v>
      </c>
      <c r="AD24" t="s">
        <v>1597</v>
      </c>
      <c r="AE24" s="81">
        <v>4.1709060400000002</v>
      </c>
      <c r="AF24" s="5">
        <v>5.38</v>
      </c>
      <c r="AG24" s="82"/>
      <c r="AH24" s="83"/>
      <c r="AI24" s="84"/>
      <c r="AM24" s="82"/>
      <c r="AN24" s="83"/>
      <c r="AO24" s="84"/>
      <c r="AS24" s="82"/>
      <c r="AT24" s="83"/>
      <c r="AU24" s="84"/>
      <c r="AV24" t="s">
        <v>1397</v>
      </c>
      <c r="AW24" s="81">
        <v>44.642353219999997</v>
      </c>
      <c r="AX24" s="5">
        <v>11.17</v>
      </c>
      <c r="AY24" s="82"/>
      <c r="AZ24" s="83"/>
      <c r="BA24" s="84"/>
      <c r="BE24" s="82"/>
      <c r="BF24" s="83"/>
      <c r="BG24" s="84"/>
      <c r="BK24" s="82"/>
      <c r="BL24" s="83"/>
      <c r="BM24" s="84"/>
      <c r="BQ24" s="82" t="s">
        <v>1598</v>
      </c>
      <c r="BR24" s="83">
        <v>8.1990203899999994</v>
      </c>
      <c r="BS24" s="84">
        <v>10.01</v>
      </c>
      <c r="BT24" t="s">
        <v>1598</v>
      </c>
      <c r="BU24" s="81">
        <v>2.00464405</v>
      </c>
      <c r="BV24" s="5">
        <v>4.1500000000000004</v>
      </c>
      <c r="BW24" s="82" t="s">
        <v>971</v>
      </c>
      <c r="BX24" s="83">
        <v>0.11914379</v>
      </c>
      <c r="BY24" s="84">
        <v>0</v>
      </c>
      <c r="CC24" s="82"/>
      <c r="CD24" s="83"/>
      <c r="CE24" s="84"/>
      <c r="CF24" t="s">
        <v>1575</v>
      </c>
      <c r="CG24" s="81">
        <v>7.2288571599999996</v>
      </c>
      <c r="CH24" s="5">
        <v>2.57</v>
      </c>
      <c r="CI24" s="82" t="s">
        <v>1575</v>
      </c>
      <c r="CJ24" s="83">
        <v>3.9176542300000001</v>
      </c>
      <c r="CK24" s="84">
        <v>2.6</v>
      </c>
      <c r="CL24" t="s">
        <v>1599</v>
      </c>
      <c r="CM24" s="81">
        <v>1.3385422300000001</v>
      </c>
      <c r="CN24" s="5">
        <v>9.32</v>
      </c>
      <c r="CO24" s="82" t="s">
        <v>1422</v>
      </c>
      <c r="CP24" s="83">
        <v>2.8656464100000001</v>
      </c>
      <c r="CQ24" s="84">
        <v>2.61</v>
      </c>
      <c r="CU24" s="82"/>
      <c r="CV24" s="83"/>
      <c r="CW24" s="84"/>
      <c r="DA24" s="82"/>
      <c r="DB24" s="83"/>
      <c r="DC24" s="84"/>
      <c r="DG24" s="82"/>
      <c r="DH24" s="83"/>
      <c r="DI24" s="84"/>
      <c r="DM24" s="82"/>
      <c r="DN24" s="83"/>
      <c r="DO24" s="84"/>
      <c r="DP24" t="s">
        <v>1346</v>
      </c>
      <c r="DQ24" s="81">
        <v>1.48726056</v>
      </c>
      <c r="DR24" s="5">
        <v>5.91</v>
      </c>
      <c r="DS24" s="82" t="s">
        <v>1422</v>
      </c>
      <c r="DT24" s="83">
        <v>0.73924142999999998</v>
      </c>
      <c r="DU24" s="84">
        <v>8.57</v>
      </c>
      <c r="DY24" s="82"/>
      <c r="DZ24" s="83"/>
      <c r="EA24" s="84"/>
      <c r="EE24" s="82"/>
      <c r="EF24" s="83"/>
      <c r="EG24" s="84"/>
      <c r="EK24" s="82"/>
      <c r="EL24" s="83"/>
      <c r="EM24" s="84"/>
      <c r="EQ24" s="82"/>
      <c r="ER24" s="83"/>
      <c r="ES24" s="84"/>
      <c r="EW24" s="82"/>
      <c r="EX24" s="83"/>
      <c r="EY24" s="84"/>
      <c r="FC24" s="82"/>
      <c r="FD24" s="83"/>
      <c r="FE24" s="84"/>
      <c r="FI24" s="82"/>
      <c r="FJ24" s="83"/>
      <c r="FK24" s="84"/>
      <c r="FL24" t="s">
        <v>1341</v>
      </c>
      <c r="FM24" s="81">
        <v>86.413242299999993</v>
      </c>
      <c r="FN24" s="5">
        <v>18.600000000000001</v>
      </c>
      <c r="FO24" s="82" t="s">
        <v>1341</v>
      </c>
      <c r="FP24" s="83">
        <v>19.811453199999999</v>
      </c>
      <c r="FQ24" s="84">
        <v>4.1900000000000004</v>
      </c>
      <c r="FU24" s="82"/>
      <c r="FV24" s="83"/>
      <c r="FW24" s="84"/>
      <c r="GA24" s="82"/>
      <c r="GB24" s="83"/>
      <c r="GC24" s="84"/>
      <c r="GG24" s="82"/>
      <c r="GH24" s="83"/>
      <c r="GI24" s="84"/>
      <c r="GM24" s="82"/>
      <c r="GN24" s="83"/>
      <c r="GO24" s="84"/>
      <c r="GS24" s="82"/>
      <c r="GT24" s="83"/>
      <c r="GU24" s="84"/>
      <c r="GY24" s="82" t="s">
        <v>1410</v>
      </c>
      <c r="GZ24" s="83">
        <v>25.69113381</v>
      </c>
      <c r="HA24" s="84">
        <v>10.43</v>
      </c>
    </row>
    <row r="25" spans="3:209">
      <c r="C25" s="82"/>
      <c r="D25" s="83"/>
      <c r="E25" s="84"/>
      <c r="I25" s="82"/>
      <c r="J25" s="83"/>
      <c r="K25" s="84"/>
      <c r="O25" s="82"/>
      <c r="P25" s="83"/>
      <c r="Q25" s="84"/>
      <c r="U25" s="82"/>
      <c r="V25" s="83"/>
      <c r="W25" s="84"/>
      <c r="X25" t="s">
        <v>1585</v>
      </c>
      <c r="Y25" s="81">
        <v>14.44379307</v>
      </c>
      <c r="Z25" s="5">
        <v>9.0399999999999991</v>
      </c>
      <c r="AA25" s="82" t="s">
        <v>1376</v>
      </c>
      <c r="AB25" s="83">
        <v>16.203888930000002</v>
      </c>
      <c r="AC25" s="84">
        <v>11.59</v>
      </c>
      <c r="AD25" t="s">
        <v>1585</v>
      </c>
      <c r="AE25" s="81">
        <v>3.61824718</v>
      </c>
      <c r="AF25" s="5">
        <v>4.67</v>
      </c>
      <c r="AG25" s="82"/>
      <c r="AH25" s="83"/>
      <c r="AI25" s="84"/>
      <c r="AM25" s="82"/>
      <c r="AN25" s="83"/>
      <c r="AO25" s="84"/>
      <c r="AS25" s="82"/>
      <c r="AT25" s="83"/>
      <c r="AU25" s="84"/>
      <c r="AV25" t="s">
        <v>1440</v>
      </c>
      <c r="AW25" s="81">
        <v>84.976145189999997</v>
      </c>
      <c r="AX25" s="5">
        <v>21.27</v>
      </c>
      <c r="AY25" s="82"/>
      <c r="AZ25" s="83"/>
      <c r="BA25" s="84"/>
      <c r="BE25" s="82"/>
      <c r="BF25" s="83"/>
      <c r="BG25" s="84"/>
      <c r="BK25" s="82"/>
      <c r="BL25" s="83"/>
      <c r="BM25" s="84"/>
      <c r="BQ25" s="82" t="s">
        <v>1363</v>
      </c>
      <c r="BR25" s="83">
        <v>7.7401676000000004</v>
      </c>
      <c r="BS25" s="84">
        <v>9.4499999999999993</v>
      </c>
      <c r="BT25" t="s">
        <v>1363</v>
      </c>
      <c r="BU25" s="81">
        <v>7.7414546499999997</v>
      </c>
      <c r="BV25" s="5">
        <v>16.04</v>
      </c>
      <c r="BW25" s="82" t="s">
        <v>471</v>
      </c>
      <c r="BX25" s="83">
        <v>12.259690709999999</v>
      </c>
      <c r="BY25" s="84">
        <v>0</v>
      </c>
      <c r="CC25" s="82"/>
      <c r="CD25" s="83"/>
      <c r="CE25" s="84"/>
      <c r="CF25" t="s">
        <v>1600</v>
      </c>
      <c r="CG25" s="81">
        <v>9.4289999999999993E-5</v>
      </c>
      <c r="CH25" s="5">
        <v>0</v>
      </c>
      <c r="CI25" s="82" t="s">
        <v>1600</v>
      </c>
      <c r="CJ25" s="83">
        <v>8.8869999999999994E-5</v>
      </c>
      <c r="CK25" s="84">
        <v>0</v>
      </c>
      <c r="CO25" s="82" t="s">
        <v>1363</v>
      </c>
      <c r="CP25" s="83">
        <v>5.6497366099999997</v>
      </c>
      <c r="CQ25" s="84">
        <v>5.15</v>
      </c>
      <c r="CU25" s="82"/>
      <c r="CV25" s="83"/>
      <c r="CW25" s="84"/>
      <c r="DA25" s="82"/>
      <c r="DB25" s="83"/>
      <c r="DC25" s="84"/>
      <c r="DG25" s="82"/>
      <c r="DH25" s="83"/>
      <c r="DI25" s="84"/>
      <c r="DM25" s="82"/>
      <c r="DN25" s="83"/>
      <c r="DO25" s="84"/>
      <c r="DS25" s="82" t="s">
        <v>1346</v>
      </c>
      <c r="DT25" s="83">
        <v>0.24208384999999999</v>
      </c>
      <c r="DU25" s="84">
        <v>2.81</v>
      </c>
      <c r="DY25" s="82"/>
      <c r="DZ25" s="83"/>
      <c r="EA25" s="84"/>
      <c r="EE25" s="82"/>
      <c r="EF25" s="83"/>
      <c r="EG25" s="84"/>
      <c r="EK25" s="82"/>
      <c r="EL25" s="83"/>
      <c r="EM25" s="84"/>
      <c r="EQ25" s="82"/>
      <c r="ER25" s="83"/>
      <c r="ES25" s="84"/>
      <c r="EW25" s="82"/>
      <c r="EX25" s="83"/>
      <c r="EY25" s="84"/>
      <c r="FC25" s="82"/>
      <c r="FD25" s="83"/>
      <c r="FE25" s="84"/>
      <c r="FI25" s="82"/>
      <c r="FJ25" s="83"/>
      <c r="FK25" s="84"/>
      <c r="FL25" t="s">
        <v>1401</v>
      </c>
      <c r="FM25" s="81">
        <v>29.5913988</v>
      </c>
      <c r="FN25" s="5">
        <v>6.37</v>
      </c>
      <c r="FO25" s="82" t="s">
        <v>1401</v>
      </c>
      <c r="FP25" s="83">
        <v>12.351941999999999</v>
      </c>
      <c r="FQ25" s="84">
        <v>2.61</v>
      </c>
      <c r="FU25" s="82"/>
      <c r="FV25" s="83"/>
      <c r="FW25" s="84"/>
      <c r="GA25" s="82"/>
      <c r="GB25" s="83"/>
      <c r="GC25" s="84"/>
      <c r="GG25" s="82"/>
      <c r="GH25" s="83"/>
      <c r="GI25" s="84"/>
      <c r="GM25" s="82"/>
      <c r="GN25" s="83"/>
      <c r="GO25" s="84"/>
      <c r="GS25" s="82"/>
      <c r="GT25" s="83"/>
      <c r="GU25" s="84"/>
      <c r="GY25" s="82" t="s">
        <v>1601</v>
      </c>
      <c r="GZ25" s="83">
        <v>25.76477706</v>
      </c>
      <c r="HA25" s="84">
        <v>10.46</v>
      </c>
    </row>
    <row r="26" spans="3:209">
      <c r="C26" s="82"/>
      <c r="D26" s="83"/>
      <c r="E26" s="84"/>
      <c r="I26" s="82"/>
      <c r="J26" s="83"/>
      <c r="K26" s="84"/>
      <c r="O26" s="82"/>
      <c r="P26" s="83"/>
      <c r="Q26" s="84"/>
      <c r="U26" s="82"/>
      <c r="V26" s="83"/>
      <c r="W26" s="84"/>
      <c r="X26" t="s">
        <v>1602</v>
      </c>
      <c r="Y26" s="81">
        <v>1.5755504899999999</v>
      </c>
      <c r="Z26" s="5">
        <v>0.99</v>
      </c>
      <c r="AA26" s="82" t="s">
        <v>1317</v>
      </c>
      <c r="AB26" s="83">
        <v>2.1780961699999999</v>
      </c>
      <c r="AC26" s="84">
        <v>1.56</v>
      </c>
      <c r="AD26" t="s">
        <v>1602</v>
      </c>
      <c r="AE26" s="81">
        <v>0.50376865999999998</v>
      </c>
      <c r="AF26" s="5">
        <v>0.65</v>
      </c>
      <c r="AG26" s="82"/>
      <c r="AH26" s="83"/>
      <c r="AI26" s="84"/>
      <c r="AM26" s="82"/>
      <c r="AN26" s="83"/>
      <c r="AO26" s="84"/>
      <c r="AS26" s="82"/>
      <c r="AT26" s="83"/>
      <c r="AU26" s="84"/>
      <c r="AY26" s="82"/>
      <c r="AZ26" s="83"/>
      <c r="BA26" s="84"/>
      <c r="BE26" s="82"/>
      <c r="BF26" s="83"/>
      <c r="BG26" s="84"/>
      <c r="BK26" s="82"/>
      <c r="BL26" s="83"/>
      <c r="BM26" s="84"/>
      <c r="BQ26" s="82"/>
      <c r="BR26" s="83"/>
      <c r="BS26" s="84"/>
      <c r="BW26" s="82" t="s">
        <v>983</v>
      </c>
      <c r="BX26" s="83">
        <v>3.9772100000000001E-3</v>
      </c>
      <c r="BY26" s="84">
        <v>0</v>
      </c>
      <c r="CC26" s="82"/>
      <c r="CD26" s="83"/>
      <c r="CE26" s="84"/>
      <c r="CF26" t="s">
        <v>1430</v>
      </c>
      <c r="CG26" s="81">
        <v>7.2230025299999996</v>
      </c>
      <c r="CH26" s="5">
        <v>2.57</v>
      </c>
      <c r="CI26" s="82" t="s">
        <v>1430</v>
      </c>
      <c r="CJ26" s="83">
        <v>2.6875662199999999</v>
      </c>
      <c r="CK26" s="84">
        <v>1.78</v>
      </c>
      <c r="CO26" s="82"/>
      <c r="CP26" s="83"/>
      <c r="CQ26" s="84"/>
      <c r="CU26" s="82"/>
      <c r="CV26" s="83"/>
      <c r="CW26" s="84"/>
      <c r="DA26" s="82"/>
      <c r="DB26" s="83"/>
      <c r="DC26" s="84"/>
      <c r="DG26" s="82"/>
      <c r="DH26" s="83"/>
      <c r="DI26" s="84"/>
      <c r="DM26" s="82"/>
      <c r="DN26" s="83"/>
      <c r="DO26" s="84"/>
      <c r="DS26" s="82" t="s">
        <v>1603</v>
      </c>
      <c r="DT26" s="83">
        <v>1.1397857199999999</v>
      </c>
      <c r="DU26" s="84">
        <v>13.21</v>
      </c>
      <c r="DY26" s="82"/>
      <c r="DZ26" s="83"/>
      <c r="EA26" s="84"/>
      <c r="EE26" s="82"/>
      <c r="EF26" s="83"/>
      <c r="EG26" s="84"/>
      <c r="EK26" s="82"/>
      <c r="EL26" s="83"/>
      <c r="EM26" s="84"/>
      <c r="EQ26" s="82"/>
      <c r="ER26" s="83"/>
      <c r="ES26" s="84"/>
      <c r="EW26" s="82"/>
      <c r="EX26" s="83"/>
      <c r="EY26" s="84"/>
      <c r="FC26" s="82"/>
      <c r="FD26" s="83"/>
      <c r="FE26" s="84"/>
      <c r="FI26" s="82"/>
      <c r="FJ26" s="83"/>
      <c r="FK26" s="84"/>
      <c r="FL26" t="s">
        <v>1604</v>
      </c>
      <c r="FM26" s="81">
        <v>4.8800999999999998E-4</v>
      </c>
      <c r="FN26" s="5">
        <v>0</v>
      </c>
      <c r="FO26" s="82" t="s">
        <v>1604</v>
      </c>
      <c r="FP26" s="83">
        <v>2.3282099999999998E-3</v>
      </c>
      <c r="FQ26" s="84">
        <v>0</v>
      </c>
      <c r="FU26" s="82"/>
      <c r="FV26" s="83"/>
      <c r="FW26" s="84"/>
      <c r="GA26" s="82"/>
      <c r="GB26" s="83"/>
      <c r="GC26" s="84"/>
      <c r="GG26" s="82"/>
      <c r="GH26" s="83"/>
      <c r="GI26" s="84"/>
      <c r="GM26" s="82"/>
      <c r="GN26" s="83"/>
      <c r="GO26" s="84"/>
      <c r="GS26" s="82"/>
      <c r="GT26" s="83"/>
      <c r="GU26" s="84"/>
      <c r="GY26" s="82" t="s">
        <v>1346</v>
      </c>
      <c r="GZ26" s="83">
        <v>12.50561394</v>
      </c>
      <c r="HA26" s="84">
        <v>5.08</v>
      </c>
    </row>
    <row r="27" spans="3:209">
      <c r="C27" s="82"/>
      <c r="D27" s="83"/>
      <c r="E27" s="84"/>
      <c r="I27" s="82"/>
      <c r="J27" s="83"/>
      <c r="K27" s="84"/>
      <c r="O27" s="82"/>
      <c r="P27" s="83"/>
      <c r="Q27" s="84"/>
      <c r="U27" s="82"/>
      <c r="V27" s="83"/>
      <c r="W27" s="84"/>
      <c r="X27" t="s">
        <v>1601</v>
      </c>
      <c r="Y27" s="81">
        <v>1.9320184199999999</v>
      </c>
      <c r="Z27" s="5">
        <v>1.21</v>
      </c>
      <c r="AA27" s="82" t="s">
        <v>1597</v>
      </c>
      <c r="AB27" s="83">
        <v>5.0089824700000003</v>
      </c>
      <c r="AC27" s="84">
        <v>3.58</v>
      </c>
      <c r="AD27" t="s">
        <v>1601</v>
      </c>
      <c r="AE27" s="81">
        <v>2.2792769100000001</v>
      </c>
      <c r="AF27" s="5">
        <v>2.94</v>
      </c>
      <c r="AG27" s="82"/>
      <c r="AH27" s="83"/>
      <c r="AI27" s="84"/>
      <c r="AM27" s="82"/>
      <c r="AN27" s="83"/>
      <c r="AO27" s="84"/>
      <c r="AS27" s="82"/>
      <c r="AT27" s="83"/>
      <c r="AU27" s="84"/>
      <c r="AY27" s="82"/>
      <c r="AZ27" s="83"/>
      <c r="BA27" s="84"/>
      <c r="BE27" s="82"/>
      <c r="BF27" s="83"/>
      <c r="BG27" s="84"/>
      <c r="BK27" s="82"/>
      <c r="BL27" s="83"/>
      <c r="BM27" s="84"/>
      <c r="BQ27" s="82"/>
      <c r="BR27" s="83"/>
      <c r="BS27" s="84"/>
      <c r="BW27" s="82" t="s">
        <v>1605</v>
      </c>
      <c r="BX27" s="83">
        <v>1.4179799999999999E-2</v>
      </c>
      <c r="BY27" s="84">
        <v>0</v>
      </c>
      <c r="CC27" s="82"/>
      <c r="CD27" s="83"/>
      <c r="CE27" s="84"/>
      <c r="CF27" t="s">
        <v>1422</v>
      </c>
      <c r="CG27" s="81">
        <v>5.7642348999999999</v>
      </c>
      <c r="CH27" s="5">
        <v>2.0499999999999998</v>
      </c>
      <c r="CI27" s="82" t="s">
        <v>1422</v>
      </c>
      <c r="CJ27" s="83">
        <v>3.1240429600000001</v>
      </c>
      <c r="CK27" s="84">
        <v>2.0699999999999998</v>
      </c>
      <c r="CO27" s="82"/>
      <c r="CP27" s="83"/>
      <c r="CQ27" s="84"/>
      <c r="CU27" s="82"/>
      <c r="CV27" s="83"/>
      <c r="CW27" s="84"/>
      <c r="DA27" s="82"/>
      <c r="DB27" s="83"/>
      <c r="DC27" s="84"/>
      <c r="DG27" s="82"/>
      <c r="DH27" s="83"/>
      <c r="DI27" s="84"/>
      <c r="DM27" s="82"/>
      <c r="DN27" s="83"/>
      <c r="DO27" s="84"/>
      <c r="DS27" s="82"/>
      <c r="DT27" s="83"/>
      <c r="DU27" s="84"/>
      <c r="DY27" s="82"/>
      <c r="DZ27" s="83"/>
      <c r="EA27" s="84"/>
      <c r="EE27" s="82"/>
      <c r="EF27" s="83"/>
      <c r="EG27" s="84"/>
      <c r="EK27" s="82"/>
      <c r="EL27" s="83"/>
      <c r="EM27" s="84"/>
      <c r="EQ27" s="82"/>
      <c r="ER27" s="83"/>
      <c r="ES27" s="84"/>
      <c r="EW27" s="82"/>
      <c r="EX27" s="83"/>
      <c r="EY27" s="84"/>
      <c r="FC27" s="82"/>
      <c r="FD27" s="83"/>
      <c r="FE27" s="84"/>
      <c r="FI27" s="82"/>
      <c r="FJ27" s="83"/>
      <c r="FK27" s="84"/>
      <c r="FL27" t="s">
        <v>1606</v>
      </c>
      <c r="FM27" s="81">
        <v>8.2921000000000004E-4</v>
      </c>
      <c r="FN27" s="5">
        <v>0</v>
      </c>
      <c r="FO27" s="82" t="s">
        <v>1606</v>
      </c>
      <c r="FP27" s="83">
        <v>2.4833E-4</v>
      </c>
      <c r="FQ27" s="84">
        <v>0</v>
      </c>
      <c r="FU27" s="82"/>
      <c r="FV27" s="83"/>
      <c r="FW27" s="84"/>
      <c r="GA27" s="82"/>
      <c r="GB27" s="83"/>
      <c r="GC27" s="84"/>
      <c r="GG27" s="82"/>
      <c r="GH27" s="83"/>
      <c r="GI27" s="84"/>
      <c r="GM27" s="82"/>
      <c r="GN27" s="83"/>
      <c r="GO27" s="84"/>
      <c r="GS27" s="82"/>
      <c r="GT27" s="83"/>
      <c r="GU27" s="84"/>
      <c r="GY27" s="82" t="s">
        <v>1607</v>
      </c>
      <c r="GZ27" s="83">
        <v>25.83704603</v>
      </c>
      <c r="HA27" s="84">
        <v>10.49</v>
      </c>
    </row>
    <row r="28" spans="3:209">
      <c r="C28" s="82"/>
      <c r="D28" s="83"/>
      <c r="E28" s="84"/>
      <c r="I28" s="82"/>
      <c r="J28" s="83"/>
      <c r="K28" s="84"/>
      <c r="O28" s="82"/>
      <c r="P28" s="83"/>
      <c r="Q28" s="84"/>
      <c r="U28" s="82"/>
      <c r="V28" s="83"/>
      <c r="W28" s="84"/>
      <c r="X28" t="s">
        <v>1432</v>
      </c>
      <c r="Y28" s="81">
        <v>2.4692574399999998</v>
      </c>
      <c r="Z28" s="5">
        <v>1.55</v>
      </c>
      <c r="AA28" s="82" t="s">
        <v>1585</v>
      </c>
      <c r="AB28" s="83">
        <v>7.0977829699999999</v>
      </c>
      <c r="AC28" s="84">
        <v>5.08</v>
      </c>
      <c r="AD28" t="s">
        <v>1422</v>
      </c>
      <c r="AE28" s="81">
        <v>4.3708073799999996</v>
      </c>
      <c r="AF28" s="5">
        <v>5.64</v>
      </c>
      <c r="AG28" s="82"/>
      <c r="AH28" s="83"/>
      <c r="AI28" s="84"/>
      <c r="AM28" s="82"/>
      <c r="AN28" s="83"/>
      <c r="AO28" s="84"/>
      <c r="AS28" s="82"/>
      <c r="AT28" s="83"/>
      <c r="AU28" s="84"/>
      <c r="AY28" s="82"/>
      <c r="AZ28" s="83"/>
      <c r="BA28" s="84"/>
      <c r="BE28" s="82"/>
      <c r="BF28" s="83"/>
      <c r="BG28" s="84"/>
      <c r="BK28" s="82"/>
      <c r="BL28" s="83"/>
      <c r="BM28" s="84"/>
      <c r="BQ28" s="82"/>
      <c r="BR28" s="83"/>
      <c r="BS28" s="84"/>
      <c r="BW28" s="82" t="s">
        <v>1608</v>
      </c>
      <c r="BX28" s="83">
        <v>-0.19485622999999999</v>
      </c>
      <c r="BY28" s="84">
        <v>0</v>
      </c>
      <c r="CC28" s="82"/>
      <c r="CD28" s="83"/>
      <c r="CE28" s="84"/>
      <c r="CF28" t="s">
        <v>1609</v>
      </c>
      <c r="CG28" s="81">
        <v>5.5176510299999997</v>
      </c>
      <c r="CH28" s="5">
        <v>1.96</v>
      </c>
      <c r="CI28" s="82" t="s">
        <v>1609</v>
      </c>
      <c r="CJ28" s="83">
        <v>2.99086469</v>
      </c>
      <c r="CK28" s="84">
        <v>1.98</v>
      </c>
      <c r="CO28" s="82"/>
      <c r="CP28" s="83"/>
      <c r="CQ28" s="84"/>
      <c r="CU28" s="82"/>
      <c r="CV28" s="83"/>
      <c r="CW28" s="84"/>
      <c r="DA28" s="82"/>
      <c r="DB28" s="83"/>
      <c r="DC28" s="84"/>
      <c r="DG28" s="82"/>
      <c r="DH28" s="83"/>
      <c r="DI28" s="84"/>
      <c r="DM28" s="82"/>
      <c r="DN28" s="83"/>
      <c r="DO28" s="84"/>
      <c r="DS28" s="82"/>
      <c r="DT28" s="83"/>
      <c r="DU28" s="84"/>
      <c r="DY28" s="82"/>
      <c r="DZ28" s="83"/>
      <c r="EA28" s="84"/>
      <c r="EE28" s="82"/>
      <c r="EF28" s="83"/>
      <c r="EG28" s="84"/>
      <c r="EK28" s="82"/>
      <c r="EL28" s="83"/>
      <c r="EM28" s="84"/>
      <c r="EQ28" s="82"/>
      <c r="ER28" s="83"/>
      <c r="ES28" s="84"/>
      <c r="EW28" s="82"/>
      <c r="EX28" s="83"/>
      <c r="EY28" s="84"/>
      <c r="FC28" s="82"/>
      <c r="FD28" s="83"/>
      <c r="FE28" s="84"/>
      <c r="FI28" s="82"/>
      <c r="FJ28" s="83"/>
      <c r="FK28" s="84"/>
      <c r="FL28" t="s">
        <v>1426</v>
      </c>
      <c r="FM28" s="81">
        <v>64.747565050000006</v>
      </c>
      <c r="FN28" s="5">
        <v>13.94</v>
      </c>
      <c r="FO28" s="82" t="s">
        <v>1426</v>
      </c>
      <c r="FP28" s="83">
        <v>28.79671398</v>
      </c>
      <c r="FQ28" s="84">
        <v>6.08</v>
      </c>
      <c r="FU28" s="82"/>
      <c r="FV28" s="83"/>
      <c r="FW28" s="84"/>
      <c r="GA28" s="82"/>
      <c r="GB28" s="83"/>
      <c r="GC28" s="84"/>
      <c r="GG28" s="82"/>
      <c r="GH28" s="83"/>
      <c r="GI28" s="84"/>
      <c r="GM28" s="82"/>
      <c r="GN28" s="83"/>
      <c r="GO28" s="84"/>
      <c r="GS28" s="82"/>
      <c r="GT28" s="83"/>
      <c r="GU28" s="84"/>
      <c r="GY28" s="82" t="s">
        <v>1426</v>
      </c>
      <c r="GZ28" s="83">
        <v>12.7004643</v>
      </c>
      <c r="HA28" s="84">
        <v>5.16</v>
      </c>
    </row>
    <row r="29" spans="3:209">
      <c r="C29" s="82"/>
      <c r="D29" s="83"/>
      <c r="E29" s="84"/>
      <c r="I29" s="82"/>
      <c r="J29" s="83"/>
      <c r="K29" s="84"/>
      <c r="O29" s="82"/>
      <c r="P29" s="83"/>
      <c r="Q29" s="84"/>
      <c r="U29" s="82"/>
      <c r="V29" s="83"/>
      <c r="W29" s="84"/>
      <c r="X29" t="s">
        <v>1346</v>
      </c>
      <c r="Y29" s="81">
        <v>2.4808371899999999</v>
      </c>
      <c r="Z29" s="5">
        <v>1.55</v>
      </c>
      <c r="AA29" s="82" t="s">
        <v>1400</v>
      </c>
      <c r="AB29" s="83">
        <v>5.5561649299999996</v>
      </c>
      <c r="AC29" s="84">
        <v>3.97</v>
      </c>
      <c r="AD29" t="s">
        <v>1432</v>
      </c>
      <c r="AE29" s="81">
        <v>3.5341841600000001</v>
      </c>
      <c r="AF29" s="5">
        <v>4.5599999999999996</v>
      </c>
      <c r="AG29" s="82"/>
      <c r="AH29" s="83"/>
      <c r="AI29" s="84"/>
      <c r="AM29" s="82"/>
      <c r="AN29" s="83"/>
      <c r="AO29" s="84"/>
      <c r="AS29" s="82"/>
      <c r="AT29" s="83"/>
      <c r="AU29" s="84"/>
      <c r="AY29" s="82"/>
      <c r="AZ29" s="83"/>
      <c r="BA29" s="84"/>
      <c r="BE29" s="82"/>
      <c r="BF29" s="83"/>
      <c r="BG29" s="84"/>
      <c r="BK29" s="82"/>
      <c r="BL29" s="83"/>
      <c r="BM29" s="84"/>
      <c r="BQ29" s="82"/>
      <c r="BR29" s="83"/>
      <c r="BS29" s="84"/>
      <c r="BW29" s="82" t="s">
        <v>1610</v>
      </c>
      <c r="BX29" s="83">
        <v>0.39906237</v>
      </c>
      <c r="BY29" s="84">
        <v>0</v>
      </c>
      <c r="CC29" s="82"/>
      <c r="CD29" s="83"/>
      <c r="CE29" s="84"/>
      <c r="CF29" t="s">
        <v>1611</v>
      </c>
      <c r="CG29" s="81">
        <v>5.8478999999999996E-4</v>
      </c>
      <c r="CH29" s="5">
        <v>0</v>
      </c>
      <c r="CI29" s="82" t="s">
        <v>1611</v>
      </c>
      <c r="CJ29" s="83">
        <v>7.4034000000000003E-4</v>
      </c>
      <c r="CK29" s="84">
        <v>0</v>
      </c>
      <c r="CO29" s="82"/>
      <c r="CP29" s="83"/>
      <c r="CQ29" s="84"/>
      <c r="CU29" s="82"/>
      <c r="CV29" s="83"/>
      <c r="CW29" s="84"/>
      <c r="DA29" s="82"/>
      <c r="DB29" s="83"/>
      <c r="DC29" s="84"/>
      <c r="DG29" s="82"/>
      <c r="DH29" s="83"/>
      <c r="DI29" s="84"/>
      <c r="DM29" s="82"/>
      <c r="DN29" s="83"/>
      <c r="DO29" s="84"/>
      <c r="DS29" s="82"/>
      <c r="DT29" s="83"/>
      <c r="DU29" s="84"/>
      <c r="DY29" s="82"/>
      <c r="DZ29" s="83"/>
      <c r="EA29" s="84"/>
      <c r="EE29" s="82"/>
      <c r="EF29" s="83"/>
      <c r="EG29" s="84"/>
      <c r="EK29" s="82"/>
      <c r="EL29" s="83"/>
      <c r="EM29" s="84"/>
      <c r="EQ29" s="82"/>
      <c r="ER29" s="83"/>
      <c r="ES29" s="84"/>
      <c r="EW29" s="82"/>
      <c r="EX29" s="83"/>
      <c r="EY29" s="84"/>
      <c r="FC29" s="82"/>
      <c r="FD29" s="83"/>
      <c r="FE29" s="84"/>
      <c r="FI29" s="82"/>
      <c r="FJ29" s="83"/>
      <c r="FK29" s="84"/>
      <c r="FO29" s="82"/>
      <c r="FP29" s="83"/>
      <c r="FQ29" s="84"/>
      <c r="FU29" s="82"/>
      <c r="FV29" s="83"/>
      <c r="FW29" s="84"/>
      <c r="GA29" s="82"/>
      <c r="GB29" s="83"/>
      <c r="GC29" s="84"/>
      <c r="GG29" s="82"/>
      <c r="GH29" s="83"/>
      <c r="GI29" s="84"/>
      <c r="GM29" s="82"/>
      <c r="GN29" s="83"/>
      <c r="GO29" s="84"/>
      <c r="GS29" s="82"/>
      <c r="GT29" s="83"/>
      <c r="GU29" s="84"/>
      <c r="GY29" s="82"/>
      <c r="GZ29" s="83"/>
      <c r="HA29" s="84"/>
    </row>
    <row r="30" spans="3:209">
      <c r="C30" s="82"/>
      <c r="D30" s="83"/>
      <c r="E30" s="84"/>
      <c r="I30" s="82"/>
      <c r="J30" s="83"/>
      <c r="K30" s="84"/>
      <c r="O30" s="82"/>
      <c r="P30" s="83"/>
      <c r="Q30" s="84"/>
      <c r="U30" s="82"/>
      <c r="V30" s="83"/>
      <c r="W30" s="84"/>
      <c r="X30" t="s">
        <v>1611</v>
      </c>
      <c r="Y30" s="81">
        <v>2.0848161099999998</v>
      </c>
      <c r="Z30" s="5">
        <v>1.31</v>
      </c>
      <c r="AA30" s="82" t="s">
        <v>1602</v>
      </c>
      <c r="AB30" s="83">
        <v>0.41337181000000001</v>
      </c>
      <c r="AC30" s="84">
        <v>0.3</v>
      </c>
      <c r="AD30" t="s">
        <v>1612</v>
      </c>
      <c r="AE30" s="81">
        <v>2.4723982000000002</v>
      </c>
      <c r="AF30" s="5">
        <v>3.19</v>
      </c>
      <c r="AG30" s="82"/>
      <c r="AH30" s="83"/>
      <c r="AI30" s="84"/>
      <c r="AM30" s="82"/>
      <c r="AN30" s="83"/>
      <c r="AO30" s="84"/>
      <c r="AS30" s="82"/>
      <c r="AT30" s="83"/>
      <c r="AU30" s="84"/>
      <c r="AY30" s="82"/>
      <c r="AZ30" s="83"/>
      <c r="BA30" s="84"/>
      <c r="BE30" s="82"/>
      <c r="BF30" s="83"/>
      <c r="BG30" s="84"/>
      <c r="BK30" s="82"/>
      <c r="BL30" s="83"/>
      <c r="BM30" s="84"/>
      <c r="BQ30" s="82"/>
      <c r="BR30" s="83"/>
      <c r="BS30" s="84"/>
      <c r="BW30" s="82"/>
      <c r="BX30" s="83"/>
      <c r="BY30" s="84"/>
      <c r="CC30" s="82"/>
      <c r="CD30" s="83"/>
      <c r="CE30" s="84"/>
      <c r="CF30" t="s">
        <v>1533</v>
      </c>
      <c r="CG30" s="81">
        <v>29.15480385</v>
      </c>
      <c r="CH30" s="5">
        <v>10.36</v>
      </c>
      <c r="CI30" s="82" t="s">
        <v>1533</v>
      </c>
      <c r="CJ30" s="83">
        <v>16.53062143</v>
      </c>
      <c r="CK30" s="84">
        <v>10.96</v>
      </c>
      <c r="CO30" s="82"/>
      <c r="CP30" s="83"/>
      <c r="CQ30" s="84"/>
      <c r="CU30" s="82"/>
      <c r="CV30" s="83"/>
      <c r="CW30" s="84"/>
      <c r="DA30" s="82"/>
      <c r="DB30" s="83"/>
      <c r="DC30" s="84"/>
      <c r="DG30" s="82"/>
      <c r="DH30" s="83"/>
      <c r="DI30" s="84"/>
      <c r="DM30" s="82"/>
      <c r="DN30" s="83"/>
      <c r="DO30" s="84"/>
      <c r="DS30" s="82"/>
      <c r="DT30" s="83"/>
      <c r="DU30" s="84"/>
      <c r="DY30" s="82"/>
      <c r="DZ30" s="83"/>
      <c r="EA30" s="84"/>
      <c r="EE30" s="82"/>
      <c r="EF30" s="83"/>
      <c r="EG30" s="84"/>
      <c r="EK30" s="82"/>
      <c r="EL30" s="83"/>
      <c r="EM30" s="84"/>
      <c r="EQ30" s="82"/>
      <c r="ER30" s="83"/>
      <c r="ES30" s="84"/>
      <c r="EW30" s="82"/>
      <c r="EX30" s="83"/>
      <c r="EY30" s="84"/>
      <c r="FC30" s="82"/>
      <c r="FD30" s="83"/>
      <c r="FE30" s="84"/>
      <c r="FI30" s="82"/>
      <c r="FJ30" s="83"/>
      <c r="FK30" s="84"/>
      <c r="FO30" s="82"/>
      <c r="FP30" s="83"/>
      <c r="FQ30" s="84"/>
      <c r="FU30" s="82"/>
      <c r="FV30" s="83"/>
      <c r="FW30" s="84"/>
      <c r="GA30" s="82"/>
      <c r="GB30" s="83"/>
      <c r="GC30" s="84"/>
      <c r="GG30" s="82"/>
      <c r="GH30" s="83"/>
      <c r="GI30" s="84"/>
      <c r="GM30" s="82"/>
      <c r="GN30" s="83"/>
      <c r="GO30" s="84"/>
      <c r="GS30" s="82"/>
      <c r="GT30" s="83"/>
      <c r="GU30" s="84"/>
      <c r="GY30" s="82"/>
      <c r="GZ30" s="83"/>
      <c r="HA30" s="84"/>
    </row>
    <row r="31" spans="3:209">
      <c r="C31" s="82"/>
      <c r="D31" s="83"/>
      <c r="E31" s="84"/>
      <c r="I31" s="82"/>
      <c r="J31" s="83"/>
      <c r="K31" s="84"/>
      <c r="O31" s="82"/>
      <c r="P31" s="83"/>
      <c r="Q31" s="84"/>
      <c r="U31" s="82"/>
      <c r="V31" s="83"/>
      <c r="W31" s="84"/>
      <c r="X31" t="s">
        <v>1341</v>
      </c>
      <c r="Y31" s="81">
        <v>1.7292675399999999</v>
      </c>
      <c r="Z31" s="5">
        <v>1.08</v>
      </c>
      <c r="AA31" s="82" t="s">
        <v>1430</v>
      </c>
      <c r="AB31" s="83">
        <v>3.7181365300000002</v>
      </c>
      <c r="AC31" s="84">
        <v>2.66</v>
      </c>
      <c r="AD31" t="s">
        <v>1346</v>
      </c>
      <c r="AE31" s="81">
        <v>3.5556107400000001</v>
      </c>
      <c r="AF31" s="5">
        <v>4.59</v>
      </c>
      <c r="AG31" s="82"/>
      <c r="AH31" s="83"/>
      <c r="AI31" s="84"/>
      <c r="AM31" s="82"/>
      <c r="AN31" s="83"/>
      <c r="AO31" s="84"/>
      <c r="AS31" s="82"/>
      <c r="AT31" s="83"/>
      <c r="AU31" s="84"/>
      <c r="AY31" s="82"/>
      <c r="AZ31" s="83"/>
      <c r="BA31" s="84"/>
      <c r="BE31" s="82"/>
      <c r="BF31" s="83"/>
      <c r="BG31" s="84"/>
      <c r="BK31" s="82"/>
      <c r="BL31" s="83"/>
      <c r="BM31" s="84"/>
      <c r="BQ31" s="82"/>
      <c r="BR31" s="83"/>
      <c r="BS31" s="84"/>
      <c r="BW31" s="82"/>
      <c r="BX31" s="83"/>
      <c r="BY31" s="84"/>
      <c r="CC31" s="82"/>
      <c r="CD31" s="83"/>
      <c r="CE31" s="84"/>
      <c r="CF31" t="s">
        <v>1591</v>
      </c>
      <c r="CG31" s="81">
        <v>11.16887756</v>
      </c>
      <c r="CH31" s="5">
        <v>3.97</v>
      </c>
      <c r="CI31" s="82" t="s">
        <v>1591</v>
      </c>
      <c r="CJ31" s="83">
        <v>4.3065297999999999</v>
      </c>
      <c r="CK31" s="84">
        <v>2.86</v>
      </c>
      <c r="CO31" s="82"/>
      <c r="CP31" s="83"/>
      <c r="CQ31" s="84"/>
      <c r="CU31" s="82"/>
      <c r="CV31" s="83"/>
      <c r="CW31" s="84"/>
      <c r="DA31" s="82"/>
      <c r="DB31" s="83"/>
      <c r="DC31" s="84"/>
      <c r="DG31" s="82"/>
      <c r="DH31" s="83"/>
      <c r="DI31" s="84"/>
      <c r="DM31" s="82"/>
      <c r="DN31" s="83"/>
      <c r="DO31" s="84"/>
      <c r="DS31" s="82"/>
      <c r="DT31" s="83"/>
      <c r="DU31" s="84"/>
      <c r="DY31" s="82"/>
      <c r="DZ31" s="83"/>
      <c r="EA31" s="84"/>
      <c r="EE31" s="82"/>
      <c r="EF31" s="83"/>
      <c r="EG31" s="84"/>
      <c r="EK31" s="82"/>
      <c r="EL31" s="83"/>
      <c r="EM31" s="84"/>
      <c r="EQ31" s="82"/>
      <c r="ER31" s="83"/>
      <c r="ES31" s="84"/>
      <c r="EW31" s="82"/>
      <c r="EX31" s="83"/>
      <c r="EY31" s="84"/>
      <c r="FC31" s="82"/>
      <c r="FD31" s="83"/>
      <c r="FE31" s="84"/>
      <c r="FI31" s="82"/>
      <c r="FJ31" s="83"/>
      <c r="FK31" s="84"/>
      <c r="FO31" s="82"/>
      <c r="FP31" s="83"/>
      <c r="FQ31" s="84"/>
      <c r="FU31" s="82"/>
      <c r="FV31" s="83"/>
      <c r="FW31" s="84"/>
      <c r="GA31" s="82"/>
      <c r="GB31" s="83"/>
      <c r="GC31" s="84"/>
      <c r="GG31" s="82"/>
      <c r="GH31" s="83"/>
      <c r="GI31" s="84"/>
      <c r="GM31" s="82"/>
      <c r="GN31" s="83"/>
      <c r="GO31" s="84"/>
      <c r="GS31" s="82"/>
      <c r="GT31" s="83"/>
      <c r="GU31" s="84"/>
      <c r="GY31" s="82"/>
      <c r="GZ31" s="83"/>
      <c r="HA31" s="84"/>
    </row>
    <row r="32" spans="3:209">
      <c r="C32" s="82"/>
      <c r="D32" s="83"/>
      <c r="E32" s="84"/>
      <c r="I32" s="82"/>
      <c r="J32" s="83"/>
      <c r="K32" s="84"/>
      <c r="O32" s="82"/>
      <c r="P32" s="83"/>
      <c r="Q32" s="84"/>
      <c r="U32" s="82"/>
      <c r="V32" s="83"/>
      <c r="W32" s="84"/>
      <c r="X32" t="s">
        <v>1424</v>
      </c>
      <c r="Y32" s="81">
        <v>1.29520959</v>
      </c>
      <c r="Z32" s="5">
        <v>0.81</v>
      </c>
      <c r="AA32" s="82" t="s">
        <v>1601</v>
      </c>
      <c r="AB32" s="83">
        <v>5.57334862</v>
      </c>
      <c r="AC32" s="84">
        <v>3.99</v>
      </c>
      <c r="AD32" t="s">
        <v>1611</v>
      </c>
      <c r="AE32" s="81">
        <v>4.2940201699999996</v>
      </c>
      <c r="AF32" s="5">
        <v>5.54</v>
      </c>
      <c r="AG32" s="82"/>
      <c r="AH32" s="83"/>
      <c r="AI32" s="84"/>
      <c r="AM32" s="82"/>
      <c r="AN32" s="83"/>
      <c r="AO32" s="84"/>
      <c r="AS32" s="82"/>
      <c r="AT32" s="83"/>
      <c r="AU32" s="84"/>
      <c r="AY32" s="82"/>
      <c r="AZ32" s="83"/>
      <c r="BA32" s="84"/>
      <c r="BE32" s="82"/>
      <c r="BF32" s="83"/>
      <c r="BG32" s="84"/>
      <c r="BK32" s="82"/>
      <c r="BL32" s="83"/>
      <c r="BM32" s="84"/>
      <c r="BQ32" s="82"/>
      <c r="BR32" s="83"/>
      <c r="BS32" s="84"/>
      <c r="BW32" s="82"/>
      <c r="BX32" s="83"/>
      <c r="BY32" s="84"/>
      <c r="CC32" s="82"/>
      <c r="CD32" s="83"/>
      <c r="CE32" s="84"/>
      <c r="CF32" t="s">
        <v>1599</v>
      </c>
      <c r="CG32" s="81">
        <v>36.129952019999998</v>
      </c>
      <c r="CH32" s="5">
        <v>12.84</v>
      </c>
      <c r="CI32" s="82" t="s">
        <v>1599</v>
      </c>
      <c r="CJ32" s="83">
        <v>26.245354450000001</v>
      </c>
      <c r="CK32" s="84">
        <v>17.399999999999999</v>
      </c>
      <c r="CO32" s="82"/>
      <c r="CP32" s="83"/>
      <c r="CQ32" s="84"/>
      <c r="CU32" s="82"/>
      <c r="CV32" s="83"/>
      <c r="CW32" s="84"/>
      <c r="DA32" s="82"/>
      <c r="DB32" s="83"/>
      <c r="DC32" s="84"/>
      <c r="DG32" s="82"/>
      <c r="DH32" s="83"/>
      <c r="DI32" s="84"/>
      <c r="DM32" s="82"/>
      <c r="DN32" s="83"/>
      <c r="DO32" s="84"/>
      <c r="DS32" s="82"/>
      <c r="DT32" s="83"/>
      <c r="DU32" s="84"/>
      <c r="DY32" s="82"/>
      <c r="DZ32" s="83"/>
      <c r="EA32" s="84"/>
      <c r="EE32" s="82"/>
      <c r="EF32" s="83"/>
      <c r="EG32" s="84"/>
      <c r="EK32" s="82"/>
      <c r="EL32" s="83"/>
      <c r="EM32" s="84"/>
      <c r="EQ32" s="82"/>
      <c r="ER32" s="83"/>
      <c r="ES32" s="84"/>
      <c r="EW32" s="82"/>
      <c r="EX32" s="83"/>
      <c r="EY32" s="84"/>
      <c r="FC32" s="82"/>
      <c r="FD32" s="83"/>
      <c r="FE32" s="84"/>
      <c r="FI32" s="82"/>
      <c r="FJ32" s="83"/>
      <c r="FK32" s="84"/>
      <c r="FO32" s="82"/>
      <c r="FP32" s="83"/>
      <c r="FQ32" s="84"/>
      <c r="FU32" s="82"/>
      <c r="FV32" s="83"/>
      <c r="FW32" s="84"/>
      <c r="GA32" s="82"/>
      <c r="GB32" s="83"/>
      <c r="GC32" s="84"/>
      <c r="GG32" s="82"/>
      <c r="GH32" s="83"/>
      <c r="GI32" s="84"/>
      <c r="GM32" s="82"/>
      <c r="GN32" s="83"/>
      <c r="GO32" s="84"/>
      <c r="GS32" s="82"/>
      <c r="GT32" s="83"/>
      <c r="GU32" s="84"/>
      <c r="GY32" s="82"/>
      <c r="GZ32" s="83"/>
      <c r="HA32" s="84"/>
    </row>
    <row r="33" spans="1:212">
      <c r="C33" s="82"/>
      <c r="D33" s="83"/>
      <c r="E33" s="84"/>
      <c r="I33" s="82"/>
      <c r="J33" s="83"/>
      <c r="K33" s="84"/>
      <c r="O33" s="82"/>
      <c r="P33" s="83"/>
      <c r="Q33" s="84"/>
      <c r="U33" s="82"/>
      <c r="V33" s="83"/>
      <c r="W33" s="84"/>
      <c r="X33" t="s">
        <v>1613</v>
      </c>
      <c r="Y33" s="81">
        <v>2.5610521099999999</v>
      </c>
      <c r="Z33" s="5">
        <v>1.6</v>
      </c>
      <c r="AA33" s="82" t="s">
        <v>1422</v>
      </c>
      <c r="AB33" s="83">
        <v>7.4233060200000001</v>
      </c>
      <c r="AC33" s="84">
        <v>5.31</v>
      </c>
      <c r="AD33" t="s">
        <v>1341</v>
      </c>
      <c r="AE33" s="81">
        <v>3.25040408</v>
      </c>
      <c r="AF33" s="5">
        <v>4.2</v>
      </c>
      <c r="AG33" s="82"/>
      <c r="AH33" s="83"/>
      <c r="AI33" s="84"/>
      <c r="AM33" s="82"/>
      <c r="AN33" s="83"/>
      <c r="AO33" s="84"/>
      <c r="AS33" s="82"/>
      <c r="AT33" s="83"/>
      <c r="AU33" s="84"/>
      <c r="AY33" s="82"/>
      <c r="AZ33" s="83"/>
      <c r="BA33" s="84"/>
      <c r="BE33" s="82"/>
      <c r="BF33" s="83"/>
      <c r="BG33" s="84"/>
      <c r="BK33" s="82"/>
      <c r="BL33" s="83"/>
      <c r="BM33" s="84"/>
      <c r="BQ33" s="82"/>
      <c r="BR33" s="83"/>
      <c r="BS33" s="84"/>
      <c r="BW33" s="82"/>
      <c r="BX33" s="83"/>
      <c r="BY33" s="84"/>
      <c r="CC33" s="82"/>
      <c r="CD33" s="83"/>
      <c r="CE33" s="84"/>
      <c r="CI33" s="82" t="s">
        <v>1584</v>
      </c>
      <c r="CJ33" s="83">
        <v>-1.1599999999999999E-6</v>
      </c>
      <c r="CK33" s="84">
        <v>0</v>
      </c>
      <c r="CO33" s="82"/>
      <c r="CP33" s="83"/>
      <c r="CQ33" s="84"/>
      <c r="CU33" s="82"/>
      <c r="CV33" s="83"/>
      <c r="CW33" s="84"/>
      <c r="DA33" s="82"/>
      <c r="DB33" s="83"/>
      <c r="DC33" s="84"/>
      <c r="DG33" s="82"/>
      <c r="DH33" s="83"/>
      <c r="DI33" s="84"/>
      <c r="DM33" s="82"/>
      <c r="DN33" s="83"/>
      <c r="DO33" s="84"/>
      <c r="DS33" s="82"/>
      <c r="DT33" s="83"/>
      <c r="DU33" s="84"/>
      <c r="DY33" s="82"/>
      <c r="DZ33" s="83"/>
      <c r="EA33" s="84"/>
      <c r="EE33" s="82"/>
      <c r="EF33" s="83"/>
      <c r="EG33" s="84"/>
      <c r="EK33" s="82"/>
      <c r="EL33" s="83"/>
      <c r="EM33" s="84"/>
      <c r="EQ33" s="82"/>
      <c r="ER33" s="83"/>
      <c r="ES33" s="84"/>
      <c r="EW33" s="82"/>
      <c r="EX33" s="83"/>
      <c r="EY33" s="84"/>
      <c r="FC33" s="82"/>
      <c r="FD33" s="83"/>
      <c r="FE33" s="84"/>
      <c r="FI33" s="82"/>
      <c r="FJ33" s="83"/>
      <c r="FK33" s="84"/>
      <c r="FO33" s="82"/>
      <c r="FP33" s="83"/>
      <c r="FQ33" s="84"/>
      <c r="FU33" s="82"/>
      <c r="FV33" s="83"/>
      <c r="FW33" s="84"/>
      <c r="GA33" s="82"/>
      <c r="GB33" s="83"/>
      <c r="GC33" s="84"/>
      <c r="GG33" s="82"/>
      <c r="GH33" s="83"/>
      <c r="GI33" s="84"/>
      <c r="GM33" s="82"/>
      <c r="GN33" s="83"/>
      <c r="GO33" s="84"/>
      <c r="GS33" s="82"/>
      <c r="GT33" s="83"/>
      <c r="GU33" s="84"/>
      <c r="GY33" s="82"/>
      <c r="GZ33" s="83"/>
      <c r="HA33" s="84"/>
    </row>
    <row r="34" spans="1:212">
      <c r="C34" s="82"/>
      <c r="D34" s="83"/>
      <c r="E34" s="84"/>
      <c r="I34" s="82"/>
      <c r="J34" s="83"/>
      <c r="K34" s="84"/>
      <c r="O34" s="82"/>
      <c r="P34" s="83"/>
      <c r="Q34" s="84"/>
      <c r="U34" s="82"/>
      <c r="V34" s="83"/>
      <c r="W34" s="84"/>
      <c r="AA34" s="82" t="s">
        <v>1580</v>
      </c>
      <c r="AB34" s="83">
        <v>2.8658901600000002</v>
      </c>
      <c r="AC34" s="84">
        <v>2.0499999999999998</v>
      </c>
      <c r="AD34" t="s">
        <v>1424</v>
      </c>
      <c r="AE34" s="81">
        <v>2.3672629399999998</v>
      </c>
      <c r="AF34" s="5">
        <v>3.06</v>
      </c>
      <c r="AG34" s="82"/>
      <c r="AH34" s="83"/>
      <c r="AI34" s="84"/>
      <c r="AM34" s="82"/>
      <c r="AN34" s="83"/>
      <c r="AO34" s="84"/>
      <c r="AS34" s="82"/>
      <c r="AT34" s="83"/>
      <c r="AU34" s="84"/>
      <c r="AY34" s="82"/>
      <c r="AZ34" s="83"/>
      <c r="BA34" s="84"/>
      <c r="BE34" s="82"/>
      <c r="BF34" s="83"/>
      <c r="BG34" s="84"/>
      <c r="BK34" s="82"/>
      <c r="BL34" s="83"/>
      <c r="BM34" s="84"/>
      <c r="BQ34" s="82"/>
      <c r="BR34" s="83"/>
      <c r="BS34" s="84"/>
      <c r="BW34" s="82"/>
      <c r="BX34" s="83"/>
      <c r="BY34" s="84"/>
      <c r="CC34" s="82"/>
      <c r="CD34" s="83"/>
      <c r="CE34" s="84"/>
      <c r="CI34" s="82"/>
      <c r="CJ34" s="83"/>
      <c r="CK34" s="84"/>
      <c r="CO34" s="82"/>
      <c r="CP34" s="83"/>
      <c r="CQ34" s="84"/>
      <c r="CU34" s="82"/>
      <c r="CV34" s="83"/>
      <c r="CW34" s="84"/>
      <c r="DA34" s="82"/>
      <c r="DB34" s="83"/>
      <c r="DC34" s="84"/>
      <c r="DG34" s="82"/>
      <c r="DH34" s="83"/>
      <c r="DI34" s="84"/>
      <c r="DM34" s="82"/>
      <c r="DN34" s="83"/>
      <c r="DO34" s="84"/>
      <c r="DS34" s="82"/>
      <c r="DT34" s="83"/>
      <c r="DU34" s="84"/>
      <c r="DY34" s="82"/>
      <c r="DZ34" s="83"/>
      <c r="EA34" s="84"/>
      <c r="EE34" s="82"/>
      <c r="EF34" s="83"/>
      <c r="EG34" s="84"/>
      <c r="EK34" s="82"/>
      <c r="EL34" s="83"/>
      <c r="EM34" s="84"/>
      <c r="EQ34" s="82"/>
      <c r="ER34" s="83"/>
      <c r="ES34" s="84"/>
      <c r="EW34" s="82"/>
      <c r="EX34" s="83"/>
      <c r="EY34" s="84"/>
      <c r="FC34" s="82"/>
      <c r="FD34" s="83"/>
      <c r="FE34" s="84"/>
      <c r="FI34" s="82"/>
      <c r="FJ34" s="83"/>
      <c r="FK34" s="84"/>
      <c r="FO34" s="82"/>
      <c r="FP34" s="83"/>
      <c r="FQ34" s="84"/>
      <c r="FU34" s="82"/>
      <c r="FV34" s="83"/>
      <c r="FW34" s="84"/>
      <c r="GA34" s="82"/>
      <c r="GB34" s="83"/>
      <c r="GC34" s="84"/>
      <c r="GG34" s="82"/>
      <c r="GH34" s="83"/>
      <c r="GI34" s="84"/>
      <c r="GM34" s="82"/>
      <c r="GN34" s="83"/>
      <c r="GO34" s="84"/>
      <c r="GS34" s="82"/>
      <c r="GT34" s="83"/>
      <c r="GU34" s="84"/>
      <c r="GY34" s="82"/>
      <c r="GZ34" s="83"/>
      <c r="HA34" s="84"/>
    </row>
    <row r="35" spans="1:212">
      <c r="C35" s="82"/>
      <c r="D35" s="83"/>
      <c r="E35" s="84"/>
      <c r="I35" s="82"/>
      <c r="J35" s="83"/>
      <c r="K35" s="84"/>
      <c r="O35" s="82"/>
      <c r="P35" s="83"/>
      <c r="Q35" s="84"/>
      <c r="U35" s="82"/>
      <c r="V35" s="83"/>
      <c r="W35" s="84"/>
      <c r="AA35" s="82" t="s">
        <v>1346</v>
      </c>
      <c r="AB35" s="83">
        <v>5.5540014500000003</v>
      </c>
      <c r="AC35" s="84">
        <v>3.97</v>
      </c>
      <c r="AD35" t="s">
        <v>1613</v>
      </c>
      <c r="AE35" s="81">
        <v>4.2870734700000002</v>
      </c>
      <c r="AF35" s="5">
        <v>5.53</v>
      </c>
      <c r="AG35" s="82"/>
      <c r="AH35" s="83"/>
      <c r="AI35" s="84"/>
      <c r="AM35" s="82"/>
      <c r="AN35" s="83"/>
      <c r="AO35" s="84"/>
      <c r="AS35" s="82"/>
      <c r="AT35" s="83"/>
      <c r="AU35" s="84"/>
      <c r="AY35" s="82"/>
      <c r="AZ35" s="83"/>
      <c r="BA35" s="84"/>
      <c r="BE35" s="82"/>
      <c r="BF35" s="83"/>
      <c r="BG35" s="84"/>
      <c r="BK35" s="82"/>
      <c r="BL35" s="83"/>
      <c r="BM35" s="84"/>
      <c r="BQ35" s="82"/>
      <c r="BR35" s="83"/>
      <c r="BS35" s="84"/>
      <c r="BW35" s="82"/>
      <c r="BX35" s="83"/>
      <c r="BY35" s="84"/>
      <c r="CC35" s="82"/>
      <c r="CD35" s="83"/>
      <c r="CE35" s="84"/>
      <c r="CI35" s="82"/>
      <c r="CJ35" s="83"/>
      <c r="CK35" s="84"/>
      <c r="CO35" s="82"/>
      <c r="CP35" s="83"/>
      <c r="CQ35" s="84"/>
      <c r="CU35" s="82"/>
      <c r="CV35" s="83"/>
      <c r="CW35" s="84"/>
      <c r="DA35" s="82"/>
      <c r="DB35" s="83"/>
      <c r="DC35" s="84"/>
      <c r="DG35" s="82"/>
      <c r="DH35" s="83"/>
      <c r="DI35" s="84"/>
      <c r="DM35" s="82"/>
      <c r="DN35" s="83"/>
      <c r="DO35" s="84"/>
      <c r="DS35" s="82"/>
      <c r="DT35" s="83"/>
      <c r="DU35" s="84"/>
      <c r="DY35" s="82"/>
      <c r="DZ35" s="83"/>
      <c r="EA35" s="84"/>
      <c r="EE35" s="82"/>
      <c r="EF35" s="83"/>
      <c r="EG35" s="84"/>
      <c r="EK35" s="82"/>
      <c r="EL35" s="83"/>
      <c r="EM35" s="84"/>
      <c r="EQ35" s="82"/>
      <c r="ER35" s="83"/>
      <c r="ES35" s="84"/>
      <c r="EW35" s="82"/>
      <c r="EX35" s="83"/>
      <c r="EY35" s="84"/>
      <c r="FC35" s="82"/>
      <c r="FD35" s="83"/>
      <c r="FE35" s="84"/>
      <c r="FI35" s="82"/>
      <c r="FJ35" s="83"/>
      <c r="FK35" s="84"/>
      <c r="FO35" s="82"/>
      <c r="FP35" s="83"/>
      <c r="FQ35" s="84"/>
      <c r="FU35" s="82"/>
      <c r="FV35" s="83"/>
      <c r="FW35" s="84"/>
      <c r="GA35" s="82"/>
      <c r="GB35" s="83"/>
      <c r="GC35" s="84"/>
      <c r="GG35" s="82"/>
      <c r="GH35" s="83"/>
      <c r="GI35" s="84"/>
      <c r="GM35" s="82"/>
      <c r="GN35" s="83"/>
      <c r="GO35" s="84"/>
      <c r="GS35" s="82"/>
      <c r="GT35" s="83"/>
      <c r="GU35" s="84"/>
      <c r="GY35" s="82"/>
      <c r="GZ35" s="83"/>
      <c r="HA35" s="84"/>
    </row>
    <row r="36" spans="1:212">
      <c r="C36" s="82"/>
      <c r="D36" s="83"/>
      <c r="E36" s="84"/>
      <c r="I36" s="82"/>
      <c r="J36" s="83"/>
      <c r="K36" s="84"/>
      <c r="O36" s="82"/>
      <c r="P36" s="83"/>
      <c r="Q36" s="84"/>
      <c r="U36" s="82"/>
      <c r="V36" s="83"/>
      <c r="W36" s="84"/>
      <c r="AA36" s="82" t="s">
        <v>1614</v>
      </c>
      <c r="AB36" s="83">
        <v>4.4778366500000004</v>
      </c>
      <c r="AC36" s="84">
        <v>3.2</v>
      </c>
      <c r="AD36" t="s">
        <v>1615</v>
      </c>
      <c r="AE36" s="81">
        <v>2.4600388400000002</v>
      </c>
      <c r="AF36" s="5">
        <v>3.18</v>
      </c>
      <c r="AG36" s="82"/>
      <c r="AH36" s="83"/>
      <c r="AI36" s="84"/>
      <c r="AM36" s="82"/>
      <c r="AN36" s="83"/>
      <c r="AO36" s="84"/>
      <c r="AS36" s="82"/>
      <c r="AT36" s="83"/>
      <c r="AU36" s="84"/>
      <c r="AY36" s="82"/>
      <c r="AZ36" s="83"/>
      <c r="BA36" s="84"/>
      <c r="BE36" s="82"/>
      <c r="BF36" s="83"/>
      <c r="BG36" s="84"/>
      <c r="BK36" s="82"/>
      <c r="BL36" s="83"/>
      <c r="BM36" s="84"/>
      <c r="BQ36" s="82"/>
      <c r="BR36" s="83"/>
      <c r="BS36" s="84"/>
      <c r="BW36" s="82"/>
      <c r="BX36" s="83"/>
      <c r="BY36" s="84"/>
      <c r="CC36" s="82"/>
      <c r="CD36" s="83"/>
      <c r="CE36" s="84"/>
      <c r="CI36" s="82"/>
      <c r="CJ36" s="83"/>
      <c r="CK36" s="84"/>
      <c r="CO36" s="82"/>
      <c r="CP36" s="83"/>
      <c r="CQ36" s="84"/>
      <c r="CU36" s="82"/>
      <c r="CV36" s="83"/>
      <c r="CW36" s="84"/>
      <c r="DA36" s="82"/>
      <c r="DB36" s="83"/>
      <c r="DC36" s="84"/>
      <c r="DG36" s="82"/>
      <c r="DH36" s="83"/>
      <c r="DI36" s="84"/>
      <c r="DM36" s="82"/>
      <c r="DN36" s="83"/>
      <c r="DO36" s="84"/>
      <c r="DS36" s="82"/>
      <c r="DT36" s="83"/>
      <c r="DU36" s="84"/>
      <c r="DY36" s="82"/>
      <c r="DZ36" s="83"/>
      <c r="EA36" s="84"/>
      <c r="EE36" s="82"/>
      <c r="EF36" s="83"/>
      <c r="EG36" s="84"/>
      <c r="EK36" s="82"/>
      <c r="EL36" s="83"/>
      <c r="EM36" s="84"/>
      <c r="EQ36" s="82"/>
      <c r="ER36" s="83"/>
      <c r="ES36" s="84"/>
      <c r="EW36" s="82"/>
      <c r="EX36" s="83"/>
      <c r="EY36" s="84"/>
      <c r="FC36" s="82"/>
      <c r="FD36" s="83"/>
      <c r="FE36" s="84"/>
      <c r="FI36" s="82"/>
      <c r="FJ36" s="83"/>
      <c r="FK36" s="84"/>
      <c r="FO36" s="82"/>
      <c r="FP36" s="83"/>
      <c r="FQ36" s="84"/>
      <c r="FU36" s="82"/>
      <c r="FV36" s="83"/>
      <c r="FW36" s="84"/>
      <c r="GA36" s="82"/>
      <c r="GB36" s="83"/>
      <c r="GC36" s="84"/>
      <c r="GG36" s="82"/>
      <c r="GH36" s="83"/>
      <c r="GI36" s="84"/>
      <c r="GM36" s="82"/>
      <c r="GN36" s="83"/>
      <c r="GO36" s="84"/>
      <c r="GS36" s="82"/>
      <c r="GT36" s="83"/>
      <c r="GU36" s="84"/>
      <c r="GY36" s="82"/>
      <c r="GZ36" s="83"/>
      <c r="HA36" s="84"/>
    </row>
    <row r="37" spans="1:212">
      <c r="C37" s="82"/>
      <c r="D37" s="83"/>
      <c r="E37" s="84"/>
      <c r="I37" s="82"/>
      <c r="J37" s="83"/>
      <c r="K37" s="84"/>
      <c r="O37" s="82"/>
      <c r="P37" s="83"/>
      <c r="Q37" s="84"/>
      <c r="U37" s="82"/>
      <c r="V37" s="83"/>
      <c r="W37" s="84"/>
      <c r="AA37" s="82" t="s">
        <v>1616</v>
      </c>
      <c r="AB37" s="83">
        <v>7.4077550099999998</v>
      </c>
      <c r="AC37" s="84">
        <v>5.3</v>
      </c>
      <c r="AD37" t="s">
        <v>1426</v>
      </c>
      <c r="AE37" s="81">
        <v>2.2632165799999999</v>
      </c>
      <c r="AF37" s="5">
        <v>2.92</v>
      </c>
      <c r="AG37" s="82"/>
      <c r="AH37" s="83"/>
      <c r="AI37" s="84"/>
      <c r="AM37" s="82"/>
      <c r="AN37" s="83"/>
      <c r="AO37" s="84"/>
      <c r="AS37" s="82"/>
      <c r="AT37" s="83"/>
      <c r="AU37" s="84"/>
      <c r="AY37" s="82"/>
      <c r="AZ37" s="83"/>
      <c r="BA37" s="84"/>
      <c r="BE37" s="82"/>
      <c r="BF37" s="83"/>
      <c r="BG37" s="84"/>
      <c r="BK37" s="82"/>
      <c r="BL37" s="83"/>
      <c r="BM37" s="84"/>
      <c r="BQ37" s="82"/>
      <c r="BR37" s="83"/>
      <c r="BS37" s="84"/>
      <c r="BW37" s="82"/>
      <c r="BX37" s="83"/>
      <c r="BY37" s="84"/>
      <c r="CC37" s="82"/>
      <c r="CD37" s="83"/>
      <c r="CE37" s="84"/>
      <c r="CI37" s="82"/>
      <c r="CJ37" s="83"/>
      <c r="CK37" s="84"/>
      <c r="CO37" s="82"/>
      <c r="CP37" s="83"/>
      <c r="CQ37" s="84"/>
      <c r="CU37" s="82"/>
      <c r="CV37" s="83"/>
      <c r="CW37" s="84"/>
      <c r="DA37" s="82"/>
      <c r="DB37" s="83"/>
      <c r="DC37" s="84"/>
      <c r="DG37" s="82"/>
      <c r="DH37" s="83"/>
      <c r="DI37" s="84"/>
      <c r="DM37" s="82"/>
      <c r="DN37" s="83"/>
      <c r="DO37" s="84"/>
      <c r="DS37" s="82"/>
      <c r="DT37" s="83"/>
      <c r="DU37" s="84"/>
      <c r="DY37" s="82"/>
      <c r="DZ37" s="83"/>
      <c r="EA37" s="84"/>
      <c r="EE37" s="82"/>
      <c r="EF37" s="83"/>
      <c r="EG37" s="84"/>
      <c r="EK37" s="82"/>
      <c r="EL37" s="83"/>
      <c r="EM37" s="84"/>
      <c r="EQ37" s="82"/>
      <c r="ER37" s="83"/>
      <c r="ES37" s="84"/>
      <c r="EW37" s="82"/>
      <c r="EX37" s="83"/>
      <c r="EY37" s="84"/>
      <c r="FC37" s="82"/>
      <c r="FD37" s="83"/>
      <c r="FE37" s="84"/>
      <c r="FI37" s="82"/>
      <c r="FJ37" s="83"/>
      <c r="FK37" s="84"/>
      <c r="FO37" s="82"/>
      <c r="FP37" s="83"/>
      <c r="FQ37" s="84"/>
      <c r="FU37" s="82"/>
      <c r="FV37" s="83"/>
      <c r="FW37" s="84"/>
      <c r="GA37" s="82"/>
      <c r="GB37" s="83"/>
      <c r="GC37" s="84"/>
      <c r="GG37" s="82"/>
      <c r="GH37" s="83"/>
      <c r="GI37" s="84"/>
      <c r="GM37" s="82"/>
      <c r="GN37" s="83"/>
      <c r="GO37" s="84"/>
      <c r="GS37" s="82"/>
      <c r="GT37" s="83"/>
      <c r="GU37" s="84"/>
      <c r="GY37" s="82"/>
      <c r="GZ37" s="83"/>
      <c r="HA37" s="84"/>
    </row>
    <row r="38" spans="1:212">
      <c r="C38" s="82"/>
      <c r="D38" s="83"/>
      <c r="E38" s="84"/>
      <c r="I38" s="82"/>
      <c r="J38" s="83"/>
      <c r="K38" s="84"/>
      <c r="O38" s="82"/>
      <c r="P38" s="83"/>
      <c r="Q38" s="84"/>
      <c r="U38" s="82"/>
      <c r="V38" s="83"/>
      <c r="W38" s="84"/>
      <c r="AA38" s="82" t="s">
        <v>1424</v>
      </c>
      <c r="AB38" s="83">
        <v>2.8163760400000002</v>
      </c>
      <c r="AC38" s="84">
        <v>2.0099999999999998</v>
      </c>
      <c r="AG38" s="82"/>
      <c r="AH38" s="83"/>
      <c r="AI38" s="84"/>
      <c r="AM38" s="82"/>
      <c r="AN38" s="83"/>
      <c r="AO38" s="84"/>
      <c r="AS38" s="82"/>
      <c r="AT38" s="83"/>
      <c r="AU38" s="84"/>
      <c r="AY38" s="82"/>
      <c r="AZ38" s="83"/>
      <c r="BA38" s="84"/>
      <c r="BE38" s="82"/>
      <c r="BF38" s="83"/>
      <c r="BG38" s="84"/>
      <c r="BK38" s="82"/>
      <c r="BL38" s="83"/>
      <c r="BM38" s="84"/>
      <c r="BQ38" s="82"/>
      <c r="BR38" s="83"/>
      <c r="BS38" s="84"/>
      <c r="BW38" s="82"/>
      <c r="BX38" s="83"/>
      <c r="BY38" s="84"/>
      <c r="CC38" s="82"/>
      <c r="CD38" s="83"/>
      <c r="CE38" s="84"/>
      <c r="CI38" s="82"/>
      <c r="CJ38" s="83"/>
      <c r="CK38" s="84"/>
      <c r="CO38" s="82"/>
      <c r="CP38" s="83"/>
      <c r="CQ38" s="84"/>
      <c r="CU38" s="82"/>
      <c r="CV38" s="83"/>
      <c r="CW38" s="84"/>
      <c r="DA38" s="82"/>
      <c r="DB38" s="83"/>
      <c r="DC38" s="84"/>
      <c r="DG38" s="82"/>
      <c r="DH38" s="83"/>
      <c r="DI38" s="84"/>
      <c r="DM38" s="82"/>
      <c r="DN38" s="83"/>
      <c r="DO38" s="84"/>
      <c r="DS38" s="82"/>
      <c r="DT38" s="83"/>
      <c r="DU38" s="84"/>
      <c r="DY38" s="82"/>
      <c r="DZ38" s="83"/>
      <c r="EA38" s="84"/>
      <c r="EE38" s="82"/>
      <c r="EF38" s="83"/>
      <c r="EG38" s="84"/>
      <c r="EK38" s="82"/>
      <c r="EL38" s="83"/>
      <c r="EM38" s="84"/>
      <c r="EQ38" s="82"/>
      <c r="ER38" s="83"/>
      <c r="ES38" s="84"/>
      <c r="EW38" s="82"/>
      <c r="EX38" s="83"/>
      <c r="EY38" s="84"/>
      <c r="FC38" s="82"/>
      <c r="FD38" s="83"/>
      <c r="FE38" s="84"/>
      <c r="FI38" s="82"/>
      <c r="FJ38" s="83"/>
      <c r="FK38" s="84"/>
      <c r="FO38" s="82"/>
      <c r="FP38" s="83"/>
      <c r="FQ38" s="84"/>
      <c r="FU38" s="82"/>
      <c r="FV38" s="83"/>
      <c r="FW38" s="84"/>
      <c r="GA38" s="82"/>
      <c r="GB38" s="83"/>
      <c r="GC38" s="84"/>
      <c r="GG38" s="82"/>
      <c r="GH38" s="83"/>
      <c r="GI38" s="84"/>
      <c r="GM38" s="82"/>
      <c r="GN38" s="83"/>
      <c r="GO38" s="84"/>
      <c r="GS38" s="82"/>
      <c r="GT38" s="83"/>
      <c r="GU38" s="84"/>
      <c r="GY38" s="82"/>
      <c r="GZ38" s="83"/>
      <c r="HA38" s="84"/>
    </row>
    <row r="39" spans="1:212">
      <c r="C39" s="82"/>
      <c r="D39" s="83"/>
      <c r="E39" s="84"/>
      <c r="I39" s="82"/>
      <c r="J39" s="83"/>
      <c r="K39" s="84"/>
      <c r="O39" s="82"/>
      <c r="P39" s="83"/>
      <c r="Q39" s="84"/>
      <c r="U39" s="82"/>
      <c r="V39" s="83"/>
      <c r="W39" s="84"/>
      <c r="AA39" s="82" t="s">
        <v>1615</v>
      </c>
      <c r="AB39" s="83">
        <v>10.097671610000001</v>
      </c>
      <c r="AC39" s="84">
        <v>7.22</v>
      </c>
      <c r="AG39" s="82"/>
      <c r="AH39" s="83"/>
      <c r="AI39" s="84"/>
      <c r="AM39" s="82"/>
      <c r="AN39" s="83"/>
      <c r="AO39" s="84"/>
      <c r="AS39" s="82"/>
      <c r="AT39" s="83"/>
      <c r="AU39" s="84"/>
      <c r="AY39" s="82"/>
      <c r="AZ39" s="83"/>
      <c r="BA39" s="84"/>
      <c r="BE39" s="82"/>
      <c r="BF39" s="83"/>
      <c r="BG39" s="84"/>
      <c r="BK39" s="82"/>
      <c r="BL39" s="83"/>
      <c r="BM39" s="84"/>
      <c r="BQ39" s="82"/>
      <c r="BR39" s="83"/>
      <c r="BS39" s="84"/>
      <c r="BW39" s="82"/>
      <c r="BX39" s="83"/>
      <c r="BY39" s="84"/>
      <c r="CC39" s="82"/>
      <c r="CD39" s="83"/>
      <c r="CE39" s="84"/>
      <c r="CI39" s="82"/>
      <c r="CJ39" s="83"/>
      <c r="CK39" s="84"/>
      <c r="CO39" s="82"/>
      <c r="CP39" s="83"/>
      <c r="CQ39" s="84"/>
      <c r="CU39" s="82"/>
      <c r="CV39" s="83"/>
      <c r="CW39" s="84"/>
      <c r="DA39" s="82"/>
      <c r="DB39" s="83"/>
      <c r="DC39" s="84"/>
      <c r="DG39" s="82"/>
      <c r="DH39" s="83"/>
      <c r="DI39" s="84"/>
      <c r="DM39" s="82"/>
      <c r="DN39" s="83"/>
      <c r="DO39" s="84"/>
      <c r="DS39" s="82"/>
      <c r="DT39" s="83"/>
      <c r="DU39" s="84"/>
      <c r="DY39" s="82"/>
      <c r="DZ39" s="83"/>
      <c r="EA39" s="84"/>
      <c r="EE39" s="82"/>
      <c r="EF39" s="83"/>
      <c r="EG39" s="84"/>
      <c r="EK39" s="82"/>
      <c r="EL39" s="83"/>
      <c r="EM39" s="84"/>
      <c r="EQ39" s="82"/>
      <c r="ER39" s="83"/>
      <c r="ES39" s="84"/>
      <c r="EW39" s="82"/>
      <c r="EX39" s="83"/>
      <c r="EY39" s="84"/>
      <c r="FC39" s="82"/>
      <c r="FD39" s="83"/>
      <c r="FE39" s="84"/>
      <c r="FI39" s="82"/>
      <c r="FJ39" s="83"/>
      <c r="FK39" s="84"/>
      <c r="FO39" s="82"/>
      <c r="FP39" s="83"/>
      <c r="FQ39" s="84"/>
      <c r="FU39" s="82"/>
      <c r="FV39" s="83"/>
      <c r="FW39" s="84"/>
      <c r="GA39" s="82"/>
      <c r="GB39" s="83"/>
      <c r="GC39" s="84"/>
      <c r="GG39" s="82"/>
      <c r="GH39" s="83"/>
      <c r="GI39" s="84"/>
      <c r="GM39" s="82"/>
      <c r="GN39" s="83"/>
      <c r="GO39" s="84"/>
      <c r="GS39" s="82"/>
      <c r="GT39" s="83"/>
      <c r="GU39" s="84"/>
      <c r="GY39" s="82"/>
      <c r="GZ39" s="83"/>
      <c r="HA39" s="84"/>
    </row>
    <row r="40" spans="1:212">
      <c r="C40" s="82"/>
      <c r="D40" s="83"/>
      <c r="E40" s="84"/>
      <c r="I40" s="82"/>
      <c r="J40" s="83"/>
      <c r="K40" s="84"/>
      <c r="O40" s="82"/>
      <c r="P40" s="83"/>
      <c r="Q40" s="84"/>
      <c r="U40" s="82"/>
      <c r="V40" s="83"/>
      <c r="W40" s="84"/>
      <c r="AA40" s="82" t="s">
        <v>1426</v>
      </c>
      <c r="AB40" s="83">
        <v>4.2526940599999996</v>
      </c>
      <c r="AC40" s="84">
        <v>3.04</v>
      </c>
      <c r="AG40" s="82"/>
      <c r="AH40" s="83"/>
      <c r="AI40" s="84"/>
      <c r="AM40" s="82"/>
      <c r="AN40" s="83"/>
      <c r="AO40" s="84"/>
      <c r="AS40" s="82"/>
      <c r="AT40" s="83"/>
      <c r="AU40" s="84"/>
      <c r="AY40" s="82"/>
      <c r="AZ40" s="83"/>
      <c r="BA40" s="84"/>
      <c r="BE40" s="82"/>
      <c r="BF40" s="83"/>
      <c r="BG40" s="84"/>
      <c r="BK40" s="82"/>
      <c r="BL40" s="83"/>
      <c r="BM40" s="84"/>
      <c r="BQ40" s="82"/>
      <c r="BR40" s="83"/>
      <c r="BS40" s="84"/>
      <c r="BW40" s="82"/>
      <c r="BX40" s="83"/>
      <c r="BY40" s="84"/>
      <c r="CC40" s="82"/>
      <c r="CD40" s="83"/>
      <c r="CE40" s="84"/>
      <c r="CI40" s="82"/>
      <c r="CJ40" s="83"/>
      <c r="CK40" s="84"/>
      <c r="CO40" s="82"/>
      <c r="CP40" s="83"/>
      <c r="CQ40" s="84"/>
      <c r="CU40" s="82"/>
      <c r="CV40" s="83"/>
      <c r="CW40" s="84"/>
      <c r="DA40" s="82"/>
      <c r="DB40" s="83"/>
      <c r="DC40" s="84"/>
      <c r="DG40" s="82"/>
      <c r="DH40" s="83"/>
      <c r="DI40" s="84"/>
      <c r="DM40" s="82"/>
      <c r="DN40" s="83"/>
      <c r="DO40" s="84"/>
      <c r="DS40" s="82"/>
      <c r="DT40" s="83"/>
      <c r="DU40" s="84"/>
      <c r="DY40" s="82"/>
      <c r="DZ40" s="83"/>
      <c r="EA40" s="84"/>
      <c r="EE40" s="82"/>
      <c r="EF40" s="83"/>
      <c r="EG40" s="84"/>
      <c r="EK40" s="82"/>
      <c r="EL40" s="83"/>
      <c r="EM40" s="84"/>
      <c r="EQ40" s="82"/>
      <c r="ER40" s="83"/>
      <c r="ES40" s="84"/>
      <c r="EW40" s="82"/>
      <c r="EX40" s="83"/>
      <c r="EY40" s="84"/>
      <c r="FC40" s="82"/>
      <c r="FD40" s="83"/>
      <c r="FE40" s="84"/>
      <c r="FI40" s="82"/>
      <c r="FJ40" s="83"/>
      <c r="FK40" s="84"/>
      <c r="FO40" s="82"/>
      <c r="FP40" s="83"/>
      <c r="FQ40" s="84"/>
      <c r="FU40" s="82"/>
      <c r="FV40" s="83"/>
      <c r="FW40" s="84"/>
      <c r="GA40" s="82"/>
      <c r="GB40" s="83"/>
      <c r="GC40" s="84"/>
      <c r="GG40" s="82"/>
      <c r="GH40" s="83"/>
      <c r="GI40" s="84"/>
      <c r="GM40" s="82"/>
      <c r="GN40" s="83"/>
      <c r="GO40" s="84"/>
      <c r="GS40" s="82"/>
      <c r="GT40" s="83"/>
      <c r="GU40" s="84"/>
      <c r="GY40" s="82"/>
      <c r="GZ40" s="83"/>
      <c r="HA40" s="84"/>
    </row>
    <row r="41" spans="1:212" ht="13.5" thickBot="1">
      <c r="C41" s="82"/>
      <c r="D41" s="83"/>
      <c r="E41" s="84"/>
      <c r="I41" s="82"/>
      <c r="J41" s="83"/>
      <c r="K41" s="84"/>
      <c r="O41" s="82"/>
      <c r="P41" s="83"/>
      <c r="Q41" s="84"/>
      <c r="U41" s="82"/>
      <c r="V41" s="83"/>
      <c r="W41" s="84"/>
      <c r="AA41" s="82"/>
      <c r="AB41" s="83"/>
      <c r="AC41" s="84"/>
      <c r="AG41" s="82"/>
      <c r="AH41" s="83"/>
      <c r="AI41" s="84"/>
      <c r="AM41" s="82"/>
      <c r="AN41" s="83"/>
      <c r="AO41" s="84"/>
      <c r="AS41" s="82"/>
      <c r="AT41" s="83"/>
      <c r="AU41" s="84"/>
      <c r="AY41" s="82"/>
      <c r="AZ41" s="83"/>
      <c r="BA41" s="84"/>
      <c r="BE41" s="82"/>
      <c r="BF41" s="83"/>
      <c r="BG41" s="84"/>
      <c r="BK41" s="82"/>
      <c r="BL41" s="83"/>
      <c r="BM41" s="84"/>
      <c r="BQ41" s="82"/>
      <c r="BR41" s="83"/>
      <c r="BS41" s="84"/>
      <c r="BW41" s="82"/>
      <c r="BX41" s="83"/>
      <c r="BY41" s="84"/>
      <c r="CC41" s="82"/>
      <c r="CD41" s="83"/>
      <c r="CE41" s="84"/>
      <c r="CI41" s="82"/>
      <c r="CJ41" s="83"/>
      <c r="CK41" s="84"/>
      <c r="CO41" s="82"/>
      <c r="CP41" s="83"/>
      <c r="CQ41" s="84"/>
      <c r="CU41" s="82"/>
      <c r="CV41" s="83"/>
      <c r="CW41" s="84"/>
      <c r="DA41" s="82"/>
      <c r="DB41" s="83"/>
      <c r="DC41" s="84"/>
      <c r="DG41" s="82"/>
      <c r="DH41" s="83"/>
      <c r="DI41" s="84"/>
      <c r="DM41" s="82"/>
      <c r="DN41" s="83"/>
      <c r="DO41" s="84"/>
      <c r="DS41" s="82"/>
      <c r="DT41" s="83"/>
      <c r="DU41" s="84"/>
      <c r="DY41" s="82"/>
      <c r="DZ41" s="83"/>
      <c r="EA41" s="84"/>
      <c r="EE41" s="82"/>
      <c r="EF41" s="83"/>
      <c r="EG41" s="84"/>
      <c r="EK41" s="82"/>
      <c r="EL41" s="83"/>
      <c r="EM41" s="84"/>
      <c r="EQ41" s="82"/>
      <c r="ER41" s="83"/>
      <c r="ES41" s="84"/>
      <c r="EW41" s="82"/>
      <c r="EX41" s="83"/>
      <c r="EY41" s="84"/>
      <c r="FC41" s="82"/>
      <c r="FD41" s="83"/>
      <c r="FE41" s="84"/>
      <c r="FI41" s="82"/>
      <c r="FJ41" s="83"/>
      <c r="FK41" s="84"/>
      <c r="FO41" s="82"/>
      <c r="FP41" s="83"/>
      <c r="FQ41" s="84"/>
      <c r="FU41" s="82"/>
      <c r="FV41" s="83"/>
      <c r="FW41" s="84"/>
      <c r="GA41" s="82"/>
      <c r="GB41" s="83"/>
      <c r="GC41" s="84"/>
      <c r="GG41" s="82"/>
      <c r="GH41" s="83"/>
      <c r="GI41" s="84"/>
      <c r="GM41" s="82"/>
      <c r="GN41" s="83"/>
      <c r="GO41" s="84"/>
      <c r="GS41" s="82"/>
      <c r="GT41" s="83"/>
      <c r="GU41" s="84"/>
      <c r="GY41" s="82"/>
      <c r="GZ41" s="83"/>
      <c r="HA41" s="84"/>
    </row>
    <row r="42" spans="1:212" ht="13.5" thickBot="1">
      <c r="A42" s="85" t="s">
        <v>1443</v>
      </c>
      <c r="B42" s="86"/>
      <c r="C42" s="87"/>
      <c r="D42" s="88">
        <v>0</v>
      </c>
      <c r="E42" s="89">
        <v>0</v>
      </c>
      <c r="F42" s="85"/>
      <c r="G42" s="86">
        <v>0.31551678000000005</v>
      </c>
      <c r="H42" s="90">
        <v>67.67</v>
      </c>
      <c r="I42" s="87"/>
      <c r="J42" s="88">
        <v>7.15597409</v>
      </c>
      <c r="K42" s="89">
        <v>98.47</v>
      </c>
      <c r="L42" s="85"/>
      <c r="M42" s="86">
        <v>0.94888791999999988</v>
      </c>
      <c r="N42" s="90">
        <v>90.67</v>
      </c>
      <c r="O42" s="87"/>
      <c r="P42" s="88">
        <v>55.545347590000006</v>
      </c>
      <c r="Q42" s="89">
        <v>88.86</v>
      </c>
      <c r="R42" s="85"/>
      <c r="S42" s="86">
        <v>0</v>
      </c>
      <c r="T42" s="90">
        <v>0</v>
      </c>
      <c r="U42" s="87"/>
      <c r="V42" s="88">
        <v>0</v>
      </c>
      <c r="W42" s="89">
        <v>0</v>
      </c>
      <c r="X42" s="85"/>
      <c r="Y42" s="86">
        <v>77.056559100000015</v>
      </c>
      <c r="Z42" s="90">
        <v>48.23</v>
      </c>
      <c r="AA42" s="87"/>
      <c r="AB42" s="88">
        <v>139.20981451000006</v>
      </c>
      <c r="AC42" s="89">
        <v>99.56</v>
      </c>
      <c r="AD42" s="85"/>
      <c r="AE42" s="86">
        <v>72.851670340000013</v>
      </c>
      <c r="AF42" s="90">
        <v>94.04</v>
      </c>
      <c r="AG42" s="87"/>
      <c r="AH42" s="88">
        <v>132.15762291999999</v>
      </c>
      <c r="AI42" s="89">
        <v>100</v>
      </c>
      <c r="AJ42" s="85"/>
      <c r="AK42" s="86">
        <v>28.699886170000003</v>
      </c>
      <c r="AL42" s="90">
        <v>99.55</v>
      </c>
      <c r="AM42" s="87"/>
      <c r="AN42" s="88">
        <v>366.78940215</v>
      </c>
      <c r="AO42" s="89">
        <v>100.07</v>
      </c>
      <c r="AP42" s="85"/>
      <c r="AQ42" s="86">
        <v>205.55709133000002</v>
      </c>
      <c r="AR42" s="90">
        <v>87.1</v>
      </c>
      <c r="AS42" s="87"/>
      <c r="AT42" s="88">
        <v>6.2280921200000012</v>
      </c>
      <c r="AU42" s="89">
        <v>92.24</v>
      </c>
      <c r="AV42" s="85"/>
      <c r="AW42" s="86">
        <v>384.76434852000006</v>
      </c>
      <c r="AX42" s="90">
        <v>96.29</v>
      </c>
      <c r="AY42" s="87"/>
      <c r="AZ42" s="88">
        <v>0</v>
      </c>
      <c r="BA42" s="89">
        <v>0</v>
      </c>
      <c r="BB42" s="85"/>
      <c r="BC42" s="86">
        <v>451.34575061999999</v>
      </c>
      <c r="BD42" s="90">
        <v>97.1</v>
      </c>
      <c r="BE42" s="87"/>
      <c r="BF42" s="88">
        <v>205.19920952999996</v>
      </c>
      <c r="BG42" s="89">
        <v>95.13</v>
      </c>
      <c r="BH42" s="85"/>
      <c r="BI42" s="86">
        <v>905.41606899999999</v>
      </c>
      <c r="BJ42" s="90">
        <v>96.88</v>
      </c>
      <c r="BK42" s="87"/>
      <c r="BL42" s="88">
        <v>385.42392338999997</v>
      </c>
      <c r="BM42" s="89">
        <v>97.03</v>
      </c>
      <c r="BN42" s="85"/>
      <c r="BO42" s="86">
        <v>10.471459550000001</v>
      </c>
      <c r="BP42" s="90">
        <v>96.25</v>
      </c>
      <c r="BQ42" s="87"/>
      <c r="BR42" s="88">
        <v>82.024450770000001</v>
      </c>
      <c r="BS42" s="89">
        <v>100.11</v>
      </c>
      <c r="BT42" s="85"/>
      <c r="BU42" s="86">
        <v>47.724323759999997</v>
      </c>
      <c r="BV42" s="90">
        <v>98.86</v>
      </c>
      <c r="BW42" s="87"/>
      <c r="BX42" s="88">
        <v>35.974984879999994</v>
      </c>
      <c r="BY42" s="89">
        <v>0</v>
      </c>
      <c r="BZ42" s="85"/>
      <c r="CA42" s="86">
        <v>231.12116963</v>
      </c>
      <c r="CB42" s="90">
        <v>65.38</v>
      </c>
      <c r="CC42" s="87"/>
      <c r="CD42" s="88">
        <v>0</v>
      </c>
      <c r="CE42" s="89">
        <v>0</v>
      </c>
      <c r="CF42" s="85"/>
      <c r="CG42" s="86">
        <v>221.23176030999997</v>
      </c>
      <c r="CH42" s="90">
        <v>78.62</v>
      </c>
      <c r="CI42" s="87"/>
      <c r="CJ42" s="88">
        <v>117.26807906000001</v>
      </c>
      <c r="CK42" s="89">
        <v>77.739999999999995</v>
      </c>
      <c r="CL42" s="85"/>
      <c r="CM42" s="86">
        <v>12.97001395</v>
      </c>
      <c r="CN42" s="90">
        <v>90.3</v>
      </c>
      <c r="CO42" s="87"/>
      <c r="CP42" s="88">
        <v>109.14569460999999</v>
      </c>
      <c r="CQ42" s="89">
        <v>99.5</v>
      </c>
      <c r="CR42" s="85"/>
      <c r="CS42" s="86">
        <v>111.34966597999998</v>
      </c>
      <c r="CT42" s="90">
        <v>83.56</v>
      </c>
      <c r="CU42" s="87"/>
      <c r="CV42" s="88">
        <v>38.724865519999994</v>
      </c>
      <c r="CW42" s="89">
        <v>81.180000000000007</v>
      </c>
      <c r="CX42" s="85"/>
      <c r="CY42" s="86">
        <v>740.70223108999994</v>
      </c>
      <c r="CZ42" s="90">
        <v>83.66</v>
      </c>
      <c r="DA42" s="87"/>
      <c r="DB42" s="88">
        <v>534.06496900000002</v>
      </c>
      <c r="DC42" s="89">
        <v>97.75</v>
      </c>
      <c r="DD42" s="85"/>
      <c r="DE42" s="86">
        <v>834.81715199999996</v>
      </c>
      <c r="DF42" s="90">
        <v>98.24</v>
      </c>
      <c r="DG42" s="87"/>
      <c r="DH42" s="88">
        <v>12.298757239999999</v>
      </c>
      <c r="DI42" s="89">
        <v>98.88</v>
      </c>
      <c r="DJ42" s="85"/>
      <c r="DK42" s="86">
        <v>86.553305260000002</v>
      </c>
      <c r="DL42" s="90">
        <v>99.99</v>
      </c>
      <c r="DM42" s="87"/>
      <c r="DN42" s="88">
        <v>90.955763919999995</v>
      </c>
      <c r="DO42" s="89">
        <v>99.64</v>
      </c>
      <c r="DP42" s="85"/>
      <c r="DQ42" s="86">
        <v>24.605762379999994</v>
      </c>
      <c r="DR42" s="90">
        <v>97.77</v>
      </c>
      <c r="DS42" s="87"/>
      <c r="DT42" s="88">
        <v>8.48574187</v>
      </c>
      <c r="DU42" s="89">
        <v>98.35</v>
      </c>
      <c r="DV42" s="85"/>
      <c r="DW42" s="86">
        <v>87.432587150000003</v>
      </c>
      <c r="DX42" s="90">
        <v>99.87</v>
      </c>
      <c r="DY42" s="87"/>
      <c r="DZ42" s="88">
        <v>22.758513300000001</v>
      </c>
      <c r="EA42" s="89">
        <v>99.64</v>
      </c>
      <c r="EB42" s="85"/>
      <c r="EC42" s="86">
        <v>0</v>
      </c>
      <c r="ED42" s="90">
        <v>0</v>
      </c>
      <c r="EE42" s="87"/>
      <c r="EF42" s="88">
        <v>0</v>
      </c>
      <c r="EG42" s="89">
        <v>0</v>
      </c>
      <c r="EH42" s="85"/>
      <c r="EI42" s="86">
        <v>0</v>
      </c>
      <c r="EJ42" s="90">
        <v>0</v>
      </c>
      <c r="EK42" s="87"/>
      <c r="EL42" s="88">
        <v>0</v>
      </c>
      <c r="EM42" s="89">
        <v>0</v>
      </c>
      <c r="EN42" s="85"/>
      <c r="EO42" s="86">
        <v>0</v>
      </c>
      <c r="EP42" s="90">
        <v>0</v>
      </c>
      <c r="EQ42" s="87"/>
      <c r="ER42" s="88">
        <v>0</v>
      </c>
      <c r="ES42" s="89">
        <v>0</v>
      </c>
      <c r="ET42" s="85"/>
      <c r="EU42" s="86">
        <v>42.859463929999997</v>
      </c>
      <c r="EV42" s="90">
        <v>29.2</v>
      </c>
      <c r="EW42" s="87"/>
      <c r="EX42" s="88">
        <v>0</v>
      </c>
      <c r="EY42" s="89">
        <v>0</v>
      </c>
      <c r="EZ42" s="85"/>
      <c r="FA42" s="86">
        <v>426.13687432999996</v>
      </c>
      <c r="FB42" s="90">
        <v>96.56</v>
      </c>
      <c r="FC42" s="87"/>
      <c r="FD42" s="88">
        <v>83.464072340000016</v>
      </c>
      <c r="FE42" s="89">
        <v>84.1</v>
      </c>
      <c r="FF42" s="85"/>
      <c r="FG42" s="86">
        <v>6.8644143799999995</v>
      </c>
      <c r="FH42" s="90">
        <v>32.67</v>
      </c>
      <c r="FI42" s="87"/>
      <c r="FJ42" s="88">
        <v>195.62654018999999</v>
      </c>
      <c r="FK42" s="89">
        <v>97.47</v>
      </c>
      <c r="FL42" s="85"/>
      <c r="FM42" s="86">
        <v>407.95597176999996</v>
      </c>
      <c r="FN42" s="90">
        <v>87.82</v>
      </c>
      <c r="FO42" s="87"/>
      <c r="FP42" s="88">
        <v>417.36397313999998</v>
      </c>
      <c r="FQ42" s="89">
        <v>88.18</v>
      </c>
      <c r="FR42" s="85"/>
      <c r="FS42" s="86">
        <v>33.855703340000005</v>
      </c>
      <c r="FT42" s="90">
        <v>14.06</v>
      </c>
      <c r="FU42" s="87"/>
      <c r="FV42" s="88">
        <v>16.98780159</v>
      </c>
      <c r="FW42" s="89">
        <v>99.51</v>
      </c>
      <c r="FX42" s="85"/>
      <c r="FY42" s="86">
        <v>0</v>
      </c>
      <c r="FZ42" s="90">
        <v>0</v>
      </c>
      <c r="GA42" s="87"/>
      <c r="GB42" s="88">
        <v>2262.3082825000001</v>
      </c>
      <c r="GC42" s="89">
        <v>95.85</v>
      </c>
      <c r="GD42" s="85"/>
      <c r="GE42" s="86">
        <v>0</v>
      </c>
      <c r="GF42" s="90">
        <v>0</v>
      </c>
      <c r="GG42" s="87"/>
      <c r="GH42" s="88">
        <v>0</v>
      </c>
      <c r="GI42" s="89">
        <v>0</v>
      </c>
      <c r="GJ42" s="85"/>
      <c r="GK42" s="86">
        <v>522.81709425999998</v>
      </c>
      <c r="GL42" s="90">
        <v>82.85</v>
      </c>
      <c r="GM42" s="87"/>
      <c r="GN42" s="88">
        <v>46.297438560000003</v>
      </c>
      <c r="GO42" s="89">
        <v>40.340000000000003</v>
      </c>
      <c r="GP42" s="85"/>
      <c r="GQ42" s="86">
        <v>118.98721500000001</v>
      </c>
      <c r="GR42" s="90">
        <v>99</v>
      </c>
      <c r="GS42" s="87"/>
      <c r="GT42" s="88">
        <v>188.49178000000001</v>
      </c>
      <c r="GU42" s="89">
        <v>100</v>
      </c>
      <c r="GV42" s="85"/>
      <c r="GW42" s="86">
        <v>179.14142699999999</v>
      </c>
      <c r="GX42" s="90">
        <v>101</v>
      </c>
      <c r="GY42" s="87"/>
      <c r="GZ42" s="88">
        <v>154.65079473000003</v>
      </c>
      <c r="HA42" s="89">
        <v>62.8</v>
      </c>
      <c r="HC42">
        <v>0</v>
      </c>
      <c r="HD42">
        <v>0</v>
      </c>
    </row>
    <row r="43" spans="1:212" ht="13.5" thickBot="1">
      <c r="A43" s="85" t="s">
        <v>1444</v>
      </c>
      <c r="B43" s="86"/>
      <c r="C43" s="87"/>
      <c r="D43" s="88">
        <v>609.77399596999999</v>
      </c>
      <c r="E43" s="89">
        <v>82.65</v>
      </c>
      <c r="F43" s="85"/>
      <c r="G43" s="86">
        <v>0</v>
      </c>
      <c r="H43" s="90">
        <v>0</v>
      </c>
      <c r="I43" s="87"/>
      <c r="J43" s="88">
        <v>0</v>
      </c>
      <c r="K43" s="89">
        <v>0</v>
      </c>
      <c r="L43" s="85"/>
      <c r="M43" s="86">
        <v>0</v>
      </c>
      <c r="N43" s="90">
        <v>0</v>
      </c>
      <c r="O43" s="87"/>
      <c r="P43" s="88">
        <v>0</v>
      </c>
      <c r="Q43" s="89">
        <v>0</v>
      </c>
      <c r="R43" s="85"/>
      <c r="S43" s="86">
        <v>28.669500349999996</v>
      </c>
      <c r="T43" s="90">
        <v>98.87</v>
      </c>
      <c r="U43" s="87"/>
      <c r="V43" s="88">
        <v>66.722501489999999</v>
      </c>
      <c r="W43" s="89">
        <v>98.43</v>
      </c>
      <c r="X43" s="85"/>
      <c r="Y43" s="86">
        <v>0</v>
      </c>
      <c r="Z43" s="90">
        <v>0</v>
      </c>
      <c r="AA43" s="87"/>
      <c r="AB43" s="88">
        <v>0</v>
      </c>
      <c r="AC43" s="89">
        <v>0</v>
      </c>
      <c r="AD43" s="85"/>
      <c r="AE43" s="86">
        <v>0</v>
      </c>
      <c r="AF43" s="90">
        <v>0</v>
      </c>
      <c r="AG43" s="87"/>
      <c r="AH43" s="88">
        <v>0</v>
      </c>
      <c r="AI43" s="89">
        <v>0</v>
      </c>
      <c r="AJ43" s="85"/>
      <c r="AK43" s="86">
        <v>0</v>
      </c>
      <c r="AL43" s="90">
        <v>0</v>
      </c>
      <c r="AM43" s="87"/>
      <c r="AN43" s="88">
        <v>0</v>
      </c>
      <c r="AO43" s="89">
        <v>0</v>
      </c>
      <c r="AP43" s="85"/>
      <c r="AQ43" s="86">
        <v>0</v>
      </c>
      <c r="AR43" s="90">
        <v>0</v>
      </c>
      <c r="AS43" s="87"/>
      <c r="AT43" s="88">
        <v>0</v>
      </c>
      <c r="AU43" s="89">
        <v>0</v>
      </c>
      <c r="AV43" s="85"/>
      <c r="AW43" s="86">
        <v>0</v>
      </c>
      <c r="AX43" s="90">
        <v>0</v>
      </c>
      <c r="AY43" s="87"/>
      <c r="AZ43" s="88">
        <v>46.499011340000003</v>
      </c>
      <c r="BA43" s="89">
        <v>62</v>
      </c>
      <c r="BB43" s="85"/>
      <c r="BC43" s="86">
        <v>0</v>
      </c>
      <c r="BD43" s="90">
        <v>0</v>
      </c>
      <c r="BE43" s="87"/>
      <c r="BF43" s="88">
        <v>0</v>
      </c>
      <c r="BG43" s="89">
        <v>0</v>
      </c>
      <c r="BH43" s="85"/>
      <c r="BI43" s="86">
        <v>0</v>
      </c>
      <c r="BJ43" s="90">
        <v>0</v>
      </c>
      <c r="BK43" s="87"/>
      <c r="BL43" s="88">
        <v>0</v>
      </c>
      <c r="BM43" s="89">
        <v>0</v>
      </c>
      <c r="BN43" s="85"/>
      <c r="BO43" s="86">
        <v>0</v>
      </c>
      <c r="BP43" s="90">
        <v>0</v>
      </c>
      <c r="BQ43" s="87"/>
      <c r="BR43" s="88">
        <v>0</v>
      </c>
      <c r="BS43" s="89">
        <v>0</v>
      </c>
      <c r="BT43" s="85"/>
      <c r="BU43" s="86">
        <v>0</v>
      </c>
      <c r="BV43" s="90">
        <v>0</v>
      </c>
      <c r="BW43" s="87"/>
      <c r="BX43" s="88">
        <v>33.354335470000002</v>
      </c>
      <c r="BY43" s="89">
        <v>0</v>
      </c>
      <c r="BZ43" s="85"/>
      <c r="CA43" s="86">
        <v>116.57973762</v>
      </c>
      <c r="CB43" s="90">
        <v>32.979999999999997</v>
      </c>
      <c r="CC43" s="87"/>
      <c r="CD43" s="88">
        <v>198.38060327000002</v>
      </c>
      <c r="CE43" s="89">
        <v>97.69</v>
      </c>
      <c r="CF43" s="85"/>
      <c r="CG43" s="86">
        <v>0</v>
      </c>
      <c r="CH43" s="90">
        <v>0</v>
      </c>
      <c r="CI43" s="87"/>
      <c r="CJ43" s="88">
        <v>0</v>
      </c>
      <c r="CK43" s="89">
        <v>0</v>
      </c>
      <c r="CL43" s="85"/>
      <c r="CM43" s="86">
        <v>0</v>
      </c>
      <c r="CN43" s="90">
        <v>0</v>
      </c>
      <c r="CO43" s="87"/>
      <c r="CP43" s="88">
        <v>0</v>
      </c>
      <c r="CQ43" s="89">
        <v>0</v>
      </c>
      <c r="CR43" s="85"/>
      <c r="CS43" s="86">
        <v>7.8567995199999991</v>
      </c>
      <c r="CT43" s="90">
        <v>5.89</v>
      </c>
      <c r="CU43" s="87"/>
      <c r="CV43" s="88">
        <v>6.9836153599999999</v>
      </c>
      <c r="CW43" s="89">
        <v>14.64</v>
      </c>
      <c r="CX43" s="85"/>
      <c r="CY43" s="86">
        <v>69.772703219999997</v>
      </c>
      <c r="CZ43" s="90">
        <v>7.88</v>
      </c>
      <c r="DA43" s="87"/>
      <c r="DB43" s="88">
        <v>0</v>
      </c>
      <c r="DC43" s="89">
        <v>0</v>
      </c>
      <c r="DD43" s="85"/>
      <c r="DE43" s="86">
        <v>0</v>
      </c>
      <c r="DF43" s="90">
        <v>0</v>
      </c>
      <c r="DG43" s="87"/>
      <c r="DH43" s="88">
        <v>0</v>
      </c>
      <c r="DI43" s="89">
        <v>0</v>
      </c>
      <c r="DJ43" s="85"/>
      <c r="DK43" s="86">
        <v>0</v>
      </c>
      <c r="DL43" s="90">
        <v>0</v>
      </c>
      <c r="DM43" s="87"/>
      <c r="DN43" s="88">
        <v>0</v>
      </c>
      <c r="DO43" s="89">
        <v>0</v>
      </c>
      <c r="DP43" s="85"/>
      <c r="DQ43" s="86">
        <v>0</v>
      </c>
      <c r="DR43" s="90">
        <v>0</v>
      </c>
      <c r="DS43" s="87"/>
      <c r="DT43" s="88">
        <v>0</v>
      </c>
      <c r="DU43" s="89">
        <v>0</v>
      </c>
      <c r="DV43" s="85"/>
      <c r="DW43" s="86">
        <v>0</v>
      </c>
      <c r="DX43" s="90">
        <v>0</v>
      </c>
      <c r="DY43" s="87"/>
      <c r="DZ43" s="88">
        <v>0</v>
      </c>
      <c r="EA43" s="89">
        <v>0</v>
      </c>
      <c r="EB43" s="85"/>
      <c r="EC43" s="86">
        <v>637.29779844000007</v>
      </c>
      <c r="ED43" s="90">
        <v>99.79</v>
      </c>
      <c r="EE43" s="87"/>
      <c r="EF43" s="88">
        <v>249.70990130000001</v>
      </c>
      <c r="EG43" s="89">
        <v>98.94</v>
      </c>
      <c r="EH43" s="85"/>
      <c r="EI43" s="86">
        <v>385.93222480999998</v>
      </c>
      <c r="EJ43" s="90">
        <v>99.61</v>
      </c>
      <c r="EK43" s="87"/>
      <c r="EL43" s="88">
        <v>1527.7136670099999</v>
      </c>
      <c r="EM43" s="89">
        <v>99.74</v>
      </c>
      <c r="EN43" s="85"/>
      <c r="EO43" s="86">
        <v>65.826132290000004</v>
      </c>
      <c r="EP43" s="90">
        <v>99.68</v>
      </c>
      <c r="EQ43" s="87"/>
      <c r="ER43" s="88">
        <v>15.34799812</v>
      </c>
      <c r="ES43" s="89">
        <v>99.7</v>
      </c>
      <c r="ET43" s="85"/>
      <c r="EU43" s="86">
        <v>102.4469216</v>
      </c>
      <c r="EV43" s="90">
        <v>69.8</v>
      </c>
      <c r="EW43" s="87"/>
      <c r="EX43" s="88">
        <v>14.51392454</v>
      </c>
      <c r="EY43" s="89">
        <v>99.66</v>
      </c>
      <c r="EZ43" s="85"/>
      <c r="FA43" s="86">
        <v>0</v>
      </c>
      <c r="FB43" s="90">
        <v>0</v>
      </c>
      <c r="FC43" s="87"/>
      <c r="FD43" s="88">
        <v>5.0387222199999995</v>
      </c>
      <c r="FE43" s="89">
        <v>5.08</v>
      </c>
      <c r="FF43" s="85"/>
      <c r="FG43" s="86">
        <v>10.679689609999999</v>
      </c>
      <c r="FH43" s="90">
        <v>50.83</v>
      </c>
      <c r="FI43" s="87"/>
      <c r="FJ43" s="88">
        <v>0</v>
      </c>
      <c r="FK43" s="89">
        <v>0</v>
      </c>
      <c r="FL43" s="85"/>
      <c r="FM43" s="86">
        <v>0</v>
      </c>
      <c r="FN43" s="90">
        <v>0</v>
      </c>
      <c r="FO43" s="87"/>
      <c r="FP43" s="88">
        <v>0</v>
      </c>
      <c r="FQ43" s="89">
        <v>0</v>
      </c>
      <c r="FR43" s="85"/>
      <c r="FS43" s="86">
        <v>64.679385840000009</v>
      </c>
      <c r="FT43" s="90">
        <v>26.88</v>
      </c>
      <c r="FU43" s="87"/>
      <c r="FV43" s="88">
        <v>0</v>
      </c>
      <c r="FW43" s="89">
        <v>0</v>
      </c>
      <c r="FX43" s="85"/>
      <c r="FY43" s="86">
        <v>15.629695640000001</v>
      </c>
      <c r="FZ43" s="90">
        <v>93.53</v>
      </c>
      <c r="GA43" s="87"/>
      <c r="GB43" s="88">
        <v>0</v>
      </c>
      <c r="GC43" s="89">
        <v>0</v>
      </c>
      <c r="GD43" s="85"/>
      <c r="GE43" s="86">
        <v>133.0392962</v>
      </c>
      <c r="GF43" s="90">
        <v>96.9</v>
      </c>
      <c r="GG43" s="87"/>
      <c r="GH43" s="88">
        <v>120.90322252</v>
      </c>
      <c r="GI43" s="89">
        <v>92.9</v>
      </c>
      <c r="GJ43" s="85"/>
      <c r="GK43" s="86">
        <v>103.22027122</v>
      </c>
      <c r="GL43" s="90">
        <v>16.36</v>
      </c>
      <c r="GM43" s="87"/>
      <c r="GN43" s="88">
        <v>65.683980000000005</v>
      </c>
      <c r="GO43" s="89">
        <v>57.23</v>
      </c>
      <c r="GP43" s="85"/>
      <c r="GQ43" s="86">
        <v>0</v>
      </c>
      <c r="GR43" s="90">
        <v>0</v>
      </c>
      <c r="GS43" s="87"/>
      <c r="GT43" s="88">
        <v>0</v>
      </c>
      <c r="GU43" s="89">
        <v>0</v>
      </c>
      <c r="GV43" s="85"/>
      <c r="GW43" s="86">
        <v>0</v>
      </c>
      <c r="GX43" s="90">
        <v>0</v>
      </c>
      <c r="GY43" s="87"/>
      <c r="GZ43" s="88">
        <v>90.997652510000009</v>
      </c>
      <c r="HA43" s="89">
        <v>36.950000000000003</v>
      </c>
      <c r="HC43">
        <v>0</v>
      </c>
      <c r="HD43">
        <v>0</v>
      </c>
    </row>
    <row r="44" spans="1:212" ht="13.5" thickBot="1">
      <c r="A44" s="85" t="s">
        <v>1445</v>
      </c>
      <c r="B44" s="86"/>
      <c r="C44" s="87"/>
      <c r="D44" s="88">
        <v>609.77399596999999</v>
      </c>
      <c r="E44" s="89">
        <v>82.65</v>
      </c>
      <c r="F44" s="85"/>
      <c r="G44" s="86">
        <v>0.31551678000000005</v>
      </c>
      <c r="H44" s="90">
        <v>67.67</v>
      </c>
      <c r="I44" s="87"/>
      <c r="J44" s="88">
        <v>7.15597409</v>
      </c>
      <c r="K44" s="89">
        <v>98.47</v>
      </c>
      <c r="L44" s="85"/>
      <c r="M44" s="86">
        <v>0.94888791999999988</v>
      </c>
      <c r="N44" s="90">
        <v>90.67</v>
      </c>
      <c r="O44" s="87"/>
      <c r="P44" s="88">
        <v>55.545347590000006</v>
      </c>
      <c r="Q44" s="89">
        <v>88.86</v>
      </c>
      <c r="R44" s="85"/>
      <c r="S44" s="86">
        <v>28.669500349999996</v>
      </c>
      <c r="T44" s="90">
        <v>98.87</v>
      </c>
      <c r="U44" s="87"/>
      <c r="V44" s="88">
        <v>66.722501489999999</v>
      </c>
      <c r="W44" s="89">
        <v>98.43</v>
      </c>
      <c r="X44" s="85"/>
      <c r="Y44" s="86">
        <v>77.056559100000015</v>
      </c>
      <c r="Z44" s="90">
        <v>48.23</v>
      </c>
      <c r="AA44" s="87"/>
      <c r="AB44" s="88">
        <v>139.20981451000006</v>
      </c>
      <c r="AC44" s="89">
        <v>99.56</v>
      </c>
      <c r="AD44" s="85"/>
      <c r="AE44" s="86">
        <v>72.851670340000013</v>
      </c>
      <c r="AF44" s="90">
        <v>94.04</v>
      </c>
      <c r="AG44" s="87"/>
      <c r="AH44" s="88">
        <v>132.15762291999999</v>
      </c>
      <c r="AI44" s="89">
        <v>100</v>
      </c>
      <c r="AJ44" s="85"/>
      <c r="AK44" s="86">
        <v>28.699886170000003</v>
      </c>
      <c r="AL44" s="90">
        <v>99.55</v>
      </c>
      <c r="AM44" s="87"/>
      <c r="AN44" s="88">
        <v>366.78940215</v>
      </c>
      <c r="AO44" s="89">
        <v>100.07</v>
      </c>
      <c r="AP44" s="85"/>
      <c r="AQ44" s="86">
        <v>205.55709133000002</v>
      </c>
      <c r="AR44" s="90">
        <v>87.1</v>
      </c>
      <c r="AS44" s="87"/>
      <c r="AT44" s="88">
        <v>6.2280921200000012</v>
      </c>
      <c r="AU44" s="89">
        <v>92.24</v>
      </c>
      <c r="AV44" s="85"/>
      <c r="AW44" s="86">
        <v>384.76434852000006</v>
      </c>
      <c r="AX44" s="90">
        <v>96.29</v>
      </c>
      <c r="AY44" s="87"/>
      <c r="AZ44" s="88">
        <v>46.499011340000003</v>
      </c>
      <c r="BA44" s="89">
        <v>62</v>
      </c>
      <c r="BB44" s="85"/>
      <c r="BC44" s="86">
        <v>451.34575061999999</v>
      </c>
      <c r="BD44" s="90">
        <v>97.1</v>
      </c>
      <c r="BE44" s="87"/>
      <c r="BF44" s="88">
        <v>205.19920952999996</v>
      </c>
      <c r="BG44" s="89">
        <v>95.13</v>
      </c>
      <c r="BH44" s="85"/>
      <c r="BI44" s="86">
        <v>905.41606899999999</v>
      </c>
      <c r="BJ44" s="90">
        <v>96.88</v>
      </c>
      <c r="BK44" s="87"/>
      <c r="BL44" s="88">
        <v>385.42392338999997</v>
      </c>
      <c r="BM44" s="89">
        <v>97.03</v>
      </c>
      <c r="BN44" s="85"/>
      <c r="BO44" s="86">
        <v>10.471459550000001</v>
      </c>
      <c r="BP44" s="90">
        <v>96.25</v>
      </c>
      <c r="BQ44" s="87"/>
      <c r="BR44" s="88">
        <v>82.024450770000001</v>
      </c>
      <c r="BS44" s="89">
        <v>100.11</v>
      </c>
      <c r="BT44" s="85"/>
      <c r="BU44" s="86">
        <v>47.724323759999997</v>
      </c>
      <c r="BV44" s="90">
        <v>98.86</v>
      </c>
      <c r="BW44" s="87"/>
      <c r="BX44" s="88">
        <v>69.329320349999989</v>
      </c>
      <c r="BY44" s="89">
        <v>0</v>
      </c>
      <c r="BZ44" s="85"/>
      <c r="CA44" s="86">
        <v>347.70090725</v>
      </c>
      <c r="CB44" s="90">
        <v>98.36</v>
      </c>
      <c r="CC44" s="87"/>
      <c r="CD44" s="88">
        <v>198.38060327000002</v>
      </c>
      <c r="CE44" s="89">
        <v>97.69</v>
      </c>
      <c r="CF44" s="85"/>
      <c r="CG44" s="86">
        <v>221.23176030999997</v>
      </c>
      <c r="CH44" s="90">
        <v>78.62</v>
      </c>
      <c r="CI44" s="87"/>
      <c r="CJ44" s="88">
        <v>117.26807906000001</v>
      </c>
      <c r="CK44" s="89">
        <v>77.739999999999995</v>
      </c>
      <c r="CL44" s="85"/>
      <c r="CM44" s="86">
        <v>12.97001395</v>
      </c>
      <c r="CN44" s="90">
        <v>90.3</v>
      </c>
      <c r="CO44" s="87"/>
      <c r="CP44" s="88">
        <v>109.14569460999999</v>
      </c>
      <c r="CQ44" s="89">
        <v>99.5</v>
      </c>
      <c r="CR44" s="85"/>
      <c r="CS44" s="86">
        <v>119.20646549999998</v>
      </c>
      <c r="CT44" s="90">
        <v>89.45</v>
      </c>
      <c r="CU44" s="87"/>
      <c r="CV44" s="88">
        <v>45.708480879999996</v>
      </c>
      <c r="CW44" s="89">
        <v>95.82</v>
      </c>
      <c r="CX44" s="85"/>
      <c r="CY44" s="86">
        <v>810.47493430999998</v>
      </c>
      <c r="CZ44" s="90">
        <v>91.54</v>
      </c>
      <c r="DA44" s="87"/>
      <c r="DB44" s="88">
        <v>534.06496900000002</v>
      </c>
      <c r="DC44" s="89">
        <v>97.75</v>
      </c>
      <c r="DD44" s="85"/>
      <c r="DE44" s="86">
        <v>834.81715199999996</v>
      </c>
      <c r="DF44" s="90">
        <v>98.24</v>
      </c>
      <c r="DG44" s="87"/>
      <c r="DH44" s="88">
        <v>12.298757239999999</v>
      </c>
      <c r="DI44" s="89">
        <v>98.88</v>
      </c>
      <c r="DJ44" s="85"/>
      <c r="DK44" s="86">
        <v>86.553305260000002</v>
      </c>
      <c r="DL44" s="90">
        <v>99.99</v>
      </c>
      <c r="DM44" s="87"/>
      <c r="DN44" s="88">
        <v>90.955763919999995</v>
      </c>
      <c r="DO44" s="89">
        <v>99.64</v>
      </c>
      <c r="DP44" s="85"/>
      <c r="DQ44" s="86">
        <v>24.605762379999994</v>
      </c>
      <c r="DR44" s="90">
        <v>97.77</v>
      </c>
      <c r="DS44" s="87"/>
      <c r="DT44" s="88">
        <v>8.48574187</v>
      </c>
      <c r="DU44" s="89">
        <v>98.35</v>
      </c>
      <c r="DV44" s="85"/>
      <c r="DW44" s="86">
        <v>87.432587150000003</v>
      </c>
      <c r="DX44" s="90">
        <v>99.87</v>
      </c>
      <c r="DY44" s="87"/>
      <c r="DZ44" s="88">
        <v>22.758513300000001</v>
      </c>
      <c r="EA44" s="89">
        <v>99.64</v>
      </c>
      <c r="EB44" s="85"/>
      <c r="EC44" s="86">
        <v>637.29779844000007</v>
      </c>
      <c r="ED44" s="90">
        <v>99.79</v>
      </c>
      <c r="EE44" s="87"/>
      <c r="EF44" s="88">
        <v>249.70990130000001</v>
      </c>
      <c r="EG44" s="89">
        <v>98.94</v>
      </c>
      <c r="EH44" s="85"/>
      <c r="EI44" s="86">
        <v>385.93222480999998</v>
      </c>
      <c r="EJ44" s="90">
        <v>99.61</v>
      </c>
      <c r="EK44" s="87"/>
      <c r="EL44" s="88">
        <v>1527.7136670099999</v>
      </c>
      <c r="EM44" s="89">
        <v>99.74</v>
      </c>
      <c r="EN44" s="85"/>
      <c r="EO44" s="86">
        <v>65.826132290000004</v>
      </c>
      <c r="EP44" s="90">
        <v>99.68</v>
      </c>
      <c r="EQ44" s="87"/>
      <c r="ER44" s="88">
        <v>15.34799812</v>
      </c>
      <c r="ES44" s="89">
        <v>99.7</v>
      </c>
      <c r="ET44" s="85"/>
      <c r="EU44" s="86">
        <v>145.30638553</v>
      </c>
      <c r="EV44" s="90">
        <v>99</v>
      </c>
      <c r="EW44" s="87"/>
      <c r="EX44" s="88">
        <v>14.51392454</v>
      </c>
      <c r="EY44" s="89">
        <v>99.66</v>
      </c>
      <c r="EZ44" s="85"/>
      <c r="FA44" s="86">
        <v>426.13687432999996</v>
      </c>
      <c r="FB44" s="90">
        <v>96.56</v>
      </c>
      <c r="FC44" s="87"/>
      <c r="FD44" s="88">
        <v>88.502794560000012</v>
      </c>
      <c r="FE44" s="89">
        <v>89.18</v>
      </c>
      <c r="FF44" s="85"/>
      <c r="FG44" s="86">
        <v>17.54410399</v>
      </c>
      <c r="FH44" s="90">
        <v>83.5</v>
      </c>
      <c r="FI44" s="87"/>
      <c r="FJ44" s="88">
        <v>195.62654018999999</v>
      </c>
      <c r="FK44" s="89">
        <v>97.47</v>
      </c>
      <c r="FL44" s="85"/>
      <c r="FM44" s="86">
        <v>407.95597176999996</v>
      </c>
      <c r="FN44" s="90">
        <v>87.82</v>
      </c>
      <c r="FO44" s="87"/>
      <c r="FP44" s="88">
        <v>417.36397313999998</v>
      </c>
      <c r="FQ44" s="89">
        <v>88.18</v>
      </c>
      <c r="FR44" s="85"/>
      <c r="FS44" s="86">
        <v>98.535089180000014</v>
      </c>
      <c r="FT44" s="90">
        <v>40.94</v>
      </c>
      <c r="FU44" s="87"/>
      <c r="FV44" s="88">
        <v>16.98780159</v>
      </c>
      <c r="FW44" s="89">
        <v>99.51</v>
      </c>
      <c r="FX44" s="85"/>
      <c r="FY44" s="86">
        <v>15.629695640000001</v>
      </c>
      <c r="FZ44" s="90">
        <v>93.53</v>
      </c>
      <c r="GA44" s="87"/>
      <c r="GB44" s="88">
        <v>2262.3082825000001</v>
      </c>
      <c r="GC44" s="89">
        <v>95.85</v>
      </c>
      <c r="GD44" s="85"/>
      <c r="GE44" s="86">
        <v>133.0392962</v>
      </c>
      <c r="GF44" s="90">
        <v>96.9</v>
      </c>
      <c r="GG44" s="87"/>
      <c r="GH44" s="88">
        <v>120.90322252</v>
      </c>
      <c r="GI44" s="89">
        <v>92.9</v>
      </c>
      <c r="GJ44" s="85"/>
      <c r="GK44" s="86">
        <v>626.03736548000006</v>
      </c>
      <c r="GL44" s="90">
        <v>99.21</v>
      </c>
      <c r="GM44" s="87"/>
      <c r="GN44" s="88">
        <v>111.98141856000001</v>
      </c>
      <c r="GO44" s="89">
        <v>97.57</v>
      </c>
      <c r="GP44" s="85"/>
      <c r="GQ44" s="86">
        <v>118.98721500000001</v>
      </c>
      <c r="GR44" s="90">
        <v>99</v>
      </c>
      <c r="GS44" s="87"/>
      <c r="GT44" s="88">
        <v>188.49178000000001</v>
      </c>
      <c r="GU44" s="89">
        <v>100</v>
      </c>
      <c r="GV44" s="85"/>
      <c r="GW44" s="86">
        <v>179.14142699999999</v>
      </c>
      <c r="GX44" s="90">
        <v>101</v>
      </c>
      <c r="GY44" s="87"/>
      <c r="GZ44" s="88">
        <v>245.64844724</v>
      </c>
      <c r="HA44" s="89">
        <v>99.75</v>
      </c>
      <c r="HC44">
        <v>0</v>
      </c>
      <c r="HD44">
        <v>0</v>
      </c>
    </row>
    <row r="45" spans="1:212" ht="13.5" thickBot="1">
      <c r="C45" s="82"/>
      <c r="D45" s="83"/>
      <c r="E45" s="84"/>
      <c r="I45" s="82"/>
      <c r="J45" s="83"/>
      <c r="K45" s="84"/>
      <c r="O45" s="82"/>
      <c r="P45" s="83"/>
      <c r="Q45" s="84"/>
      <c r="U45" s="82"/>
      <c r="V45" s="83"/>
      <c r="W45" s="84"/>
      <c r="AA45" s="82"/>
      <c r="AB45" s="83"/>
      <c r="AC45" s="84"/>
      <c r="AG45" s="82"/>
      <c r="AH45" s="83"/>
      <c r="AI45" s="84"/>
      <c r="AM45" s="82"/>
      <c r="AN45" s="83"/>
      <c r="AO45" s="84"/>
      <c r="AS45" s="82"/>
      <c r="AT45" s="83"/>
      <c r="AU45" s="84"/>
      <c r="AY45" s="82"/>
      <c r="AZ45" s="83"/>
      <c r="BA45" s="84"/>
      <c r="BE45" s="82"/>
      <c r="BF45" s="83"/>
      <c r="BG45" s="84"/>
      <c r="BK45" s="82"/>
      <c r="BL45" s="83"/>
      <c r="BM45" s="84"/>
      <c r="BQ45" s="82"/>
      <c r="BR45" s="83"/>
      <c r="BS45" s="84"/>
      <c r="BW45" s="82"/>
      <c r="BX45" s="83"/>
      <c r="BY45" s="84"/>
      <c r="CC45" s="82"/>
      <c r="CD45" s="83"/>
      <c r="CE45" s="84"/>
      <c r="CI45" s="82"/>
      <c r="CJ45" s="83"/>
      <c r="CK45" s="84"/>
      <c r="CO45" s="82"/>
      <c r="CP45" s="83"/>
      <c r="CQ45" s="84"/>
      <c r="CU45" s="82"/>
      <c r="CV45" s="83"/>
      <c r="CW45" s="84"/>
      <c r="DA45" s="82"/>
      <c r="DB45" s="83"/>
      <c r="DC45" s="84"/>
      <c r="DG45" s="82"/>
      <c r="DH45" s="83"/>
      <c r="DI45" s="84"/>
      <c r="DM45" s="82"/>
      <c r="DN45" s="83"/>
      <c r="DO45" s="84"/>
      <c r="DS45" s="82"/>
      <c r="DT45" s="83"/>
      <c r="DU45" s="84"/>
      <c r="DY45" s="82"/>
      <c r="DZ45" s="83"/>
      <c r="EA45" s="84"/>
      <c r="EE45" s="82"/>
      <c r="EF45" s="83"/>
      <c r="EG45" s="84"/>
      <c r="EK45" s="82"/>
      <c r="EL45" s="83"/>
      <c r="EM45" s="84"/>
      <c r="EQ45" s="82"/>
      <c r="ER45" s="83"/>
      <c r="ES45" s="84"/>
      <c r="EW45" s="82"/>
      <c r="EX45" s="83"/>
      <c r="EY45" s="84"/>
      <c r="FC45" s="82"/>
      <c r="FD45" s="83"/>
      <c r="FE45" s="84"/>
      <c r="FI45" s="82"/>
      <c r="FJ45" s="83"/>
      <c r="FK45" s="84"/>
      <c r="FO45" s="82"/>
      <c r="FP45" s="83"/>
      <c r="FQ45" s="84"/>
      <c r="FU45" s="82"/>
      <c r="FV45" s="83"/>
      <c r="FW45" s="84"/>
      <c r="GA45" s="82"/>
      <c r="GB45" s="83"/>
      <c r="GC45" s="84"/>
      <c r="GG45" s="82"/>
      <c r="GH45" s="83"/>
      <c r="GI45" s="84"/>
      <c r="GM45" s="82"/>
      <c r="GN45" s="83"/>
      <c r="GO45" s="84"/>
      <c r="GS45" s="82"/>
      <c r="GT45" s="83"/>
      <c r="GU45" s="84"/>
      <c r="GY45" s="82"/>
      <c r="GZ45" s="83"/>
      <c r="HA45" s="84"/>
    </row>
    <row r="46" spans="1:212">
      <c r="A46" s="91" t="s">
        <v>1446</v>
      </c>
      <c r="B46" s="92"/>
      <c r="C46" s="93"/>
      <c r="D46" s="94">
        <v>974</v>
      </c>
      <c r="E46" s="95"/>
      <c r="F46" s="91"/>
      <c r="G46" s="92">
        <v>2</v>
      </c>
      <c r="H46" s="96"/>
      <c r="I46" s="93"/>
      <c r="J46" s="94">
        <v>2</v>
      </c>
      <c r="K46" s="95"/>
      <c r="L46" s="91"/>
      <c r="M46" s="92">
        <v>2</v>
      </c>
      <c r="N46" s="96"/>
      <c r="O46" s="93"/>
      <c r="P46" s="94">
        <v>4</v>
      </c>
      <c r="Q46" s="95"/>
      <c r="R46" s="91"/>
      <c r="S46" s="92">
        <v>8</v>
      </c>
      <c r="T46" s="96"/>
      <c r="U46" s="93"/>
      <c r="V46" s="94">
        <v>11</v>
      </c>
      <c r="W46" s="95"/>
      <c r="X46" s="91"/>
      <c r="Y46" s="92">
        <v>3</v>
      </c>
      <c r="Z46" s="96"/>
      <c r="AA46" s="93"/>
      <c r="AB46" s="94">
        <v>55</v>
      </c>
      <c r="AC46" s="95"/>
      <c r="AD46" s="91"/>
      <c r="AE46" s="92">
        <v>13</v>
      </c>
      <c r="AF46" s="96"/>
      <c r="AG46" s="93"/>
      <c r="AH46" s="94">
        <v>70</v>
      </c>
      <c r="AI46" s="95"/>
      <c r="AJ46" s="91"/>
      <c r="AK46" s="92">
        <v>44</v>
      </c>
      <c r="AL46" s="96"/>
      <c r="AM46" s="93"/>
      <c r="AN46" s="94">
        <v>110</v>
      </c>
      <c r="AO46" s="95"/>
      <c r="AP46" s="91"/>
      <c r="AQ46" s="92">
        <v>8</v>
      </c>
      <c r="AR46" s="96"/>
      <c r="AS46" s="93"/>
      <c r="AT46" s="94">
        <v>8</v>
      </c>
      <c r="AU46" s="95"/>
      <c r="AV46" s="91"/>
      <c r="AW46" s="92">
        <v>8</v>
      </c>
      <c r="AX46" s="96"/>
      <c r="AY46" s="93"/>
      <c r="AZ46" s="94">
        <v>10</v>
      </c>
      <c r="BA46" s="95"/>
      <c r="BB46" s="91"/>
      <c r="BC46" s="92">
        <v>13</v>
      </c>
      <c r="BD46" s="96"/>
      <c r="BE46" s="93"/>
      <c r="BF46" s="94">
        <v>15</v>
      </c>
      <c r="BG46" s="95"/>
      <c r="BH46" s="91"/>
      <c r="BI46" s="92">
        <v>19</v>
      </c>
      <c r="BJ46" s="96"/>
      <c r="BK46" s="93"/>
      <c r="BL46" s="94">
        <v>13</v>
      </c>
      <c r="BM46" s="95"/>
      <c r="BN46" s="91"/>
      <c r="BO46" s="92">
        <v>9</v>
      </c>
      <c r="BP46" s="96"/>
      <c r="BQ46" s="93"/>
      <c r="BR46" s="94">
        <v>14</v>
      </c>
      <c r="BS46" s="95"/>
      <c r="BT46" s="91"/>
      <c r="BU46" s="92">
        <v>6</v>
      </c>
      <c r="BV46" s="96"/>
      <c r="BW46" s="93"/>
      <c r="BX46" s="94">
        <v>69</v>
      </c>
      <c r="BY46" s="95"/>
      <c r="BZ46" s="91"/>
      <c r="CA46" s="92">
        <v>1</v>
      </c>
      <c r="CB46" s="96"/>
      <c r="CC46" s="93"/>
      <c r="CD46" s="94">
        <v>1</v>
      </c>
      <c r="CE46" s="95"/>
      <c r="CF46" s="91"/>
      <c r="CG46" s="92">
        <v>29</v>
      </c>
      <c r="CH46" s="96"/>
      <c r="CI46" s="93"/>
      <c r="CJ46" s="94">
        <v>266</v>
      </c>
      <c r="CK46" s="95"/>
      <c r="CL46" s="91"/>
      <c r="CM46" s="92">
        <v>72</v>
      </c>
      <c r="CN46" s="96"/>
      <c r="CO46" s="93"/>
      <c r="CP46" s="94">
        <v>10</v>
      </c>
      <c r="CQ46" s="95"/>
      <c r="CR46" s="91"/>
      <c r="CS46" s="92">
        <v>2</v>
      </c>
      <c r="CT46" s="96"/>
      <c r="CU46" s="93"/>
      <c r="CV46" s="94">
        <v>2</v>
      </c>
      <c r="CW46" s="95"/>
      <c r="CX46" s="91"/>
      <c r="CY46" s="92">
        <v>4</v>
      </c>
      <c r="CZ46" s="96"/>
      <c r="DA46" s="93"/>
      <c r="DB46" s="94">
        <v>192</v>
      </c>
      <c r="DC46" s="95"/>
      <c r="DD46" s="91"/>
      <c r="DE46" s="92">
        <v>83</v>
      </c>
      <c r="DF46" s="96"/>
      <c r="DG46" s="93"/>
      <c r="DH46" s="94">
        <v>4</v>
      </c>
      <c r="DI46" s="95"/>
      <c r="DJ46" s="91"/>
      <c r="DK46" s="92">
        <v>4</v>
      </c>
      <c r="DL46" s="96"/>
      <c r="DM46" s="93"/>
      <c r="DN46" s="94">
        <v>5</v>
      </c>
      <c r="DO46" s="95"/>
      <c r="DP46" s="91"/>
      <c r="DQ46" s="92">
        <v>14</v>
      </c>
      <c r="DR46" s="96"/>
      <c r="DS46" s="93"/>
      <c r="DT46" s="94">
        <v>6</v>
      </c>
      <c r="DU46" s="95"/>
      <c r="DV46" s="91"/>
      <c r="DW46" s="92">
        <v>1</v>
      </c>
      <c r="DX46" s="96"/>
      <c r="DY46" s="93"/>
      <c r="DZ46" s="94">
        <v>1</v>
      </c>
      <c r="EA46" s="95"/>
      <c r="EB46" s="91"/>
      <c r="EC46" s="92">
        <v>450</v>
      </c>
      <c r="ED46" s="96"/>
      <c r="EE46" s="93"/>
      <c r="EF46" s="94">
        <v>1905</v>
      </c>
      <c r="EG46" s="95"/>
      <c r="EH46" s="91"/>
      <c r="EI46" s="92">
        <v>214</v>
      </c>
      <c r="EJ46" s="96"/>
      <c r="EK46" s="93"/>
      <c r="EL46" s="94">
        <v>4922</v>
      </c>
      <c r="EM46" s="95"/>
      <c r="EN46" s="91"/>
      <c r="EO46" s="92">
        <v>19</v>
      </c>
      <c r="EP46" s="96"/>
      <c r="EQ46" s="93"/>
      <c r="ER46" s="94">
        <v>5</v>
      </c>
      <c r="ES46" s="95"/>
      <c r="ET46" s="91"/>
      <c r="EU46" s="92">
        <v>104</v>
      </c>
      <c r="EV46" s="96"/>
      <c r="EW46" s="93"/>
      <c r="EX46" s="94">
        <v>12</v>
      </c>
      <c r="EY46" s="95"/>
      <c r="EZ46" s="91"/>
      <c r="FA46" s="92">
        <v>388</v>
      </c>
      <c r="FB46" s="96"/>
      <c r="FC46" s="93"/>
      <c r="FD46" s="94">
        <v>233</v>
      </c>
      <c r="FE46" s="95"/>
      <c r="FF46" s="91"/>
      <c r="FG46" s="92">
        <v>103</v>
      </c>
      <c r="FH46" s="96"/>
      <c r="FI46" s="93"/>
      <c r="FJ46" s="94">
        <v>106</v>
      </c>
      <c r="FK46" s="95"/>
      <c r="FL46" s="91"/>
      <c r="FM46" s="92">
        <v>31</v>
      </c>
      <c r="FN46" s="96"/>
      <c r="FO46" s="93"/>
      <c r="FP46" s="94">
        <v>51</v>
      </c>
      <c r="FQ46" s="95"/>
      <c r="FR46" s="91"/>
      <c r="FS46" s="92">
        <v>82</v>
      </c>
      <c r="FT46" s="96"/>
      <c r="FU46" s="93"/>
      <c r="FV46" s="94">
        <v>9</v>
      </c>
      <c r="FW46" s="95"/>
      <c r="FX46" s="91"/>
      <c r="FY46" s="92">
        <v>39</v>
      </c>
      <c r="FZ46" s="96"/>
      <c r="GA46" s="93"/>
      <c r="GB46" s="94">
        <v>5909</v>
      </c>
      <c r="GC46" s="95"/>
      <c r="GD46" s="91"/>
      <c r="GE46" s="92">
        <v>1094</v>
      </c>
      <c r="GF46" s="96"/>
      <c r="GG46" s="93"/>
      <c r="GH46" s="94">
        <v>890</v>
      </c>
      <c r="GI46" s="95"/>
      <c r="GJ46" s="91"/>
      <c r="GK46" s="92">
        <v>2189</v>
      </c>
      <c r="GL46" s="96"/>
      <c r="GM46" s="93"/>
      <c r="GN46" s="94">
        <v>871</v>
      </c>
      <c r="GO46" s="95"/>
      <c r="GP46" s="91"/>
      <c r="GQ46" s="92">
        <v>10</v>
      </c>
      <c r="GR46" s="96"/>
      <c r="GS46" s="93"/>
      <c r="GT46" s="94">
        <v>12</v>
      </c>
      <c r="GU46" s="95"/>
      <c r="GV46" s="91"/>
      <c r="GW46" s="92">
        <v>10</v>
      </c>
      <c r="GX46" s="96"/>
      <c r="GY46" s="93"/>
      <c r="GZ46" s="94">
        <v>12</v>
      </c>
      <c r="HA46" s="95"/>
      <c r="HC46">
        <v>0</v>
      </c>
    </row>
    <row r="47" spans="1:212" ht="13.5" thickBot="1">
      <c r="A47" s="97" t="s">
        <v>186</v>
      </c>
      <c r="B47" s="98"/>
      <c r="C47" s="99"/>
      <c r="D47" s="100">
        <v>757533.62843942503</v>
      </c>
      <c r="E47" s="101"/>
      <c r="F47" s="97"/>
      <c r="G47" s="98">
        <v>233132.94</v>
      </c>
      <c r="H47" s="102"/>
      <c r="I47" s="99"/>
      <c r="J47" s="100">
        <v>3633365.49</v>
      </c>
      <c r="K47" s="101"/>
      <c r="L47" s="97"/>
      <c r="M47" s="98">
        <v>523290.31</v>
      </c>
      <c r="N47" s="102"/>
      <c r="O47" s="99"/>
      <c r="P47" s="100">
        <v>15625623.85</v>
      </c>
      <c r="Q47" s="101"/>
      <c r="R47" s="97"/>
      <c r="S47" s="98">
        <v>3624532.1724999999</v>
      </c>
      <c r="T47" s="102"/>
      <c r="U47" s="99"/>
      <c r="V47" s="100">
        <v>6162689.8781818179</v>
      </c>
      <c r="W47" s="101"/>
      <c r="X47" s="97"/>
      <c r="Y47" s="98">
        <v>26621739.459999997</v>
      </c>
      <c r="Z47" s="102"/>
      <c r="AA47" s="99"/>
      <c r="AB47" s="100">
        <v>2542316.0929090912</v>
      </c>
      <c r="AC47" s="101"/>
      <c r="AD47" s="97"/>
      <c r="AE47" s="98">
        <v>5958413.8738461537</v>
      </c>
      <c r="AF47" s="102"/>
      <c r="AG47" s="99"/>
      <c r="AH47" s="100">
        <v>1887887.7034285713</v>
      </c>
      <c r="AI47" s="101"/>
      <c r="AJ47" s="97"/>
      <c r="AK47" s="98">
        <v>655233.44090909092</v>
      </c>
      <c r="AL47" s="102"/>
      <c r="AM47" s="99"/>
      <c r="AN47" s="100">
        <v>3332020.798</v>
      </c>
      <c r="AO47" s="101"/>
      <c r="AP47" s="97"/>
      <c r="AQ47" s="98">
        <v>29497308.300000001</v>
      </c>
      <c r="AR47" s="102"/>
      <c r="AS47" s="99"/>
      <c r="AT47" s="100">
        <v>843879.4325</v>
      </c>
      <c r="AU47" s="101"/>
      <c r="AV47" s="97"/>
      <c r="AW47" s="98">
        <v>49950533.137500003</v>
      </c>
      <c r="AX47" s="102"/>
      <c r="AY47" s="99"/>
      <c r="AZ47" s="100">
        <v>7499989.6749999998</v>
      </c>
      <c r="BA47" s="101"/>
      <c r="BB47" s="97"/>
      <c r="BC47" s="98">
        <v>35752341.796153851</v>
      </c>
      <c r="BD47" s="102"/>
      <c r="BE47" s="99"/>
      <c r="BF47" s="100">
        <v>14381238.946</v>
      </c>
      <c r="BG47" s="101"/>
      <c r="BH47" s="97"/>
      <c r="BI47" s="98">
        <v>49187471.906315789</v>
      </c>
      <c r="BJ47" s="102"/>
      <c r="BK47" s="99"/>
      <c r="BL47" s="100">
        <v>30554059.585384615</v>
      </c>
      <c r="BM47" s="101"/>
      <c r="BN47" s="97"/>
      <c r="BO47" s="98">
        <v>1208871.2</v>
      </c>
      <c r="BP47" s="102"/>
      <c r="BQ47" s="99"/>
      <c r="BR47" s="100">
        <v>5852308.7807142865</v>
      </c>
      <c r="BS47" s="101"/>
      <c r="BT47" s="97"/>
      <c r="BU47" s="98">
        <v>8045456.4483333332</v>
      </c>
      <c r="BV47" s="102"/>
      <c r="BW47" s="99"/>
      <c r="BX47" s="100">
        <v>1788457.4246376811</v>
      </c>
      <c r="BY47" s="101"/>
      <c r="BZ47" s="97"/>
      <c r="CA47" s="98">
        <v>353526322.30000001</v>
      </c>
      <c r="CB47" s="102"/>
      <c r="CC47" s="99"/>
      <c r="CD47" s="100">
        <v>203075913.16</v>
      </c>
      <c r="CE47" s="101"/>
      <c r="CF47" s="97"/>
      <c r="CG47" s="98">
        <v>9701315.2524137925</v>
      </c>
      <c r="CH47" s="102"/>
      <c r="CI47" s="99"/>
      <c r="CJ47" s="100">
        <v>567053.2431954887</v>
      </c>
      <c r="CK47" s="101"/>
      <c r="CL47" s="97"/>
      <c r="CM47" s="98">
        <v>199467.71666666667</v>
      </c>
      <c r="CN47" s="102"/>
      <c r="CO47" s="99"/>
      <c r="CP47" s="100">
        <v>10969178.423999999</v>
      </c>
      <c r="CQ47" s="101"/>
      <c r="CR47" s="97"/>
      <c r="CS47" s="98">
        <v>66625949.460000001</v>
      </c>
      <c r="CT47" s="102"/>
      <c r="CU47" s="99"/>
      <c r="CV47" s="100">
        <v>23852135.23</v>
      </c>
      <c r="CW47" s="101"/>
      <c r="CX47" s="97"/>
      <c r="CY47" s="98">
        <v>221328094.55500001</v>
      </c>
      <c r="CZ47" s="102"/>
      <c r="DA47" s="99"/>
      <c r="DB47" s="100">
        <v>2845820</v>
      </c>
      <c r="DC47" s="101"/>
      <c r="DD47" s="97"/>
      <c r="DE47" s="98">
        <v>10237304.313253012</v>
      </c>
      <c r="DF47" s="102"/>
      <c r="DG47" s="99"/>
      <c r="DH47" s="100">
        <v>3109561.18</v>
      </c>
      <c r="DI47" s="101"/>
      <c r="DJ47" s="97"/>
      <c r="DK47" s="98">
        <v>21639085.890000001</v>
      </c>
      <c r="DL47" s="102"/>
      <c r="DM47" s="99"/>
      <c r="DN47" s="100">
        <v>18258352.460000001</v>
      </c>
      <c r="DO47" s="101"/>
      <c r="DP47" s="97"/>
      <c r="DQ47" s="98">
        <v>1797644.6164285713</v>
      </c>
      <c r="DR47" s="102"/>
      <c r="DS47" s="99"/>
      <c r="DT47" s="100">
        <v>1438134.42</v>
      </c>
      <c r="DU47" s="101"/>
      <c r="DV47" s="97"/>
      <c r="DW47" s="98">
        <v>87541174.439999998</v>
      </c>
      <c r="DX47" s="102"/>
      <c r="DY47" s="99"/>
      <c r="DZ47" s="100">
        <v>22840198.940000001</v>
      </c>
      <c r="EA47" s="101"/>
      <c r="EB47" s="97"/>
      <c r="EC47" s="98">
        <v>1419139.5159111111</v>
      </c>
      <c r="ED47" s="102"/>
      <c r="EE47" s="99"/>
      <c r="EF47" s="100">
        <v>132485.18518110237</v>
      </c>
      <c r="EG47" s="101"/>
      <c r="EH47" s="97"/>
      <c r="EI47" s="98">
        <v>1810425.0803738318</v>
      </c>
      <c r="EJ47" s="102"/>
      <c r="EK47" s="99"/>
      <c r="EL47" s="100">
        <v>311187.46829947177</v>
      </c>
      <c r="EM47" s="101"/>
      <c r="EN47" s="97"/>
      <c r="EO47" s="98">
        <v>3475699.6705263159</v>
      </c>
      <c r="EP47" s="102"/>
      <c r="EQ47" s="99"/>
      <c r="ER47" s="100">
        <v>3078715.4</v>
      </c>
      <c r="ES47" s="101"/>
      <c r="ET47" s="97"/>
      <c r="EU47" s="98">
        <v>1411370.1923076923</v>
      </c>
      <c r="EV47" s="102"/>
      <c r="EW47" s="99"/>
      <c r="EX47" s="100">
        <v>1213595.0058333334</v>
      </c>
      <c r="EY47" s="101"/>
      <c r="EZ47" s="97"/>
      <c r="FA47" s="98">
        <v>1137407.8858247423</v>
      </c>
      <c r="FB47" s="102"/>
      <c r="FC47" s="99"/>
      <c r="FD47" s="100">
        <v>425983.89557939913</v>
      </c>
      <c r="FE47" s="101"/>
      <c r="FF47" s="97"/>
      <c r="FG47" s="98">
        <v>203998.75233009708</v>
      </c>
      <c r="FH47" s="102"/>
      <c r="FI47" s="99"/>
      <c r="FJ47" s="100">
        <v>1893493.8694339623</v>
      </c>
      <c r="FK47" s="101"/>
      <c r="FL47" s="97"/>
      <c r="FM47" s="98">
        <v>14982782.757741936</v>
      </c>
      <c r="FN47" s="102"/>
      <c r="FO47" s="99"/>
      <c r="FP47" s="100">
        <v>9281166.9900000002</v>
      </c>
      <c r="FQ47" s="101"/>
      <c r="FR47" s="97"/>
      <c r="FS47" s="98">
        <v>2935587.9857317074</v>
      </c>
      <c r="FT47" s="102"/>
      <c r="FU47" s="99"/>
      <c r="FV47" s="100">
        <v>1896487.7966666669</v>
      </c>
      <c r="FW47" s="101"/>
      <c r="FX47" s="97"/>
      <c r="FY47" s="98">
        <v>428465.21948717948</v>
      </c>
      <c r="FZ47" s="102"/>
      <c r="GA47" s="99"/>
      <c r="GB47" s="100">
        <v>397059.67456422409</v>
      </c>
      <c r="GC47" s="101"/>
      <c r="GD47" s="97"/>
      <c r="GE47" s="98">
        <v>125503.46800731261</v>
      </c>
      <c r="GF47" s="102"/>
      <c r="GG47" s="99"/>
      <c r="GH47" s="100">
        <v>146226.79460674158</v>
      </c>
      <c r="GI47" s="101"/>
      <c r="GJ47" s="97"/>
      <c r="GK47" s="98">
        <v>288300.40991320234</v>
      </c>
      <c r="GL47" s="102"/>
      <c r="GM47" s="99"/>
      <c r="GN47" s="100">
        <v>131755.77853042478</v>
      </c>
      <c r="GO47" s="101"/>
      <c r="GP47" s="97"/>
      <c r="GQ47" s="98">
        <v>11867719.970000001</v>
      </c>
      <c r="GR47" s="102"/>
      <c r="GS47" s="99"/>
      <c r="GT47" s="100">
        <v>15707581.174999999</v>
      </c>
      <c r="GU47" s="101"/>
      <c r="GV47" s="97"/>
      <c r="GW47" s="98">
        <v>17881875.559999999</v>
      </c>
      <c r="GX47" s="102"/>
      <c r="GY47" s="99"/>
      <c r="GZ47" s="100">
        <v>20520997.004166666</v>
      </c>
      <c r="HA47" s="101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A3:GA4"/>
    <mergeCell ref="GD3:GD4"/>
    <mergeCell ref="GG3:GG4"/>
    <mergeCell ref="GJ3:GJ4"/>
    <mergeCell ref="GY3:GY4"/>
    <mergeCell ref="GM3:GM4"/>
    <mergeCell ref="GP3:GP4"/>
    <mergeCell ref="GS3:GS4"/>
    <mergeCell ref="GV3:GV4"/>
  </mergeCells>
  <phoneticPr fontId="0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HD47"/>
  <sheetViews>
    <sheetView workbookViewId="0" xr3:uid="{DED2A6B2-B78A-5A07-A845-30818C757969}"/>
  </sheetViews>
  <sheetFormatPr defaultRowHeight="12.75"/>
  <cols>
    <col min="1" max="1" width="31" customWidth="1"/>
    <col min="2" max="2" width="9.140625" style="81"/>
    <col min="3" max="3" width="28.28515625" customWidth="1"/>
    <col min="4" max="4" width="10.28515625" style="81" customWidth="1"/>
    <col min="5" max="5" width="6" style="5" customWidth="1"/>
    <col min="6" max="6" width="28.28515625" customWidth="1"/>
    <col min="7" max="7" width="10.28515625" style="81" customWidth="1"/>
    <col min="8" max="8" width="6" style="5" customWidth="1"/>
    <col min="9" max="9" width="28.28515625" customWidth="1"/>
    <col min="10" max="10" width="10.28515625" style="81" customWidth="1"/>
    <col min="11" max="11" width="6" style="5" customWidth="1"/>
    <col min="12" max="12" width="28.28515625" customWidth="1"/>
    <col min="13" max="13" width="10.28515625" style="81" customWidth="1"/>
    <col min="14" max="14" width="6" style="5" customWidth="1"/>
    <col min="15" max="15" width="28.28515625" customWidth="1"/>
    <col min="16" max="16" width="10.28515625" style="81" customWidth="1"/>
    <col min="17" max="17" width="6" style="5" customWidth="1"/>
    <col min="18" max="18" width="28.28515625" customWidth="1"/>
    <col min="19" max="19" width="10.28515625" style="81" customWidth="1"/>
    <col min="20" max="20" width="6" style="5" customWidth="1"/>
    <col min="21" max="21" width="28.28515625" customWidth="1"/>
    <col min="22" max="22" width="10.28515625" style="81" customWidth="1"/>
    <col min="23" max="23" width="6" style="5" customWidth="1"/>
    <col min="24" max="24" width="28.28515625" customWidth="1"/>
    <col min="25" max="25" width="10.28515625" style="81" customWidth="1"/>
    <col min="26" max="26" width="6" style="5" customWidth="1"/>
    <col min="27" max="27" width="28.28515625" customWidth="1"/>
    <col min="28" max="28" width="10.28515625" style="81" customWidth="1"/>
    <col min="29" max="29" width="6" style="5" customWidth="1"/>
    <col min="30" max="30" width="28.28515625" customWidth="1"/>
    <col min="31" max="31" width="10.28515625" style="81" customWidth="1"/>
    <col min="32" max="32" width="6" style="5" customWidth="1"/>
    <col min="33" max="33" width="28.28515625" customWidth="1"/>
    <col min="34" max="34" width="10.28515625" style="81" customWidth="1"/>
    <col min="35" max="35" width="6" style="5" customWidth="1"/>
    <col min="36" max="36" width="28.28515625" customWidth="1"/>
    <col min="37" max="37" width="10.28515625" style="81" customWidth="1"/>
    <col min="38" max="38" width="6" style="5" customWidth="1"/>
    <col min="39" max="39" width="28.28515625" customWidth="1"/>
    <col min="40" max="40" width="10.28515625" style="81" customWidth="1"/>
    <col min="41" max="41" width="6" style="5" customWidth="1"/>
    <col min="42" max="42" width="28.28515625" customWidth="1"/>
    <col min="43" max="43" width="10.28515625" style="81" customWidth="1"/>
    <col min="44" max="44" width="6" style="5" customWidth="1"/>
    <col min="45" max="45" width="28.28515625" customWidth="1"/>
    <col min="46" max="46" width="10.28515625" style="81" customWidth="1"/>
    <col min="47" max="47" width="6" style="5" customWidth="1"/>
    <col min="48" max="48" width="28.28515625" customWidth="1"/>
    <col min="49" max="49" width="10.28515625" style="81" customWidth="1"/>
    <col min="50" max="50" width="6" style="5" customWidth="1"/>
    <col min="51" max="51" width="28.28515625" customWidth="1"/>
    <col min="52" max="52" width="10.28515625" style="81" customWidth="1"/>
    <col min="53" max="53" width="6" style="5" customWidth="1"/>
    <col min="54" max="54" width="28.28515625" customWidth="1"/>
    <col min="55" max="55" width="10.28515625" style="81" customWidth="1"/>
    <col min="56" max="56" width="6" style="5" customWidth="1"/>
    <col min="57" max="57" width="28.28515625" customWidth="1"/>
    <col min="58" max="58" width="10.28515625" style="81" customWidth="1"/>
    <col min="59" max="59" width="6" style="5" customWidth="1"/>
    <col min="60" max="60" width="28.28515625" customWidth="1"/>
    <col min="61" max="61" width="10.28515625" style="81" customWidth="1"/>
    <col min="62" max="62" width="6" style="5" customWidth="1"/>
    <col min="63" max="63" width="28.28515625" customWidth="1"/>
    <col min="64" max="64" width="10.28515625" style="81" customWidth="1"/>
    <col min="65" max="65" width="6" style="5" customWidth="1"/>
    <col min="66" max="66" width="28.28515625" customWidth="1"/>
    <col min="67" max="67" width="10.28515625" style="81" customWidth="1"/>
    <col min="68" max="68" width="6" style="5" customWidth="1"/>
    <col min="69" max="69" width="28.28515625" customWidth="1"/>
    <col min="70" max="70" width="10.28515625" style="81" customWidth="1"/>
    <col min="71" max="71" width="6" style="5" customWidth="1"/>
    <col min="72" max="72" width="28.28515625" customWidth="1"/>
    <col min="73" max="73" width="10.28515625" style="81" customWidth="1"/>
    <col min="74" max="74" width="6" style="5" customWidth="1"/>
    <col min="75" max="75" width="28.28515625" customWidth="1"/>
    <col min="76" max="76" width="10.28515625" style="81" customWidth="1"/>
    <col min="77" max="77" width="6" style="5" customWidth="1"/>
    <col min="78" max="78" width="28.28515625" customWidth="1"/>
    <col min="79" max="79" width="10.28515625" style="81" customWidth="1"/>
    <col min="80" max="80" width="6" style="5" customWidth="1"/>
    <col min="81" max="81" width="28.28515625" customWidth="1"/>
    <col min="82" max="82" width="10.28515625" style="81" customWidth="1"/>
    <col min="83" max="83" width="6" style="5" customWidth="1"/>
    <col min="84" max="84" width="28.28515625" customWidth="1"/>
    <col min="85" max="85" width="10.28515625" style="81" customWidth="1"/>
    <col min="86" max="86" width="6" style="5" customWidth="1"/>
    <col min="87" max="87" width="28.28515625" customWidth="1"/>
    <col min="88" max="88" width="10.28515625" style="81" customWidth="1"/>
    <col min="89" max="89" width="6" style="5" customWidth="1"/>
    <col min="90" max="90" width="28.28515625" customWidth="1"/>
    <col min="91" max="91" width="10.28515625" style="81" customWidth="1"/>
    <col min="92" max="92" width="6" style="5" customWidth="1"/>
    <col min="93" max="93" width="28.28515625" customWidth="1"/>
    <col min="94" max="94" width="10.28515625" style="81" customWidth="1"/>
    <col min="95" max="95" width="6" style="5" customWidth="1"/>
    <col min="96" max="96" width="28.28515625" customWidth="1"/>
    <col min="97" max="97" width="10.28515625" style="81" customWidth="1"/>
    <col min="98" max="98" width="6" style="5" customWidth="1"/>
    <col min="99" max="99" width="28.28515625" customWidth="1"/>
    <col min="100" max="100" width="10.28515625" style="81" customWidth="1"/>
    <col min="101" max="101" width="6" style="5" customWidth="1"/>
    <col min="102" max="102" width="28.28515625" customWidth="1"/>
    <col min="103" max="103" width="10.28515625" style="81" customWidth="1"/>
    <col min="104" max="104" width="6" style="5" customWidth="1"/>
    <col min="105" max="105" width="28.28515625" customWidth="1"/>
    <col min="106" max="106" width="10.28515625" style="81" customWidth="1"/>
    <col min="107" max="107" width="6" style="5" customWidth="1"/>
    <col min="108" max="108" width="28.28515625" customWidth="1"/>
    <col min="109" max="109" width="10.28515625" style="81" customWidth="1"/>
    <col min="110" max="110" width="6" style="5" customWidth="1"/>
    <col min="111" max="111" width="28.28515625" customWidth="1"/>
    <col min="112" max="112" width="10.28515625" style="81" customWidth="1"/>
    <col min="113" max="113" width="6" style="5" customWidth="1"/>
    <col min="114" max="114" width="28.28515625" customWidth="1"/>
    <col min="115" max="115" width="10.28515625" style="81" customWidth="1"/>
    <col min="116" max="116" width="6" style="5" customWidth="1"/>
    <col min="117" max="117" width="28.28515625" customWidth="1"/>
    <col min="118" max="118" width="10.28515625" style="81" customWidth="1"/>
    <col min="119" max="119" width="6" style="5" customWidth="1"/>
    <col min="120" max="120" width="28.28515625" customWidth="1"/>
    <col min="121" max="121" width="10.28515625" style="81" customWidth="1"/>
    <col min="122" max="122" width="6" style="5" customWidth="1"/>
    <col min="123" max="123" width="28.28515625" customWidth="1"/>
    <col min="124" max="124" width="10.28515625" style="81" customWidth="1"/>
    <col min="125" max="125" width="6" style="5" customWidth="1"/>
    <col min="126" max="126" width="28.28515625" customWidth="1"/>
    <col min="127" max="127" width="10.28515625" style="81" customWidth="1"/>
    <col min="128" max="128" width="6" style="5" customWidth="1"/>
    <col min="129" max="129" width="28.28515625" customWidth="1"/>
    <col min="130" max="130" width="10.28515625" style="81" customWidth="1"/>
    <col min="131" max="131" width="6" style="5" customWidth="1"/>
    <col min="132" max="132" width="28.28515625" customWidth="1"/>
    <col min="133" max="133" width="10.28515625" style="81" customWidth="1"/>
    <col min="134" max="134" width="6" style="5" customWidth="1"/>
    <col min="135" max="135" width="28.28515625" customWidth="1"/>
    <col min="136" max="136" width="10.28515625" style="81" customWidth="1"/>
    <col min="137" max="137" width="6" style="5" customWidth="1"/>
    <col min="138" max="138" width="28.28515625" customWidth="1"/>
    <col min="139" max="139" width="10.28515625" style="81" customWidth="1"/>
    <col min="140" max="140" width="6" style="5" customWidth="1"/>
    <col min="141" max="141" width="28.28515625" customWidth="1"/>
    <col min="142" max="142" width="10.28515625" style="81" customWidth="1"/>
    <col min="143" max="143" width="6" style="5" customWidth="1"/>
    <col min="144" max="144" width="28.28515625" customWidth="1"/>
    <col min="145" max="145" width="10.28515625" style="81" customWidth="1"/>
    <col min="146" max="146" width="6" style="5" customWidth="1"/>
    <col min="147" max="147" width="28.28515625" customWidth="1"/>
    <col min="148" max="148" width="10.28515625" style="81" customWidth="1"/>
    <col min="149" max="149" width="6" style="5" customWidth="1"/>
    <col min="150" max="150" width="28.28515625" customWidth="1"/>
    <col min="151" max="151" width="10.28515625" style="81" customWidth="1"/>
    <col min="152" max="152" width="6" style="5" customWidth="1"/>
    <col min="153" max="153" width="28.28515625" customWidth="1"/>
    <col min="154" max="154" width="10.28515625" style="81" customWidth="1"/>
    <col min="155" max="155" width="6" style="5" customWidth="1"/>
    <col min="156" max="156" width="28.28515625" customWidth="1"/>
    <col min="157" max="157" width="10.28515625" style="81" customWidth="1"/>
    <col min="158" max="158" width="6" style="5" customWidth="1"/>
    <col min="159" max="159" width="28.28515625" customWidth="1"/>
    <col min="160" max="160" width="10.28515625" style="81" customWidth="1"/>
    <col min="161" max="161" width="6" style="5" customWidth="1"/>
    <col min="162" max="162" width="28.28515625" customWidth="1"/>
    <col min="163" max="163" width="10.28515625" style="81" customWidth="1"/>
    <col min="164" max="164" width="6" style="5" customWidth="1"/>
    <col min="165" max="165" width="28.28515625" customWidth="1"/>
    <col min="166" max="166" width="10.28515625" style="81" customWidth="1"/>
    <col min="167" max="167" width="6" style="5" customWidth="1"/>
    <col min="168" max="168" width="28.28515625" customWidth="1"/>
    <col min="169" max="169" width="10.28515625" style="81" customWidth="1"/>
    <col min="170" max="170" width="6" style="5" customWidth="1"/>
    <col min="171" max="171" width="28.28515625" customWidth="1"/>
    <col min="172" max="172" width="10.28515625" style="81" customWidth="1"/>
    <col min="173" max="173" width="6" style="5" customWidth="1"/>
    <col min="174" max="174" width="28.28515625" customWidth="1"/>
    <col min="175" max="175" width="10.28515625" style="81" customWidth="1"/>
    <col min="176" max="176" width="6" style="5" customWidth="1"/>
    <col min="177" max="177" width="28.28515625" customWidth="1"/>
    <col min="178" max="178" width="10.28515625" style="81" customWidth="1"/>
    <col min="179" max="179" width="6" style="5" customWidth="1"/>
    <col min="180" max="180" width="28.28515625" customWidth="1"/>
    <col min="181" max="181" width="10.28515625" style="81" customWidth="1"/>
    <col min="182" max="182" width="6" style="5" customWidth="1"/>
    <col min="183" max="183" width="28.28515625" customWidth="1"/>
    <col min="184" max="184" width="10.28515625" style="81" customWidth="1"/>
    <col min="185" max="185" width="6" style="5" customWidth="1"/>
    <col min="186" max="186" width="28.28515625" customWidth="1"/>
    <col min="187" max="187" width="10.28515625" style="81" customWidth="1"/>
    <col min="188" max="188" width="6" style="5" customWidth="1"/>
    <col min="189" max="189" width="28.28515625" customWidth="1"/>
    <col min="190" max="190" width="10.28515625" style="81" customWidth="1"/>
    <col min="191" max="191" width="6" style="5" customWidth="1"/>
    <col min="192" max="192" width="28.28515625" customWidth="1"/>
    <col min="193" max="193" width="10.28515625" style="81" customWidth="1"/>
    <col min="194" max="194" width="6" style="5" customWidth="1"/>
    <col min="195" max="195" width="28.28515625" customWidth="1"/>
    <col min="196" max="196" width="10.28515625" style="81" customWidth="1"/>
    <col min="197" max="197" width="6" style="5" customWidth="1"/>
    <col min="198" max="198" width="28.28515625" customWidth="1"/>
    <col min="199" max="199" width="10.28515625" style="81" customWidth="1"/>
    <col min="200" max="200" width="6" style="5" customWidth="1"/>
    <col min="201" max="201" width="28.28515625" customWidth="1"/>
    <col min="202" max="202" width="10.28515625" style="81" customWidth="1"/>
    <col min="203" max="203" width="6" style="5" customWidth="1"/>
    <col min="204" max="204" width="28.28515625" customWidth="1"/>
    <col min="205" max="205" width="10.28515625" style="81" customWidth="1"/>
    <col min="206" max="206" width="6" style="5" customWidth="1"/>
    <col min="207" max="207" width="28.28515625" customWidth="1"/>
    <col min="208" max="208" width="10.28515625" style="81" customWidth="1"/>
    <col min="209" max="209" width="6" style="5" customWidth="1"/>
  </cols>
  <sheetData>
    <row r="1" spans="1:212">
      <c r="A1" s="1" t="s">
        <v>316</v>
      </c>
    </row>
    <row r="3" spans="1:212">
      <c r="A3" s="3" t="s">
        <v>19</v>
      </c>
      <c r="B3" s="66"/>
      <c r="C3" s="332" t="s">
        <v>1119</v>
      </c>
      <c r="D3" s="66"/>
      <c r="E3" s="69"/>
      <c r="F3" s="330" t="s">
        <v>1167</v>
      </c>
      <c r="G3" s="67"/>
      <c r="H3" s="68"/>
      <c r="I3" s="332" t="s">
        <v>1208</v>
      </c>
      <c r="J3" s="66"/>
      <c r="K3" s="69"/>
      <c r="L3" s="330" t="s">
        <v>876</v>
      </c>
      <c r="M3" s="67"/>
      <c r="N3" s="68"/>
      <c r="O3" s="332" t="s">
        <v>666</v>
      </c>
      <c r="P3" s="66"/>
      <c r="Q3" s="69"/>
      <c r="R3" s="330" t="s">
        <v>1168</v>
      </c>
      <c r="S3" s="67"/>
      <c r="T3" s="68"/>
      <c r="U3" s="332" t="s">
        <v>1120</v>
      </c>
      <c r="V3" s="66"/>
      <c r="W3" s="69"/>
      <c r="X3" s="330" t="s">
        <v>623</v>
      </c>
      <c r="Y3" s="67"/>
      <c r="Z3" s="68"/>
      <c r="AA3" s="332" t="s">
        <v>383</v>
      </c>
      <c r="AB3" s="66"/>
      <c r="AC3" s="69"/>
      <c r="AD3" s="330" t="s">
        <v>624</v>
      </c>
      <c r="AE3" s="67"/>
      <c r="AF3" s="68"/>
      <c r="AG3" s="332" t="s">
        <v>667</v>
      </c>
      <c r="AH3" s="66"/>
      <c r="AI3" s="69"/>
      <c r="AJ3" s="330" t="s">
        <v>732</v>
      </c>
      <c r="AK3" s="67"/>
      <c r="AL3" s="68"/>
      <c r="AM3" s="332" t="s">
        <v>733</v>
      </c>
      <c r="AN3" s="66"/>
      <c r="AO3" s="69"/>
      <c r="AP3" s="330" t="s">
        <v>668</v>
      </c>
      <c r="AQ3" s="67"/>
      <c r="AR3" s="68"/>
      <c r="AS3" s="332" t="s">
        <v>790</v>
      </c>
      <c r="AT3" s="66"/>
      <c r="AU3" s="69"/>
      <c r="AV3" s="330" t="s">
        <v>1121</v>
      </c>
      <c r="AW3" s="67"/>
      <c r="AX3" s="68"/>
      <c r="AY3" s="332" t="s">
        <v>1169</v>
      </c>
      <c r="AZ3" s="66"/>
      <c r="BA3" s="69"/>
      <c r="BB3" s="330" t="s">
        <v>1170</v>
      </c>
      <c r="BC3" s="67"/>
      <c r="BD3" s="68"/>
      <c r="BE3" s="332" t="s">
        <v>385</v>
      </c>
      <c r="BF3" s="66"/>
      <c r="BG3" s="69"/>
      <c r="BH3" s="330" t="s">
        <v>386</v>
      </c>
      <c r="BI3" s="67"/>
      <c r="BJ3" s="68"/>
      <c r="BK3" s="332" t="s">
        <v>957</v>
      </c>
      <c r="BL3" s="66"/>
      <c r="BM3" s="69"/>
      <c r="BN3" s="330" t="s">
        <v>1171</v>
      </c>
      <c r="BO3" s="67"/>
      <c r="BP3" s="68"/>
      <c r="BQ3" s="332" t="s">
        <v>1172</v>
      </c>
      <c r="BR3" s="66"/>
      <c r="BS3" s="69"/>
      <c r="BT3" s="330" t="s">
        <v>1122</v>
      </c>
      <c r="BU3" s="67"/>
      <c r="BV3" s="68"/>
      <c r="BW3" s="332" t="s">
        <v>1123</v>
      </c>
      <c r="BX3" s="66"/>
      <c r="BY3" s="69"/>
      <c r="BZ3" s="330" t="s">
        <v>1617</v>
      </c>
      <c r="CA3" s="67"/>
      <c r="CB3" s="68"/>
      <c r="CC3" s="332" t="s">
        <v>735</v>
      </c>
      <c r="CD3" s="66"/>
      <c r="CE3" s="69"/>
      <c r="CF3" s="330" t="s">
        <v>672</v>
      </c>
      <c r="CG3" s="67"/>
      <c r="CH3" s="68"/>
      <c r="CI3" s="332" t="s">
        <v>793</v>
      </c>
      <c r="CJ3" s="66"/>
      <c r="CK3" s="69"/>
      <c r="CL3" s="330" t="s">
        <v>794</v>
      </c>
      <c r="CM3" s="67"/>
      <c r="CN3" s="68"/>
      <c r="CO3" s="332" t="s">
        <v>795</v>
      </c>
      <c r="CP3" s="66"/>
      <c r="CQ3" s="69"/>
      <c r="CR3" s="330" t="s">
        <v>796</v>
      </c>
      <c r="CS3" s="67"/>
      <c r="CT3" s="68"/>
      <c r="CU3" s="332" t="s">
        <v>572</v>
      </c>
      <c r="CV3" s="66"/>
      <c r="CW3" s="69"/>
      <c r="CX3" s="330" t="s">
        <v>880</v>
      </c>
      <c r="CY3" s="67"/>
      <c r="CZ3" s="68"/>
      <c r="DA3" s="332" t="s">
        <v>673</v>
      </c>
      <c r="DB3" s="66"/>
      <c r="DC3" s="69"/>
      <c r="DD3" s="330" t="s">
        <v>881</v>
      </c>
      <c r="DE3" s="67"/>
      <c r="DF3" s="68"/>
      <c r="DG3" s="332" t="s">
        <v>674</v>
      </c>
      <c r="DH3" s="66"/>
      <c r="DI3" s="69"/>
      <c r="DJ3" s="330" t="s">
        <v>625</v>
      </c>
      <c r="DK3" s="67"/>
      <c r="DL3" s="68"/>
      <c r="DM3" s="332" t="s">
        <v>737</v>
      </c>
      <c r="DN3" s="66"/>
      <c r="DO3" s="69"/>
      <c r="DP3" s="330" t="s">
        <v>675</v>
      </c>
      <c r="DQ3" s="67"/>
      <c r="DR3" s="68"/>
      <c r="DS3" s="332" t="s">
        <v>1124</v>
      </c>
      <c r="DT3" s="66"/>
      <c r="DU3" s="69"/>
      <c r="DV3" s="330" t="s">
        <v>1143</v>
      </c>
      <c r="DW3" s="67"/>
      <c r="DX3" s="68"/>
      <c r="DY3" s="332" t="s">
        <v>1242</v>
      </c>
      <c r="DZ3" s="66"/>
      <c r="EA3" s="69"/>
      <c r="EB3" s="330" t="s">
        <v>1125</v>
      </c>
      <c r="EC3" s="67"/>
      <c r="ED3" s="68"/>
      <c r="EE3" s="332" t="s">
        <v>676</v>
      </c>
      <c r="EF3" s="66"/>
      <c r="EG3" s="69"/>
      <c r="EH3" s="330" t="s">
        <v>1243</v>
      </c>
      <c r="EI3" s="67"/>
      <c r="EJ3" s="68"/>
      <c r="EK3" s="332" t="s">
        <v>738</v>
      </c>
      <c r="EL3" s="66"/>
      <c r="EM3" s="69"/>
      <c r="EN3" s="330" t="s">
        <v>1039</v>
      </c>
      <c r="EO3" s="67"/>
      <c r="EP3" s="68"/>
      <c r="EQ3" s="332" t="s">
        <v>1126</v>
      </c>
      <c r="ER3" s="66"/>
      <c r="ES3" s="69"/>
      <c r="ET3" s="330" t="s">
        <v>1196</v>
      </c>
      <c r="EU3" s="67"/>
      <c r="EV3" s="68"/>
      <c r="EW3" s="332" t="s">
        <v>1173</v>
      </c>
      <c r="EX3" s="66"/>
      <c r="EY3" s="69"/>
      <c r="EZ3" s="330" t="s">
        <v>1209</v>
      </c>
      <c r="FA3" s="67"/>
      <c r="FB3" s="68"/>
      <c r="FC3" s="332" t="s">
        <v>1210</v>
      </c>
      <c r="FD3" s="66"/>
      <c r="FE3" s="69"/>
      <c r="FF3" s="330" t="s">
        <v>885</v>
      </c>
      <c r="FG3" s="67"/>
      <c r="FH3" s="68"/>
      <c r="FI3" s="332" t="s">
        <v>575</v>
      </c>
      <c r="FJ3" s="66"/>
      <c r="FK3" s="69"/>
      <c r="FL3" s="330" t="s">
        <v>886</v>
      </c>
      <c r="FM3" s="67"/>
      <c r="FN3" s="68"/>
      <c r="FO3" s="332" t="s">
        <v>576</v>
      </c>
      <c r="FP3" s="66"/>
      <c r="FQ3" s="69"/>
      <c r="FR3" s="330" t="s">
        <v>626</v>
      </c>
      <c r="FS3" s="67"/>
      <c r="FT3" s="68"/>
      <c r="FU3" s="332" t="s">
        <v>577</v>
      </c>
      <c r="FV3" s="66"/>
      <c r="FW3" s="69"/>
      <c r="FX3" s="330" t="s">
        <v>680</v>
      </c>
      <c r="FY3" s="67"/>
      <c r="FZ3" s="68"/>
      <c r="GA3" s="332" t="s">
        <v>739</v>
      </c>
      <c r="GB3" s="66"/>
      <c r="GC3" s="69"/>
      <c r="GD3" s="330" t="s">
        <v>681</v>
      </c>
      <c r="GE3" s="67"/>
      <c r="GF3" s="68"/>
      <c r="GG3" s="332" t="s">
        <v>740</v>
      </c>
      <c r="GH3" s="66"/>
      <c r="GI3" s="69"/>
      <c r="GJ3" s="330" t="s">
        <v>578</v>
      </c>
      <c r="GK3" s="67"/>
      <c r="GL3" s="68"/>
      <c r="GM3" s="332" t="s">
        <v>682</v>
      </c>
      <c r="GN3" s="66"/>
      <c r="GO3" s="69"/>
      <c r="GP3" s="330" t="s">
        <v>683</v>
      </c>
      <c r="GQ3" s="67"/>
      <c r="GR3" s="68"/>
      <c r="GS3" s="332" t="s">
        <v>1174</v>
      </c>
      <c r="GT3" s="66"/>
      <c r="GU3" s="69"/>
      <c r="GV3" s="330" t="s">
        <v>887</v>
      </c>
      <c r="GW3" s="67"/>
      <c r="GX3" s="68"/>
      <c r="GY3" s="332" t="s">
        <v>627</v>
      </c>
      <c r="GZ3" s="66"/>
      <c r="HA3" s="69"/>
    </row>
    <row r="4" spans="1:212">
      <c r="A4" s="70" t="s">
        <v>1618</v>
      </c>
      <c r="B4" s="71"/>
      <c r="C4" s="333"/>
      <c r="D4" s="71"/>
      <c r="E4" s="74"/>
      <c r="F4" s="331"/>
      <c r="G4" s="72"/>
      <c r="H4" s="73"/>
      <c r="I4" s="333"/>
      <c r="J4" s="71"/>
      <c r="K4" s="74"/>
      <c r="L4" s="331"/>
      <c r="M4" s="72"/>
      <c r="N4" s="73"/>
      <c r="O4" s="333"/>
      <c r="P4" s="71"/>
      <c r="Q4" s="74"/>
      <c r="R4" s="331"/>
      <c r="S4" s="72"/>
      <c r="T4" s="73"/>
      <c r="U4" s="333"/>
      <c r="V4" s="71"/>
      <c r="W4" s="74"/>
      <c r="X4" s="331"/>
      <c r="Y4" s="72"/>
      <c r="Z4" s="73"/>
      <c r="AA4" s="333"/>
      <c r="AB4" s="71"/>
      <c r="AC4" s="74"/>
      <c r="AD4" s="331"/>
      <c r="AE4" s="72"/>
      <c r="AF4" s="73"/>
      <c r="AG4" s="333"/>
      <c r="AH4" s="71"/>
      <c r="AI4" s="74"/>
      <c r="AJ4" s="331"/>
      <c r="AK4" s="72"/>
      <c r="AL4" s="73"/>
      <c r="AM4" s="333"/>
      <c r="AN4" s="71"/>
      <c r="AO4" s="74"/>
      <c r="AP4" s="331"/>
      <c r="AQ4" s="72"/>
      <c r="AR4" s="73"/>
      <c r="AS4" s="333"/>
      <c r="AT4" s="71"/>
      <c r="AU4" s="74"/>
      <c r="AV4" s="331"/>
      <c r="AW4" s="72"/>
      <c r="AX4" s="73"/>
      <c r="AY4" s="333"/>
      <c r="AZ4" s="71"/>
      <c r="BA4" s="74"/>
      <c r="BB4" s="331"/>
      <c r="BC4" s="72"/>
      <c r="BD4" s="73"/>
      <c r="BE4" s="333"/>
      <c r="BF4" s="71"/>
      <c r="BG4" s="74"/>
      <c r="BH4" s="331"/>
      <c r="BI4" s="72"/>
      <c r="BJ4" s="73"/>
      <c r="BK4" s="333"/>
      <c r="BL4" s="71"/>
      <c r="BM4" s="74"/>
      <c r="BN4" s="331"/>
      <c r="BO4" s="72"/>
      <c r="BP4" s="73"/>
      <c r="BQ4" s="333"/>
      <c r="BR4" s="71"/>
      <c r="BS4" s="74"/>
      <c r="BT4" s="331"/>
      <c r="BU4" s="72"/>
      <c r="BV4" s="73"/>
      <c r="BW4" s="333"/>
      <c r="BX4" s="71"/>
      <c r="BY4" s="74"/>
      <c r="BZ4" s="331"/>
      <c r="CA4" s="72"/>
      <c r="CB4" s="73"/>
      <c r="CC4" s="333"/>
      <c r="CD4" s="71"/>
      <c r="CE4" s="74"/>
      <c r="CF4" s="331"/>
      <c r="CG4" s="72"/>
      <c r="CH4" s="73"/>
      <c r="CI4" s="333"/>
      <c r="CJ4" s="71"/>
      <c r="CK4" s="74"/>
      <c r="CL4" s="331"/>
      <c r="CM4" s="72"/>
      <c r="CN4" s="73"/>
      <c r="CO4" s="333"/>
      <c r="CP4" s="71"/>
      <c r="CQ4" s="74"/>
      <c r="CR4" s="331"/>
      <c r="CS4" s="72"/>
      <c r="CT4" s="73"/>
      <c r="CU4" s="333"/>
      <c r="CV4" s="71"/>
      <c r="CW4" s="74"/>
      <c r="CX4" s="331"/>
      <c r="CY4" s="72"/>
      <c r="CZ4" s="73"/>
      <c r="DA4" s="333"/>
      <c r="DB4" s="71"/>
      <c r="DC4" s="74"/>
      <c r="DD4" s="331"/>
      <c r="DE4" s="72"/>
      <c r="DF4" s="73"/>
      <c r="DG4" s="333"/>
      <c r="DH4" s="71"/>
      <c r="DI4" s="74"/>
      <c r="DJ4" s="331"/>
      <c r="DK4" s="72"/>
      <c r="DL4" s="73"/>
      <c r="DM4" s="333"/>
      <c r="DN4" s="71"/>
      <c r="DO4" s="74"/>
      <c r="DP4" s="331"/>
      <c r="DQ4" s="72"/>
      <c r="DR4" s="73"/>
      <c r="DS4" s="333"/>
      <c r="DT4" s="71"/>
      <c r="DU4" s="74"/>
      <c r="DV4" s="331"/>
      <c r="DW4" s="72"/>
      <c r="DX4" s="73"/>
      <c r="DY4" s="333"/>
      <c r="DZ4" s="71"/>
      <c r="EA4" s="74"/>
      <c r="EB4" s="331"/>
      <c r="EC4" s="72"/>
      <c r="ED4" s="73"/>
      <c r="EE4" s="333"/>
      <c r="EF4" s="71"/>
      <c r="EG4" s="74"/>
      <c r="EH4" s="331"/>
      <c r="EI4" s="72"/>
      <c r="EJ4" s="73"/>
      <c r="EK4" s="333"/>
      <c r="EL4" s="71"/>
      <c r="EM4" s="74"/>
      <c r="EN4" s="331"/>
      <c r="EO4" s="72"/>
      <c r="EP4" s="73"/>
      <c r="EQ4" s="333"/>
      <c r="ER4" s="71"/>
      <c r="ES4" s="74"/>
      <c r="ET4" s="331"/>
      <c r="EU4" s="72"/>
      <c r="EV4" s="73"/>
      <c r="EW4" s="333"/>
      <c r="EX4" s="71"/>
      <c r="EY4" s="74"/>
      <c r="EZ4" s="331"/>
      <c r="FA4" s="72"/>
      <c r="FB4" s="73"/>
      <c r="FC4" s="333"/>
      <c r="FD4" s="71"/>
      <c r="FE4" s="74"/>
      <c r="FF4" s="331"/>
      <c r="FG4" s="72"/>
      <c r="FH4" s="73"/>
      <c r="FI4" s="333"/>
      <c r="FJ4" s="71"/>
      <c r="FK4" s="74"/>
      <c r="FL4" s="331"/>
      <c r="FM4" s="72"/>
      <c r="FN4" s="73"/>
      <c r="FO4" s="333"/>
      <c r="FP4" s="71"/>
      <c r="FQ4" s="74"/>
      <c r="FR4" s="331"/>
      <c r="FS4" s="72"/>
      <c r="FT4" s="73"/>
      <c r="FU4" s="333"/>
      <c r="FV4" s="71"/>
      <c r="FW4" s="74"/>
      <c r="FX4" s="331"/>
      <c r="FY4" s="72"/>
      <c r="FZ4" s="73"/>
      <c r="GA4" s="333"/>
      <c r="GB4" s="71"/>
      <c r="GC4" s="74"/>
      <c r="GD4" s="331"/>
      <c r="GE4" s="72"/>
      <c r="GF4" s="73"/>
      <c r="GG4" s="333"/>
      <c r="GH4" s="71"/>
      <c r="GI4" s="74"/>
      <c r="GJ4" s="331"/>
      <c r="GK4" s="72"/>
      <c r="GL4" s="73"/>
      <c r="GM4" s="333"/>
      <c r="GN4" s="71"/>
      <c r="GO4" s="74"/>
      <c r="GP4" s="331"/>
      <c r="GQ4" s="72"/>
      <c r="GR4" s="73"/>
      <c r="GS4" s="333"/>
      <c r="GT4" s="71"/>
      <c r="GU4" s="74"/>
      <c r="GV4" s="331"/>
      <c r="GW4" s="72"/>
      <c r="GX4" s="73"/>
      <c r="GY4" s="333"/>
      <c r="GZ4" s="71"/>
      <c r="HA4" s="74"/>
    </row>
    <row r="5" spans="1:212">
      <c r="A5" s="75"/>
      <c r="B5" s="103"/>
      <c r="C5" s="75"/>
      <c r="D5" s="76" t="s">
        <v>13</v>
      </c>
      <c r="E5" s="80" t="s">
        <v>14</v>
      </c>
      <c r="F5" s="77"/>
      <c r="G5" s="78" t="s">
        <v>13</v>
      </c>
      <c r="H5" s="79" t="s">
        <v>14</v>
      </c>
      <c r="I5" s="75"/>
      <c r="J5" s="76" t="s">
        <v>13</v>
      </c>
      <c r="K5" s="80" t="s">
        <v>14</v>
      </c>
      <c r="L5" s="77"/>
      <c r="M5" s="78" t="s">
        <v>13</v>
      </c>
      <c r="N5" s="79" t="s">
        <v>14</v>
      </c>
      <c r="O5" s="75"/>
      <c r="P5" s="76" t="s">
        <v>13</v>
      </c>
      <c r="Q5" s="80" t="s">
        <v>14</v>
      </c>
      <c r="R5" s="77"/>
      <c r="S5" s="78" t="s">
        <v>13</v>
      </c>
      <c r="T5" s="79" t="s">
        <v>14</v>
      </c>
      <c r="U5" s="75"/>
      <c r="V5" s="76" t="s">
        <v>13</v>
      </c>
      <c r="W5" s="80" t="s">
        <v>14</v>
      </c>
      <c r="X5" s="77"/>
      <c r="Y5" s="78" t="s">
        <v>13</v>
      </c>
      <c r="Z5" s="79" t="s">
        <v>14</v>
      </c>
      <c r="AA5" s="75"/>
      <c r="AB5" s="76" t="s">
        <v>13</v>
      </c>
      <c r="AC5" s="80" t="s">
        <v>14</v>
      </c>
      <c r="AD5" s="77"/>
      <c r="AE5" s="78" t="s">
        <v>13</v>
      </c>
      <c r="AF5" s="79" t="s">
        <v>14</v>
      </c>
      <c r="AG5" s="75"/>
      <c r="AH5" s="76" t="s">
        <v>13</v>
      </c>
      <c r="AI5" s="80" t="s">
        <v>14</v>
      </c>
      <c r="AJ5" s="77"/>
      <c r="AK5" s="78" t="s">
        <v>13</v>
      </c>
      <c r="AL5" s="79" t="s">
        <v>14</v>
      </c>
      <c r="AM5" s="75"/>
      <c r="AN5" s="76" t="s">
        <v>13</v>
      </c>
      <c r="AO5" s="80" t="s">
        <v>14</v>
      </c>
      <c r="AP5" s="77"/>
      <c r="AQ5" s="78" t="s">
        <v>13</v>
      </c>
      <c r="AR5" s="79" t="s">
        <v>14</v>
      </c>
      <c r="AS5" s="75"/>
      <c r="AT5" s="76" t="s">
        <v>13</v>
      </c>
      <c r="AU5" s="80" t="s">
        <v>14</v>
      </c>
      <c r="AV5" s="77"/>
      <c r="AW5" s="78" t="s">
        <v>13</v>
      </c>
      <c r="AX5" s="79" t="s">
        <v>14</v>
      </c>
      <c r="AY5" s="75"/>
      <c r="AZ5" s="76" t="s">
        <v>13</v>
      </c>
      <c r="BA5" s="80" t="s">
        <v>14</v>
      </c>
      <c r="BB5" s="77"/>
      <c r="BC5" s="78" t="s">
        <v>13</v>
      </c>
      <c r="BD5" s="79" t="s">
        <v>14</v>
      </c>
      <c r="BE5" s="75"/>
      <c r="BF5" s="76" t="s">
        <v>13</v>
      </c>
      <c r="BG5" s="80" t="s">
        <v>14</v>
      </c>
      <c r="BH5" s="77"/>
      <c r="BI5" s="78" t="s">
        <v>13</v>
      </c>
      <c r="BJ5" s="79" t="s">
        <v>14</v>
      </c>
      <c r="BK5" s="75"/>
      <c r="BL5" s="76" t="s">
        <v>13</v>
      </c>
      <c r="BM5" s="80" t="s">
        <v>14</v>
      </c>
      <c r="BN5" s="77"/>
      <c r="BO5" s="78" t="s">
        <v>13</v>
      </c>
      <c r="BP5" s="79" t="s">
        <v>14</v>
      </c>
      <c r="BQ5" s="75"/>
      <c r="BR5" s="76" t="s">
        <v>13</v>
      </c>
      <c r="BS5" s="80" t="s">
        <v>14</v>
      </c>
      <c r="BT5" s="77"/>
      <c r="BU5" s="78" t="s">
        <v>13</v>
      </c>
      <c r="BV5" s="79" t="s">
        <v>14</v>
      </c>
      <c r="BW5" s="75"/>
      <c r="BX5" s="76" t="s">
        <v>13</v>
      </c>
      <c r="BY5" s="80" t="s">
        <v>14</v>
      </c>
      <c r="BZ5" s="77"/>
      <c r="CA5" s="78" t="s">
        <v>13</v>
      </c>
      <c r="CB5" s="79" t="s">
        <v>14</v>
      </c>
      <c r="CC5" s="75"/>
      <c r="CD5" s="76" t="s">
        <v>13</v>
      </c>
      <c r="CE5" s="80" t="s">
        <v>14</v>
      </c>
      <c r="CF5" s="77"/>
      <c r="CG5" s="78" t="s">
        <v>13</v>
      </c>
      <c r="CH5" s="79" t="s">
        <v>14</v>
      </c>
      <c r="CI5" s="75"/>
      <c r="CJ5" s="76" t="s">
        <v>13</v>
      </c>
      <c r="CK5" s="80" t="s">
        <v>14</v>
      </c>
      <c r="CL5" s="77"/>
      <c r="CM5" s="78" t="s">
        <v>13</v>
      </c>
      <c r="CN5" s="79" t="s">
        <v>14</v>
      </c>
      <c r="CO5" s="75"/>
      <c r="CP5" s="76" t="s">
        <v>13</v>
      </c>
      <c r="CQ5" s="80" t="s">
        <v>14</v>
      </c>
      <c r="CR5" s="77"/>
      <c r="CS5" s="78" t="s">
        <v>13</v>
      </c>
      <c r="CT5" s="79" t="s">
        <v>14</v>
      </c>
      <c r="CU5" s="75"/>
      <c r="CV5" s="76" t="s">
        <v>13</v>
      </c>
      <c r="CW5" s="80" t="s">
        <v>14</v>
      </c>
      <c r="CX5" s="77"/>
      <c r="CY5" s="78" t="s">
        <v>13</v>
      </c>
      <c r="CZ5" s="79" t="s">
        <v>14</v>
      </c>
      <c r="DA5" s="75"/>
      <c r="DB5" s="76" t="s">
        <v>13</v>
      </c>
      <c r="DC5" s="80" t="s">
        <v>14</v>
      </c>
      <c r="DD5" s="77"/>
      <c r="DE5" s="78" t="s">
        <v>13</v>
      </c>
      <c r="DF5" s="79" t="s">
        <v>14</v>
      </c>
      <c r="DG5" s="75"/>
      <c r="DH5" s="76" t="s">
        <v>13</v>
      </c>
      <c r="DI5" s="80" t="s">
        <v>14</v>
      </c>
      <c r="DJ5" s="77"/>
      <c r="DK5" s="78" t="s">
        <v>13</v>
      </c>
      <c r="DL5" s="79" t="s">
        <v>14</v>
      </c>
      <c r="DM5" s="75"/>
      <c r="DN5" s="76" t="s">
        <v>13</v>
      </c>
      <c r="DO5" s="80" t="s">
        <v>14</v>
      </c>
      <c r="DP5" s="77"/>
      <c r="DQ5" s="78" t="s">
        <v>13</v>
      </c>
      <c r="DR5" s="79" t="s">
        <v>14</v>
      </c>
      <c r="DS5" s="75"/>
      <c r="DT5" s="76" t="s">
        <v>13</v>
      </c>
      <c r="DU5" s="80" t="s">
        <v>14</v>
      </c>
      <c r="DV5" s="77"/>
      <c r="DW5" s="78" t="s">
        <v>13</v>
      </c>
      <c r="DX5" s="79" t="s">
        <v>14</v>
      </c>
      <c r="DY5" s="75"/>
      <c r="DZ5" s="76" t="s">
        <v>13</v>
      </c>
      <c r="EA5" s="80" t="s">
        <v>14</v>
      </c>
      <c r="EB5" s="77"/>
      <c r="EC5" s="78" t="s">
        <v>13</v>
      </c>
      <c r="ED5" s="79" t="s">
        <v>14</v>
      </c>
      <c r="EE5" s="75"/>
      <c r="EF5" s="76" t="s">
        <v>13</v>
      </c>
      <c r="EG5" s="80" t="s">
        <v>14</v>
      </c>
      <c r="EH5" s="77"/>
      <c r="EI5" s="78" t="s">
        <v>13</v>
      </c>
      <c r="EJ5" s="79" t="s">
        <v>14</v>
      </c>
      <c r="EK5" s="75"/>
      <c r="EL5" s="76" t="s">
        <v>13</v>
      </c>
      <c r="EM5" s="80" t="s">
        <v>14</v>
      </c>
      <c r="EN5" s="77"/>
      <c r="EO5" s="78" t="s">
        <v>13</v>
      </c>
      <c r="EP5" s="79" t="s">
        <v>14</v>
      </c>
      <c r="EQ5" s="75"/>
      <c r="ER5" s="76" t="s">
        <v>13</v>
      </c>
      <c r="ES5" s="80" t="s">
        <v>14</v>
      </c>
      <c r="ET5" s="77"/>
      <c r="EU5" s="78" t="s">
        <v>13</v>
      </c>
      <c r="EV5" s="79" t="s">
        <v>14</v>
      </c>
      <c r="EW5" s="75"/>
      <c r="EX5" s="76" t="s">
        <v>13</v>
      </c>
      <c r="EY5" s="80" t="s">
        <v>14</v>
      </c>
      <c r="EZ5" s="77"/>
      <c r="FA5" s="78" t="s">
        <v>13</v>
      </c>
      <c r="FB5" s="79" t="s">
        <v>14</v>
      </c>
      <c r="FC5" s="75"/>
      <c r="FD5" s="76" t="s">
        <v>13</v>
      </c>
      <c r="FE5" s="80" t="s">
        <v>14</v>
      </c>
      <c r="FF5" s="77"/>
      <c r="FG5" s="78" t="s">
        <v>13</v>
      </c>
      <c r="FH5" s="79" t="s">
        <v>14</v>
      </c>
      <c r="FI5" s="75"/>
      <c r="FJ5" s="76" t="s">
        <v>13</v>
      </c>
      <c r="FK5" s="80" t="s">
        <v>14</v>
      </c>
      <c r="FL5" s="77"/>
      <c r="FM5" s="78" t="s">
        <v>13</v>
      </c>
      <c r="FN5" s="79" t="s">
        <v>14</v>
      </c>
      <c r="FO5" s="75"/>
      <c r="FP5" s="76" t="s">
        <v>13</v>
      </c>
      <c r="FQ5" s="80" t="s">
        <v>14</v>
      </c>
      <c r="FR5" s="77"/>
      <c r="FS5" s="78" t="s">
        <v>13</v>
      </c>
      <c r="FT5" s="79" t="s">
        <v>14</v>
      </c>
      <c r="FU5" s="75"/>
      <c r="FV5" s="76" t="s">
        <v>13</v>
      </c>
      <c r="FW5" s="80" t="s">
        <v>14</v>
      </c>
      <c r="FX5" s="77"/>
      <c r="FY5" s="78" t="s">
        <v>13</v>
      </c>
      <c r="FZ5" s="79" t="s">
        <v>14</v>
      </c>
      <c r="GA5" s="75"/>
      <c r="GB5" s="76" t="s">
        <v>13</v>
      </c>
      <c r="GC5" s="80" t="s">
        <v>14</v>
      </c>
      <c r="GD5" s="77"/>
      <c r="GE5" s="78" t="s">
        <v>13</v>
      </c>
      <c r="GF5" s="79" t="s">
        <v>14</v>
      </c>
      <c r="GG5" s="75"/>
      <c r="GH5" s="76" t="s">
        <v>13</v>
      </c>
      <c r="GI5" s="80" t="s">
        <v>14</v>
      </c>
      <c r="GJ5" s="77"/>
      <c r="GK5" s="78" t="s">
        <v>13</v>
      </c>
      <c r="GL5" s="79" t="s">
        <v>14</v>
      </c>
      <c r="GM5" s="75"/>
      <c r="GN5" s="76" t="s">
        <v>13</v>
      </c>
      <c r="GO5" s="80" t="s">
        <v>14</v>
      </c>
      <c r="GP5" s="77"/>
      <c r="GQ5" s="78" t="s">
        <v>13</v>
      </c>
      <c r="GR5" s="79" t="s">
        <v>14</v>
      </c>
      <c r="GS5" s="75"/>
      <c r="GT5" s="76" t="s">
        <v>13</v>
      </c>
      <c r="GU5" s="80" t="s">
        <v>14</v>
      </c>
      <c r="GV5" s="77"/>
      <c r="GW5" s="78" t="s">
        <v>13</v>
      </c>
      <c r="GX5" s="79" t="s">
        <v>14</v>
      </c>
      <c r="GY5" s="75"/>
      <c r="GZ5" s="76" t="s">
        <v>13</v>
      </c>
      <c r="HA5" s="80" t="s">
        <v>14</v>
      </c>
    </row>
    <row r="6" spans="1:212">
      <c r="F6" s="82"/>
      <c r="G6" s="83"/>
      <c r="H6" s="84"/>
      <c r="L6" s="82"/>
      <c r="M6" s="83"/>
      <c r="N6" s="84"/>
      <c r="R6" s="82"/>
      <c r="S6" s="83"/>
      <c r="T6" s="84"/>
      <c r="X6" s="82"/>
      <c r="Y6" s="83"/>
      <c r="Z6" s="84"/>
      <c r="AD6" s="82"/>
      <c r="AE6" s="83"/>
      <c r="AF6" s="84"/>
      <c r="AJ6" s="82"/>
      <c r="AK6" s="83"/>
      <c r="AL6" s="84"/>
      <c r="AP6" s="82"/>
      <c r="AQ6" s="83"/>
      <c r="AR6" s="84"/>
      <c r="AV6" s="82"/>
      <c r="AW6" s="83"/>
      <c r="AX6" s="84"/>
      <c r="BB6" s="82"/>
      <c r="BC6" s="83"/>
      <c r="BD6" s="84"/>
      <c r="BH6" s="82"/>
      <c r="BI6" s="83"/>
      <c r="BJ6" s="84"/>
      <c r="BN6" s="82"/>
      <c r="BO6" s="83"/>
      <c r="BP6" s="84"/>
      <c r="BT6" s="82"/>
      <c r="BU6" s="83"/>
      <c r="BV6" s="84"/>
      <c r="BZ6" s="82"/>
      <c r="CA6" s="83"/>
      <c r="CB6" s="84"/>
      <c r="CF6" s="82"/>
      <c r="CG6" s="83"/>
      <c r="CH6" s="84"/>
      <c r="CL6" s="82"/>
      <c r="CM6" s="83"/>
      <c r="CN6" s="84"/>
      <c r="CR6" s="82"/>
      <c r="CS6" s="83"/>
      <c r="CT6" s="84"/>
      <c r="CX6" s="82"/>
      <c r="CY6" s="83"/>
      <c r="CZ6" s="84"/>
      <c r="DD6" s="82"/>
      <c r="DE6" s="83"/>
      <c r="DF6" s="84"/>
      <c r="DJ6" s="82"/>
      <c r="DK6" s="83"/>
      <c r="DL6" s="84"/>
      <c r="DP6" s="82"/>
      <c r="DQ6" s="83"/>
      <c r="DR6" s="84"/>
      <c r="DV6" s="82"/>
      <c r="DW6" s="83"/>
      <c r="DX6" s="84"/>
      <c r="EB6" s="82"/>
      <c r="EC6" s="83"/>
      <c r="ED6" s="84"/>
      <c r="EH6" s="82"/>
      <c r="EI6" s="83"/>
      <c r="EJ6" s="84"/>
      <c r="EN6" s="82"/>
      <c r="EO6" s="83"/>
      <c r="EP6" s="84"/>
      <c r="ET6" s="82"/>
      <c r="EU6" s="83"/>
      <c r="EV6" s="84"/>
      <c r="EZ6" s="82"/>
      <c r="FA6" s="83"/>
      <c r="FB6" s="84"/>
      <c r="FF6" s="82"/>
      <c r="FG6" s="83"/>
      <c r="FH6" s="84"/>
      <c r="FL6" s="82"/>
      <c r="FM6" s="83"/>
      <c r="FN6" s="84"/>
      <c r="FR6" s="82"/>
      <c r="FS6" s="83"/>
      <c r="FT6" s="84"/>
      <c r="FX6" s="82"/>
      <c r="FY6" s="83"/>
      <c r="FZ6" s="84"/>
      <c r="GD6" s="82"/>
      <c r="GE6" s="83"/>
      <c r="GF6" s="84"/>
      <c r="GJ6" s="82"/>
      <c r="GK6" s="83"/>
      <c r="GL6" s="84"/>
      <c r="GP6" s="82"/>
      <c r="GQ6" s="83"/>
      <c r="GR6" s="84"/>
      <c r="GV6" s="82"/>
      <c r="GW6" s="83"/>
      <c r="GX6" s="84"/>
    </row>
    <row r="7" spans="1:212">
      <c r="A7" t="s">
        <v>1260</v>
      </c>
      <c r="D7" s="81">
        <v>0</v>
      </c>
      <c r="E7" s="5">
        <v>0</v>
      </c>
      <c r="F7" s="82"/>
      <c r="G7" s="83">
        <v>41.721726080000003</v>
      </c>
      <c r="H7" s="84">
        <v>78.47</v>
      </c>
      <c r="J7" s="81">
        <v>25.868590430000001</v>
      </c>
      <c r="K7" s="5">
        <v>25.15</v>
      </c>
      <c r="L7" s="82"/>
      <c r="M7" s="83">
        <v>58.64985274</v>
      </c>
      <c r="N7" s="84">
        <v>94.91</v>
      </c>
      <c r="P7" s="81">
        <v>26.277874429999997</v>
      </c>
      <c r="Q7" s="5">
        <v>95.28</v>
      </c>
      <c r="R7" s="82"/>
      <c r="S7" s="83">
        <v>0</v>
      </c>
      <c r="T7" s="84">
        <v>0</v>
      </c>
      <c r="V7" s="81">
        <v>0</v>
      </c>
      <c r="W7" s="5">
        <v>0</v>
      </c>
      <c r="X7" s="82"/>
      <c r="Y7" s="83">
        <v>2.79008082</v>
      </c>
      <c r="Z7" s="84">
        <v>99.64</v>
      </c>
      <c r="AB7" s="81">
        <v>171.49510918000001</v>
      </c>
      <c r="AC7" s="5">
        <v>97.44</v>
      </c>
      <c r="AD7" s="82"/>
      <c r="AE7" s="83">
        <v>101.26510862000001</v>
      </c>
      <c r="AF7" s="84">
        <v>99.47</v>
      </c>
      <c r="AH7" s="81">
        <v>567.06653461999986</v>
      </c>
      <c r="AI7" s="5">
        <v>98.94</v>
      </c>
      <c r="AJ7" s="82"/>
      <c r="AK7" s="83">
        <v>532.64918393999994</v>
      </c>
      <c r="AL7" s="84">
        <v>99.13</v>
      </c>
      <c r="AN7" s="81">
        <v>1.7184747499999997</v>
      </c>
      <c r="AO7" s="5">
        <v>93.96</v>
      </c>
      <c r="AP7" s="82"/>
      <c r="AQ7" s="83">
        <v>1.6706275900000001</v>
      </c>
      <c r="AR7" s="84">
        <v>97.5</v>
      </c>
      <c r="AT7" s="81">
        <v>84.618142079999998</v>
      </c>
      <c r="AU7" s="5">
        <v>99.37</v>
      </c>
      <c r="AV7" s="82"/>
      <c r="AW7" s="83">
        <v>2.2921205599999999</v>
      </c>
      <c r="AX7" s="84">
        <v>71.28</v>
      </c>
      <c r="AZ7" s="81">
        <v>2.1512520299999998</v>
      </c>
      <c r="BA7" s="5">
        <v>50.25</v>
      </c>
      <c r="BB7" s="82"/>
      <c r="BC7" s="83">
        <v>0.12136341</v>
      </c>
      <c r="BD7" s="84">
        <v>6</v>
      </c>
      <c r="BF7" s="81">
        <v>243.60196675</v>
      </c>
      <c r="BG7" s="5">
        <v>97.88</v>
      </c>
      <c r="BH7" s="82"/>
      <c r="BI7" s="83">
        <v>1306.15459667</v>
      </c>
      <c r="BJ7" s="84">
        <v>99.19</v>
      </c>
      <c r="BL7" s="81">
        <v>8.5817718800000016</v>
      </c>
      <c r="BM7" s="5">
        <v>98.67</v>
      </c>
      <c r="BN7" s="82"/>
      <c r="BO7" s="83">
        <v>0</v>
      </c>
      <c r="BP7" s="84">
        <v>0</v>
      </c>
      <c r="BR7" s="81">
        <v>0</v>
      </c>
      <c r="BS7" s="5">
        <v>0</v>
      </c>
      <c r="BT7" s="82"/>
      <c r="BU7" s="83">
        <v>0</v>
      </c>
      <c r="BV7" s="84">
        <v>0</v>
      </c>
      <c r="BX7" s="81">
        <v>0</v>
      </c>
      <c r="BY7" s="5">
        <v>0</v>
      </c>
      <c r="BZ7" s="82"/>
      <c r="CA7" s="83">
        <v>141.73654854</v>
      </c>
      <c r="CB7" s="84">
        <v>98.4</v>
      </c>
      <c r="CD7" s="81">
        <v>378.19244234999996</v>
      </c>
      <c r="CE7" s="5">
        <v>95.81</v>
      </c>
      <c r="CF7" s="82"/>
      <c r="CG7" s="83">
        <v>559.94039227999997</v>
      </c>
      <c r="CH7" s="84">
        <v>97.94</v>
      </c>
      <c r="CJ7" s="81">
        <v>30.856767780000002</v>
      </c>
      <c r="CK7" s="5">
        <v>99.68</v>
      </c>
      <c r="CL7" s="82"/>
      <c r="CM7" s="83">
        <v>117.03462707</v>
      </c>
      <c r="CN7" s="84">
        <v>99.57</v>
      </c>
      <c r="CP7" s="81">
        <v>87.780698310000005</v>
      </c>
      <c r="CQ7" s="5">
        <v>99.51</v>
      </c>
      <c r="CR7" s="82"/>
      <c r="CS7" s="83">
        <v>69.360861290000003</v>
      </c>
      <c r="CT7" s="84">
        <v>99.43</v>
      </c>
      <c r="CV7" s="81">
        <v>26.746260470000003</v>
      </c>
      <c r="CW7" s="5">
        <v>99.31</v>
      </c>
      <c r="CX7" s="82"/>
      <c r="CY7" s="83">
        <v>480.37903899000003</v>
      </c>
      <c r="CZ7" s="84">
        <v>99.19</v>
      </c>
      <c r="DB7" s="81">
        <v>428.37294333</v>
      </c>
      <c r="DC7" s="5">
        <v>99.79</v>
      </c>
      <c r="DD7" s="82"/>
      <c r="DE7" s="83">
        <v>109.59540169000002</v>
      </c>
      <c r="DF7" s="84">
        <v>94.17</v>
      </c>
      <c r="DH7" s="81">
        <v>22.181197479999998</v>
      </c>
      <c r="DI7" s="5">
        <v>96.76</v>
      </c>
      <c r="DJ7" s="82"/>
      <c r="DK7" s="83">
        <v>7.7426984799999996</v>
      </c>
      <c r="DL7" s="84">
        <v>79.319999999999993</v>
      </c>
      <c r="DN7" s="81">
        <v>793.68781403999992</v>
      </c>
      <c r="DO7" s="5">
        <v>82.02</v>
      </c>
      <c r="DP7" s="82"/>
      <c r="DQ7" s="83">
        <v>11.778326379999999</v>
      </c>
      <c r="DR7" s="84">
        <v>73.67</v>
      </c>
      <c r="DT7" s="81">
        <v>0</v>
      </c>
      <c r="DU7" s="5">
        <v>0</v>
      </c>
      <c r="DV7" s="82"/>
      <c r="DW7" s="83">
        <v>0</v>
      </c>
      <c r="DX7" s="84">
        <v>0</v>
      </c>
      <c r="DZ7" s="81">
        <v>97.237113530000002</v>
      </c>
      <c r="EA7" s="5">
        <v>82.64</v>
      </c>
      <c r="EB7" s="82"/>
      <c r="EC7" s="83">
        <v>0</v>
      </c>
      <c r="ED7" s="84">
        <v>0</v>
      </c>
      <c r="EF7" s="81">
        <v>37.229432000000003</v>
      </c>
      <c r="EG7" s="5">
        <v>97</v>
      </c>
      <c r="EH7" s="82"/>
      <c r="EI7" s="83">
        <v>107.335345</v>
      </c>
      <c r="EJ7" s="84">
        <v>55</v>
      </c>
      <c r="EL7" s="81">
        <v>336.272603</v>
      </c>
      <c r="EM7" s="5">
        <v>95</v>
      </c>
      <c r="EN7" s="82"/>
      <c r="EO7" s="83">
        <v>33.701058000000003</v>
      </c>
      <c r="EP7" s="84">
        <v>99</v>
      </c>
      <c r="ER7" s="81">
        <v>9.8811499999999999</v>
      </c>
      <c r="ES7" s="5">
        <v>31</v>
      </c>
      <c r="ET7" s="82"/>
      <c r="EU7" s="83">
        <v>0</v>
      </c>
      <c r="EV7" s="84">
        <v>0</v>
      </c>
      <c r="EX7" s="81">
        <v>0</v>
      </c>
      <c r="EY7" s="5">
        <v>0</v>
      </c>
      <c r="EZ7" s="82"/>
      <c r="FA7" s="83">
        <v>0</v>
      </c>
      <c r="FB7" s="84">
        <v>0</v>
      </c>
      <c r="FD7" s="81">
        <v>0</v>
      </c>
      <c r="FE7" s="5">
        <v>0</v>
      </c>
      <c r="FF7" s="82"/>
      <c r="FG7" s="83">
        <v>34.162994769999997</v>
      </c>
      <c r="FH7" s="84">
        <v>91.46</v>
      </c>
      <c r="FJ7" s="81">
        <v>19.604184570000001</v>
      </c>
      <c r="FK7" s="5">
        <v>82.46</v>
      </c>
      <c r="FL7" s="82"/>
      <c r="FM7" s="83">
        <v>25.421024579999997</v>
      </c>
      <c r="FN7" s="84">
        <v>82.64</v>
      </c>
      <c r="FP7" s="81">
        <v>133.38119212000001</v>
      </c>
      <c r="FQ7" s="5">
        <v>90.62</v>
      </c>
      <c r="FR7" s="82"/>
      <c r="FS7" s="83">
        <v>0</v>
      </c>
      <c r="FT7" s="84">
        <v>0</v>
      </c>
      <c r="FV7" s="81">
        <v>687.69275393000009</v>
      </c>
      <c r="FW7" s="5">
        <v>89.56</v>
      </c>
      <c r="FX7" s="82"/>
      <c r="FY7" s="83">
        <v>125.31593786000001</v>
      </c>
      <c r="FZ7" s="84">
        <v>98.37</v>
      </c>
      <c r="GB7" s="81">
        <v>52.864878840000003</v>
      </c>
      <c r="GC7" s="5">
        <v>91.3</v>
      </c>
      <c r="GD7" s="82"/>
      <c r="GE7" s="83">
        <v>66.639364509999993</v>
      </c>
      <c r="GF7" s="84">
        <v>92.26</v>
      </c>
      <c r="GH7" s="81">
        <v>123.55954489999999</v>
      </c>
      <c r="GI7" s="5">
        <v>92.25</v>
      </c>
      <c r="GJ7" s="82"/>
      <c r="GK7" s="83">
        <v>15.540436289999999</v>
      </c>
      <c r="GL7" s="84">
        <v>84.79</v>
      </c>
      <c r="GN7" s="81">
        <v>68.313411020000004</v>
      </c>
      <c r="GO7" s="5">
        <v>99.39</v>
      </c>
      <c r="GP7" s="82"/>
      <c r="GQ7" s="83">
        <v>66.519679459999992</v>
      </c>
      <c r="GR7" s="84">
        <v>83.46</v>
      </c>
      <c r="GT7" s="81">
        <v>9.062665019999999</v>
      </c>
      <c r="GU7" s="5">
        <v>15.41</v>
      </c>
      <c r="GV7" s="82"/>
      <c r="GW7" s="83">
        <v>86.05675248</v>
      </c>
      <c r="GX7" s="84">
        <v>82.69</v>
      </c>
      <c r="GZ7" s="81">
        <v>57.2599339</v>
      </c>
      <c r="HA7" s="5">
        <v>81.290000000000006</v>
      </c>
    </row>
    <row r="8" spans="1:212">
      <c r="A8" t="s">
        <v>1261</v>
      </c>
      <c r="D8" s="81">
        <v>0.22234120999999998</v>
      </c>
      <c r="E8" s="5">
        <v>0.09</v>
      </c>
      <c r="F8" s="82"/>
      <c r="G8" s="83">
        <v>0</v>
      </c>
      <c r="H8" s="84">
        <v>0</v>
      </c>
      <c r="J8" s="81">
        <v>0.12749885</v>
      </c>
      <c r="K8" s="5">
        <v>0.12</v>
      </c>
      <c r="L8" s="82"/>
      <c r="M8" s="83">
        <v>0</v>
      </c>
      <c r="N8" s="84">
        <v>0</v>
      </c>
      <c r="P8" s="81">
        <v>0</v>
      </c>
      <c r="Q8" s="5">
        <v>0</v>
      </c>
      <c r="R8" s="82"/>
      <c r="S8" s="83">
        <v>0</v>
      </c>
      <c r="T8" s="84">
        <v>0</v>
      </c>
      <c r="V8" s="81">
        <v>4.5388042500000001</v>
      </c>
      <c r="W8" s="5">
        <v>4.58</v>
      </c>
      <c r="X8" s="82"/>
      <c r="Y8" s="83">
        <v>9.7864200000000005E-3</v>
      </c>
      <c r="Z8" s="84">
        <v>0.35</v>
      </c>
      <c r="AB8" s="81">
        <v>4.5255380599999997</v>
      </c>
      <c r="AC8" s="5">
        <v>2.57</v>
      </c>
      <c r="AD8" s="82"/>
      <c r="AE8" s="83">
        <v>0.52259283000000001</v>
      </c>
      <c r="AF8" s="84">
        <v>0.51</v>
      </c>
      <c r="AH8" s="81">
        <v>6.0032158899999999</v>
      </c>
      <c r="AI8" s="5">
        <v>1.05</v>
      </c>
      <c r="AJ8" s="82"/>
      <c r="AK8" s="83">
        <v>4.6251090000000001</v>
      </c>
      <c r="AL8" s="84">
        <v>0.86</v>
      </c>
      <c r="AN8" s="81">
        <v>0.11066798</v>
      </c>
      <c r="AO8" s="5">
        <v>6.05</v>
      </c>
      <c r="AP8" s="82"/>
      <c r="AQ8" s="83">
        <v>4.2570120000000003E-2</v>
      </c>
      <c r="AR8" s="84">
        <v>2.48</v>
      </c>
      <c r="AT8" s="81">
        <v>0.52833482999999992</v>
      </c>
      <c r="AU8" s="5">
        <v>0.62</v>
      </c>
      <c r="AV8" s="82"/>
      <c r="AW8" s="83">
        <v>6.3607799999999999E-3</v>
      </c>
      <c r="AX8" s="84">
        <v>0.2</v>
      </c>
      <c r="AZ8" s="81">
        <v>8.6424199999999996E-3</v>
      </c>
      <c r="BA8" s="5">
        <v>0.2</v>
      </c>
      <c r="BB8" s="82"/>
      <c r="BC8" s="83">
        <v>8.6585000000000004E-4</v>
      </c>
      <c r="BD8" s="84">
        <v>0.04</v>
      </c>
      <c r="BF8" s="81">
        <v>5.2851667999999998</v>
      </c>
      <c r="BG8" s="5">
        <v>2.12</v>
      </c>
      <c r="BH8" s="82"/>
      <c r="BI8" s="83">
        <v>10.57136311</v>
      </c>
      <c r="BJ8" s="84">
        <v>0.8</v>
      </c>
      <c r="BL8" s="81">
        <v>0.11601725</v>
      </c>
      <c r="BM8" s="5">
        <v>1.33</v>
      </c>
      <c r="BN8" s="82"/>
      <c r="BO8" s="83">
        <v>16.240928180000001</v>
      </c>
      <c r="BP8" s="84">
        <v>3</v>
      </c>
      <c r="BR8" s="81">
        <v>3.6605220000000001E-2</v>
      </c>
      <c r="BS8" s="5">
        <v>1.62</v>
      </c>
      <c r="BT8" s="82"/>
      <c r="BU8" s="83">
        <v>12.402962629999999</v>
      </c>
      <c r="BV8" s="84">
        <v>4.3899999999999997</v>
      </c>
      <c r="BX8" s="81">
        <v>0.65927075000000002</v>
      </c>
      <c r="BY8" s="5">
        <v>0.73</v>
      </c>
      <c r="BZ8" s="82"/>
      <c r="CA8" s="83">
        <v>0</v>
      </c>
      <c r="CB8" s="84">
        <v>0</v>
      </c>
      <c r="CD8" s="81">
        <v>16.561474520000001</v>
      </c>
      <c r="CE8" s="5">
        <v>4.2</v>
      </c>
      <c r="CF8" s="82"/>
      <c r="CG8" s="83">
        <v>11.768179060000001</v>
      </c>
      <c r="CH8" s="84">
        <v>2.06</v>
      </c>
      <c r="CJ8" s="81">
        <v>9.8596500000000004E-2</v>
      </c>
      <c r="CK8" s="5">
        <v>0.32</v>
      </c>
      <c r="CL8" s="82"/>
      <c r="CM8" s="83">
        <v>0.49985103999999997</v>
      </c>
      <c r="CN8" s="84">
        <v>0.43</v>
      </c>
      <c r="CP8" s="81">
        <v>0.44290453999999996</v>
      </c>
      <c r="CQ8" s="5">
        <v>0.5</v>
      </c>
      <c r="CR8" s="82"/>
      <c r="CS8" s="83">
        <v>0.40602282000000001</v>
      </c>
      <c r="CT8" s="84">
        <v>0.57999999999999996</v>
      </c>
      <c r="CV8" s="81">
        <v>0</v>
      </c>
      <c r="CW8" s="5">
        <v>0</v>
      </c>
      <c r="CX8" s="82"/>
      <c r="CY8" s="83">
        <v>3.86343104</v>
      </c>
      <c r="CZ8" s="84">
        <v>0.8</v>
      </c>
      <c r="DB8" s="81">
        <v>0</v>
      </c>
      <c r="DC8" s="5">
        <v>0</v>
      </c>
      <c r="DD8" s="82"/>
      <c r="DE8" s="83">
        <v>0</v>
      </c>
      <c r="DF8" s="84">
        <v>0</v>
      </c>
      <c r="DH8" s="81">
        <v>0.30170142000000005</v>
      </c>
      <c r="DI8" s="5">
        <v>1.31</v>
      </c>
      <c r="DJ8" s="82"/>
      <c r="DK8" s="83">
        <v>1.0421060200000001</v>
      </c>
      <c r="DL8" s="84">
        <v>10.68</v>
      </c>
      <c r="DN8" s="81">
        <v>2.3893739500000031</v>
      </c>
      <c r="DO8" s="5">
        <v>0.25</v>
      </c>
      <c r="DP8" s="82"/>
      <c r="DQ8" s="83">
        <v>1.9324565200000001</v>
      </c>
      <c r="DR8" s="84">
        <v>12.09</v>
      </c>
      <c r="DT8" s="81">
        <v>0.37791358000000008</v>
      </c>
      <c r="DU8" s="5">
        <v>9.000000000000008E-2</v>
      </c>
      <c r="DV8" s="82"/>
      <c r="DW8" s="83">
        <v>1.16108777</v>
      </c>
      <c r="DX8" s="84">
        <v>0.62</v>
      </c>
      <c r="DZ8" s="81">
        <v>5.4264500000001867E-3</v>
      </c>
      <c r="EA8" s="5">
        <v>9.9999999999997868E-3</v>
      </c>
      <c r="EB8" s="82"/>
      <c r="EC8" s="83">
        <v>0.83817317000000002</v>
      </c>
      <c r="ED8" s="84">
        <v>0.43</v>
      </c>
      <c r="EF8" s="81">
        <v>1.07984123</v>
      </c>
      <c r="EG8" s="5">
        <v>3</v>
      </c>
      <c r="EH8" s="82"/>
      <c r="EI8" s="83">
        <v>13.88967441</v>
      </c>
      <c r="EJ8" s="84">
        <v>8</v>
      </c>
      <c r="EL8" s="81">
        <v>8.02434972</v>
      </c>
      <c r="EM8" s="5">
        <v>2</v>
      </c>
      <c r="EN8" s="82"/>
      <c r="EO8" s="83">
        <v>0.47599590000000003</v>
      </c>
      <c r="EP8" s="84">
        <v>1</v>
      </c>
      <c r="ER8" s="81">
        <v>1.61710201</v>
      </c>
      <c r="ES8" s="5">
        <v>5</v>
      </c>
      <c r="ET8" s="82"/>
      <c r="EU8" s="83">
        <v>11.406216000000001</v>
      </c>
      <c r="EV8" s="84">
        <v>13</v>
      </c>
      <c r="EX8" s="81">
        <v>2.1233991299999997</v>
      </c>
      <c r="EY8" s="5">
        <v>2</v>
      </c>
      <c r="EZ8" s="82"/>
      <c r="FA8" s="83">
        <v>10.36016197</v>
      </c>
      <c r="FB8" s="84">
        <v>4</v>
      </c>
      <c r="FD8" s="81">
        <v>0.57422527000000001</v>
      </c>
      <c r="FE8" s="5">
        <v>4</v>
      </c>
      <c r="FF8" s="82"/>
      <c r="FG8" s="83">
        <v>0.34136296999999999</v>
      </c>
      <c r="FH8" s="84">
        <v>0.91</v>
      </c>
      <c r="FJ8" s="81">
        <v>0.54618553000000003</v>
      </c>
      <c r="FK8" s="5">
        <v>2.2999999999999998</v>
      </c>
      <c r="FL8" s="82"/>
      <c r="FM8" s="83">
        <v>0.95279113000000004</v>
      </c>
      <c r="FN8" s="84">
        <v>3.1</v>
      </c>
      <c r="FP8" s="81">
        <v>13.80311109</v>
      </c>
      <c r="FQ8" s="5">
        <v>9.3800000000000008</v>
      </c>
      <c r="FR8" s="82"/>
      <c r="FS8" s="83">
        <v>43.061328969999998</v>
      </c>
      <c r="FT8" s="84">
        <v>22.06</v>
      </c>
      <c r="FV8" s="81">
        <v>26.610338899999999</v>
      </c>
      <c r="FW8" s="5">
        <v>3.47</v>
      </c>
      <c r="FX8" s="82"/>
      <c r="FY8" s="83">
        <v>0</v>
      </c>
      <c r="FZ8" s="84">
        <v>0</v>
      </c>
      <c r="GB8" s="81">
        <v>0.41481659000000004</v>
      </c>
      <c r="GC8" s="5">
        <v>0.72</v>
      </c>
      <c r="GD8" s="82"/>
      <c r="GE8" s="83">
        <v>0.90441236000000003</v>
      </c>
      <c r="GF8" s="84">
        <v>1.25</v>
      </c>
      <c r="GH8" s="81">
        <v>0</v>
      </c>
      <c r="GI8" s="5">
        <v>0</v>
      </c>
      <c r="GJ8" s="82"/>
      <c r="GK8" s="83">
        <v>0</v>
      </c>
      <c r="GL8" s="84">
        <v>0</v>
      </c>
      <c r="GN8" s="81">
        <v>0</v>
      </c>
      <c r="GO8" s="5">
        <v>0</v>
      </c>
      <c r="GP8" s="82"/>
      <c r="GQ8" s="83">
        <v>-0.10881323</v>
      </c>
      <c r="GR8" s="84">
        <v>-0.14000000000000001</v>
      </c>
      <c r="GT8" s="81">
        <v>-7.7398059999999991E-2</v>
      </c>
      <c r="GU8" s="5">
        <v>-0.13</v>
      </c>
      <c r="GV8" s="82"/>
      <c r="GW8" s="83">
        <v>-0.13035830000000001</v>
      </c>
      <c r="GX8" s="84">
        <v>-0.13</v>
      </c>
      <c r="GZ8" s="81">
        <v>-9.8003800000000002E-2</v>
      </c>
      <c r="HA8" s="5">
        <v>-0.14000000000000001</v>
      </c>
    </row>
    <row r="9" spans="1:212">
      <c r="A9" t="s">
        <v>203</v>
      </c>
      <c r="D9" s="81">
        <v>0</v>
      </c>
      <c r="E9" s="5">
        <v>0</v>
      </c>
      <c r="F9" s="82"/>
      <c r="G9" s="83">
        <v>0</v>
      </c>
      <c r="H9" s="84">
        <v>0</v>
      </c>
      <c r="J9" s="81">
        <v>0</v>
      </c>
      <c r="K9" s="5">
        <v>0</v>
      </c>
      <c r="L9" s="82"/>
      <c r="M9" s="83">
        <v>0</v>
      </c>
      <c r="N9" s="84">
        <v>0</v>
      </c>
      <c r="P9" s="81">
        <v>0</v>
      </c>
      <c r="Q9" s="5">
        <v>0</v>
      </c>
      <c r="R9" s="82"/>
      <c r="S9" s="83">
        <v>0</v>
      </c>
      <c r="T9" s="84">
        <v>0</v>
      </c>
      <c r="V9" s="81">
        <v>0</v>
      </c>
      <c r="W9" s="5">
        <v>0</v>
      </c>
      <c r="X9" s="82"/>
      <c r="Y9" s="83">
        <v>0</v>
      </c>
      <c r="Z9" s="84">
        <v>0</v>
      </c>
      <c r="AB9" s="81">
        <v>0</v>
      </c>
      <c r="AC9" s="5">
        <v>0</v>
      </c>
      <c r="AD9" s="82"/>
      <c r="AE9" s="83">
        <v>0</v>
      </c>
      <c r="AF9" s="84">
        <v>0</v>
      </c>
      <c r="AH9" s="81">
        <v>0</v>
      </c>
      <c r="AI9" s="5">
        <v>0</v>
      </c>
      <c r="AJ9" s="82"/>
      <c r="AK9" s="83">
        <v>0</v>
      </c>
      <c r="AL9" s="84">
        <v>0</v>
      </c>
      <c r="AN9" s="81">
        <v>0</v>
      </c>
      <c r="AO9" s="5">
        <v>0</v>
      </c>
      <c r="AP9" s="82"/>
      <c r="AQ9" s="83">
        <v>0</v>
      </c>
      <c r="AR9" s="84">
        <v>0</v>
      </c>
      <c r="AT9" s="81">
        <v>0</v>
      </c>
      <c r="AU9" s="5">
        <v>0</v>
      </c>
      <c r="AV9" s="82"/>
      <c r="AW9" s="83">
        <v>0</v>
      </c>
      <c r="AX9" s="84">
        <v>0</v>
      </c>
      <c r="AZ9" s="81">
        <v>0</v>
      </c>
      <c r="BA9" s="5">
        <v>0</v>
      </c>
      <c r="BB9" s="82"/>
      <c r="BC9" s="83">
        <v>0</v>
      </c>
      <c r="BD9" s="84">
        <v>0</v>
      </c>
      <c r="BF9" s="81">
        <v>0</v>
      </c>
      <c r="BG9" s="5">
        <v>0</v>
      </c>
      <c r="BH9" s="82"/>
      <c r="BI9" s="83">
        <v>0</v>
      </c>
      <c r="BJ9" s="84">
        <v>0</v>
      </c>
      <c r="BL9" s="81">
        <v>0</v>
      </c>
      <c r="BM9" s="5">
        <v>0</v>
      </c>
      <c r="BN9" s="82"/>
      <c r="BO9" s="83">
        <v>0</v>
      </c>
      <c r="BP9" s="84">
        <v>0</v>
      </c>
      <c r="BR9" s="81">
        <v>0</v>
      </c>
      <c r="BS9" s="5">
        <v>0</v>
      </c>
      <c r="BT9" s="82"/>
      <c r="BU9" s="83">
        <v>0</v>
      </c>
      <c r="BV9" s="84">
        <v>0</v>
      </c>
      <c r="BX9" s="81">
        <v>0</v>
      </c>
      <c r="BY9" s="5">
        <v>0</v>
      </c>
      <c r="BZ9" s="82"/>
      <c r="CA9" s="83">
        <v>0</v>
      </c>
      <c r="CB9" s="84">
        <v>0</v>
      </c>
      <c r="CD9" s="81">
        <v>0</v>
      </c>
      <c r="CE9" s="5">
        <v>0</v>
      </c>
      <c r="CF9" s="82"/>
      <c r="CG9" s="83">
        <v>0</v>
      </c>
      <c r="CH9" s="84">
        <v>0</v>
      </c>
      <c r="CJ9" s="81">
        <v>0</v>
      </c>
      <c r="CK9" s="5">
        <v>0</v>
      </c>
      <c r="CL9" s="82"/>
      <c r="CM9" s="83">
        <v>0</v>
      </c>
      <c r="CN9" s="84">
        <v>0</v>
      </c>
      <c r="CP9" s="81">
        <v>0</v>
      </c>
      <c r="CQ9" s="5">
        <v>0</v>
      </c>
      <c r="CR9" s="82"/>
      <c r="CS9" s="83">
        <v>0</v>
      </c>
      <c r="CT9" s="84">
        <v>0</v>
      </c>
      <c r="CV9" s="81">
        <v>0</v>
      </c>
      <c r="CW9" s="5">
        <v>0</v>
      </c>
      <c r="CX9" s="82"/>
      <c r="CY9" s="83">
        <v>0</v>
      </c>
      <c r="CZ9" s="84">
        <v>0</v>
      </c>
      <c r="DB9" s="81">
        <v>0</v>
      </c>
      <c r="DC9" s="5">
        <v>0</v>
      </c>
      <c r="DD9" s="82"/>
      <c r="DE9" s="83">
        <v>0</v>
      </c>
      <c r="DF9" s="84">
        <v>0</v>
      </c>
      <c r="DH9" s="81">
        <v>0</v>
      </c>
      <c r="DI9" s="5">
        <v>0</v>
      </c>
      <c r="DJ9" s="82"/>
      <c r="DK9" s="83">
        <v>0</v>
      </c>
      <c r="DL9" s="84">
        <v>0</v>
      </c>
      <c r="DN9" s="81">
        <v>0</v>
      </c>
      <c r="DO9" s="5">
        <v>0</v>
      </c>
      <c r="DP9" s="82"/>
      <c r="DQ9" s="83">
        <v>0</v>
      </c>
      <c r="DR9" s="84">
        <v>0</v>
      </c>
      <c r="DT9" s="81">
        <v>0</v>
      </c>
      <c r="DU9" s="5">
        <v>0</v>
      </c>
      <c r="DV9" s="82"/>
      <c r="DW9" s="83">
        <v>0</v>
      </c>
      <c r="DX9" s="84">
        <v>0</v>
      </c>
      <c r="DZ9" s="81">
        <v>0</v>
      </c>
      <c r="EA9" s="5">
        <v>0</v>
      </c>
      <c r="EB9" s="82"/>
      <c r="EC9" s="83">
        <v>0</v>
      </c>
      <c r="ED9" s="84">
        <v>0</v>
      </c>
      <c r="EF9" s="81">
        <v>0</v>
      </c>
      <c r="EG9" s="5">
        <v>0</v>
      </c>
      <c r="EH9" s="82"/>
      <c r="EI9" s="83">
        <v>0</v>
      </c>
      <c r="EJ9" s="84">
        <v>0</v>
      </c>
      <c r="EL9" s="81">
        <v>0</v>
      </c>
      <c r="EM9" s="5">
        <v>0</v>
      </c>
      <c r="EN9" s="82"/>
      <c r="EO9" s="83">
        <v>0</v>
      </c>
      <c r="EP9" s="84">
        <v>0</v>
      </c>
      <c r="ER9" s="81">
        <v>0</v>
      </c>
      <c r="ES9" s="5">
        <v>0</v>
      </c>
      <c r="ET9" s="82"/>
      <c r="EU9" s="83">
        <v>0</v>
      </c>
      <c r="EV9" s="84">
        <v>0</v>
      </c>
      <c r="EX9" s="81">
        <v>0</v>
      </c>
      <c r="EY9" s="5">
        <v>0</v>
      </c>
      <c r="EZ9" s="82"/>
      <c r="FA9" s="83">
        <v>0</v>
      </c>
      <c r="FB9" s="84">
        <v>0</v>
      </c>
      <c r="FD9" s="81">
        <v>0</v>
      </c>
      <c r="FE9" s="5">
        <v>0</v>
      </c>
      <c r="FF9" s="82"/>
      <c r="FG9" s="83">
        <v>0</v>
      </c>
      <c r="FH9" s="84">
        <v>0</v>
      </c>
      <c r="FJ9" s="81">
        <v>0</v>
      </c>
      <c r="FK9" s="5">
        <v>0</v>
      </c>
      <c r="FL9" s="82"/>
      <c r="FM9" s="83">
        <v>0</v>
      </c>
      <c r="FN9" s="84">
        <v>0</v>
      </c>
      <c r="FP9" s="81">
        <v>0</v>
      </c>
      <c r="FQ9" s="5">
        <v>0</v>
      </c>
      <c r="FR9" s="82"/>
      <c r="FS9" s="83">
        <v>0</v>
      </c>
      <c r="FT9" s="84">
        <v>0</v>
      </c>
      <c r="FV9" s="81">
        <v>0</v>
      </c>
      <c r="FW9" s="5">
        <v>0</v>
      </c>
      <c r="FX9" s="82"/>
      <c r="FY9" s="83">
        <v>0</v>
      </c>
      <c r="FZ9" s="84">
        <v>0</v>
      </c>
      <c r="GB9" s="81">
        <v>0</v>
      </c>
      <c r="GC9" s="5">
        <v>0</v>
      </c>
      <c r="GD9" s="82"/>
      <c r="GE9" s="83">
        <v>0</v>
      </c>
      <c r="GF9" s="84">
        <v>0</v>
      </c>
      <c r="GH9" s="81">
        <v>0</v>
      </c>
      <c r="GI9" s="5">
        <v>0</v>
      </c>
      <c r="GJ9" s="82"/>
      <c r="GK9" s="83">
        <v>0</v>
      </c>
      <c r="GL9" s="84">
        <v>0</v>
      </c>
      <c r="GN9" s="81">
        <v>0</v>
      </c>
      <c r="GO9" s="5">
        <v>0</v>
      </c>
      <c r="GP9" s="82"/>
      <c r="GQ9" s="83">
        <v>0</v>
      </c>
      <c r="GR9" s="84">
        <v>0</v>
      </c>
      <c r="GT9" s="81">
        <v>0</v>
      </c>
      <c r="GU9" s="5">
        <v>0</v>
      </c>
      <c r="GV9" s="82"/>
      <c r="GW9" s="83">
        <v>0</v>
      </c>
      <c r="GX9" s="84">
        <v>0</v>
      </c>
      <c r="GZ9" s="81">
        <v>0</v>
      </c>
      <c r="HA9" s="5">
        <v>0</v>
      </c>
    </row>
    <row r="10" spans="1:212">
      <c r="A10" t="s">
        <v>1262</v>
      </c>
      <c r="D10" s="81">
        <v>12.51921059</v>
      </c>
      <c r="E10" s="5">
        <v>5.13</v>
      </c>
      <c r="F10" s="82"/>
      <c r="G10" s="83">
        <v>0.33888896000000002</v>
      </c>
      <c r="H10" s="84">
        <v>0.64</v>
      </c>
      <c r="J10" s="81">
        <v>0.15413579999999999</v>
      </c>
      <c r="K10" s="5">
        <v>0.15</v>
      </c>
      <c r="L10" s="82"/>
      <c r="M10" s="83">
        <v>3.1515087999999998</v>
      </c>
      <c r="N10" s="84">
        <v>5.0999999999999996</v>
      </c>
      <c r="P10" s="81">
        <v>1.3043231100000001</v>
      </c>
      <c r="Q10" s="5">
        <v>4.7300000000000004</v>
      </c>
      <c r="R10" s="82"/>
      <c r="S10" s="83">
        <v>0.68287925999999999</v>
      </c>
      <c r="T10" s="84">
        <v>0.87</v>
      </c>
      <c r="V10" s="81">
        <v>1.051703E-2</v>
      </c>
      <c r="W10" s="5">
        <v>0.01</v>
      </c>
      <c r="X10" s="82"/>
      <c r="Y10" s="83">
        <v>0</v>
      </c>
      <c r="Z10" s="84">
        <v>0</v>
      </c>
      <c r="AB10" s="81">
        <v>0</v>
      </c>
      <c r="AC10" s="5">
        <v>0</v>
      </c>
      <c r="AD10" s="82"/>
      <c r="AE10" s="83">
        <v>0</v>
      </c>
      <c r="AF10" s="84">
        <v>0</v>
      </c>
      <c r="AH10" s="81">
        <v>0</v>
      </c>
      <c r="AI10" s="5">
        <v>0</v>
      </c>
      <c r="AJ10" s="82"/>
      <c r="AK10" s="83">
        <v>0</v>
      </c>
      <c r="AL10" s="84">
        <v>0</v>
      </c>
      <c r="AN10" s="81">
        <v>0</v>
      </c>
      <c r="AO10" s="5">
        <v>0</v>
      </c>
      <c r="AP10" s="82"/>
      <c r="AQ10" s="83">
        <v>0</v>
      </c>
      <c r="AR10" s="84">
        <v>0</v>
      </c>
      <c r="AT10" s="81">
        <v>0</v>
      </c>
      <c r="AU10" s="5">
        <v>0</v>
      </c>
      <c r="AV10" s="82"/>
      <c r="AW10" s="83">
        <v>0</v>
      </c>
      <c r="AX10" s="84">
        <v>0</v>
      </c>
      <c r="AZ10" s="81">
        <v>0</v>
      </c>
      <c r="BA10" s="5">
        <v>0</v>
      </c>
      <c r="BB10" s="82"/>
      <c r="BC10" s="83">
        <v>0</v>
      </c>
      <c r="BD10" s="84">
        <v>0</v>
      </c>
      <c r="BF10" s="81">
        <v>0</v>
      </c>
      <c r="BG10" s="5">
        <v>0</v>
      </c>
      <c r="BH10" s="82"/>
      <c r="BI10" s="83">
        <v>0</v>
      </c>
      <c r="BJ10" s="84">
        <v>0</v>
      </c>
      <c r="BL10" s="81">
        <v>0</v>
      </c>
      <c r="BM10" s="5">
        <v>0</v>
      </c>
      <c r="BN10" s="82"/>
      <c r="BO10" s="83">
        <v>0</v>
      </c>
      <c r="BP10" s="84">
        <v>0</v>
      </c>
      <c r="BR10" s="81">
        <v>0</v>
      </c>
      <c r="BS10" s="5">
        <v>0</v>
      </c>
      <c r="BT10" s="82"/>
      <c r="BU10" s="83">
        <v>0</v>
      </c>
      <c r="BV10" s="84">
        <v>0</v>
      </c>
      <c r="BX10" s="81">
        <v>0</v>
      </c>
      <c r="BY10" s="5">
        <v>0</v>
      </c>
      <c r="BZ10" s="82"/>
      <c r="CA10" s="83">
        <v>2.3118387899999999</v>
      </c>
      <c r="CB10" s="84">
        <v>1.6</v>
      </c>
      <c r="CD10" s="81">
        <v>0</v>
      </c>
      <c r="CE10" s="5">
        <v>0</v>
      </c>
      <c r="CF10" s="82"/>
      <c r="CG10" s="83">
        <v>0</v>
      </c>
      <c r="CH10" s="84">
        <v>0</v>
      </c>
      <c r="CJ10" s="81">
        <v>0</v>
      </c>
      <c r="CK10" s="5">
        <v>0</v>
      </c>
      <c r="CL10" s="82"/>
      <c r="CM10" s="83">
        <v>0</v>
      </c>
      <c r="CN10" s="84">
        <v>0</v>
      </c>
      <c r="CP10" s="81">
        <v>0</v>
      </c>
      <c r="CQ10" s="5">
        <v>0</v>
      </c>
      <c r="CR10" s="82"/>
      <c r="CS10" s="83">
        <v>0</v>
      </c>
      <c r="CT10" s="84">
        <v>0</v>
      </c>
      <c r="CV10" s="81">
        <v>0.1882134</v>
      </c>
      <c r="CW10" s="5">
        <v>0.7</v>
      </c>
      <c r="CX10" s="82"/>
      <c r="CY10" s="83">
        <v>0</v>
      </c>
      <c r="CZ10" s="84">
        <v>0</v>
      </c>
      <c r="DB10" s="81">
        <v>0.96549925000000003</v>
      </c>
      <c r="DC10" s="5">
        <v>0.22</v>
      </c>
      <c r="DD10" s="82"/>
      <c r="DE10" s="83">
        <v>6.7956882900000002</v>
      </c>
      <c r="DF10" s="84">
        <v>5.84</v>
      </c>
      <c r="DH10" s="81">
        <v>4.7889999999999997E-5</v>
      </c>
      <c r="DI10" s="5">
        <v>0</v>
      </c>
      <c r="DJ10" s="82"/>
      <c r="DK10" s="83">
        <v>0.83020480000000008</v>
      </c>
      <c r="DL10" s="84">
        <v>8.51</v>
      </c>
      <c r="DN10" s="81">
        <v>115.2239065</v>
      </c>
      <c r="DO10" s="5">
        <v>11.91</v>
      </c>
      <c r="DP10" s="82"/>
      <c r="DQ10" s="83">
        <v>1.8521879999999999</v>
      </c>
      <c r="DR10" s="84">
        <v>11.59</v>
      </c>
      <c r="DT10" s="81">
        <v>1.6666999999999997E-4</v>
      </c>
      <c r="DU10" s="5">
        <v>0</v>
      </c>
      <c r="DV10" s="82"/>
      <c r="DW10" s="83">
        <v>0.50108962000000001</v>
      </c>
      <c r="DX10" s="84">
        <v>0.27</v>
      </c>
      <c r="DZ10" s="81">
        <v>0</v>
      </c>
      <c r="EA10" s="5">
        <v>0</v>
      </c>
      <c r="EB10" s="82"/>
      <c r="EC10" s="83">
        <v>0.13065658999999999</v>
      </c>
      <c r="ED10" s="84">
        <v>7.0000000000000007E-2</v>
      </c>
      <c r="EF10" s="81">
        <v>0</v>
      </c>
      <c r="EG10" s="5">
        <v>0</v>
      </c>
      <c r="EH10" s="82"/>
      <c r="EI10" s="83">
        <v>0</v>
      </c>
      <c r="EJ10" s="84">
        <v>0</v>
      </c>
      <c r="EL10" s="81">
        <v>0</v>
      </c>
      <c r="EM10" s="5">
        <v>0</v>
      </c>
      <c r="EN10" s="82"/>
      <c r="EO10" s="83">
        <v>0</v>
      </c>
      <c r="EP10" s="84">
        <v>0</v>
      </c>
      <c r="ER10" s="81">
        <v>0</v>
      </c>
      <c r="ES10" s="5">
        <v>0</v>
      </c>
      <c r="ET10" s="82"/>
      <c r="EU10" s="83">
        <v>0</v>
      </c>
      <c r="EV10" s="84">
        <v>0</v>
      </c>
      <c r="EX10" s="81">
        <v>0</v>
      </c>
      <c r="EY10" s="5">
        <v>0</v>
      </c>
      <c r="EZ10" s="82"/>
      <c r="FA10" s="83">
        <v>0</v>
      </c>
      <c r="FB10" s="84">
        <v>0</v>
      </c>
      <c r="FD10" s="81">
        <v>0</v>
      </c>
      <c r="FE10" s="5">
        <v>0</v>
      </c>
      <c r="FF10" s="82"/>
      <c r="FG10" s="83">
        <v>0</v>
      </c>
      <c r="FH10" s="84">
        <v>0</v>
      </c>
      <c r="FJ10" s="81">
        <v>0</v>
      </c>
      <c r="FK10" s="5">
        <v>0</v>
      </c>
      <c r="FL10" s="82"/>
      <c r="FM10" s="83">
        <v>0</v>
      </c>
      <c r="FN10" s="84">
        <v>0</v>
      </c>
      <c r="FP10" s="81">
        <v>0</v>
      </c>
      <c r="FQ10" s="5">
        <v>0</v>
      </c>
      <c r="FR10" s="82"/>
      <c r="FS10" s="83">
        <v>152.10842668999996</v>
      </c>
      <c r="FT10" s="84">
        <v>77.95</v>
      </c>
      <c r="FV10" s="81">
        <v>0</v>
      </c>
      <c r="FW10" s="5">
        <v>0</v>
      </c>
      <c r="FX10" s="82"/>
      <c r="FY10" s="83">
        <v>2.0696105400000002</v>
      </c>
      <c r="FZ10" s="84">
        <v>1.62</v>
      </c>
      <c r="GB10" s="81">
        <v>0</v>
      </c>
      <c r="GC10" s="5">
        <v>0</v>
      </c>
      <c r="GD10" s="82"/>
      <c r="GE10" s="83">
        <v>0</v>
      </c>
      <c r="GF10" s="84">
        <v>0</v>
      </c>
      <c r="GH10" s="81">
        <v>10.376458789999999</v>
      </c>
      <c r="GI10" s="5">
        <v>7.75</v>
      </c>
      <c r="GJ10" s="82"/>
      <c r="GK10" s="83">
        <v>1.7975994099999999</v>
      </c>
      <c r="GL10" s="84">
        <v>9.8000000000000007</v>
      </c>
      <c r="GN10" s="81">
        <v>0.41346431</v>
      </c>
      <c r="GO10" s="5">
        <v>0.6</v>
      </c>
      <c r="GP10" s="82"/>
      <c r="GQ10" s="83">
        <v>0.22934539000000001</v>
      </c>
      <c r="GR10" s="84">
        <v>0.28999999999999998</v>
      </c>
      <c r="GT10" s="81">
        <v>0.38269042999999997</v>
      </c>
      <c r="GU10" s="5">
        <v>0.65</v>
      </c>
      <c r="GV10" s="82"/>
      <c r="GW10" s="83">
        <v>0.59087183999999993</v>
      </c>
      <c r="GX10" s="84">
        <v>0.56999999999999995</v>
      </c>
      <c r="GZ10" s="81">
        <v>1.43389644</v>
      </c>
      <c r="HA10" s="5">
        <v>2.04</v>
      </c>
    </row>
    <row r="11" spans="1:212">
      <c r="A11" t="s">
        <v>1263</v>
      </c>
      <c r="D11" s="81">
        <v>231.12486659000001</v>
      </c>
      <c r="E11" s="5">
        <v>94.78</v>
      </c>
      <c r="F11" s="82"/>
      <c r="G11" s="83">
        <v>11.111828580000001</v>
      </c>
      <c r="H11" s="84">
        <v>20.9</v>
      </c>
      <c r="J11" s="81">
        <v>76.726836590000005</v>
      </c>
      <c r="K11" s="5">
        <v>74.58</v>
      </c>
      <c r="L11" s="82"/>
      <c r="M11" s="83">
        <v>0</v>
      </c>
      <c r="N11" s="84">
        <v>0</v>
      </c>
      <c r="P11" s="81">
        <v>0</v>
      </c>
      <c r="Q11" s="5">
        <v>0</v>
      </c>
      <c r="R11" s="82"/>
      <c r="S11" s="83">
        <v>77.757010470000012</v>
      </c>
      <c r="T11" s="84">
        <v>99.13</v>
      </c>
      <c r="V11" s="81">
        <v>94.538033859999999</v>
      </c>
      <c r="W11" s="5">
        <v>95.41</v>
      </c>
      <c r="X11" s="82"/>
      <c r="Y11" s="83">
        <v>0</v>
      </c>
      <c r="Z11" s="84">
        <v>0</v>
      </c>
      <c r="AB11" s="81">
        <v>0</v>
      </c>
      <c r="AC11" s="5">
        <v>0</v>
      </c>
      <c r="AD11" s="82"/>
      <c r="AE11" s="83">
        <v>0</v>
      </c>
      <c r="AF11" s="84">
        <v>0</v>
      </c>
      <c r="AH11" s="81">
        <v>0</v>
      </c>
      <c r="AI11" s="5">
        <v>0</v>
      </c>
      <c r="AJ11" s="82"/>
      <c r="AK11" s="83">
        <v>0</v>
      </c>
      <c r="AL11" s="84">
        <v>0</v>
      </c>
      <c r="AN11" s="81">
        <v>0</v>
      </c>
      <c r="AO11" s="5">
        <v>0</v>
      </c>
      <c r="AP11" s="82"/>
      <c r="AQ11" s="83">
        <v>0</v>
      </c>
      <c r="AR11" s="84">
        <v>0</v>
      </c>
      <c r="AT11" s="81">
        <v>0</v>
      </c>
      <c r="AU11" s="5">
        <v>0</v>
      </c>
      <c r="AV11" s="82"/>
      <c r="AW11" s="83">
        <v>0.91701843999999999</v>
      </c>
      <c r="AX11" s="84">
        <v>28.52</v>
      </c>
      <c r="AZ11" s="81">
        <v>2.1212755300000001</v>
      </c>
      <c r="BA11" s="5">
        <v>49.55</v>
      </c>
      <c r="BB11" s="82"/>
      <c r="BC11" s="83">
        <v>1.9024599799999999</v>
      </c>
      <c r="BD11" s="84">
        <v>93.96</v>
      </c>
      <c r="BF11" s="81">
        <v>0</v>
      </c>
      <c r="BG11" s="5">
        <v>0</v>
      </c>
      <c r="BH11" s="82"/>
      <c r="BI11" s="83">
        <v>0</v>
      </c>
      <c r="BJ11" s="84">
        <v>0</v>
      </c>
      <c r="BL11" s="81">
        <v>0</v>
      </c>
      <c r="BM11" s="5">
        <v>0</v>
      </c>
      <c r="BN11" s="82"/>
      <c r="BO11" s="83">
        <v>525.80661807000001</v>
      </c>
      <c r="BP11" s="84">
        <v>97</v>
      </c>
      <c r="BR11" s="81">
        <v>2.2181508599999997</v>
      </c>
      <c r="BS11" s="5">
        <v>98.25</v>
      </c>
      <c r="BT11" s="82"/>
      <c r="BU11" s="83">
        <v>270.47370088999998</v>
      </c>
      <c r="BV11" s="84">
        <v>95.62</v>
      </c>
      <c r="BX11" s="81">
        <v>90.13482737999999</v>
      </c>
      <c r="BY11" s="5">
        <v>99.27</v>
      </c>
      <c r="BZ11" s="82"/>
      <c r="CA11" s="83">
        <v>0</v>
      </c>
      <c r="CB11" s="84">
        <v>0</v>
      </c>
      <c r="CD11" s="81">
        <v>0</v>
      </c>
      <c r="CE11" s="5">
        <v>0</v>
      </c>
      <c r="CF11" s="82"/>
      <c r="CG11" s="83">
        <v>0</v>
      </c>
      <c r="CH11" s="84">
        <v>0</v>
      </c>
      <c r="CJ11" s="81">
        <v>0</v>
      </c>
      <c r="CK11" s="5">
        <v>0</v>
      </c>
      <c r="CL11" s="82"/>
      <c r="CM11" s="83">
        <v>0</v>
      </c>
      <c r="CN11" s="84">
        <v>0</v>
      </c>
      <c r="CP11" s="81">
        <v>0</v>
      </c>
      <c r="CQ11" s="5">
        <v>0</v>
      </c>
      <c r="CR11" s="82"/>
      <c r="CS11" s="83">
        <v>0</v>
      </c>
      <c r="CT11" s="84">
        <v>0</v>
      </c>
      <c r="CV11" s="81">
        <v>0</v>
      </c>
      <c r="CW11" s="5">
        <v>0</v>
      </c>
      <c r="CX11" s="82"/>
      <c r="CY11" s="83">
        <v>0</v>
      </c>
      <c r="CZ11" s="84">
        <v>0</v>
      </c>
      <c r="DB11" s="81">
        <v>0</v>
      </c>
      <c r="DC11" s="5">
        <v>0</v>
      </c>
      <c r="DD11" s="82"/>
      <c r="DE11" s="83">
        <v>0</v>
      </c>
      <c r="DF11" s="84">
        <v>0</v>
      </c>
      <c r="DH11" s="81">
        <v>0.44019818999999999</v>
      </c>
      <c r="DI11" s="5">
        <v>1.92</v>
      </c>
      <c r="DJ11" s="82"/>
      <c r="DK11" s="83">
        <v>0.14603009</v>
      </c>
      <c r="DL11" s="84">
        <v>1.5</v>
      </c>
      <c r="DN11" s="81">
        <v>56.389826210000003</v>
      </c>
      <c r="DO11" s="5">
        <v>5.82</v>
      </c>
      <c r="DP11" s="82"/>
      <c r="DQ11" s="83">
        <v>0.42415411999999997</v>
      </c>
      <c r="DR11" s="84">
        <v>2.65</v>
      </c>
      <c r="DT11" s="81">
        <v>421.64062568999998</v>
      </c>
      <c r="DU11" s="5">
        <v>99.91</v>
      </c>
      <c r="DV11" s="82"/>
      <c r="DW11" s="83">
        <v>185.47340606</v>
      </c>
      <c r="DX11" s="84">
        <v>99.11</v>
      </c>
      <c r="DZ11" s="81">
        <v>20.416687660000001</v>
      </c>
      <c r="EA11" s="5">
        <v>17.350000000000001</v>
      </c>
      <c r="EB11" s="82"/>
      <c r="EC11" s="83">
        <v>194.38369977000002</v>
      </c>
      <c r="ED11" s="84">
        <v>99.5</v>
      </c>
      <c r="EF11" s="81">
        <v>0</v>
      </c>
      <c r="EG11" s="5">
        <v>0</v>
      </c>
      <c r="EH11" s="82"/>
      <c r="EI11" s="83">
        <v>71.289475999999993</v>
      </c>
      <c r="EJ11" s="84">
        <v>37</v>
      </c>
      <c r="EL11" s="81">
        <v>6.5763949999999998</v>
      </c>
      <c r="EM11" s="5">
        <v>2</v>
      </c>
      <c r="EN11" s="82"/>
      <c r="EO11" s="83">
        <v>0</v>
      </c>
      <c r="EP11" s="84">
        <v>0</v>
      </c>
      <c r="ER11" s="81">
        <v>20.279278999999999</v>
      </c>
      <c r="ES11" s="5">
        <v>64</v>
      </c>
      <c r="ET11" s="82"/>
      <c r="EU11" s="83">
        <v>78.143512999999999</v>
      </c>
      <c r="EV11" s="84">
        <v>86</v>
      </c>
      <c r="EX11" s="81">
        <v>108.624937</v>
      </c>
      <c r="EY11" s="5">
        <v>94</v>
      </c>
      <c r="EZ11" s="82"/>
      <c r="FA11" s="83">
        <v>236.92577800000001</v>
      </c>
      <c r="FB11" s="84">
        <v>95</v>
      </c>
      <c r="FD11" s="81">
        <v>13.239153999999999</v>
      </c>
      <c r="FE11" s="5">
        <v>96</v>
      </c>
      <c r="FF11" s="82"/>
      <c r="FG11" s="83">
        <v>2.8482973500000002</v>
      </c>
      <c r="FH11" s="84">
        <v>7.63</v>
      </c>
      <c r="FJ11" s="81">
        <v>3.6221463100000002</v>
      </c>
      <c r="FK11" s="5">
        <v>15.24</v>
      </c>
      <c r="FL11" s="82"/>
      <c r="FM11" s="83">
        <v>4.3869853600000006</v>
      </c>
      <c r="FN11" s="84">
        <v>14.26</v>
      </c>
      <c r="FP11" s="81">
        <v>0</v>
      </c>
      <c r="FQ11" s="5">
        <v>0</v>
      </c>
      <c r="FR11" s="82"/>
      <c r="FS11" s="83">
        <v>0</v>
      </c>
      <c r="FT11" s="84">
        <v>0</v>
      </c>
      <c r="FV11" s="81">
        <v>53.509384350000005</v>
      </c>
      <c r="FW11" s="5">
        <v>6.97</v>
      </c>
      <c r="FX11" s="82"/>
      <c r="FY11" s="83">
        <v>0</v>
      </c>
      <c r="FZ11" s="84">
        <v>0</v>
      </c>
      <c r="GB11" s="81">
        <v>4.26356117</v>
      </c>
      <c r="GC11" s="5">
        <v>7.36</v>
      </c>
      <c r="GD11" s="82"/>
      <c r="GE11" s="83">
        <v>4.26356117</v>
      </c>
      <c r="GF11" s="84">
        <v>5.9</v>
      </c>
      <c r="GH11" s="81">
        <v>0</v>
      </c>
      <c r="GI11" s="5">
        <v>0</v>
      </c>
      <c r="GJ11" s="82"/>
      <c r="GK11" s="83">
        <v>0.99285723000000004</v>
      </c>
      <c r="GL11" s="84">
        <v>5.42</v>
      </c>
      <c r="GN11" s="81">
        <v>0</v>
      </c>
      <c r="GO11" s="5">
        <v>0</v>
      </c>
      <c r="GP11" s="82"/>
      <c r="GQ11" s="83">
        <v>12.988929890000001</v>
      </c>
      <c r="GR11" s="84">
        <v>16.3</v>
      </c>
      <c r="GT11" s="81">
        <v>49.407075950000007</v>
      </c>
      <c r="GU11" s="5">
        <v>83.99</v>
      </c>
      <c r="GV11" s="82"/>
      <c r="GW11" s="83">
        <v>17.505054789999999</v>
      </c>
      <c r="GX11" s="84">
        <v>16.82</v>
      </c>
      <c r="GZ11" s="81">
        <v>11.803609</v>
      </c>
      <c r="HA11" s="5">
        <v>16.75</v>
      </c>
    </row>
    <row r="12" spans="1:212" ht="13.5" thickBot="1">
      <c r="A12" t="s">
        <v>1264</v>
      </c>
      <c r="D12" s="81">
        <v>0</v>
      </c>
      <c r="E12" s="5">
        <v>0</v>
      </c>
      <c r="F12" s="82"/>
      <c r="G12" s="83">
        <v>0</v>
      </c>
      <c r="H12" s="84">
        <v>0</v>
      </c>
      <c r="J12" s="81">
        <v>0</v>
      </c>
      <c r="K12" s="5">
        <v>0</v>
      </c>
      <c r="L12" s="82"/>
      <c r="M12" s="83">
        <v>0</v>
      </c>
      <c r="N12" s="84">
        <v>0</v>
      </c>
      <c r="P12" s="81">
        <v>0</v>
      </c>
      <c r="Q12" s="5">
        <v>0</v>
      </c>
      <c r="R12" s="82"/>
      <c r="S12" s="83">
        <v>0</v>
      </c>
      <c r="T12" s="84">
        <v>0</v>
      </c>
      <c r="V12" s="81">
        <v>0</v>
      </c>
      <c r="W12" s="5">
        <v>0</v>
      </c>
      <c r="X12" s="82"/>
      <c r="Y12" s="83">
        <v>0</v>
      </c>
      <c r="Z12" s="84">
        <v>0</v>
      </c>
      <c r="AB12" s="81">
        <v>0</v>
      </c>
      <c r="AC12" s="5">
        <v>0</v>
      </c>
      <c r="AD12" s="82"/>
      <c r="AE12" s="83">
        <v>0</v>
      </c>
      <c r="AF12" s="84">
        <v>0</v>
      </c>
      <c r="AH12" s="81">
        <v>0</v>
      </c>
      <c r="AI12" s="5">
        <v>0</v>
      </c>
      <c r="AJ12" s="82"/>
      <c r="AK12" s="83">
        <v>0</v>
      </c>
      <c r="AL12" s="84">
        <v>0</v>
      </c>
      <c r="AN12" s="81">
        <v>0</v>
      </c>
      <c r="AO12" s="5">
        <v>0</v>
      </c>
      <c r="AP12" s="82"/>
      <c r="AQ12" s="83">
        <v>0</v>
      </c>
      <c r="AR12" s="84">
        <v>0</v>
      </c>
      <c r="AT12" s="81">
        <v>0</v>
      </c>
      <c r="AU12" s="5">
        <v>0</v>
      </c>
      <c r="AV12" s="82"/>
      <c r="AW12" s="83">
        <v>0</v>
      </c>
      <c r="AX12" s="84">
        <v>0</v>
      </c>
      <c r="AZ12" s="81">
        <v>0</v>
      </c>
      <c r="BA12" s="5">
        <v>0</v>
      </c>
      <c r="BB12" s="82"/>
      <c r="BC12" s="83">
        <v>0</v>
      </c>
      <c r="BD12" s="84">
        <v>0</v>
      </c>
      <c r="BF12" s="81">
        <v>0</v>
      </c>
      <c r="BG12" s="5">
        <v>0</v>
      </c>
      <c r="BH12" s="82"/>
      <c r="BI12" s="83">
        <v>0</v>
      </c>
      <c r="BJ12" s="84">
        <v>0</v>
      </c>
      <c r="BL12" s="81">
        <v>0</v>
      </c>
      <c r="BM12" s="5">
        <v>0</v>
      </c>
      <c r="BN12" s="82"/>
      <c r="BO12" s="83">
        <v>4.2265E-4</v>
      </c>
      <c r="BP12" s="84">
        <v>0</v>
      </c>
      <c r="BR12" s="81">
        <v>2.87404E-3</v>
      </c>
      <c r="BS12" s="5">
        <v>0.13</v>
      </c>
      <c r="BT12" s="82"/>
      <c r="BU12" s="83">
        <v>6.6275000000000004E-4</v>
      </c>
      <c r="BV12" s="84">
        <v>0</v>
      </c>
      <c r="BX12" s="81">
        <v>0</v>
      </c>
      <c r="BY12" s="5">
        <v>0</v>
      </c>
      <c r="BZ12" s="82"/>
      <c r="CA12" s="83">
        <v>0</v>
      </c>
      <c r="CB12" s="84">
        <v>0</v>
      </c>
      <c r="CD12" s="81">
        <v>0</v>
      </c>
      <c r="CE12" s="5">
        <v>0</v>
      </c>
      <c r="CF12" s="82"/>
      <c r="CG12" s="83">
        <v>0</v>
      </c>
      <c r="CH12" s="84">
        <v>0</v>
      </c>
      <c r="CJ12" s="81">
        <v>0</v>
      </c>
      <c r="CK12" s="5">
        <v>0</v>
      </c>
      <c r="CL12" s="82"/>
      <c r="CM12" s="83">
        <v>0</v>
      </c>
      <c r="CN12" s="84">
        <v>0</v>
      </c>
      <c r="CP12" s="81">
        <v>0</v>
      </c>
      <c r="CQ12" s="5">
        <v>0</v>
      </c>
      <c r="CR12" s="82"/>
      <c r="CS12" s="83">
        <v>0</v>
      </c>
      <c r="CT12" s="84">
        <v>0</v>
      </c>
      <c r="CV12" s="81">
        <v>0</v>
      </c>
      <c r="CW12" s="5">
        <v>0</v>
      </c>
      <c r="CX12" s="82"/>
      <c r="CY12" s="83">
        <v>0</v>
      </c>
      <c r="CZ12" s="84">
        <v>0</v>
      </c>
      <c r="DB12" s="81">
        <v>0</v>
      </c>
      <c r="DC12" s="5">
        <v>0</v>
      </c>
      <c r="DD12" s="82"/>
      <c r="DE12" s="83">
        <v>0</v>
      </c>
      <c r="DF12" s="84">
        <v>0</v>
      </c>
      <c r="DH12" s="81">
        <v>0</v>
      </c>
      <c r="DI12" s="5">
        <v>0</v>
      </c>
      <c r="DJ12" s="82"/>
      <c r="DK12" s="83">
        <v>0</v>
      </c>
      <c r="DL12" s="84">
        <v>0</v>
      </c>
      <c r="DN12" s="81">
        <v>0</v>
      </c>
      <c r="DO12" s="5">
        <v>0</v>
      </c>
      <c r="DP12" s="82"/>
      <c r="DQ12" s="83">
        <v>0</v>
      </c>
      <c r="DR12" s="84">
        <v>0</v>
      </c>
      <c r="DT12" s="81">
        <v>0</v>
      </c>
      <c r="DU12" s="5">
        <v>0</v>
      </c>
      <c r="DV12" s="82"/>
      <c r="DW12" s="83">
        <v>0</v>
      </c>
      <c r="DX12" s="84">
        <v>0</v>
      </c>
      <c r="DZ12" s="81">
        <v>0</v>
      </c>
      <c r="EA12" s="5">
        <v>0</v>
      </c>
      <c r="EB12" s="82"/>
      <c r="EC12" s="83">
        <v>0</v>
      </c>
      <c r="ED12" s="84">
        <v>0</v>
      </c>
      <c r="EF12" s="81">
        <v>0</v>
      </c>
      <c r="EG12" s="5">
        <v>0</v>
      </c>
      <c r="EH12" s="82"/>
      <c r="EI12" s="83">
        <v>1.7610330000000001</v>
      </c>
      <c r="EJ12" s="84">
        <v>1</v>
      </c>
      <c r="EL12" s="81">
        <v>0</v>
      </c>
      <c r="EM12" s="5">
        <v>0</v>
      </c>
      <c r="EN12" s="82"/>
      <c r="EO12" s="83">
        <v>0</v>
      </c>
      <c r="EP12" s="84">
        <v>0</v>
      </c>
      <c r="ER12" s="81">
        <v>1.3972E-2</v>
      </c>
      <c r="ES12" s="5">
        <v>0</v>
      </c>
      <c r="ET12" s="82"/>
      <c r="EU12" s="83">
        <v>1.2090810000000001</v>
      </c>
      <c r="EV12" s="84">
        <v>1</v>
      </c>
      <c r="EX12" s="81">
        <v>3.3141530000000001</v>
      </c>
      <c r="EY12" s="5">
        <v>3</v>
      </c>
      <c r="EZ12" s="82"/>
      <c r="FA12" s="83">
        <v>1.560954</v>
      </c>
      <c r="FB12" s="84">
        <v>1</v>
      </c>
      <c r="FD12" s="81">
        <v>0</v>
      </c>
      <c r="FE12" s="5">
        <v>0</v>
      </c>
      <c r="FF12" s="82"/>
      <c r="FG12" s="83">
        <v>0</v>
      </c>
      <c r="FH12" s="84">
        <v>0</v>
      </c>
      <c r="FJ12" s="81">
        <v>0</v>
      </c>
      <c r="FK12" s="5">
        <v>0</v>
      </c>
      <c r="FL12" s="82"/>
      <c r="FM12" s="83">
        <v>0</v>
      </c>
      <c r="FN12" s="84">
        <v>0</v>
      </c>
      <c r="FP12" s="81">
        <v>0</v>
      </c>
      <c r="FQ12" s="5">
        <v>0</v>
      </c>
      <c r="FR12" s="82"/>
      <c r="FS12" s="83">
        <v>0</v>
      </c>
      <c r="FT12" s="84">
        <v>0</v>
      </c>
      <c r="FV12" s="81">
        <v>0</v>
      </c>
      <c r="FW12" s="5">
        <v>0</v>
      </c>
      <c r="FX12" s="82"/>
      <c r="FY12" s="83">
        <v>0</v>
      </c>
      <c r="FZ12" s="84">
        <v>0</v>
      </c>
      <c r="GB12" s="81">
        <v>0.35704763</v>
      </c>
      <c r="GC12" s="5">
        <v>0.62</v>
      </c>
      <c r="GD12" s="82"/>
      <c r="GE12" s="83">
        <v>0.43054796999999995</v>
      </c>
      <c r="GF12" s="84">
        <v>0.6</v>
      </c>
      <c r="GH12" s="81">
        <v>0</v>
      </c>
      <c r="GI12" s="5">
        <v>0</v>
      </c>
      <c r="GJ12" s="82"/>
      <c r="GK12" s="83">
        <v>0</v>
      </c>
      <c r="GL12" s="84">
        <v>0</v>
      </c>
      <c r="GN12" s="81">
        <v>0</v>
      </c>
      <c r="GO12" s="5">
        <v>0</v>
      </c>
      <c r="GP12" s="82"/>
      <c r="GQ12" s="83">
        <v>6.6032759999999996E-2</v>
      </c>
      <c r="GR12" s="84">
        <v>0.08</v>
      </c>
      <c r="GT12" s="81">
        <v>4.9187139999999997E-2</v>
      </c>
      <c r="GU12" s="5">
        <v>0.08</v>
      </c>
      <c r="GV12" s="82"/>
      <c r="GW12" s="83">
        <v>5.128162E-2</v>
      </c>
      <c r="GX12" s="84">
        <v>0.05</v>
      </c>
      <c r="GZ12" s="81">
        <v>3.8594979999999994E-2</v>
      </c>
      <c r="HA12" s="5">
        <v>0.05</v>
      </c>
    </row>
    <row r="13" spans="1:212" ht="13.5" thickBot="1">
      <c r="A13" s="85" t="s">
        <v>3</v>
      </c>
      <c r="B13" s="86"/>
      <c r="C13" s="85"/>
      <c r="D13" s="86">
        <v>243.86641839000001</v>
      </c>
      <c r="E13" s="90">
        <v>100</v>
      </c>
      <c r="F13" s="87"/>
      <c r="G13" s="88">
        <v>53.172443620000003</v>
      </c>
      <c r="H13" s="89">
        <v>100.01</v>
      </c>
      <c r="I13" s="85"/>
      <c r="J13" s="86">
        <v>102.87706167</v>
      </c>
      <c r="K13" s="90">
        <v>100</v>
      </c>
      <c r="L13" s="87"/>
      <c r="M13" s="88">
        <v>61.801361540000002</v>
      </c>
      <c r="N13" s="89">
        <v>100.01</v>
      </c>
      <c r="O13" s="85"/>
      <c r="P13" s="86">
        <v>27.582197539999996</v>
      </c>
      <c r="Q13" s="90">
        <v>100.01</v>
      </c>
      <c r="R13" s="87"/>
      <c r="S13" s="88">
        <v>78.439889730000019</v>
      </c>
      <c r="T13" s="89">
        <v>100</v>
      </c>
      <c r="U13" s="85"/>
      <c r="V13" s="86">
        <v>99.08735514</v>
      </c>
      <c r="W13" s="90">
        <v>100</v>
      </c>
      <c r="X13" s="87"/>
      <c r="Y13" s="88">
        <v>2.7998672399999998</v>
      </c>
      <c r="Z13" s="89">
        <v>99.99</v>
      </c>
      <c r="AA13" s="85"/>
      <c r="AB13" s="86">
        <v>176.02064724000002</v>
      </c>
      <c r="AC13" s="90">
        <v>100.01</v>
      </c>
      <c r="AD13" s="87"/>
      <c r="AE13" s="88">
        <v>101.78770145</v>
      </c>
      <c r="AF13" s="89">
        <v>99.98</v>
      </c>
      <c r="AG13" s="85"/>
      <c r="AH13" s="86">
        <v>573.06975050999984</v>
      </c>
      <c r="AI13" s="90">
        <v>99.99</v>
      </c>
      <c r="AJ13" s="87"/>
      <c r="AK13" s="88">
        <v>537.2742929399999</v>
      </c>
      <c r="AL13" s="89">
        <v>99.99</v>
      </c>
      <c r="AM13" s="85"/>
      <c r="AN13" s="86">
        <v>1.8291427299999998</v>
      </c>
      <c r="AO13" s="90">
        <v>100.01</v>
      </c>
      <c r="AP13" s="87"/>
      <c r="AQ13" s="88">
        <v>1.7131977100000002</v>
      </c>
      <c r="AR13" s="89">
        <v>99.98</v>
      </c>
      <c r="AS13" s="85"/>
      <c r="AT13" s="86">
        <v>85.14647690999999</v>
      </c>
      <c r="AU13" s="90">
        <v>99.99</v>
      </c>
      <c r="AV13" s="87"/>
      <c r="AW13" s="88">
        <v>3.2154997799999996</v>
      </c>
      <c r="AX13" s="89">
        <v>100</v>
      </c>
      <c r="AY13" s="85"/>
      <c r="AZ13" s="86">
        <v>4.2811699800000005</v>
      </c>
      <c r="BA13" s="90">
        <v>100</v>
      </c>
      <c r="BB13" s="87"/>
      <c r="BC13" s="88">
        <v>2.0246892399999998</v>
      </c>
      <c r="BD13" s="89">
        <v>100</v>
      </c>
      <c r="BE13" s="85"/>
      <c r="BF13" s="86">
        <v>248.88713355000002</v>
      </c>
      <c r="BG13" s="90">
        <v>100</v>
      </c>
      <c r="BH13" s="87"/>
      <c r="BI13" s="88">
        <v>1316.72595978</v>
      </c>
      <c r="BJ13" s="89">
        <v>99.99</v>
      </c>
      <c r="BK13" s="85"/>
      <c r="BL13" s="86">
        <v>8.6977891300000003</v>
      </c>
      <c r="BM13" s="90">
        <v>100</v>
      </c>
      <c r="BN13" s="87"/>
      <c r="BO13" s="88">
        <v>542.0479689</v>
      </c>
      <c r="BP13" s="89">
        <v>100</v>
      </c>
      <c r="BQ13" s="85"/>
      <c r="BR13" s="86">
        <v>2.25763012</v>
      </c>
      <c r="BS13" s="90">
        <v>100</v>
      </c>
      <c r="BT13" s="87"/>
      <c r="BU13" s="88">
        <v>282.87732626999997</v>
      </c>
      <c r="BV13" s="89">
        <v>100.01</v>
      </c>
      <c r="BW13" s="85"/>
      <c r="BX13" s="86">
        <v>90.794098129999995</v>
      </c>
      <c r="BY13" s="90">
        <v>100</v>
      </c>
      <c r="BZ13" s="87"/>
      <c r="CA13" s="88">
        <v>144.04838733</v>
      </c>
      <c r="CB13" s="89">
        <v>100</v>
      </c>
      <c r="CC13" s="85"/>
      <c r="CD13" s="86">
        <v>394.75391686999995</v>
      </c>
      <c r="CE13" s="90">
        <v>100.01</v>
      </c>
      <c r="CF13" s="87"/>
      <c r="CG13" s="88">
        <v>571.70857133999993</v>
      </c>
      <c r="CH13" s="89">
        <v>100</v>
      </c>
      <c r="CI13" s="85"/>
      <c r="CJ13" s="86">
        <v>30.955364280000001</v>
      </c>
      <c r="CK13" s="90">
        <v>100</v>
      </c>
      <c r="CL13" s="87"/>
      <c r="CM13" s="88">
        <v>117.53447810999999</v>
      </c>
      <c r="CN13" s="89">
        <v>100</v>
      </c>
      <c r="CO13" s="85"/>
      <c r="CP13" s="86">
        <v>88.223602850000006</v>
      </c>
      <c r="CQ13" s="90">
        <v>100.01</v>
      </c>
      <c r="CR13" s="87"/>
      <c r="CS13" s="88">
        <v>69.766884109999992</v>
      </c>
      <c r="CT13" s="89">
        <v>100.01</v>
      </c>
      <c r="CU13" s="85"/>
      <c r="CV13" s="86">
        <v>26.934473870000001</v>
      </c>
      <c r="CW13" s="90">
        <v>100.01</v>
      </c>
      <c r="CX13" s="87"/>
      <c r="CY13" s="88">
        <v>484.24247003000005</v>
      </c>
      <c r="CZ13" s="89">
        <v>99.99</v>
      </c>
      <c r="DA13" s="85"/>
      <c r="DB13" s="86">
        <v>429.33844257999999</v>
      </c>
      <c r="DC13" s="90">
        <v>100.01</v>
      </c>
      <c r="DD13" s="87"/>
      <c r="DE13" s="88">
        <v>116.39108998000002</v>
      </c>
      <c r="DF13" s="89">
        <v>100.01</v>
      </c>
      <c r="DG13" s="85"/>
      <c r="DH13" s="86">
        <v>22.92314498</v>
      </c>
      <c r="DI13" s="90">
        <v>99.99</v>
      </c>
      <c r="DJ13" s="87"/>
      <c r="DK13" s="88">
        <v>9.7610393900000005</v>
      </c>
      <c r="DL13" s="89">
        <v>100.01</v>
      </c>
      <c r="DM13" s="85"/>
      <c r="DN13" s="86">
        <v>967.69092069999999</v>
      </c>
      <c r="DO13" s="90">
        <v>100</v>
      </c>
      <c r="DP13" s="87"/>
      <c r="DQ13" s="88">
        <v>15.987125019999997</v>
      </c>
      <c r="DR13" s="89">
        <v>100</v>
      </c>
      <c r="DS13" s="85"/>
      <c r="DT13" s="86">
        <v>422.01870594000002</v>
      </c>
      <c r="DU13" s="90">
        <v>100</v>
      </c>
      <c r="DV13" s="87"/>
      <c r="DW13" s="88">
        <v>187.13558344999998</v>
      </c>
      <c r="DX13" s="89">
        <v>100</v>
      </c>
      <c r="DY13" s="85"/>
      <c r="DZ13" s="86">
        <v>117.65922764</v>
      </c>
      <c r="EA13" s="90">
        <v>100</v>
      </c>
      <c r="EB13" s="87"/>
      <c r="EC13" s="88">
        <v>195.35252953</v>
      </c>
      <c r="ED13" s="89">
        <v>100</v>
      </c>
      <c r="EE13" s="85"/>
      <c r="EF13" s="86">
        <v>38.309273229999995</v>
      </c>
      <c r="EG13" s="90">
        <v>100</v>
      </c>
      <c r="EH13" s="87"/>
      <c r="EI13" s="88">
        <v>194.27552840999999</v>
      </c>
      <c r="EJ13" s="89">
        <v>101</v>
      </c>
      <c r="EK13" s="85"/>
      <c r="EL13" s="86">
        <v>350.87334772000003</v>
      </c>
      <c r="EM13" s="90">
        <v>99</v>
      </c>
      <c r="EN13" s="87"/>
      <c r="EO13" s="88">
        <v>34.177053899999997</v>
      </c>
      <c r="EP13" s="89">
        <v>100</v>
      </c>
      <c r="EQ13" s="85"/>
      <c r="ER13" s="86">
        <v>31.79150301</v>
      </c>
      <c r="ES13" s="90">
        <v>100</v>
      </c>
      <c r="ET13" s="87"/>
      <c r="EU13" s="88">
        <v>90.758809999999997</v>
      </c>
      <c r="EV13" s="89">
        <v>100</v>
      </c>
      <c r="EW13" s="85"/>
      <c r="EX13" s="86">
        <v>114.06248912999999</v>
      </c>
      <c r="EY13" s="90">
        <v>99</v>
      </c>
      <c r="EZ13" s="87"/>
      <c r="FA13" s="88">
        <v>248.84689397</v>
      </c>
      <c r="FB13" s="89">
        <v>100</v>
      </c>
      <c r="FC13" s="85"/>
      <c r="FD13" s="86">
        <v>13.81337927</v>
      </c>
      <c r="FE13" s="90">
        <v>100</v>
      </c>
      <c r="FF13" s="87"/>
      <c r="FG13" s="88">
        <v>37.352655089999999</v>
      </c>
      <c r="FH13" s="89">
        <v>100</v>
      </c>
      <c r="FI13" s="85"/>
      <c r="FJ13" s="86">
        <v>23.772516410000001</v>
      </c>
      <c r="FK13" s="90">
        <v>100</v>
      </c>
      <c r="FL13" s="87"/>
      <c r="FM13" s="88">
        <v>30.760801069999996</v>
      </c>
      <c r="FN13" s="89">
        <v>100</v>
      </c>
      <c r="FO13" s="85"/>
      <c r="FP13" s="86">
        <v>147.18430321</v>
      </c>
      <c r="FQ13" s="90">
        <v>100</v>
      </c>
      <c r="FR13" s="87"/>
      <c r="FS13" s="88">
        <v>195.16975565999996</v>
      </c>
      <c r="FT13" s="89">
        <v>100.01</v>
      </c>
      <c r="FU13" s="85"/>
      <c r="FV13" s="86">
        <v>767.81247718000009</v>
      </c>
      <c r="FW13" s="90">
        <v>100</v>
      </c>
      <c r="FX13" s="87"/>
      <c r="FY13" s="88">
        <v>127.3855484</v>
      </c>
      <c r="FZ13" s="89">
        <v>99.99</v>
      </c>
      <c r="GA13" s="85"/>
      <c r="GB13" s="86">
        <v>57.90030423000001</v>
      </c>
      <c r="GC13" s="90">
        <v>100</v>
      </c>
      <c r="GD13" s="87"/>
      <c r="GE13" s="88">
        <v>72.237886010000011</v>
      </c>
      <c r="GF13" s="89">
        <v>100.01</v>
      </c>
      <c r="GG13" s="85"/>
      <c r="GH13" s="86">
        <v>133.93600369000001</v>
      </c>
      <c r="GI13" s="90">
        <v>100</v>
      </c>
      <c r="GJ13" s="87"/>
      <c r="GK13" s="88">
        <v>18.330892930000001</v>
      </c>
      <c r="GL13" s="89">
        <v>100.01</v>
      </c>
      <c r="GM13" s="85"/>
      <c r="GN13" s="86">
        <v>68.726875330000013</v>
      </c>
      <c r="GO13" s="90">
        <v>99.99</v>
      </c>
      <c r="GP13" s="87"/>
      <c r="GQ13" s="88">
        <v>79.695174269999995</v>
      </c>
      <c r="GR13" s="89">
        <v>99.99</v>
      </c>
      <c r="GS13" s="85"/>
      <c r="GT13" s="86">
        <v>58.824220480000001</v>
      </c>
      <c r="GU13" s="90">
        <v>100</v>
      </c>
      <c r="GV13" s="87"/>
      <c r="GW13" s="88">
        <v>104.07360243000001</v>
      </c>
      <c r="GX13" s="89">
        <v>100</v>
      </c>
      <c r="GY13" s="85"/>
      <c r="GZ13" s="86">
        <v>70.438030519999998</v>
      </c>
      <c r="HA13" s="90">
        <v>99.99</v>
      </c>
      <c r="HC13">
        <v>0</v>
      </c>
      <c r="HD13">
        <v>0</v>
      </c>
    </row>
    <row r="14" spans="1:212">
      <c r="A14" t="s">
        <v>1265</v>
      </c>
      <c r="F14" s="82"/>
      <c r="G14" s="83"/>
      <c r="H14" s="84"/>
      <c r="L14" s="82"/>
      <c r="M14" s="83"/>
      <c r="N14" s="84"/>
      <c r="R14" s="82"/>
      <c r="S14" s="83"/>
      <c r="T14" s="84"/>
      <c r="X14" s="82"/>
      <c r="Y14" s="83"/>
      <c r="Z14" s="84"/>
      <c r="AD14" s="82"/>
      <c r="AE14" s="83"/>
      <c r="AF14" s="84"/>
      <c r="AJ14" s="82"/>
      <c r="AK14" s="83"/>
      <c r="AL14" s="84"/>
      <c r="AP14" s="82"/>
      <c r="AQ14" s="83"/>
      <c r="AR14" s="84"/>
      <c r="AV14" s="82"/>
      <c r="AW14" s="83"/>
      <c r="AX14" s="84"/>
      <c r="BB14" s="82"/>
      <c r="BC14" s="83"/>
      <c r="BD14" s="84"/>
      <c r="BH14" s="82"/>
      <c r="BI14" s="83"/>
      <c r="BJ14" s="84"/>
      <c r="BN14" s="82"/>
      <c r="BO14" s="83"/>
      <c r="BP14" s="84"/>
      <c r="BT14" s="82"/>
      <c r="BU14" s="83"/>
      <c r="BV14" s="84"/>
      <c r="BZ14" s="82"/>
      <c r="CA14" s="83"/>
      <c r="CB14" s="84"/>
      <c r="CF14" s="82"/>
      <c r="CG14" s="83"/>
      <c r="CH14" s="84"/>
      <c r="CL14" s="82"/>
      <c r="CM14" s="83"/>
      <c r="CN14" s="84"/>
      <c r="CR14" s="82"/>
      <c r="CS14" s="83"/>
      <c r="CT14" s="84"/>
      <c r="CX14" s="82"/>
      <c r="CY14" s="83"/>
      <c r="CZ14" s="84"/>
      <c r="DD14" s="82"/>
      <c r="DE14" s="83"/>
      <c r="DF14" s="84"/>
      <c r="DJ14" s="82"/>
      <c r="DK14" s="83"/>
      <c r="DL14" s="84"/>
      <c r="DP14" s="82"/>
      <c r="DQ14" s="83"/>
      <c r="DR14" s="84"/>
      <c r="DV14" s="82"/>
      <c r="DW14" s="83"/>
      <c r="DX14" s="84"/>
      <c r="EB14" s="82"/>
      <c r="EC14" s="83"/>
      <c r="ED14" s="84"/>
      <c r="EH14" s="82"/>
      <c r="EI14" s="83"/>
      <c r="EJ14" s="84"/>
      <c r="EN14" s="82"/>
      <c r="EO14" s="83"/>
      <c r="EP14" s="84"/>
      <c r="ET14" s="82"/>
      <c r="EU14" s="83"/>
      <c r="EV14" s="84"/>
      <c r="EZ14" s="82"/>
      <c r="FA14" s="83"/>
      <c r="FB14" s="84"/>
      <c r="FF14" s="82"/>
      <c r="FG14" s="83"/>
      <c r="FH14" s="84"/>
      <c r="FL14" s="82"/>
      <c r="FM14" s="83"/>
      <c r="FN14" s="84"/>
      <c r="FR14" s="82"/>
      <c r="FS14" s="83"/>
      <c r="FT14" s="84"/>
      <c r="FX14" s="82"/>
      <c r="FY14" s="83"/>
      <c r="FZ14" s="84"/>
      <c r="GD14" s="82"/>
      <c r="GE14" s="83"/>
      <c r="GF14" s="84"/>
      <c r="GJ14" s="82"/>
      <c r="GK14" s="83"/>
      <c r="GL14" s="84"/>
      <c r="GP14" s="82"/>
      <c r="GQ14" s="83"/>
      <c r="GR14" s="84"/>
      <c r="GV14" s="82"/>
      <c r="GW14" s="83"/>
      <c r="GX14" s="84"/>
    </row>
    <row r="15" spans="1:212">
      <c r="C15" t="s">
        <v>1619</v>
      </c>
      <c r="D15" s="81">
        <v>26.973003240000001</v>
      </c>
      <c r="E15" s="5">
        <v>11.06</v>
      </c>
      <c r="F15" s="82" t="s">
        <v>1620</v>
      </c>
      <c r="G15" s="83">
        <v>5.5037891099999996</v>
      </c>
      <c r="H15" s="84">
        <v>10.35</v>
      </c>
      <c r="I15" t="s">
        <v>1621</v>
      </c>
      <c r="J15" s="81">
        <v>20.83219514</v>
      </c>
      <c r="K15" s="5">
        <v>20.25</v>
      </c>
      <c r="L15" s="82" t="s">
        <v>1323</v>
      </c>
      <c r="M15" s="83">
        <v>9.7870579600000003</v>
      </c>
      <c r="N15" s="84">
        <v>15.84</v>
      </c>
      <c r="O15" t="s">
        <v>1323</v>
      </c>
      <c r="P15" s="81">
        <v>5.82995032</v>
      </c>
      <c r="Q15" s="5">
        <v>21.14</v>
      </c>
      <c r="R15" s="82" t="s">
        <v>1622</v>
      </c>
      <c r="S15" s="83">
        <v>1.5690052000000001</v>
      </c>
      <c r="T15" s="84">
        <v>2</v>
      </c>
      <c r="U15" t="s">
        <v>1623</v>
      </c>
      <c r="V15" s="81">
        <v>94.538033859999999</v>
      </c>
      <c r="W15" s="5">
        <v>95.41</v>
      </c>
      <c r="X15" s="82" t="s">
        <v>1624</v>
      </c>
      <c r="Y15" s="83">
        <v>0.2687174</v>
      </c>
      <c r="Z15" s="84">
        <v>9.6</v>
      </c>
      <c r="AA15" t="s">
        <v>1625</v>
      </c>
      <c r="AB15" s="81">
        <v>45.34043131</v>
      </c>
      <c r="AC15" s="5">
        <v>25.76</v>
      </c>
      <c r="AD15" s="82" t="s">
        <v>1626</v>
      </c>
      <c r="AE15" s="83">
        <v>3.4543623700000001</v>
      </c>
      <c r="AF15" s="84">
        <v>3.39</v>
      </c>
      <c r="AG15" t="s">
        <v>1627</v>
      </c>
      <c r="AH15" s="81">
        <v>45.821624700000001</v>
      </c>
      <c r="AI15" s="5">
        <v>8</v>
      </c>
      <c r="AJ15" s="82" t="s">
        <v>1626</v>
      </c>
      <c r="AK15" s="83">
        <v>14.17954713</v>
      </c>
      <c r="AL15" s="84">
        <v>2.64</v>
      </c>
      <c r="AM15" t="s">
        <v>1624</v>
      </c>
      <c r="AN15" s="81">
        <v>0.20741383999999999</v>
      </c>
      <c r="AO15" s="5">
        <v>11.34</v>
      </c>
      <c r="AP15" s="82" t="s">
        <v>1624</v>
      </c>
      <c r="AQ15" s="83">
        <v>0.28651970999999998</v>
      </c>
      <c r="AR15" s="84">
        <v>16.72</v>
      </c>
      <c r="AS15" t="s">
        <v>1628</v>
      </c>
      <c r="AT15" s="81">
        <v>16.792534</v>
      </c>
      <c r="AU15" s="5">
        <v>19.72</v>
      </c>
      <c r="AV15" s="82" t="s">
        <v>1629</v>
      </c>
      <c r="AW15" s="83">
        <v>0.91701843999999999</v>
      </c>
      <c r="AX15" s="84">
        <v>28.52</v>
      </c>
      <c r="AY15" t="s">
        <v>1629</v>
      </c>
      <c r="AZ15" s="81">
        <v>0.98570727999999996</v>
      </c>
      <c r="BA15" s="5">
        <v>23.02</v>
      </c>
      <c r="BB15" s="82" t="s">
        <v>1629</v>
      </c>
      <c r="BC15" s="83">
        <v>0.31609849000000001</v>
      </c>
      <c r="BD15" s="84">
        <v>15.61</v>
      </c>
      <c r="BE15" t="s">
        <v>1625</v>
      </c>
      <c r="BF15" s="81">
        <v>66.381900430000002</v>
      </c>
      <c r="BG15" s="5">
        <v>26.67</v>
      </c>
      <c r="BH15" s="82" t="s">
        <v>1625</v>
      </c>
      <c r="BI15" s="83">
        <v>201.7733087</v>
      </c>
      <c r="BJ15" s="84">
        <v>15.32</v>
      </c>
      <c r="BK15" t="s">
        <v>1630</v>
      </c>
      <c r="BL15" s="81">
        <v>8.5817718799999998</v>
      </c>
      <c r="BM15" s="5">
        <v>98.67</v>
      </c>
      <c r="BN15" s="82" t="s">
        <v>1631</v>
      </c>
      <c r="BO15" s="83">
        <v>525.80661807000001</v>
      </c>
      <c r="BP15" s="84">
        <v>97</v>
      </c>
      <c r="BQ15" t="s">
        <v>1632</v>
      </c>
      <c r="BR15" s="81">
        <v>2.2181508600000002</v>
      </c>
      <c r="BS15" s="5">
        <v>98.25</v>
      </c>
      <c r="BT15" s="82" t="s">
        <v>1633</v>
      </c>
      <c r="BU15" s="83">
        <v>270.47370088999998</v>
      </c>
      <c r="BV15" s="84">
        <v>95.62</v>
      </c>
      <c r="BW15" t="s">
        <v>1634</v>
      </c>
      <c r="BX15" s="81">
        <v>90.134827380000004</v>
      </c>
      <c r="BY15" s="5">
        <v>99.27</v>
      </c>
      <c r="BZ15" s="82" t="s">
        <v>1348</v>
      </c>
      <c r="CA15" s="83">
        <v>7.1896129499999999</v>
      </c>
      <c r="CB15" s="84">
        <v>4.99</v>
      </c>
      <c r="CC15" t="s">
        <v>1273</v>
      </c>
      <c r="CD15" s="81">
        <v>22.41265791</v>
      </c>
      <c r="CE15" s="5">
        <v>5.68</v>
      </c>
      <c r="CF15" s="82" t="s">
        <v>1273</v>
      </c>
      <c r="CG15" s="83">
        <v>16.800594650000001</v>
      </c>
      <c r="CH15" s="84">
        <v>2.94</v>
      </c>
      <c r="CI15" t="s">
        <v>1635</v>
      </c>
      <c r="CJ15" s="81">
        <v>1.1369439100000001</v>
      </c>
      <c r="CK15" s="5">
        <v>3.67</v>
      </c>
      <c r="CL15" s="82" t="s">
        <v>1636</v>
      </c>
      <c r="CM15" s="83">
        <v>23.383327319999999</v>
      </c>
      <c r="CN15" s="84">
        <v>19.89</v>
      </c>
      <c r="CO15" t="s">
        <v>1636</v>
      </c>
      <c r="CP15" s="81">
        <v>17.865955889999999</v>
      </c>
      <c r="CQ15" s="5">
        <v>20.25</v>
      </c>
      <c r="CR15" s="82" t="s">
        <v>1637</v>
      </c>
      <c r="CS15" s="83">
        <v>11.220698799999999</v>
      </c>
      <c r="CT15" s="84">
        <v>16.079999999999998</v>
      </c>
      <c r="CU15" t="s">
        <v>1281</v>
      </c>
      <c r="CV15" s="81">
        <v>2.3635922900000002</v>
      </c>
      <c r="CW15" s="5">
        <v>8.7799999999999994</v>
      </c>
      <c r="CX15" s="82" t="s">
        <v>1638</v>
      </c>
      <c r="CY15" s="83">
        <v>45.074574570000003</v>
      </c>
      <c r="CZ15" s="84">
        <v>9.31</v>
      </c>
      <c r="DA15" t="s">
        <v>1638</v>
      </c>
      <c r="DB15" s="81">
        <v>24.75447999</v>
      </c>
      <c r="DC15" s="5">
        <v>5.77</v>
      </c>
      <c r="DD15" s="82" t="s">
        <v>1638</v>
      </c>
      <c r="DE15" s="83">
        <v>10.75822926</v>
      </c>
      <c r="DF15" s="84">
        <v>9.24</v>
      </c>
      <c r="DG15" t="s">
        <v>1639</v>
      </c>
      <c r="DH15" s="81">
        <v>0.44019818999999999</v>
      </c>
      <c r="DI15" s="5">
        <v>1.92</v>
      </c>
      <c r="DJ15" s="82" t="s">
        <v>1639</v>
      </c>
      <c r="DK15" s="83">
        <v>0.14603009</v>
      </c>
      <c r="DL15" s="84">
        <v>1.5</v>
      </c>
      <c r="DM15" t="s">
        <v>1640</v>
      </c>
      <c r="DN15" s="81">
        <v>19.36196692</v>
      </c>
      <c r="DO15" s="5">
        <v>2</v>
      </c>
      <c r="DP15" s="82" t="s">
        <v>1639</v>
      </c>
      <c r="DQ15" s="83">
        <v>0.42415412000000002</v>
      </c>
      <c r="DR15" s="84">
        <v>2.65</v>
      </c>
      <c r="DS15" t="s">
        <v>1641</v>
      </c>
      <c r="DT15" s="81">
        <v>420.49497059999999</v>
      </c>
      <c r="DU15" s="5">
        <v>99.64</v>
      </c>
      <c r="DV15" s="82" t="s">
        <v>1640</v>
      </c>
      <c r="DW15" s="83">
        <v>184.99951110000001</v>
      </c>
      <c r="DX15" s="84">
        <v>98.86</v>
      </c>
      <c r="DY15" t="s">
        <v>1640</v>
      </c>
      <c r="DZ15" s="81">
        <v>8.2380028799999998</v>
      </c>
      <c r="EA15" s="5">
        <v>7</v>
      </c>
      <c r="EB15" s="82" t="s">
        <v>1642</v>
      </c>
      <c r="EC15" s="83">
        <v>194.3773539</v>
      </c>
      <c r="ED15" s="84">
        <v>99.5</v>
      </c>
      <c r="EE15" t="s">
        <v>1643</v>
      </c>
      <c r="EF15" s="81">
        <v>27.194178000000001</v>
      </c>
      <c r="EG15" s="5">
        <v>71</v>
      </c>
      <c r="EH15" s="82" t="s">
        <v>1644</v>
      </c>
      <c r="EI15" s="83">
        <v>11.660826999999999</v>
      </c>
      <c r="EJ15" s="84">
        <v>6</v>
      </c>
      <c r="EK15" t="s">
        <v>1644</v>
      </c>
      <c r="EL15" s="81">
        <v>5.4816399999999996</v>
      </c>
      <c r="EM15" s="5">
        <v>2</v>
      </c>
      <c r="EN15" s="82" t="s">
        <v>1645</v>
      </c>
      <c r="EO15" s="83">
        <v>2.060114</v>
      </c>
      <c r="EP15" s="84">
        <v>6</v>
      </c>
      <c r="EQ15" t="s">
        <v>1646</v>
      </c>
      <c r="ER15" s="81">
        <v>20.279278999999999</v>
      </c>
      <c r="ES15" s="5">
        <v>64</v>
      </c>
      <c r="ET15" s="82" t="s">
        <v>1647</v>
      </c>
      <c r="EU15" s="83">
        <v>78.143512999999999</v>
      </c>
      <c r="EV15" s="84">
        <v>86</v>
      </c>
      <c r="EW15" t="s">
        <v>1644</v>
      </c>
      <c r="EX15" s="81">
        <v>5.911683</v>
      </c>
      <c r="EY15" s="5">
        <v>5</v>
      </c>
      <c r="EZ15" s="82" t="s">
        <v>1648</v>
      </c>
      <c r="FA15" s="83">
        <v>236.92577800000001</v>
      </c>
      <c r="FB15" s="84">
        <v>95</v>
      </c>
      <c r="FC15" t="s">
        <v>1649</v>
      </c>
      <c r="FD15" s="81">
        <v>13.239153999999999</v>
      </c>
      <c r="FE15" s="5">
        <v>96</v>
      </c>
      <c r="FF15" s="82" t="s">
        <v>1650</v>
      </c>
      <c r="FG15" s="83">
        <v>2.8482973500000002</v>
      </c>
      <c r="FH15" s="84">
        <v>7.63</v>
      </c>
      <c r="FI15" t="s">
        <v>1650</v>
      </c>
      <c r="FJ15" s="81">
        <v>3.6221463100000002</v>
      </c>
      <c r="FK15" s="5">
        <v>15.24</v>
      </c>
      <c r="FL15" s="82" t="s">
        <v>1650</v>
      </c>
      <c r="FM15" s="83">
        <v>4.3869853599999997</v>
      </c>
      <c r="FN15" s="84">
        <v>14.26</v>
      </c>
      <c r="FO15" t="s">
        <v>1651</v>
      </c>
      <c r="FP15" s="81">
        <v>19.64998988</v>
      </c>
      <c r="FQ15" s="5">
        <v>13.35</v>
      </c>
      <c r="FR15" s="82"/>
      <c r="FS15" s="83"/>
      <c r="FT15" s="84"/>
      <c r="FU15" t="s">
        <v>1652</v>
      </c>
      <c r="FV15" s="81">
        <v>53.509384349999998</v>
      </c>
      <c r="FW15" s="5">
        <v>6.97</v>
      </c>
      <c r="FX15" s="82" t="s">
        <v>1295</v>
      </c>
      <c r="FY15" s="83">
        <v>16.500367149999999</v>
      </c>
      <c r="FZ15" s="84">
        <v>12.95</v>
      </c>
      <c r="GA15" t="s">
        <v>1653</v>
      </c>
      <c r="GB15" s="81">
        <v>4.26356117</v>
      </c>
      <c r="GC15" s="5">
        <v>7.36</v>
      </c>
      <c r="GD15" s="82" t="s">
        <v>1653</v>
      </c>
      <c r="GE15" s="83">
        <v>4.26356117</v>
      </c>
      <c r="GF15" s="84">
        <v>5.9</v>
      </c>
      <c r="GG15" t="s">
        <v>1481</v>
      </c>
      <c r="GH15" s="81">
        <v>3.7256633799999999</v>
      </c>
      <c r="GI15" s="5">
        <v>2.78</v>
      </c>
      <c r="GJ15" s="82" t="s">
        <v>1277</v>
      </c>
      <c r="GK15" s="83">
        <v>0.99285723000000004</v>
      </c>
      <c r="GL15" s="84">
        <v>5.42</v>
      </c>
      <c r="GM15" t="s">
        <v>1481</v>
      </c>
      <c r="GN15" s="81">
        <v>2.7942475299999998</v>
      </c>
      <c r="GO15" s="5">
        <v>4.07</v>
      </c>
      <c r="GP15" s="82" t="s">
        <v>1654</v>
      </c>
      <c r="GQ15" s="83">
        <v>3.9073018199999998</v>
      </c>
      <c r="GR15" s="84">
        <v>4.9000000000000004</v>
      </c>
      <c r="GS15" t="s">
        <v>1654</v>
      </c>
      <c r="GT15" s="81">
        <v>7.48290057</v>
      </c>
      <c r="GU15" s="5">
        <v>12.72</v>
      </c>
      <c r="GV15" s="82" t="s">
        <v>1654</v>
      </c>
      <c r="GW15" s="83">
        <v>3.5925782599999998</v>
      </c>
      <c r="GX15" s="84">
        <v>3.45</v>
      </c>
      <c r="GY15" t="s">
        <v>1654</v>
      </c>
      <c r="GZ15" s="81">
        <v>1.2485422399999999</v>
      </c>
      <c r="HA15" s="5">
        <v>1.77</v>
      </c>
    </row>
    <row r="16" spans="1:212">
      <c r="C16" t="s">
        <v>1476</v>
      </c>
      <c r="D16" s="81">
        <v>55.359444779999997</v>
      </c>
      <c r="E16" s="5">
        <v>22.7</v>
      </c>
      <c r="F16" s="82" t="s">
        <v>1655</v>
      </c>
      <c r="G16" s="83">
        <v>1.361822E-2</v>
      </c>
      <c r="H16" s="84">
        <v>0.03</v>
      </c>
      <c r="I16" t="s">
        <v>1656</v>
      </c>
      <c r="J16" s="81">
        <v>6.8504782400000002</v>
      </c>
      <c r="K16" s="5">
        <v>6.66</v>
      </c>
      <c r="L16" s="82" t="s">
        <v>1343</v>
      </c>
      <c r="M16" s="83">
        <v>2.89698119</v>
      </c>
      <c r="N16" s="84">
        <v>4.6900000000000004</v>
      </c>
      <c r="O16" t="s">
        <v>1331</v>
      </c>
      <c r="P16" s="81">
        <v>5.8860000000000002E-5</v>
      </c>
      <c r="Q16" s="5">
        <v>0</v>
      </c>
      <c r="R16" s="82" t="s">
        <v>1657</v>
      </c>
      <c r="S16" s="83">
        <v>2.5907166300000002</v>
      </c>
      <c r="T16" s="84">
        <v>3.3</v>
      </c>
      <c r="X16" s="82" t="s">
        <v>1658</v>
      </c>
      <c r="Y16" s="83">
        <v>1.1467879000000001</v>
      </c>
      <c r="Z16" s="84">
        <v>40.96</v>
      </c>
      <c r="AA16" t="s">
        <v>1659</v>
      </c>
      <c r="AB16" s="81">
        <v>30.24037375</v>
      </c>
      <c r="AC16" s="5">
        <v>17.18</v>
      </c>
      <c r="AD16" s="82" t="s">
        <v>1625</v>
      </c>
      <c r="AE16" s="83">
        <v>15.881307489999999</v>
      </c>
      <c r="AF16" s="84">
        <v>15.6</v>
      </c>
      <c r="AG16" t="s">
        <v>1660</v>
      </c>
      <c r="AH16" s="81">
        <v>44.354717809999997</v>
      </c>
      <c r="AI16" s="5">
        <v>7.74</v>
      </c>
      <c r="AJ16" s="82" t="s">
        <v>1625</v>
      </c>
      <c r="AK16" s="83">
        <v>64.855500590000005</v>
      </c>
      <c r="AL16" s="84">
        <v>12.07</v>
      </c>
      <c r="AM16" t="s">
        <v>1658</v>
      </c>
      <c r="AN16" s="81">
        <v>0.58485556999999999</v>
      </c>
      <c r="AO16" s="5">
        <v>31.97</v>
      </c>
      <c r="AP16" s="82" t="s">
        <v>1658</v>
      </c>
      <c r="AQ16" s="83">
        <v>0.35350630999999999</v>
      </c>
      <c r="AR16" s="84">
        <v>20.63</v>
      </c>
      <c r="AS16" t="s">
        <v>1316</v>
      </c>
      <c r="AT16" s="81">
        <v>25.263098939999999</v>
      </c>
      <c r="AU16" s="5">
        <v>29.67</v>
      </c>
      <c r="AV16" s="82" t="s">
        <v>1661</v>
      </c>
      <c r="AW16" s="83">
        <v>2.2921205599999999</v>
      </c>
      <c r="AX16" s="84">
        <v>71.28</v>
      </c>
      <c r="AY16" t="s">
        <v>1662</v>
      </c>
      <c r="AZ16" s="81">
        <v>0.16076435</v>
      </c>
      <c r="BA16" s="5">
        <v>3.76</v>
      </c>
      <c r="BB16" s="82" t="s">
        <v>1662</v>
      </c>
      <c r="BC16" s="83">
        <v>0.15355335000000001</v>
      </c>
      <c r="BD16" s="84">
        <v>7.58</v>
      </c>
      <c r="BE16" t="s">
        <v>1659</v>
      </c>
      <c r="BF16" s="81">
        <v>45.0246493</v>
      </c>
      <c r="BG16" s="5">
        <v>18.09</v>
      </c>
      <c r="BH16" s="82" t="s">
        <v>1659</v>
      </c>
      <c r="BI16" s="83">
        <v>130.10371219999999</v>
      </c>
      <c r="BJ16" s="84">
        <v>9.8800000000000008</v>
      </c>
      <c r="BN16" s="82"/>
      <c r="BO16" s="83"/>
      <c r="BP16" s="84"/>
      <c r="BT16" s="82"/>
      <c r="BU16" s="83"/>
      <c r="BV16" s="84"/>
      <c r="BZ16" s="82" t="s">
        <v>1280</v>
      </c>
      <c r="CA16" s="83">
        <v>20.835083470000001</v>
      </c>
      <c r="CB16" s="84">
        <v>14.46</v>
      </c>
      <c r="CC16" t="s">
        <v>1449</v>
      </c>
      <c r="CD16" s="81">
        <v>43.88538011</v>
      </c>
      <c r="CE16" s="5">
        <v>11.12</v>
      </c>
      <c r="CF16" s="82" t="s">
        <v>1449</v>
      </c>
      <c r="CG16" s="83">
        <v>120.22935824</v>
      </c>
      <c r="CH16" s="84">
        <v>21.03</v>
      </c>
      <c r="CI16" t="s">
        <v>1663</v>
      </c>
      <c r="CJ16" s="81">
        <v>4.1653572499999996</v>
      </c>
      <c r="CK16" s="5">
        <v>13.46</v>
      </c>
      <c r="CL16" s="82" t="s">
        <v>1635</v>
      </c>
      <c r="CM16" s="83">
        <v>5.4715708100000002</v>
      </c>
      <c r="CN16" s="84">
        <v>4.66</v>
      </c>
      <c r="CO16" t="s">
        <v>1635</v>
      </c>
      <c r="CP16" s="81">
        <v>2.16855536</v>
      </c>
      <c r="CQ16" s="5">
        <v>2.46</v>
      </c>
      <c r="CR16" s="82" t="s">
        <v>1636</v>
      </c>
      <c r="CS16" s="83">
        <v>23.299837499999999</v>
      </c>
      <c r="CT16" s="84">
        <v>33.4</v>
      </c>
      <c r="CU16" t="s">
        <v>1285</v>
      </c>
      <c r="CV16" s="81">
        <v>1.11933028</v>
      </c>
      <c r="CW16" s="5">
        <v>4.16</v>
      </c>
      <c r="CX16" s="82" t="s">
        <v>1286</v>
      </c>
      <c r="CY16" s="83">
        <v>4.7E-7</v>
      </c>
      <c r="CZ16" s="84">
        <v>0</v>
      </c>
      <c r="DA16" t="s">
        <v>1315</v>
      </c>
      <c r="DB16" s="81">
        <v>17.008407519999999</v>
      </c>
      <c r="DC16" s="5">
        <v>3.96</v>
      </c>
      <c r="DD16" s="82" t="s">
        <v>1286</v>
      </c>
      <c r="DE16" s="83">
        <v>1.6E-7</v>
      </c>
      <c r="DF16" s="84">
        <v>0</v>
      </c>
      <c r="DG16" t="s">
        <v>1664</v>
      </c>
      <c r="DH16" s="81">
        <v>3.3599775099999998</v>
      </c>
      <c r="DI16" s="5">
        <v>14.66</v>
      </c>
      <c r="DJ16" s="82" t="s">
        <v>1665</v>
      </c>
      <c r="DK16" s="83">
        <v>0.18014807999999999</v>
      </c>
      <c r="DL16" s="84">
        <v>1.85</v>
      </c>
      <c r="DM16" t="s">
        <v>1641</v>
      </c>
      <c r="DN16" s="81">
        <v>8.4667060500000009</v>
      </c>
      <c r="DO16" s="5">
        <v>0.87</v>
      </c>
      <c r="DP16" s="82" t="s">
        <v>1665</v>
      </c>
      <c r="DQ16" s="83">
        <v>0.53097324999999995</v>
      </c>
      <c r="DR16" s="84">
        <v>3.32</v>
      </c>
      <c r="DS16" t="s">
        <v>1639</v>
      </c>
      <c r="DT16" s="81">
        <v>1.14565509</v>
      </c>
      <c r="DU16" s="5">
        <v>0.27</v>
      </c>
      <c r="DV16" s="82" t="s">
        <v>1639</v>
      </c>
      <c r="DW16" s="83">
        <v>0.47389495999999998</v>
      </c>
      <c r="DX16" s="84">
        <v>0.25</v>
      </c>
      <c r="DY16" t="s">
        <v>1641</v>
      </c>
      <c r="DZ16" s="81">
        <v>9.8079010899999997</v>
      </c>
      <c r="EA16" s="5">
        <v>8.34</v>
      </c>
      <c r="EB16" s="82" t="s">
        <v>1639</v>
      </c>
      <c r="EC16" s="83">
        <v>6.34587E-3</v>
      </c>
      <c r="ED16" s="84">
        <v>0</v>
      </c>
      <c r="EE16" t="s">
        <v>1666</v>
      </c>
      <c r="EF16" s="81">
        <v>10.035254</v>
      </c>
      <c r="EG16" s="5">
        <v>26</v>
      </c>
      <c r="EH16" s="82" t="s">
        <v>1667</v>
      </c>
      <c r="EI16" s="83">
        <v>59.628649000000003</v>
      </c>
      <c r="EJ16" s="84">
        <v>31</v>
      </c>
      <c r="EK16" t="s">
        <v>1667</v>
      </c>
      <c r="EL16" s="81">
        <v>1.0947549999999999</v>
      </c>
      <c r="EM16" s="5">
        <v>0</v>
      </c>
      <c r="EN16" s="82" t="s">
        <v>1668</v>
      </c>
      <c r="EO16" s="83">
        <v>10.589779</v>
      </c>
      <c r="EP16" s="84">
        <v>31</v>
      </c>
      <c r="EQ16" t="s">
        <v>1669</v>
      </c>
      <c r="ER16" s="81">
        <v>9.8811499999999999</v>
      </c>
      <c r="ES16" s="5">
        <v>31</v>
      </c>
      <c r="ET16" s="82"/>
      <c r="EU16" s="83"/>
      <c r="EV16" s="84"/>
      <c r="EW16" t="s">
        <v>1670</v>
      </c>
      <c r="EX16" s="81">
        <v>20.062664999999999</v>
      </c>
      <c r="EY16" s="5">
        <v>18</v>
      </c>
      <c r="EZ16" s="82"/>
      <c r="FA16" s="83"/>
      <c r="FB16" s="84"/>
      <c r="FF16" s="82" t="s">
        <v>1006</v>
      </c>
      <c r="FG16" s="83">
        <v>10.97233784</v>
      </c>
      <c r="FH16" s="84">
        <v>29.38</v>
      </c>
      <c r="FI16" t="s">
        <v>1006</v>
      </c>
      <c r="FJ16" s="81">
        <v>1.7290862499999999</v>
      </c>
      <c r="FK16" s="5">
        <v>7.27</v>
      </c>
      <c r="FL16" s="82" t="s">
        <v>1006</v>
      </c>
      <c r="FM16" s="83">
        <v>6.00161473</v>
      </c>
      <c r="FN16" s="84">
        <v>19.510000000000002</v>
      </c>
      <c r="FO16" t="s">
        <v>1331</v>
      </c>
      <c r="FP16" s="81">
        <v>27.954406370000001</v>
      </c>
      <c r="FQ16" s="5">
        <v>18.989999999999998</v>
      </c>
      <c r="FR16" s="82"/>
      <c r="FS16" s="83"/>
      <c r="FT16" s="84"/>
      <c r="FU16" t="s">
        <v>1671</v>
      </c>
      <c r="FV16" s="81">
        <v>77.459303469999995</v>
      </c>
      <c r="FW16" s="5">
        <v>10.09</v>
      </c>
      <c r="FX16" s="82" t="s">
        <v>1322</v>
      </c>
      <c r="FY16" s="83">
        <v>7.54757458</v>
      </c>
      <c r="FZ16" s="84">
        <v>5.92</v>
      </c>
      <c r="GA16" t="s">
        <v>1672</v>
      </c>
      <c r="GB16" s="81">
        <v>2.0059489199999998</v>
      </c>
      <c r="GC16" s="5">
        <v>3.46</v>
      </c>
      <c r="GD16" s="82" t="s">
        <v>1672</v>
      </c>
      <c r="GE16" s="83">
        <v>3.7242879599999998</v>
      </c>
      <c r="GF16" s="84">
        <v>5.16</v>
      </c>
      <c r="GG16" t="s">
        <v>1281</v>
      </c>
      <c r="GH16" s="81">
        <v>10.697076429999999</v>
      </c>
      <c r="GI16" s="5">
        <v>7.99</v>
      </c>
      <c r="GJ16" s="82" t="s">
        <v>1273</v>
      </c>
      <c r="GK16" s="83">
        <v>1.9232923799999999</v>
      </c>
      <c r="GL16" s="84">
        <v>10.49</v>
      </c>
      <c r="GM16" t="s">
        <v>1273</v>
      </c>
      <c r="GN16" s="81">
        <v>0.55094776000000001</v>
      </c>
      <c r="GO16" s="5">
        <v>0.8</v>
      </c>
      <c r="GP16" s="82" t="s">
        <v>1673</v>
      </c>
      <c r="GQ16" s="83">
        <v>9.0816280700000007</v>
      </c>
      <c r="GR16" s="84">
        <v>11.4</v>
      </c>
      <c r="GS16" t="s">
        <v>1673</v>
      </c>
      <c r="GT16" s="81">
        <v>41.924175380000001</v>
      </c>
      <c r="GU16" s="5">
        <v>71.27</v>
      </c>
      <c r="GV16" s="82" t="s">
        <v>1673</v>
      </c>
      <c r="GW16" s="83">
        <v>13.912476529999999</v>
      </c>
      <c r="GX16" s="84">
        <v>13.37</v>
      </c>
      <c r="GY16" t="s">
        <v>1673</v>
      </c>
      <c r="GZ16" s="81">
        <v>10.555066760000001</v>
      </c>
      <c r="HA16" s="5">
        <v>14.98</v>
      </c>
    </row>
    <row r="17" spans="3:209">
      <c r="C17" t="s">
        <v>1524</v>
      </c>
      <c r="D17" s="81">
        <v>22.661399500000002</v>
      </c>
      <c r="E17" s="5">
        <v>9.2899999999999991</v>
      </c>
      <c r="F17" s="82" t="s">
        <v>1674</v>
      </c>
      <c r="G17" s="83">
        <v>5.5944163700000002</v>
      </c>
      <c r="H17" s="84">
        <v>10.52</v>
      </c>
      <c r="I17" t="s">
        <v>1675</v>
      </c>
      <c r="J17" s="81">
        <v>10.600281430000001</v>
      </c>
      <c r="K17" s="5">
        <v>10.3</v>
      </c>
      <c r="L17" s="82" t="s">
        <v>1392</v>
      </c>
      <c r="M17" s="83">
        <v>11.132767169999999</v>
      </c>
      <c r="N17" s="84">
        <v>18.010000000000002</v>
      </c>
      <c r="O17" t="s">
        <v>1392</v>
      </c>
      <c r="P17" s="81">
        <v>1.9105340500000001</v>
      </c>
      <c r="Q17" s="5">
        <v>6.93</v>
      </c>
      <c r="R17" s="82" t="s">
        <v>1676</v>
      </c>
      <c r="S17" s="83">
        <v>2.5905298299999999</v>
      </c>
      <c r="T17" s="84">
        <v>3.3</v>
      </c>
      <c r="X17" s="82" t="s">
        <v>1677</v>
      </c>
      <c r="Y17" s="83">
        <v>0.22437642999999999</v>
      </c>
      <c r="Z17" s="84">
        <v>8.01</v>
      </c>
      <c r="AA17" t="s">
        <v>1678</v>
      </c>
      <c r="AB17" s="81">
        <v>30.043280159999998</v>
      </c>
      <c r="AC17" s="5">
        <v>17.07</v>
      </c>
      <c r="AD17" s="82" t="s">
        <v>1659</v>
      </c>
      <c r="AE17" s="83">
        <v>10.86280751</v>
      </c>
      <c r="AF17" s="84">
        <v>10.67</v>
      </c>
      <c r="AG17" t="s">
        <v>1628</v>
      </c>
      <c r="AH17" s="81">
        <v>131.23435860000001</v>
      </c>
      <c r="AI17" s="5">
        <v>22.9</v>
      </c>
      <c r="AJ17" s="82" t="s">
        <v>1659</v>
      </c>
      <c r="AK17" s="83">
        <v>44.710667979999997</v>
      </c>
      <c r="AL17" s="84">
        <v>8.32</v>
      </c>
      <c r="AM17" t="s">
        <v>1677</v>
      </c>
      <c r="AN17" s="81">
        <v>0.12432113</v>
      </c>
      <c r="AO17" s="5">
        <v>6.8</v>
      </c>
      <c r="AP17" s="82" t="s">
        <v>1677</v>
      </c>
      <c r="AQ17" s="83">
        <v>6.3823779999999997E-2</v>
      </c>
      <c r="AR17" s="84">
        <v>3.73</v>
      </c>
      <c r="AS17" t="s">
        <v>1679</v>
      </c>
      <c r="AT17" s="81">
        <v>17.585550359999999</v>
      </c>
      <c r="AU17" s="5">
        <v>20.65</v>
      </c>
      <c r="AV17" s="82"/>
      <c r="AW17" s="83"/>
      <c r="AX17" s="84"/>
      <c r="AY17" t="s">
        <v>1680</v>
      </c>
      <c r="AZ17" s="81">
        <v>0.31706209000000002</v>
      </c>
      <c r="BA17" s="5">
        <v>7.41</v>
      </c>
      <c r="BB17" s="82" t="s">
        <v>1680</v>
      </c>
      <c r="BC17" s="83">
        <v>0.45060832000000001</v>
      </c>
      <c r="BD17" s="84">
        <v>22.26</v>
      </c>
      <c r="BE17" t="s">
        <v>1678</v>
      </c>
      <c r="BF17" s="81">
        <v>45.270525110000001</v>
      </c>
      <c r="BG17" s="5">
        <v>18.190000000000001</v>
      </c>
      <c r="BH17" s="82" t="s">
        <v>1678</v>
      </c>
      <c r="BI17" s="83">
        <v>139.86651069999999</v>
      </c>
      <c r="BJ17" s="84">
        <v>10.62</v>
      </c>
      <c r="BN17" s="82"/>
      <c r="BO17" s="83"/>
      <c r="BP17" s="84"/>
      <c r="BT17" s="82"/>
      <c r="BU17" s="83"/>
      <c r="BV17" s="84"/>
      <c r="BZ17" s="82" t="s">
        <v>1302</v>
      </c>
      <c r="CA17" s="83">
        <v>21.99132874</v>
      </c>
      <c r="CB17" s="84">
        <v>15.27</v>
      </c>
      <c r="CC17" t="s">
        <v>1681</v>
      </c>
      <c r="CD17" s="81">
        <v>1E-8</v>
      </c>
      <c r="CE17" s="5">
        <v>0</v>
      </c>
      <c r="CF17" s="82" t="s">
        <v>1681</v>
      </c>
      <c r="CG17" s="83">
        <v>11.50235511</v>
      </c>
      <c r="CH17" s="84">
        <v>2.0099999999999998</v>
      </c>
      <c r="CI17" t="s">
        <v>1682</v>
      </c>
      <c r="CJ17" s="81">
        <v>5.8666221299999997</v>
      </c>
      <c r="CK17" s="5">
        <v>18.95</v>
      </c>
      <c r="CL17" s="82" t="s">
        <v>1663</v>
      </c>
      <c r="CM17" s="83">
        <v>7.2556597700000003</v>
      </c>
      <c r="CN17" s="84">
        <v>6.17</v>
      </c>
      <c r="CO17" t="s">
        <v>1663</v>
      </c>
      <c r="CP17" s="81">
        <v>5.2204829899999998</v>
      </c>
      <c r="CQ17" s="5">
        <v>5.92</v>
      </c>
      <c r="CR17" s="82" t="s">
        <v>1635</v>
      </c>
      <c r="CS17" s="83">
        <v>1.0404677499999999</v>
      </c>
      <c r="CT17" s="84">
        <v>1.49</v>
      </c>
      <c r="CU17" t="s">
        <v>1683</v>
      </c>
      <c r="CV17" s="81">
        <v>1.2902220799999999</v>
      </c>
      <c r="CW17" s="5">
        <v>4.79</v>
      </c>
      <c r="CX17" s="82" t="s">
        <v>1374</v>
      </c>
      <c r="CY17" s="83">
        <v>9.6457890899999992</v>
      </c>
      <c r="CZ17" s="84">
        <v>1.99</v>
      </c>
      <c r="DA17" t="s">
        <v>1449</v>
      </c>
      <c r="DB17" s="81">
        <v>29.99341501</v>
      </c>
      <c r="DC17" s="5">
        <v>6.99</v>
      </c>
      <c r="DD17" s="82" t="s">
        <v>1374</v>
      </c>
      <c r="DE17" s="83">
        <v>7.0768429299999998</v>
      </c>
      <c r="DF17" s="84">
        <v>6.08</v>
      </c>
      <c r="DG17" t="s">
        <v>1665</v>
      </c>
      <c r="DH17" s="81">
        <v>1.62292854</v>
      </c>
      <c r="DI17" s="5">
        <v>7.08</v>
      </c>
      <c r="DJ17" s="82" t="s">
        <v>1684</v>
      </c>
      <c r="DK17" s="83">
        <v>6.2806818900000003</v>
      </c>
      <c r="DL17" s="84">
        <v>64.34</v>
      </c>
      <c r="DM17" t="s">
        <v>1639</v>
      </c>
      <c r="DN17" s="81">
        <v>28.561153239999999</v>
      </c>
      <c r="DO17" s="5">
        <v>2.95</v>
      </c>
      <c r="DP17" s="82" t="s">
        <v>1684</v>
      </c>
      <c r="DQ17" s="83">
        <v>4.8341710899999999</v>
      </c>
      <c r="DR17" s="84">
        <v>30.24</v>
      </c>
      <c r="DV17" s="82"/>
      <c r="DW17" s="83"/>
      <c r="DX17" s="84"/>
      <c r="DY17" t="s">
        <v>1639</v>
      </c>
      <c r="DZ17" s="81">
        <v>2.3707836900000001</v>
      </c>
      <c r="EA17" s="5">
        <v>2.0099999999999998</v>
      </c>
      <c r="EB17" s="82"/>
      <c r="EC17" s="83"/>
      <c r="ED17" s="84"/>
      <c r="EH17" s="82" t="s">
        <v>1685</v>
      </c>
      <c r="EI17" s="83">
        <v>10.585535999999999</v>
      </c>
      <c r="EJ17" s="84">
        <v>5</v>
      </c>
      <c r="EK17" t="s">
        <v>1686</v>
      </c>
      <c r="EL17" s="81">
        <v>49.520133999999999</v>
      </c>
      <c r="EM17" s="5">
        <v>14</v>
      </c>
      <c r="EN17" s="82" t="s">
        <v>1666</v>
      </c>
      <c r="EO17" s="83">
        <v>21.051165000000001</v>
      </c>
      <c r="EP17" s="84">
        <v>62</v>
      </c>
      <c r="ET17" s="82"/>
      <c r="EU17" s="83"/>
      <c r="EV17" s="84"/>
      <c r="EW17" t="s">
        <v>1647</v>
      </c>
      <c r="EX17" s="81">
        <v>32.500729999999997</v>
      </c>
      <c r="EY17" s="5">
        <v>28</v>
      </c>
      <c r="EZ17" s="82"/>
      <c r="FA17" s="83"/>
      <c r="FB17" s="84"/>
      <c r="FF17" s="82" t="s">
        <v>1687</v>
      </c>
      <c r="FG17" s="83">
        <v>4.8145599999999998E-3</v>
      </c>
      <c r="FH17" s="84">
        <v>0.01</v>
      </c>
      <c r="FI17" t="s">
        <v>1688</v>
      </c>
      <c r="FJ17" s="81">
        <v>5.1682077</v>
      </c>
      <c r="FK17" s="5">
        <v>21.74</v>
      </c>
      <c r="FL17" s="82" t="s">
        <v>1687</v>
      </c>
      <c r="FM17" s="83">
        <v>1.66092E-3</v>
      </c>
      <c r="FN17" s="84">
        <v>0.01</v>
      </c>
      <c r="FO17" t="s">
        <v>1689</v>
      </c>
      <c r="FP17" s="81">
        <v>19.436483979999998</v>
      </c>
      <c r="FQ17" s="5">
        <v>13.21</v>
      </c>
      <c r="FR17" s="82"/>
      <c r="FS17" s="83"/>
      <c r="FT17" s="84"/>
      <c r="FU17" t="s">
        <v>1690</v>
      </c>
      <c r="FV17" s="81">
        <v>54.910324559999999</v>
      </c>
      <c r="FW17" s="5">
        <v>7.15</v>
      </c>
      <c r="FX17" s="82" t="s">
        <v>1691</v>
      </c>
      <c r="FY17" s="83">
        <v>6.07222946</v>
      </c>
      <c r="FZ17" s="84">
        <v>4.7699999999999996</v>
      </c>
      <c r="GA17" t="s">
        <v>1392</v>
      </c>
      <c r="GB17" s="81">
        <v>11.141549680000001</v>
      </c>
      <c r="GC17" s="5">
        <v>19.239999999999998</v>
      </c>
      <c r="GD17" s="82" t="s">
        <v>1392</v>
      </c>
      <c r="GE17" s="83">
        <v>7.6938104300000001</v>
      </c>
      <c r="GF17" s="84">
        <v>10.65</v>
      </c>
      <c r="GG17" t="s">
        <v>1285</v>
      </c>
      <c r="GH17" s="81">
        <v>3.5398192399999999</v>
      </c>
      <c r="GI17" s="5">
        <v>2.64</v>
      </c>
      <c r="GJ17" s="82" t="s">
        <v>1285</v>
      </c>
      <c r="GK17" s="83">
        <v>0.59964898</v>
      </c>
      <c r="GL17" s="84">
        <v>3.27</v>
      </c>
      <c r="GM17" t="s">
        <v>1285</v>
      </c>
      <c r="GN17" s="81">
        <v>1.3230949599999999</v>
      </c>
      <c r="GO17" s="5">
        <v>1.93</v>
      </c>
      <c r="GP17" s="82" t="s">
        <v>1692</v>
      </c>
      <c r="GQ17" s="83">
        <v>7.7221534399999996</v>
      </c>
      <c r="GR17" s="84">
        <v>9.69</v>
      </c>
      <c r="GS17" t="s">
        <v>1693</v>
      </c>
      <c r="GT17" s="81">
        <v>6.2448392500000001</v>
      </c>
      <c r="GU17" s="5">
        <v>10.62</v>
      </c>
      <c r="GV17" s="82" t="s">
        <v>1692</v>
      </c>
      <c r="GW17" s="83">
        <v>5.6899590199999999</v>
      </c>
      <c r="GX17" s="84">
        <v>5.47</v>
      </c>
      <c r="GY17" t="s">
        <v>1692</v>
      </c>
      <c r="GZ17" s="81">
        <v>2.7432839599999999</v>
      </c>
      <c r="HA17" s="5">
        <v>3.89</v>
      </c>
    </row>
    <row r="18" spans="3:209">
      <c r="C18" t="s">
        <v>1277</v>
      </c>
      <c r="D18" s="81">
        <v>65.759106340000002</v>
      </c>
      <c r="E18" s="5">
        <v>26.97</v>
      </c>
      <c r="F18" s="82" t="s">
        <v>1694</v>
      </c>
      <c r="G18" s="83">
        <v>4.8799999999999999E-6</v>
      </c>
      <c r="H18" s="84">
        <v>0</v>
      </c>
      <c r="I18" t="s">
        <v>1695</v>
      </c>
      <c r="J18" s="81">
        <v>38.443881670000003</v>
      </c>
      <c r="K18" s="5">
        <v>37.369999999999997</v>
      </c>
      <c r="L18" s="82" t="s">
        <v>1376</v>
      </c>
      <c r="M18" s="83">
        <v>6.8738026100000003</v>
      </c>
      <c r="N18" s="84">
        <v>11.12</v>
      </c>
      <c r="O18" t="s">
        <v>1376</v>
      </c>
      <c r="P18" s="81">
        <v>6.8309225800000002</v>
      </c>
      <c r="Q18" s="5">
        <v>24.77</v>
      </c>
      <c r="R18" s="82" t="s">
        <v>1696</v>
      </c>
      <c r="S18" s="83">
        <v>1.86773352</v>
      </c>
      <c r="T18" s="84">
        <v>2.38</v>
      </c>
      <c r="X18" s="82" t="s">
        <v>1697</v>
      </c>
      <c r="Y18" s="83">
        <v>0.10620164</v>
      </c>
      <c r="Z18" s="84">
        <v>3.79</v>
      </c>
      <c r="AA18" t="s">
        <v>1698</v>
      </c>
      <c r="AB18" s="81">
        <v>22.70111481</v>
      </c>
      <c r="AC18" s="5">
        <v>12.9</v>
      </c>
      <c r="AD18" s="82" t="s">
        <v>1678</v>
      </c>
      <c r="AE18" s="83">
        <v>10.718602539999999</v>
      </c>
      <c r="AF18" s="84">
        <v>10.53</v>
      </c>
      <c r="AG18" t="s">
        <v>1699</v>
      </c>
      <c r="AH18" s="81">
        <v>48.45271039</v>
      </c>
      <c r="AI18" s="5">
        <v>8.4499999999999993</v>
      </c>
      <c r="AJ18" s="82" t="s">
        <v>1678</v>
      </c>
      <c r="AK18" s="83">
        <v>43.410600729999999</v>
      </c>
      <c r="AL18" s="84">
        <v>8.08</v>
      </c>
      <c r="AM18" t="s">
        <v>1700</v>
      </c>
      <c r="AN18" s="81">
        <v>0.17141511000000001</v>
      </c>
      <c r="AO18" s="5">
        <v>9.3699999999999992</v>
      </c>
      <c r="AP18" s="82" t="s">
        <v>1697</v>
      </c>
      <c r="AQ18" s="83">
        <v>8.7612850000000006E-2</v>
      </c>
      <c r="AR18" s="84">
        <v>5.1100000000000003</v>
      </c>
      <c r="AS18" t="s">
        <v>1701</v>
      </c>
      <c r="AT18" s="81">
        <v>24.97695878</v>
      </c>
      <c r="AU18" s="5">
        <v>29.33</v>
      </c>
      <c r="AV18" s="82"/>
      <c r="AW18" s="83"/>
      <c r="AX18" s="84"/>
      <c r="AY18" t="s">
        <v>1702</v>
      </c>
      <c r="AZ18" s="81">
        <v>0.65774180999999998</v>
      </c>
      <c r="BA18" s="5">
        <v>15.36</v>
      </c>
      <c r="BB18" s="82" t="s">
        <v>1702</v>
      </c>
      <c r="BC18" s="83">
        <v>0.98219981999999995</v>
      </c>
      <c r="BD18" s="84">
        <v>48.51</v>
      </c>
      <c r="BE18" t="s">
        <v>1698</v>
      </c>
      <c r="BF18" s="81">
        <v>34.29357856</v>
      </c>
      <c r="BG18" s="5">
        <v>13.78</v>
      </c>
      <c r="BH18" s="82" t="s">
        <v>1698</v>
      </c>
      <c r="BI18" s="83">
        <v>102.0685879</v>
      </c>
      <c r="BJ18" s="84">
        <v>7.75</v>
      </c>
      <c r="BN18" s="82"/>
      <c r="BO18" s="83"/>
      <c r="BP18" s="84"/>
      <c r="BT18" s="82"/>
      <c r="BU18" s="83"/>
      <c r="BV18" s="84"/>
      <c r="BZ18" s="82" t="s">
        <v>1289</v>
      </c>
      <c r="CA18" s="83">
        <v>4.3629084599999999</v>
      </c>
      <c r="CB18" s="84">
        <v>3.03</v>
      </c>
      <c r="CC18" t="s">
        <v>1485</v>
      </c>
      <c r="CD18" s="81">
        <v>44.069485899999997</v>
      </c>
      <c r="CE18" s="5">
        <v>11.16</v>
      </c>
      <c r="CF18" s="82" t="s">
        <v>1485</v>
      </c>
      <c r="CG18" s="83">
        <v>120.31513683999999</v>
      </c>
      <c r="CH18" s="84">
        <v>21.04</v>
      </c>
      <c r="CI18" t="s">
        <v>1703</v>
      </c>
      <c r="CJ18" s="81">
        <v>0.57909396999999996</v>
      </c>
      <c r="CK18" s="5">
        <v>1.87</v>
      </c>
      <c r="CL18" s="82" t="s">
        <v>1682</v>
      </c>
      <c r="CM18" s="83">
        <v>14.253416870000001</v>
      </c>
      <c r="CN18" s="84">
        <v>12.13</v>
      </c>
      <c r="CO18" t="s">
        <v>1704</v>
      </c>
      <c r="CP18" s="81">
        <v>11.65370328</v>
      </c>
      <c r="CQ18" s="5">
        <v>13.21</v>
      </c>
      <c r="CR18" s="82" t="s">
        <v>1663</v>
      </c>
      <c r="CS18" s="83">
        <v>3.7719819499999998</v>
      </c>
      <c r="CT18" s="84">
        <v>5.41</v>
      </c>
      <c r="CU18" t="s">
        <v>1331</v>
      </c>
      <c r="CV18" s="81">
        <v>2.8320161399999999</v>
      </c>
      <c r="CW18" s="5">
        <v>10.51</v>
      </c>
      <c r="CX18" s="82" t="s">
        <v>1378</v>
      </c>
      <c r="CY18" s="83">
        <v>48.42215822</v>
      </c>
      <c r="CZ18" s="84">
        <v>10</v>
      </c>
      <c r="DA18" t="s">
        <v>1378</v>
      </c>
      <c r="DB18" s="81">
        <v>8.7399421400000001</v>
      </c>
      <c r="DC18" s="5">
        <v>2.04</v>
      </c>
      <c r="DD18" s="82" t="s">
        <v>1705</v>
      </c>
      <c r="DE18" s="83">
        <v>6.0207999999999995E-4</v>
      </c>
      <c r="DF18" s="84">
        <v>0</v>
      </c>
      <c r="DG18" t="s">
        <v>1706</v>
      </c>
      <c r="DH18" s="81">
        <v>7.13079851</v>
      </c>
      <c r="DI18" s="5">
        <v>31.11</v>
      </c>
      <c r="DJ18" s="82" t="s">
        <v>1707</v>
      </c>
      <c r="DK18" s="83">
        <v>0.93216513000000001</v>
      </c>
      <c r="DL18" s="84">
        <v>9.5500000000000007</v>
      </c>
      <c r="DM18" t="s">
        <v>1665</v>
      </c>
      <c r="DN18" s="81">
        <v>16.491436499999999</v>
      </c>
      <c r="DO18" s="5">
        <v>1.7</v>
      </c>
      <c r="DP18" s="82" t="s">
        <v>1707</v>
      </c>
      <c r="DQ18" s="83">
        <v>5.3688533400000003</v>
      </c>
      <c r="DR18" s="84">
        <v>33.58</v>
      </c>
      <c r="DV18" s="82"/>
      <c r="DW18" s="83"/>
      <c r="DX18" s="84"/>
      <c r="DY18" t="s">
        <v>1665</v>
      </c>
      <c r="DZ18" s="81">
        <v>9.5384576699999997</v>
      </c>
      <c r="EA18" s="5">
        <v>8.11</v>
      </c>
      <c r="EB18" s="82"/>
      <c r="EC18" s="83"/>
      <c r="ED18" s="84"/>
      <c r="EH18" s="82" t="s">
        <v>1645</v>
      </c>
      <c r="EI18" s="83">
        <v>11.093004000000001</v>
      </c>
      <c r="EJ18" s="84">
        <v>6</v>
      </c>
      <c r="EK18" t="s">
        <v>1708</v>
      </c>
      <c r="EL18" s="81">
        <v>14.800342000000001</v>
      </c>
      <c r="EM18" s="5">
        <v>4</v>
      </c>
      <c r="EN18" s="82"/>
      <c r="EO18" s="83"/>
      <c r="EP18" s="84"/>
      <c r="ET18" s="82"/>
      <c r="EU18" s="83"/>
      <c r="EV18" s="84"/>
      <c r="EW18" t="s">
        <v>1709</v>
      </c>
      <c r="EX18" s="81">
        <v>5.957039</v>
      </c>
      <c r="EY18" s="5">
        <v>5</v>
      </c>
      <c r="EZ18" s="82"/>
      <c r="FA18" s="83"/>
      <c r="FB18" s="84"/>
      <c r="FF18" s="82" t="s">
        <v>1710</v>
      </c>
      <c r="FG18" s="83">
        <v>10.72021086</v>
      </c>
      <c r="FH18" s="84">
        <v>28.7</v>
      </c>
      <c r="FI18" t="s">
        <v>1711</v>
      </c>
      <c r="FJ18" s="81">
        <v>12.706890619999999</v>
      </c>
      <c r="FK18" s="5">
        <v>53.45</v>
      </c>
      <c r="FL18" s="82" t="s">
        <v>1710</v>
      </c>
      <c r="FM18" s="83">
        <v>2.9503385500000001</v>
      </c>
      <c r="FN18" s="84">
        <v>9.59</v>
      </c>
      <c r="FO18" t="s">
        <v>1712</v>
      </c>
      <c r="FP18" s="81">
        <v>23.288170579999999</v>
      </c>
      <c r="FQ18" s="5">
        <v>15.82</v>
      </c>
      <c r="FR18" s="82"/>
      <c r="FS18" s="83"/>
      <c r="FT18" s="84"/>
      <c r="FU18" t="s">
        <v>1713</v>
      </c>
      <c r="FV18" s="81">
        <v>75.135960499999996</v>
      </c>
      <c r="FW18" s="5">
        <v>9.7899999999999991</v>
      </c>
      <c r="FX18" s="82" t="s">
        <v>1347</v>
      </c>
      <c r="FY18" s="83">
        <v>3.9291588100000001</v>
      </c>
      <c r="FZ18" s="84">
        <v>3.08</v>
      </c>
      <c r="GA18" t="s">
        <v>1714</v>
      </c>
      <c r="GB18" s="81">
        <v>13.47885977</v>
      </c>
      <c r="GC18" s="5">
        <v>23.28</v>
      </c>
      <c r="GD18" s="82" t="s">
        <v>1714</v>
      </c>
      <c r="GE18" s="83">
        <v>7.6137260500000004</v>
      </c>
      <c r="GF18" s="84">
        <v>10.54</v>
      </c>
      <c r="GG18" t="s">
        <v>1315</v>
      </c>
      <c r="GH18" s="81">
        <v>9.1132770500000007</v>
      </c>
      <c r="GI18" s="5">
        <v>6.8</v>
      </c>
      <c r="GJ18" s="82" t="s">
        <v>1715</v>
      </c>
      <c r="GK18" s="83">
        <v>4.1425646800000004</v>
      </c>
      <c r="GL18" s="84">
        <v>22.6</v>
      </c>
      <c r="GM18" t="s">
        <v>1280</v>
      </c>
      <c r="GN18" s="81">
        <v>14.47004128</v>
      </c>
      <c r="GO18" s="5">
        <v>21.05</v>
      </c>
      <c r="GP18" s="82" t="s">
        <v>1716</v>
      </c>
      <c r="GQ18" s="83">
        <v>8.7219371500000005</v>
      </c>
      <c r="GR18" s="84">
        <v>10.94</v>
      </c>
      <c r="GS18" t="s">
        <v>1717</v>
      </c>
      <c r="GT18" s="81">
        <v>2.8178257699999998</v>
      </c>
      <c r="GU18" s="5">
        <v>4.79</v>
      </c>
      <c r="GV18" s="82" t="s">
        <v>1716</v>
      </c>
      <c r="GW18" s="83">
        <v>17.607596269999998</v>
      </c>
      <c r="GX18" s="84">
        <v>16.920000000000002</v>
      </c>
      <c r="GY18" t="s">
        <v>1716</v>
      </c>
      <c r="GZ18" s="81">
        <v>5.3402074199999996</v>
      </c>
      <c r="HA18" s="5">
        <v>7.58</v>
      </c>
    </row>
    <row r="19" spans="3:209">
      <c r="C19" t="s">
        <v>1718</v>
      </c>
      <c r="D19" s="81">
        <v>60.371912100000003</v>
      </c>
      <c r="E19" s="5">
        <v>24.76</v>
      </c>
      <c r="F19" s="82" t="s">
        <v>1395</v>
      </c>
      <c r="G19" s="83">
        <v>30.300765779999999</v>
      </c>
      <c r="H19" s="84">
        <v>56.99</v>
      </c>
      <c r="I19" t="s">
        <v>1719</v>
      </c>
      <c r="J19" s="81">
        <v>1.1000000000000001E-7</v>
      </c>
      <c r="K19" s="5">
        <v>0</v>
      </c>
      <c r="L19" s="82" t="s">
        <v>1395</v>
      </c>
      <c r="M19" s="83">
        <v>5.5057638100000004</v>
      </c>
      <c r="N19" s="84">
        <v>8.91</v>
      </c>
      <c r="O19" t="s">
        <v>1395</v>
      </c>
      <c r="P19" s="81">
        <v>1.8949696700000001</v>
      </c>
      <c r="Q19" s="5">
        <v>6.87</v>
      </c>
      <c r="R19" s="82" t="s">
        <v>1720</v>
      </c>
      <c r="S19" s="83">
        <v>3.2692688599999999</v>
      </c>
      <c r="T19" s="84">
        <v>4.17</v>
      </c>
      <c r="X19" s="82" t="s">
        <v>1700</v>
      </c>
      <c r="Y19" s="83">
        <v>0.34331606999999997</v>
      </c>
      <c r="Z19" s="84">
        <v>12.26</v>
      </c>
      <c r="AA19" t="s">
        <v>1721</v>
      </c>
      <c r="AB19" s="81">
        <v>22.512034119999999</v>
      </c>
      <c r="AC19" s="5">
        <v>12.79</v>
      </c>
      <c r="AD19" s="82" t="s">
        <v>1698</v>
      </c>
      <c r="AE19" s="83">
        <v>7.98063696</v>
      </c>
      <c r="AF19" s="84">
        <v>7.84</v>
      </c>
      <c r="AG19" t="s">
        <v>1722</v>
      </c>
      <c r="AH19" s="81">
        <v>93.022368779999994</v>
      </c>
      <c r="AI19" s="5">
        <v>16.23</v>
      </c>
      <c r="AJ19" s="82" t="s">
        <v>1698</v>
      </c>
      <c r="AK19" s="83">
        <v>34.218320859999999</v>
      </c>
      <c r="AL19" s="84">
        <v>6.37</v>
      </c>
      <c r="AM19" t="s">
        <v>1723</v>
      </c>
      <c r="AN19" s="81">
        <v>0.16421115999999999</v>
      </c>
      <c r="AO19" s="5">
        <v>8.98</v>
      </c>
      <c r="AP19" s="82" t="s">
        <v>1700</v>
      </c>
      <c r="AQ19" s="83">
        <v>0.16122781999999999</v>
      </c>
      <c r="AR19" s="84">
        <v>9.41</v>
      </c>
      <c r="AV19" s="82"/>
      <c r="AW19" s="83"/>
      <c r="AX19" s="84"/>
      <c r="AY19" t="s">
        <v>1661</v>
      </c>
      <c r="AZ19" s="81">
        <v>1.6750596799999999</v>
      </c>
      <c r="BA19" s="5">
        <v>39.130000000000003</v>
      </c>
      <c r="BB19" s="82" t="s">
        <v>1661</v>
      </c>
      <c r="BC19" s="83">
        <v>6.3880939999999997E-2</v>
      </c>
      <c r="BD19" s="84">
        <v>3.16</v>
      </c>
      <c r="BE19" t="s">
        <v>1721</v>
      </c>
      <c r="BF19" s="81">
        <v>33.254798860000001</v>
      </c>
      <c r="BG19" s="5">
        <v>13.36</v>
      </c>
      <c r="BH19" s="82" t="s">
        <v>1721</v>
      </c>
      <c r="BI19" s="83">
        <v>101.0722799</v>
      </c>
      <c r="BJ19" s="84">
        <v>7.68</v>
      </c>
      <c r="BN19" s="82"/>
      <c r="BO19" s="83"/>
      <c r="BP19" s="84"/>
      <c r="BT19" s="82"/>
      <c r="BU19" s="83"/>
      <c r="BV19" s="84"/>
      <c r="BZ19" s="82" t="s">
        <v>1334</v>
      </c>
      <c r="CA19" s="83">
        <v>6.3443851799999997</v>
      </c>
      <c r="CB19" s="84">
        <v>4.4000000000000004</v>
      </c>
      <c r="CC19" t="s">
        <v>1367</v>
      </c>
      <c r="CD19" s="81">
        <v>23.983237190000001</v>
      </c>
      <c r="CE19" s="5">
        <v>6.08</v>
      </c>
      <c r="CF19" s="82" t="s">
        <v>1367</v>
      </c>
      <c r="CG19" s="83">
        <v>34.301810060000001</v>
      </c>
      <c r="CH19" s="84">
        <v>6</v>
      </c>
      <c r="CI19" t="s">
        <v>1724</v>
      </c>
      <c r="CJ19" s="81">
        <v>8.6759331900000003</v>
      </c>
      <c r="CK19" s="5">
        <v>28.03</v>
      </c>
      <c r="CL19" s="82" t="s">
        <v>1704</v>
      </c>
      <c r="CM19" s="83">
        <v>15.472766699999999</v>
      </c>
      <c r="CN19" s="84">
        <v>13.16</v>
      </c>
      <c r="CO19" t="s">
        <v>1725</v>
      </c>
      <c r="CP19" s="81">
        <v>18.79068165</v>
      </c>
      <c r="CQ19" s="5">
        <v>21.3</v>
      </c>
      <c r="CR19" s="82" t="s">
        <v>1704</v>
      </c>
      <c r="CS19" s="83">
        <v>7.9962927800000001</v>
      </c>
      <c r="CT19" s="84">
        <v>11.46</v>
      </c>
      <c r="CU19" t="s">
        <v>1511</v>
      </c>
      <c r="CV19" s="81">
        <v>1.24919929</v>
      </c>
      <c r="CW19" s="5">
        <v>4.6399999999999997</v>
      </c>
      <c r="CX19" s="82" t="s">
        <v>1360</v>
      </c>
      <c r="CY19" s="83">
        <v>19.189099469999999</v>
      </c>
      <c r="CZ19" s="84">
        <v>3.96</v>
      </c>
      <c r="DA19" t="s">
        <v>1360</v>
      </c>
      <c r="DB19" s="81">
        <v>21.337265940000002</v>
      </c>
      <c r="DC19" s="5">
        <v>4.97</v>
      </c>
      <c r="DD19" s="82" t="s">
        <v>1378</v>
      </c>
      <c r="DE19" s="83">
        <v>11.73563292</v>
      </c>
      <c r="DF19" s="84">
        <v>10.08</v>
      </c>
      <c r="DG19" t="s">
        <v>1726</v>
      </c>
      <c r="DH19" s="81">
        <v>2.14641679</v>
      </c>
      <c r="DI19" s="5">
        <v>9.36</v>
      </c>
      <c r="DJ19" s="82" t="s">
        <v>1727</v>
      </c>
      <c r="DK19" s="83">
        <v>0.34970338000000001</v>
      </c>
      <c r="DL19" s="84">
        <v>3.58</v>
      </c>
      <c r="DM19" t="s">
        <v>1684</v>
      </c>
      <c r="DN19" s="81">
        <v>653.06772090000004</v>
      </c>
      <c r="DO19" s="5">
        <v>67.489999999999995</v>
      </c>
      <c r="DP19" s="82" t="s">
        <v>1727</v>
      </c>
      <c r="DQ19" s="83">
        <v>1.0443287000000001</v>
      </c>
      <c r="DR19" s="84">
        <v>6.53</v>
      </c>
      <c r="DV19" s="82"/>
      <c r="DW19" s="83"/>
      <c r="DX19" s="84"/>
      <c r="DY19" t="s">
        <v>1684</v>
      </c>
      <c r="DZ19" s="81">
        <v>82.42200244</v>
      </c>
      <c r="EA19" s="5">
        <v>70.05</v>
      </c>
      <c r="EB19" s="82"/>
      <c r="EC19" s="83"/>
      <c r="ED19" s="84"/>
      <c r="EH19" s="82" t="s">
        <v>1728</v>
      </c>
      <c r="EI19" s="83">
        <v>10.114848</v>
      </c>
      <c r="EJ19" s="84">
        <v>5</v>
      </c>
      <c r="EK19" t="s">
        <v>1729</v>
      </c>
      <c r="EL19" s="81">
        <v>18.310251000000001</v>
      </c>
      <c r="EM19" s="5">
        <v>5</v>
      </c>
      <c r="EN19" s="82"/>
      <c r="EO19" s="83"/>
      <c r="EP19" s="84"/>
      <c r="ET19" s="82"/>
      <c r="EU19" s="83"/>
      <c r="EV19" s="84"/>
      <c r="EW19" t="s">
        <v>1730</v>
      </c>
      <c r="EX19" s="81">
        <v>34.735151000000002</v>
      </c>
      <c r="EY19" s="5">
        <v>30</v>
      </c>
      <c r="EZ19" s="82"/>
      <c r="FA19" s="83"/>
      <c r="FB19" s="84"/>
      <c r="FF19" s="82" t="s">
        <v>1688</v>
      </c>
      <c r="FG19" s="83">
        <v>6.61640403</v>
      </c>
      <c r="FH19" s="84">
        <v>17.71</v>
      </c>
      <c r="FL19" s="82" t="s">
        <v>1688</v>
      </c>
      <c r="FM19" s="83">
        <v>6.0788688400000002</v>
      </c>
      <c r="FN19" s="84">
        <v>19.760000000000002</v>
      </c>
      <c r="FO19" t="s">
        <v>1731</v>
      </c>
      <c r="FP19" s="81">
        <v>24.240968370000001</v>
      </c>
      <c r="FQ19" s="5">
        <v>16.47</v>
      </c>
      <c r="FR19" s="82"/>
      <c r="FS19" s="83"/>
      <c r="FT19" s="84"/>
      <c r="FU19" t="s">
        <v>1732</v>
      </c>
      <c r="FV19" s="81">
        <v>24.215</v>
      </c>
      <c r="FW19" s="5">
        <v>3.15</v>
      </c>
      <c r="FX19" s="82" t="s">
        <v>1374</v>
      </c>
      <c r="FY19" s="83">
        <v>7.6821642900000002</v>
      </c>
      <c r="FZ19" s="84">
        <v>6.03</v>
      </c>
      <c r="GA19" t="s">
        <v>1585</v>
      </c>
      <c r="GB19" s="81">
        <v>6.8381989399999998</v>
      </c>
      <c r="GC19" s="5">
        <v>11.81</v>
      </c>
      <c r="GD19" s="82" t="s">
        <v>1585</v>
      </c>
      <c r="GE19" s="83">
        <v>20.918025449999998</v>
      </c>
      <c r="GF19" s="84">
        <v>28.96</v>
      </c>
      <c r="GG19" t="s">
        <v>1715</v>
      </c>
      <c r="GH19" s="81">
        <v>11.370706050000001</v>
      </c>
      <c r="GI19" s="5">
        <v>8.49</v>
      </c>
      <c r="GJ19" s="82" t="s">
        <v>1479</v>
      </c>
      <c r="GK19" s="83">
        <v>1.0372279799999999</v>
      </c>
      <c r="GL19" s="84">
        <v>5.66</v>
      </c>
      <c r="GM19" t="s">
        <v>1315</v>
      </c>
      <c r="GN19" s="81">
        <v>20.461719389999999</v>
      </c>
      <c r="GO19" s="5">
        <v>29.77</v>
      </c>
      <c r="GP19" s="82" t="s">
        <v>1693</v>
      </c>
      <c r="GQ19" s="83">
        <v>37.28255815</v>
      </c>
      <c r="GR19" s="84">
        <v>46.78</v>
      </c>
      <c r="GV19" s="82" t="s">
        <v>1693</v>
      </c>
      <c r="GW19" s="83">
        <v>25.346919799999998</v>
      </c>
      <c r="GX19" s="84">
        <v>24.35</v>
      </c>
      <c r="GY19" t="s">
        <v>1693</v>
      </c>
      <c r="GZ19" s="81">
        <v>12.19237051</v>
      </c>
      <c r="HA19" s="5">
        <v>17.309999999999999</v>
      </c>
    </row>
    <row r="20" spans="3:209">
      <c r="C20" t="s">
        <v>1733</v>
      </c>
      <c r="D20" s="81">
        <v>6.3E-7</v>
      </c>
      <c r="E20" s="5">
        <v>0</v>
      </c>
      <c r="F20" s="82" t="s">
        <v>1317</v>
      </c>
      <c r="G20" s="83">
        <v>1.6999999999999999E-7</v>
      </c>
      <c r="H20" s="84">
        <v>0</v>
      </c>
      <c r="I20" t="s">
        <v>1734</v>
      </c>
      <c r="J20" s="81">
        <v>25.868590430000001</v>
      </c>
      <c r="K20" s="5">
        <v>25.15</v>
      </c>
      <c r="L20" s="82" t="s">
        <v>1317</v>
      </c>
      <c r="M20" s="83">
        <v>1.1999999999999999E-6</v>
      </c>
      <c r="N20" s="84">
        <v>0</v>
      </c>
      <c r="O20" t="s">
        <v>1317</v>
      </c>
      <c r="P20" s="81">
        <v>1.893E-5</v>
      </c>
      <c r="Q20" s="5">
        <v>0</v>
      </c>
      <c r="R20" s="82" t="s">
        <v>1735</v>
      </c>
      <c r="S20" s="83">
        <v>62.341845139999997</v>
      </c>
      <c r="T20" s="84">
        <v>79.48</v>
      </c>
      <c r="X20" s="82" t="s">
        <v>1723</v>
      </c>
      <c r="Y20" s="83">
        <v>9.8620029999999997E-2</v>
      </c>
      <c r="Z20" s="84">
        <v>3.52</v>
      </c>
      <c r="AA20" t="s">
        <v>1736</v>
      </c>
      <c r="AB20" s="81">
        <v>20.65787503</v>
      </c>
      <c r="AC20" s="5">
        <v>11.74</v>
      </c>
      <c r="AD20" s="82" t="s">
        <v>1737</v>
      </c>
      <c r="AE20" s="83">
        <v>3.4579231300000002</v>
      </c>
      <c r="AF20" s="84">
        <v>3.4</v>
      </c>
      <c r="AG20" t="s">
        <v>1736</v>
      </c>
      <c r="AH20" s="81">
        <v>19.50531771</v>
      </c>
      <c r="AI20" s="5">
        <v>3.4</v>
      </c>
      <c r="AJ20" s="82" t="s">
        <v>1737</v>
      </c>
      <c r="AK20" s="83">
        <v>14.10173571</v>
      </c>
      <c r="AL20" s="84">
        <v>2.62</v>
      </c>
      <c r="AM20" t="s">
        <v>1738</v>
      </c>
      <c r="AN20" s="81">
        <v>7.5137289999999995E-2</v>
      </c>
      <c r="AO20" s="5">
        <v>4.1100000000000003</v>
      </c>
      <c r="AP20" s="82" t="s">
        <v>1723</v>
      </c>
      <c r="AQ20" s="83">
        <v>0.26332516</v>
      </c>
      <c r="AR20" s="84">
        <v>15.37</v>
      </c>
      <c r="AV20" s="82"/>
      <c r="AW20" s="83"/>
      <c r="AX20" s="84"/>
      <c r="AY20" t="s">
        <v>1739</v>
      </c>
      <c r="AZ20" s="81">
        <v>0.47619234999999999</v>
      </c>
      <c r="BA20" s="5">
        <v>11.12</v>
      </c>
      <c r="BB20" s="82" t="s">
        <v>1739</v>
      </c>
      <c r="BC20" s="83">
        <v>5.7482470000000001E-2</v>
      </c>
      <c r="BD20" s="84">
        <v>2.84</v>
      </c>
      <c r="BE20" t="s">
        <v>1736</v>
      </c>
      <c r="BF20" s="81">
        <v>19.376514490000002</v>
      </c>
      <c r="BG20" s="5">
        <v>7.79</v>
      </c>
      <c r="BH20" s="82" t="s">
        <v>1740</v>
      </c>
      <c r="BI20" s="83">
        <v>22.47947297</v>
      </c>
      <c r="BJ20" s="84">
        <v>1.71</v>
      </c>
      <c r="BN20" s="82"/>
      <c r="BO20" s="83"/>
      <c r="BP20" s="84"/>
      <c r="BT20" s="82"/>
      <c r="BU20" s="83"/>
      <c r="BV20" s="84"/>
      <c r="BZ20" s="82" t="s">
        <v>1376</v>
      </c>
      <c r="CA20" s="83">
        <v>16.4288414</v>
      </c>
      <c r="CB20" s="84">
        <v>11.41</v>
      </c>
      <c r="CC20" t="s">
        <v>1359</v>
      </c>
      <c r="CD20" s="81">
        <v>49.603966589999999</v>
      </c>
      <c r="CE20" s="5">
        <v>12.57</v>
      </c>
      <c r="CF20" s="82" t="s">
        <v>1359</v>
      </c>
      <c r="CG20" s="83">
        <v>37.142505049999997</v>
      </c>
      <c r="CH20" s="84">
        <v>6.5</v>
      </c>
      <c r="CI20" t="s">
        <v>1741</v>
      </c>
      <c r="CJ20" s="81">
        <v>10.432817330000001</v>
      </c>
      <c r="CK20" s="5">
        <v>33.700000000000003</v>
      </c>
      <c r="CL20" s="82" t="s">
        <v>1703</v>
      </c>
      <c r="CM20" s="83">
        <v>3.5844005299999999</v>
      </c>
      <c r="CN20" s="84">
        <v>3.05</v>
      </c>
      <c r="CO20" t="s">
        <v>1742</v>
      </c>
      <c r="CP20" s="81">
        <v>10.860942769999999</v>
      </c>
      <c r="CQ20" s="5">
        <v>12.31</v>
      </c>
      <c r="CR20" s="82" t="s">
        <v>1742</v>
      </c>
      <c r="CS20" s="83">
        <v>6.1180680399999998</v>
      </c>
      <c r="CT20" s="84">
        <v>8.77</v>
      </c>
      <c r="CU20" t="s">
        <v>1343</v>
      </c>
      <c r="CV20" s="81">
        <v>2.1054668400000001</v>
      </c>
      <c r="CW20" s="5">
        <v>7.82</v>
      </c>
      <c r="CX20" s="82" t="s">
        <v>1743</v>
      </c>
      <c r="CY20" s="83">
        <v>24.066654020000001</v>
      </c>
      <c r="CZ20" s="84">
        <v>4.97</v>
      </c>
      <c r="DA20" t="s">
        <v>1743</v>
      </c>
      <c r="DB20" s="81">
        <v>8.6247192699999999</v>
      </c>
      <c r="DC20" s="5">
        <v>2.0099999999999998</v>
      </c>
      <c r="DD20" s="82" t="s">
        <v>1744</v>
      </c>
      <c r="DE20" s="83">
        <v>4.6307201600000001</v>
      </c>
      <c r="DF20" s="84">
        <v>3.98</v>
      </c>
      <c r="DG20" t="s">
        <v>1745</v>
      </c>
      <c r="DH20" s="81">
        <v>5.6119229700000002</v>
      </c>
      <c r="DI20" s="5">
        <v>24.48</v>
      </c>
      <c r="DJ20" s="82"/>
      <c r="DK20" s="83"/>
      <c r="DL20" s="84"/>
      <c r="DM20" t="s">
        <v>1707</v>
      </c>
      <c r="DN20" s="81">
        <v>38.984798900000001</v>
      </c>
      <c r="DO20" s="5">
        <v>4.03</v>
      </c>
      <c r="DP20" s="82"/>
      <c r="DQ20" s="83"/>
      <c r="DR20" s="84"/>
      <c r="DV20" s="82"/>
      <c r="DW20" s="83"/>
      <c r="DX20" s="84"/>
      <c r="DY20" t="s">
        <v>1727</v>
      </c>
      <c r="DZ20" s="81">
        <v>5.2766534199999997</v>
      </c>
      <c r="EA20" s="5">
        <v>4.4800000000000004</v>
      </c>
      <c r="EB20" s="82"/>
      <c r="EC20" s="83"/>
      <c r="ED20" s="84"/>
      <c r="EH20" s="82" t="s">
        <v>1729</v>
      </c>
      <c r="EI20" s="83">
        <v>38.829186</v>
      </c>
      <c r="EJ20" s="84">
        <v>20</v>
      </c>
      <c r="EK20" t="s">
        <v>1666</v>
      </c>
      <c r="EL20" s="81">
        <v>160.42711499999999</v>
      </c>
      <c r="EM20" s="5">
        <v>46</v>
      </c>
      <c r="EN20" s="82"/>
      <c r="EO20" s="83"/>
      <c r="EP20" s="84"/>
      <c r="ET20" s="82"/>
      <c r="EU20" s="83"/>
      <c r="EV20" s="84"/>
      <c r="EW20" t="s">
        <v>1746</v>
      </c>
      <c r="EX20" s="81">
        <v>9.4576689999999992</v>
      </c>
      <c r="EY20" s="5">
        <v>8</v>
      </c>
      <c r="EZ20" s="82"/>
      <c r="FA20" s="83"/>
      <c r="FB20" s="84"/>
      <c r="FF20" s="82" t="s">
        <v>1711</v>
      </c>
      <c r="FG20" s="83">
        <v>5.8492274799999997</v>
      </c>
      <c r="FH20" s="84">
        <v>15.66</v>
      </c>
      <c r="FL20" s="82" t="s">
        <v>1711</v>
      </c>
      <c r="FM20" s="83">
        <v>10.38854154</v>
      </c>
      <c r="FN20" s="84">
        <v>33.770000000000003</v>
      </c>
      <c r="FO20" t="s">
        <v>1747</v>
      </c>
      <c r="FP20" s="81">
        <v>18.811172939999999</v>
      </c>
      <c r="FQ20" s="5">
        <v>12.78</v>
      </c>
      <c r="FR20" s="82"/>
      <c r="FS20" s="83"/>
      <c r="FT20" s="84"/>
      <c r="FU20" t="s">
        <v>1689</v>
      </c>
      <c r="FV20" s="81">
        <v>49.153442900000002</v>
      </c>
      <c r="FW20" s="5">
        <v>6.4</v>
      </c>
      <c r="FX20" s="82" t="s">
        <v>1748</v>
      </c>
      <c r="FY20" s="83">
        <v>6.1322597300000004</v>
      </c>
      <c r="FZ20" s="84">
        <v>4.8099999999999996</v>
      </c>
      <c r="GA20" t="s">
        <v>1749</v>
      </c>
      <c r="GB20" s="81">
        <v>4.05064227</v>
      </c>
      <c r="GC20" s="5">
        <v>7</v>
      </c>
      <c r="GD20" s="82" t="s">
        <v>1749</v>
      </c>
      <c r="GE20" s="83">
        <v>7.5179210799999998</v>
      </c>
      <c r="GF20" s="84">
        <v>10.41</v>
      </c>
      <c r="GG20" t="s">
        <v>1303</v>
      </c>
      <c r="GH20" s="81">
        <v>11.11840295</v>
      </c>
      <c r="GI20" s="5">
        <v>8.3000000000000007</v>
      </c>
      <c r="GJ20" s="82" t="s">
        <v>1317</v>
      </c>
      <c r="GK20" s="83">
        <v>1.8201803599999999</v>
      </c>
      <c r="GL20" s="84">
        <v>9.93</v>
      </c>
      <c r="GM20" t="s">
        <v>1715</v>
      </c>
      <c r="GN20" s="81">
        <v>1.75591436</v>
      </c>
      <c r="GO20" s="5">
        <v>2.5499999999999998</v>
      </c>
      <c r="GP20" s="82" t="s">
        <v>1750</v>
      </c>
      <c r="GQ20" s="83">
        <v>12.793030720000001</v>
      </c>
      <c r="GR20" s="84">
        <v>16.05</v>
      </c>
      <c r="GV20" s="82" t="s">
        <v>1750</v>
      </c>
      <c r="GW20" s="83">
        <v>37.41227739</v>
      </c>
      <c r="GX20" s="84">
        <v>35.950000000000003</v>
      </c>
      <c r="GY20" t="s">
        <v>1750</v>
      </c>
      <c r="GZ20" s="81">
        <v>36.984072009999998</v>
      </c>
      <c r="HA20" s="5">
        <v>52.51</v>
      </c>
    </row>
    <row r="21" spans="3:209">
      <c r="F21" s="82" t="s">
        <v>1734</v>
      </c>
      <c r="G21" s="83">
        <v>11.420960129999999</v>
      </c>
      <c r="H21" s="84">
        <v>21.48</v>
      </c>
      <c r="L21" s="82" t="s">
        <v>1410</v>
      </c>
      <c r="M21" s="83">
        <v>13.02044579</v>
      </c>
      <c r="N21" s="84">
        <v>21.07</v>
      </c>
      <c r="O21" t="s">
        <v>1410</v>
      </c>
      <c r="P21" s="81">
        <v>2.9829697899999998</v>
      </c>
      <c r="Q21" s="5">
        <v>10.81</v>
      </c>
      <c r="R21" s="82" t="s">
        <v>1339</v>
      </c>
      <c r="S21" s="83">
        <v>3.52791129</v>
      </c>
      <c r="T21" s="84">
        <v>4.5</v>
      </c>
      <c r="X21" s="82" t="s">
        <v>1738</v>
      </c>
      <c r="Y21" s="83">
        <v>1.48638E-2</v>
      </c>
      <c r="Z21" s="84">
        <v>0.53</v>
      </c>
      <c r="AD21" s="82" t="s">
        <v>1660</v>
      </c>
      <c r="AE21" s="83">
        <v>5.1746876899999998</v>
      </c>
      <c r="AF21" s="84">
        <v>5.08</v>
      </c>
      <c r="AG21" t="s">
        <v>1751</v>
      </c>
      <c r="AH21" s="81">
        <v>19.432062630000001</v>
      </c>
      <c r="AI21" s="5">
        <v>3.39</v>
      </c>
      <c r="AJ21" s="82" t="s">
        <v>1627</v>
      </c>
      <c r="AK21" s="83">
        <v>27.459603820000002</v>
      </c>
      <c r="AL21" s="84">
        <v>5.1100000000000003</v>
      </c>
      <c r="AM21" t="s">
        <v>1752</v>
      </c>
      <c r="AN21" s="81">
        <v>0.10401593000000001</v>
      </c>
      <c r="AO21" s="5">
        <v>5.69</v>
      </c>
      <c r="AP21" s="82" t="s">
        <v>1738</v>
      </c>
      <c r="AQ21" s="83">
        <v>0.16006387</v>
      </c>
      <c r="AR21" s="84">
        <v>9.34</v>
      </c>
      <c r="AV21" s="82"/>
      <c r="AW21" s="83"/>
      <c r="AX21" s="84"/>
      <c r="BB21" s="82"/>
      <c r="BC21" s="83"/>
      <c r="BD21" s="84"/>
      <c r="BH21" s="82" t="s">
        <v>1753</v>
      </c>
      <c r="BI21" s="83">
        <v>318.65153470000001</v>
      </c>
      <c r="BJ21" s="84">
        <v>24.2</v>
      </c>
      <c r="BN21" s="82"/>
      <c r="BO21" s="83"/>
      <c r="BP21" s="84"/>
      <c r="BT21" s="82"/>
      <c r="BU21" s="83"/>
      <c r="BV21" s="84"/>
      <c r="BZ21" s="82" t="s">
        <v>1317</v>
      </c>
      <c r="CA21" s="83">
        <v>0.50329471999999997</v>
      </c>
      <c r="CB21" s="84">
        <v>0.35</v>
      </c>
      <c r="CC21" t="s">
        <v>1754</v>
      </c>
      <c r="CD21" s="81">
        <v>43.754698169999998</v>
      </c>
      <c r="CE21" s="5">
        <v>11.08</v>
      </c>
      <c r="CF21" s="82" t="s">
        <v>1754</v>
      </c>
      <c r="CG21" s="83">
        <v>27.38173214</v>
      </c>
      <c r="CH21" s="84">
        <v>4.79</v>
      </c>
      <c r="CL21" s="82" t="s">
        <v>1724</v>
      </c>
      <c r="CM21" s="83">
        <v>20.047462719999999</v>
      </c>
      <c r="CN21" s="84">
        <v>17.059999999999999</v>
      </c>
      <c r="CO21" t="s">
        <v>1703</v>
      </c>
      <c r="CP21" s="81">
        <v>2.69566119</v>
      </c>
      <c r="CQ21" s="5">
        <v>3.06</v>
      </c>
      <c r="CR21" s="82" t="s">
        <v>1703</v>
      </c>
      <c r="CS21" s="83">
        <v>2.1046048499999999</v>
      </c>
      <c r="CT21" s="84">
        <v>3.02</v>
      </c>
      <c r="CU21" t="s">
        <v>1389</v>
      </c>
      <c r="CV21" s="81">
        <v>4.0714000000000001E-4</v>
      </c>
      <c r="CW21" s="5">
        <v>0</v>
      </c>
      <c r="CX21" s="82" t="s">
        <v>1755</v>
      </c>
      <c r="CY21" s="83">
        <v>114.90611131</v>
      </c>
      <c r="CZ21" s="84">
        <v>23.73</v>
      </c>
      <c r="DA21" t="s">
        <v>1755</v>
      </c>
      <c r="DB21" s="81">
        <v>94.097363049999998</v>
      </c>
      <c r="DC21" s="5">
        <v>21.92</v>
      </c>
      <c r="DD21" s="82" t="s">
        <v>1743</v>
      </c>
      <c r="DE21" s="83">
        <v>11.623935769999999</v>
      </c>
      <c r="DF21" s="84">
        <v>9.99</v>
      </c>
      <c r="DG21" t="s">
        <v>1756</v>
      </c>
      <c r="DH21" s="81">
        <v>2.3091531600000001</v>
      </c>
      <c r="DI21" s="5">
        <v>10.07</v>
      </c>
      <c r="DJ21" s="82"/>
      <c r="DK21" s="83"/>
      <c r="DL21" s="84"/>
      <c r="DM21" t="s">
        <v>1727</v>
      </c>
      <c r="DN21" s="81">
        <v>1.6262682500000001</v>
      </c>
      <c r="DO21" s="5">
        <v>0.17</v>
      </c>
      <c r="DP21" s="82"/>
      <c r="DQ21" s="83"/>
      <c r="DR21" s="84"/>
      <c r="DV21" s="82"/>
      <c r="DW21" s="83"/>
      <c r="DX21" s="84"/>
      <c r="EB21" s="82"/>
      <c r="EC21" s="83"/>
      <c r="ED21" s="84"/>
      <c r="EH21" s="82" t="s">
        <v>1757</v>
      </c>
      <c r="EI21" s="83">
        <v>9.5343040000000006</v>
      </c>
      <c r="EJ21" s="84">
        <v>5</v>
      </c>
      <c r="EK21" t="s">
        <v>1758</v>
      </c>
      <c r="EL21" s="81">
        <v>45.021591000000001</v>
      </c>
      <c r="EM21" s="5">
        <v>13</v>
      </c>
      <c r="EN21" s="82"/>
      <c r="EO21" s="83"/>
      <c r="EP21" s="84"/>
      <c r="ET21" s="82"/>
      <c r="EU21" s="83"/>
      <c r="EV21" s="84"/>
      <c r="EZ21" s="82"/>
      <c r="FA21" s="83"/>
      <c r="FB21" s="84"/>
      <c r="FF21" s="82"/>
      <c r="FG21" s="83"/>
      <c r="FH21" s="84"/>
      <c r="FL21" s="82"/>
      <c r="FM21" s="83"/>
      <c r="FN21" s="84"/>
      <c r="FR21" s="82"/>
      <c r="FS21" s="83"/>
      <c r="FT21" s="84"/>
      <c r="FU21" t="s">
        <v>1759</v>
      </c>
      <c r="FV21" s="81">
        <v>49.947598599999999</v>
      </c>
      <c r="FW21" s="5">
        <v>6.51</v>
      </c>
      <c r="FX21" s="82" t="s">
        <v>1485</v>
      </c>
      <c r="FY21" s="83">
        <v>13.57815847</v>
      </c>
      <c r="FZ21" s="84">
        <v>10.66</v>
      </c>
      <c r="GA21" t="s">
        <v>1419</v>
      </c>
      <c r="GB21" s="81">
        <v>8.6335385599999999</v>
      </c>
      <c r="GC21" s="5">
        <v>14.91</v>
      </c>
      <c r="GD21" s="82" t="s">
        <v>1419</v>
      </c>
      <c r="GE21" s="83">
        <v>7.4777246899999996</v>
      </c>
      <c r="GF21" s="84">
        <v>10.35</v>
      </c>
      <c r="GG21" t="s">
        <v>1760</v>
      </c>
      <c r="GH21" s="81">
        <v>23.028699580000001</v>
      </c>
      <c r="GI21" s="5">
        <v>17.190000000000001</v>
      </c>
      <c r="GJ21" s="82" t="s">
        <v>1400</v>
      </c>
      <c r="GK21" s="83">
        <v>3.3648910999999999</v>
      </c>
      <c r="GL21" s="84">
        <v>18.36</v>
      </c>
      <c r="GM21" t="s">
        <v>1761</v>
      </c>
      <c r="GN21" s="81">
        <v>5.8519731999999998</v>
      </c>
      <c r="GO21" s="5">
        <v>8.51</v>
      </c>
      <c r="GP21" s="82"/>
      <c r="GQ21" s="83"/>
      <c r="GR21" s="84"/>
      <c r="GV21" s="82"/>
      <c r="GW21" s="83"/>
      <c r="GX21" s="84"/>
    </row>
    <row r="22" spans="3:209">
      <c r="F22" s="82"/>
      <c r="G22" s="83"/>
      <c r="H22" s="84"/>
      <c r="L22" s="82" t="s">
        <v>1363</v>
      </c>
      <c r="M22" s="83">
        <v>6.9310571599999999</v>
      </c>
      <c r="N22" s="84">
        <v>11.22</v>
      </c>
      <c r="O22" t="s">
        <v>1435</v>
      </c>
      <c r="P22" s="81">
        <v>4.6097373099999999</v>
      </c>
      <c r="Q22" s="5">
        <v>16.71</v>
      </c>
      <c r="R22" s="82"/>
      <c r="S22" s="83"/>
      <c r="T22" s="84"/>
      <c r="X22" s="82" t="s">
        <v>1752</v>
      </c>
      <c r="Y22" s="83">
        <v>0.13025149</v>
      </c>
      <c r="Z22" s="84">
        <v>4.6500000000000004</v>
      </c>
      <c r="AD22" s="82" t="s">
        <v>1628</v>
      </c>
      <c r="AE22" s="83">
        <v>6.9573256700000004</v>
      </c>
      <c r="AF22" s="84">
        <v>6.84</v>
      </c>
      <c r="AG22" t="s">
        <v>1762</v>
      </c>
      <c r="AH22" s="81">
        <v>165.24337399999999</v>
      </c>
      <c r="AI22" s="5">
        <v>28.83</v>
      </c>
      <c r="AJ22" s="82" t="s">
        <v>1660</v>
      </c>
      <c r="AK22" s="83">
        <v>16.164619160000001</v>
      </c>
      <c r="AL22" s="84">
        <v>3.01</v>
      </c>
      <c r="AM22" t="s">
        <v>1763</v>
      </c>
      <c r="AN22" s="81">
        <v>0.28710471999999998</v>
      </c>
      <c r="AO22" s="5">
        <v>15.7</v>
      </c>
      <c r="AP22" s="82" t="s">
        <v>1752</v>
      </c>
      <c r="AQ22" s="83">
        <v>0.16806055</v>
      </c>
      <c r="AR22" s="84">
        <v>9.81</v>
      </c>
      <c r="AV22" s="82"/>
      <c r="AW22" s="83"/>
      <c r="AX22" s="84"/>
      <c r="BB22" s="82"/>
      <c r="BC22" s="83"/>
      <c r="BD22" s="84"/>
      <c r="BH22" s="82" t="s">
        <v>1764</v>
      </c>
      <c r="BI22" s="83">
        <v>290.13918960000001</v>
      </c>
      <c r="BJ22" s="84">
        <v>22.03</v>
      </c>
      <c r="BN22" s="82"/>
      <c r="BO22" s="83"/>
      <c r="BP22" s="84"/>
      <c r="BT22" s="82"/>
      <c r="BU22" s="83"/>
      <c r="BV22" s="84"/>
      <c r="BZ22" s="82" t="s">
        <v>1765</v>
      </c>
      <c r="CA22" s="83">
        <v>19.90643442</v>
      </c>
      <c r="CB22" s="84">
        <v>13.82</v>
      </c>
      <c r="CC22" t="s">
        <v>1360</v>
      </c>
      <c r="CD22" s="81">
        <v>42.589524580000003</v>
      </c>
      <c r="CE22" s="5">
        <v>10.79</v>
      </c>
      <c r="CF22" s="82" t="s">
        <v>1360</v>
      </c>
      <c r="CG22" s="83">
        <v>116.78035755000001</v>
      </c>
      <c r="CH22" s="84">
        <v>20.43</v>
      </c>
      <c r="CL22" s="82" t="s">
        <v>1741</v>
      </c>
      <c r="CM22" s="83">
        <v>27.566022350000001</v>
      </c>
      <c r="CN22" s="84">
        <v>23.45</v>
      </c>
      <c r="CO22" t="s">
        <v>1724</v>
      </c>
      <c r="CP22" s="81">
        <v>8.7045926500000004</v>
      </c>
      <c r="CQ22" s="5">
        <v>9.8699999999999992</v>
      </c>
      <c r="CR22" s="82" t="s">
        <v>1724</v>
      </c>
      <c r="CS22" s="83">
        <v>6.2483848399999999</v>
      </c>
      <c r="CT22" s="84">
        <v>8.9600000000000009</v>
      </c>
      <c r="CU22" t="s">
        <v>1766</v>
      </c>
      <c r="CV22" s="81">
        <v>2.1361304400000001</v>
      </c>
      <c r="CW22" s="5">
        <v>7.93</v>
      </c>
      <c r="CX22" s="82" t="s">
        <v>1767</v>
      </c>
      <c r="CY22" s="83">
        <v>9.6334141399999993</v>
      </c>
      <c r="CZ22" s="84">
        <v>1.99</v>
      </c>
      <c r="DA22" t="s">
        <v>1424</v>
      </c>
      <c r="DB22" s="81">
        <v>17.03534535</v>
      </c>
      <c r="DC22" s="5">
        <v>3.97</v>
      </c>
      <c r="DD22" s="82" t="s">
        <v>1755</v>
      </c>
      <c r="DE22" s="83">
        <v>13.39988338</v>
      </c>
      <c r="DF22" s="84">
        <v>11.51</v>
      </c>
      <c r="DJ22" s="82"/>
      <c r="DK22" s="83"/>
      <c r="DL22" s="84"/>
      <c r="DM22" t="s">
        <v>1745</v>
      </c>
      <c r="DN22" s="81">
        <v>8.04481599</v>
      </c>
      <c r="DO22" s="5">
        <v>0.83</v>
      </c>
      <c r="DP22" s="82"/>
      <c r="DQ22" s="83"/>
      <c r="DR22" s="84"/>
      <c r="DV22" s="82"/>
      <c r="DW22" s="83"/>
      <c r="DX22" s="84"/>
      <c r="EB22" s="82"/>
      <c r="EC22" s="83"/>
      <c r="ED22" s="84"/>
      <c r="EH22" s="82" t="s">
        <v>1768</v>
      </c>
      <c r="EI22" s="83">
        <v>8.2791449999999998</v>
      </c>
      <c r="EJ22" s="84">
        <v>4</v>
      </c>
      <c r="EK22" t="s">
        <v>1768</v>
      </c>
      <c r="EL22" s="81">
        <v>42.957847000000001</v>
      </c>
      <c r="EM22" s="5">
        <v>12</v>
      </c>
      <c r="EN22" s="82"/>
      <c r="EO22" s="83"/>
      <c r="EP22" s="84"/>
      <c r="ET22" s="82"/>
      <c r="EU22" s="83"/>
      <c r="EV22" s="84"/>
      <c r="EZ22" s="82"/>
      <c r="FA22" s="83"/>
      <c r="FB22" s="84"/>
      <c r="FF22" s="82"/>
      <c r="FG22" s="83"/>
      <c r="FH22" s="84"/>
      <c r="FL22" s="82"/>
      <c r="FM22" s="83"/>
      <c r="FN22" s="84"/>
      <c r="FR22" s="82"/>
      <c r="FS22" s="83"/>
      <c r="FT22" s="84"/>
      <c r="FU22" t="s">
        <v>1769</v>
      </c>
      <c r="FV22" s="81">
        <v>27.226588960000001</v>
      </c>
      <c r="FW22" s="5">
        <v>3.55</v>
      </c>
      <c r="FX22" s="82" t="s">
        <v>1317</v>
      </c>
      <c r="FY22" s="83">
        <v>2.4326547600000001</v>
      </c>
      <c r="FZ22" s="84">
        <v>1.91</v>
      </c>
      <c r="GA22" t="s">
        <v>1770</v>
      </c>
      <c r="GB22" s="81">
        <v>3.2156202500000002</v>
      </c>
      <c r="GC22" s="5">
        <v>5.55</v>
      </c>
      <c r="GD22" s="82" t="s">
        <v>1770</v>
      </c>
      <c r="GE22" s="83">
        <v>4.1141461399999999</v>
      </c>
      <c r="GF22" s="84">
        <v>5.7</v>
      </c>
      <c r="GG22" t="s">
        <v>1427</v>
      </c>
      <c r="GH22" s="81">
        <v>12.671553619999999</v>
      </c>
      <c r="GI22" s="5">
        <v>9.4600000000000009</v>
      </c>
      <c r="GJ22" s="82" t="s">
        <v>1404</v>
      </c>
      <c r="GK22" s="83">
        <v>0.89558351999999997</v>
      </c>
      <c r="GL22" s="84">
        <v>4.8899999999999997</v>
      </c>
      <c r="GM22" t="s">
        <v>1479</v>
      </c>
      <c r="GN22" s="81">
        <v>2.1279675500000002</v>
      </c>
      <c r="GO22" s="5">
        <v>3.1</v>
      </c>
      <c r="GP22" s="82"/>
      <c r="GQ22" s="83"/>
      <c r="GR22" s="84"/>
      <c r="GV22" s="82"/>
      <c r="GW22" s="83"/>
      <c r="GX22" s="84"/>
    </row>
    <row r="23" spans="3:209">
      <c r="F23" s="82"/>
      <c r="G23" s="83"/>
      <c r="H23" s="84"/>
      <c r="L23" s="82" t="s">
        <v>1407</v>
      </c>
      <c r="M23" s="83">
        <v>2.50197585</v>
      </c>
      <c r="N23" s="84">
        <v>4.05</v>
      </c>
      <c r="O23" t="s">
        <v>1422</v>
      </c>
      <c r="P23" s="81">
        <v>0.81044547</v>
      </c>
      <c r="Q23" s="5">
        <v>2.94</v>
      </c>
      <c r="R23" s="82"/>
      <c r="S23" s="83"/>
      <c r="T23" s="84"/>
      <c r="X23" s="82" t="s">
        <v>1763</v>
      </c>
      <c r="Y23" s="83">
        <v>0.45694605999999999</v>
      </c>
      <c r="Z23" s="84">
        <v>16.32</v>
      </c>
      <c r="AD23" s="82" t="s">
        <v>1721</v>
      </c>
      <c r="AE23" s="83">
        <v>8.1125947200000006</v>
      </c>
      <c r="AF23" s="84">
        <v>7.97</v>
      </c>
      <c r="AJ23" s="82" t="s">
        <v>1628</v>
      </c>
      <c r="AK23" s="83">
        <v>72.200723310000001</v>
      </c>
      <c r="AL23" s="84">
        <v>13.44</v>
      </c>
      <c r="AP23" s="82" t="s">
        <v>1763</v>
      </c>
      <c r="AQ23" s="83">
        <v>0.12648754000000001</v>
      </c>
      <c r="AR23" s="84">
        <v>7.38</v>
      </c>
      <c r="AV23" s="82"/>
      <c r="AW23" s="83"/>
      <c r="AX23" s="84"/>
      <c r="BB23" s="82"/>
      <c r="BC23" s="83"/>
      <c r="BD23" s="84"/>
      <c r="BH23" s="82"/>
      <c r="BI23" s="83"/>
      <c r="BJ23" s="84"/>
      <c r="BN23" s="82"/>
      <c r="BO23" s="83"/>
      <c r="BP23" s="84"/>
      <c r="BT23" s="82"/>
      <c r="BU23" s="83"/>
      <c r="BV23" s="84"/>
      <c r="BZ23" s="82" t="s">
        <v>1771</v>
      </c>
      <c r="CA23" s="83">
        <v>5.9062170900000002</v>
      </c>
      <c r="CB23" s="84">
        <v>4.0999999999999996</v>
      </c>
      <c r="CC23" t="s">
        <v>1772</v>
      </c>
      <c r="CD23" s="81">
        <v>20.97007889</v>
      </c>
      <c r="CE23" s="5">
        <v>5.31</v>
      </c>
      <c r="CF23" s="82" t="s">
        <v>1772</v>
      </c>
      <c r="CG23" s="83">
        <v>15.7152657</v>
      </c>
      <c r="CH23" s="84">
        <v>2.75</v>
      </c>
      <c r="CL23" s="82"/>
      <c r="CM23" s="83"/>
      <c r="CN23" s="84"/>
      <c r="CO23" t="s">
        <v>1741</v>
      </c>
      <c r="CP23" s="81">
        <v>9.8201225300000008</v>
      </c>
      <c r="CQ23" s="5">
        <v>11.13</v>
      </c>
      <c r="CR23" s="82" t="s">
        <v>1741</v>
      </c>
      <c r="CS23" s="83">
        <v>7.5605247799999997</v>
      </c>
      <c r="CT23" s="84">
        <v>10.84</v>
      </c>
      <c r="CU23" t="s">
        <v>1773</v>
      </c>
      <c r="CV23" s="81">
        <v>1.9761864099999999</v>
      </c>
      <c r="CW23" s="5">
        <v>7.34</v>
      </c>
      <c r="CX23" s="82" t="s">
        <v>1424</v>
      </c>
      <c r="CY23" s="83">
        <v>24.06823833</v>
      </c>
      <c r="CZ23" s="84">
        <v>4.97</v>
      </c>
      <c r="DA23" t="s">
        <v>1774</v>
      </c>
      <c r="DB23" s="81">
        <v>43.007003099999999</v>
      </c>
      <c r="DC23" s="5">
        <v>10.02</v>
      </c>
      <c r="DD23" s="82" t="s">
        <v>1767</v>
      </c>
      <c r="DE23" s="83">
        <v>4.74911276</v>
      </c>
      <c r="DF23" s="84">
        <v>4.08</v>
      </c>
      <c r="DJ23" s="82"/>
      <c r="DK23" s="83"/>
      <c r="DL23" s="84"/>
      <c r="DM23" t="s">
        <v>1756</v>
      </c>
      <c r="DN23" s="81">
        <v>75.472773500000002</v>
      </c>
      <c r="DO23" s="5">
        <v>7.8</v>
      </c>
      <c r="DP23" s="82"/>
      <c r="DQ23" s="83"/>
      <c r="DR23" s="84"/>
      <c r="DV23" s="82"/>
      <c r="DW23" s="83"/>
      <c r="DX23" s="84"/>
      <c r="EB23" s="82"/>
      <c r="EC23" s="83"/>
      <c r="ED23" s="84"/>
      <c r="EH23" s="82" t="s">
        <v>1775</v>
      </c>
      <c r="EI23" s="83">
        <v>13.682271999999999</v>
      </c>
      <c r="EJ23" s="84">
        <v>7</v>
      </c>
      <c r="EK23" t="s">
        <v>1775</v>
      </c>
      <c r="EL23" s="81">
        <v>5.2353230000000002</v>
      </c>
      <c r="EM23" s="5">
        <v>1</v>
      </c>
      <c r="EN23" s="82"/>
      <c r="EO23" s="83"/>
      <c r="EP23" s="84"/>
      <c r="ET23" s="82"/>
      <c r="EU23" s="83"/>
      <c r="EV23" s="84"/>
      <c r="EZ23" s="82"/>
      <c r="FA23" s="83"/>
      <c r="FB23" s="84"/>
      <c r="FF23" s="82"/>
      <c r="FG23" s="83"/>
      <c r="FH23" s="84"/>
      <c r="FL23" s="82"/>
      <c r="FM23" s="83"/>
      <c r="FN23" s="84"/>
      <c r="FR23" s="82"/>
      <c r="FS23" s="83"/>
      <c r="FT23" s="84"/>
      <c r="FU23" t="s">
        <v>1601</v>
      </c>
      <c r="FV23" s="81">
        <v>63.199249049999999</v>
      </c>
      <c r="FW23" s="5">
        <v>8.23</v>
      </c>
      <c r="FX23" s="82" t="s">
        <v>1776</v>
      </c>
      <c r="FY23" s="83">
        <v>7.7531617199999996</v>
      </c>
      <c r="FZ23" s="84">
        <v>6.09</v>
      </c>
      <c r="GA23" t="s">
        <v>1777</v>
      </c>
      <c r="GB23" s="81">
        <v>3.5005204499999998</v>
      </c>
      <c r="GC23" s="5">
        <v>6.05</v>
      </c>
      <c r="GD23" s="82" t="s">
        <v>1777</v>
      </c>
      <c r="GE23" s="83">
        <v>7.5797227100000004</v>
      </c>
      <c r="GF23" s="84">
        <v>10.49</v>
      </c>
      <c r="GG23" t="s">
        <v>1336</v>
      </c>
      <c r="GH23" s="81">
        <v>15.290120999999999</v>
      </c>
      <c r="GI23" s="5">
        <v>11.42</v>
      </c>
      <c r="GJ23" s="82" t="s">
        <v>1778</v>
      </c>
      <c r="GK23" s="83">
        <v>1.75704729</v>
      </c>
      <c r="GL23" s="84">
        <v>9.59</v>
      </c>
      <c r="GM23" t="s">
        <v>1779</v>
      </c>
      <c r="GN23" s="81">
        <v>1.1706981000000001</v>
      </c>
      <c r="GO23" s="5">
        <v>1.7</v>
      </c>
      <c r="GP23" s="82"/>
      <c r="GQ23" s="83"/>
      <c r="GR23" s="84"/>
      <c r="GV23" s="82"/>
      <c r="GW23" s="83"/>
      <c r="GX23" s="84"/>
    </row>
    <row r="24" spans="3:209">
      <c r="F24" s="82"/>
      <c r="G24" s="83"/>
      <c r="H24" s="84"/>
      <c r="L24" s="82"/>
      <c r="M24" s="83"/>
      <c r="N24" s="84"/>
      <c r="O24" t="s">
        <v>1363</v>
      </c>
      <c r="P24" s="81">
        <v>1.4082674500000001</v>
      </c>
      <c r="Q24" s="5">
        <v>5.1100000000000003</v>
      </c>
      <c r="R24" s="82"/>
      <c r="S24" s="83"/>
      <c r="T24" s="84"/>
      <c r="X24" s="82"/>
      <c r="Y24" s="83"/>
      <c r="Z24" s="84"/>
      <c r="AD24" s="82" t="s">
        <v>1722</v>
      </c>
      <c r="AE24" s="83">
        <v>16.99158276</v>
      </c>
      <c r="AF24" s="84">
        <v>16.690000000000001</v>
      </c>
      <c r="AJ24" s="82" t="s">
        <v>1721</v>
      </c>
      <c r="AK24" s="83">
        <v>33.973637140000001</v>
      </c>
      <c r="AL24" s="84">
        <v>6.32</v>
      </c>
      <c r="AP24" s="82"/>
      <c r="AQ24" s="83"/>
      <c r="AR24" s="84"/>
      <c r="AV24" s="82"/>
      <c r="AW24" s="83"/>
      <c r="AX24" s="84"/>
      <c r="BB24" s="82"/>
      <c r="BC24" s="83"/>
      <c r="BD24" s="84"/>
      <c r="BH24" s="82"/>
      <c r="BI24" s="83"/>
      <c r="BJ24" s="84"/>
      <c r="BN24" s="82"/>
      <c r="BO24" s="83"/>
      <c r="BP24" s="84"/>
      <c r="BT24" s="82"/>
      <c r="BU24" s="83"/>
      <c r="BV24" s="84"/>
      <c r="BZ24" s="82" t="s">
        <v>1780</v>
      </c>
      <c r="CA24" s="83">
        <v>10.054754689999999</v>
      </c>
      <c r="CB24" s="84">
        <v>6.98</v>
      </c>
      <c r="CC24" t="s">
        <v>1770</v>
      </c>
      <c r="CD24" s="81">
        <v>23.91246056</v>
      </c>
      <c r="CE24" s="5">
        <v>6.06</v>
      </c>
      <c r="CF24" s="82" t="s">
        <v>1770</v>
      </c>
      <c r="CG24" s="83">
        <v>34.203720009999998</v>
      </c>
      <c r="CH24" s="84">
        <v>5.98</v>
      </c>
      <c r="CL24" s="82"/>
      <c r="CM24" s="83"/>
      <c r="CN24" s="84"/>
      <c r="CR24" s="82"/>
      <c r="CS24" s="83"/>
      <c r="CT24" s="84"/>
      <c r="CU24" t="s">
        <v>1601</v>
      </c>
      <c r="CV24" s="81">
        <v>2.7722574899999999</v>
      </c>
      <c r="CW24" s="5">
        <v>10.29</v>
      </c>
      <c r="CX24" s="82" t="s">
        <v>1774</v>
      </c>
      <c r="CY24" s="83">
        <v>28.876618260000001</v>
      </c>
      <c r="CZ24" s="84">
        <v>5.96</v>
      </c>
      <c r="DA24" t="s">
        <v>1781</v>
      </c>
      <c r="DB24" s="81">
        <v>17.000701100000001</v>
      </c>
      <c r="DC24" s="5">
        <v>3.96</v>
      </c>
      <c r="DD24" s="82" t="s">
        <v>1373</v>
      </c>
      <c r="DE24" s="83">
        <v>5.8318486299999996</v>
      </c>
      <c r="DF24" s="84">
        <v>5.01</v>
      </c>
      <c r="DJ24" s="82"/>
      <c r="DK24" s="83"/>
      <c r="DL24" s="84"/>
      <c r="DP24" s="82"/>
      <c r="DQ24" s="83"/>
      <c r="DR24" s="84"/>
      <c r="DV24" s="82"/>
      <c r="DW24" s="83"/>
      <c r="DX24" s="84"/>
      <c r="EB24" s="82"/>
      <c r="EC24" s="83"/>
      <c r="ED24" s="84"/>
      <c r="EH24" s="82" t="s">
        <v>1782</v>
      </c>
      <c r="EI24" s="83">
        <v>5.2170500000000004</v>
      </c>
      <c r="EJ24" s="84">
        <v>3</v>
      </c>
      <c r="EN24" s="82"/>
      <c r="EO24" s="83"/>
      <c r="EP24" s="84"/>
      <c r="ET24" s="82"/>
      <c r="EU24" s="83"/>
      <c r="EV24" s="84"/>
      <c r="EZ24" s="82"/>
      <c r="FA24" s="83"/>
      <c r="FB24" s="84"/>
      <c r="FF24" s="82"/>
      <c r="FG24" s="83"/>
      <c r="FH24" s="84"/>
      <c r="FL24" s="82"/>
      <c r="FM24" s="83"/>
      <c r="FN24" s="84"/>
      <c r="FR24" s="82"/>
      <c r="FS24" s="83"/>
      <c r="FT24" s="84"/>
      <c r="FU24" t="s">
        <v>1783</v>
      </c>
      <c r="FV24" s="81">
        <v>51.23923241</v>
      </c>
      <c r="FW24" s="5">
        <v>6.67</v>
      </c>
      <c r="FX24" s="82" t="s">
        <v>1784</v>
      </c>
      <c r="FY24" s="83">
        <v>13.48706799</v>
      </c>
      <c r="FZ24" s="84">
        <v>10.59</v>
      </c>
      <c r="GD24" s="82"/>
      <c r="GE24" s="83"/>
      <c r="GF24" s="84"/>
      <c r="GG24" t="s">
        <v>1404</v>
      </c>
      <c r="GH24" s="81">
        <v>11.61980363</v>
      </c>
      <c r="GI24" s="5">
        <v>8.68</v>
      </c>
      <c r="GJ24" s="82"/>
      <c r="GK24" s="83"/>
      <c r="GL24" s="84"/>
      <c r="GM24" t="s">
        <v>1363</v>
      </c>
      <c r="GN24" s="81">
        <v>1.8356228800000001</v>
      </c>
      <c r="GO24" s="5">
        <v>2.67</v>
      </c>
      <c r="GP24" s="82"/>
      <c r="GQ24" s="83"/>
      <c r="GR24" s="84"/>
      <c r="GV24" s="82"/>
      <c r="GW24" s="83"/>
      <c r="GX24" s="84"/>
    </row>
    <row r="25" spans="3:209">
      <c r="F25" s="82"/>
      <c r="G25" s="83"/>
      <c r="H25" s="84"/>
      <c r="L25" s="82"/>
      <c r="M25" s="83"/>
      <c r="N25" s="84"/>
      <c r="R25" s="82"/>
      <c r="S25" s="83"/>
      <c r="T25" s="84"/>
      <c r="X25" s="82"/>
      <c r="Y25" s="83"/>
      <c r="Z25" s="84"/>
      <c r="AD25" s="82" t="s">
        <v>1736</v>
      </c>
      <c r="AE25" s="83">
        <v>8.0249087699999997</v>
      </c>
      <c r="AF25" s="84">
        <v>7.88</v>
      </c>
      <c r="AJ25" s="82" t="s">
        <v>1722</v>
      </c>
      <c r="AK25" s="83">
        <v>62.097876059999997</v>
      </c>
      <c r="AL25" s="84">
        <v>11.56</v>
      </c>
      <c r="AP25" s="82"/>
      <c r="AQ25" s="83"/>
      <c r="AR25" s="84"/>
      <c r="AV25" s="82"/>
      <c r="AW25" s="83"/>
      <c r="AX25" s="84"/>
      <c r="BB25" s="82"/>
      <c r="BC25" s="83"/>
      <c r="BD25" s="84"/>
      <c r="BH25" s="82"/>
      <c r="BI25" s="83"/>
      <c r="BJ25" s="84"/>
      <c r="BN25" s="82"/>
      <c r="BO25" s="83"/>
      <c r="BP25" s="84"/>
      <c r="BT25" s="82"/>
      <c r="BU25" s="83"/>
      <c r="BV25" s="84"/>
      <c r="BZ25" s="82" t="s">
        <v>1785</v>
      </c>
      <c r="CA25" s="83">
        <v>7.1032591800000002</v>
      </c>
      <c r="CB25" s="84">
        <v>4.93</v>
      </c>
      <c r="CC25" t="s">
        <v>1786</v>
      </c>
      <c r="CD25" s="81">
        <v>20.818904920000001</v>
      </c>
      <c r="CE25" s="5">
        <v>5.27</v>
      </c>
      <c r="CF25" s="82" t="s">
        <v>1786</v>
      </c>
      <c r="CG25" s="83">
        <v>25.567556929999999</v>
      </c>
      <c r="CH25" s="84">
        <v>4.47</v>
      </c>
      <c r="CL25" s="82"/>
      <c r="CM25" s="83"/>
      <c r="CN25" s="84"/>
      <c r="CR25" s="82"/>
      <c r="CS25" s="83"/>
      <c r="CT25" s="84"/>
      <c r="CU25" t="s">
        <v>1423</v>
      </c>
      <c r="CV25" s="81">
        <v>1E-8</v>
      </c>
      <c r="CW25" s="5">
        <v>0</v>
      </c>
      <c r="CX25" s="82" t="s">
        <v>1781</v>
      </c>
      <c r="CY25" s="83">
        <v>18.903270800000001</v>
      </c>
      <c r="CZ25" s="84">
        <v>3.9</v>
      </c>
      <c r="DA25" t="s">
        <v>1787</v>
      </c>
      <c r="DB25" s="81">
        <v>42.819615970000001</v>
      </c>
      <c r="DC25" s="5">
        <v>9.9700000000000006</v>
      </c>
      <c r="DD25" s="82" t="s">
        <v>1424</v>
      </c>
      <c r="DE25" s="83">
        <v>6.5510222100000002</v>
      </c>
      <c r="DF25" s="84">
        <v>5.63</v>
      </c>
      <c r="DJ25" s="82"/>
      <c r="DK25" s="83"/>
      <c r="DL25" s="84"/>
      <c r="DP25" s="82"/>
      <c r="DQ25" s="83"/>
      <c r="DR25" s="84"/>
      <c r="DV25" s="82"/>
      <c r="DW25" s="83"/>
      <c r="DX25" s="84"/>
      <c r="EB25" s="82"/>
      <c r="EC25" s="83"/>
      <c r="ED25" s="84"/>
      <c r="EH25" s="82"/>
      <c r="EI25" s="83"/>
      <c r="EJ25" s="84"/>
      <c r="EN25" s="82"/>
      <c r="EO25" s="83"/>
      <c r="EP25" s="84"/>
      <c r="ET25" s="82"/>
      <c r="EU25" s="83"/>
      <c r="EV25" s="84"/>
      <c r="EZ25" s="82"/>
      <c r="FA25" s="83"/>
      <c r="FB25" s="84"/>
      <c r="FF25" s="82"/>
      <c r="FG25" s="83"/>
      <c r="FH25" s="84"/>
      <c r="FL25" s="82"/>
      <c r="FM25" s="83"/>
      <c r="FN25" s="84"/>
      <c r="FR25" s="82"/>
      <c r="FS25" s="83"/>
      <c r="FT25" s="84"/>
      <c r="FU25" t="s">
        <v>1747</v>
      </c>
      <c r="FV25" s="81">
        <v>60.670159929999997</v>
      </c>
      <c r="FW25" s="5">
        <v>7.9</v>
      </c>
      <c r="FX25" s="82" t="s">
        <v>1346</v>
      </c>
      <c r="FY25" s="83">
        <v>7.67750398</v>
      </c>
      <c r="FZ25" s="84">
        <v>6.03</v>
      </c>
      <c r="GD25" s="82"/>
      <c r="GE25" s="83"/>
      <c r="GF25" s="84"/>
      <c r="GG25" t="s">
        <v>1603</v>
      </c>
      <c r="GH25" s="81">
        <v>11.38442197</v>
      </c>
      <c r="GI25" s="5">
        <v>8.5</v>
      </c>
      <c r="GJ25" s="82"/>
      <c r="GK25" s="83"/>
      <c r="GL25" s="84"/>
      <c r="GM25" t="s">
        <v>1603</v>
      </c>
      <c r="GN25" s="81">
        <v>15.97118401</v>
      </c>
      <c r="GO25" s="5">
        <v>23.24</v>
      </c>
      <c r="GP25" s="82"/>
      <c r="GQ25" s="83"/>
      <c r="GR25" s="84"/>
      <c r="GV25" s="82"/>
      <c r="GW25" s="83"/>
      <c r="GX25" s="84"/>
    </row>
    <row r="26" spans="3:209">
      <c r="F26" s="82"/>
      <c r="G26" s="83"/>
      <c r="H26" s="84"/>
      <c r="L26" s="82"/>
      <c r="M26" s="83"/>
      <c r="N26" s="84"/>
      <c r="R26" s="82"/>
      <c r="S26" s="83"/>
      <c r="T26" s="84"/>
      <c r="X26" s="82"/>
      <c r="Y26" s="83"/>
      <c r="Z26" s="84"/>
      <c r="AD26" s="82" t="s">
        <v>1751</v>
      </c>
      <c r="AE26" s="83">
        <v>3.6483690100000001</v>
      </c>
      <c r="AF26" s="84">
        <v>3.58</v>
      </c>
      <c r="AJ26" s="82" t="s">
        <v>1736</v>
      </c>
      <c r="AK26" s="83">
        <v>44.136711929999997</v>
      </c>
      <c r="AL26" s="84">
        <v>8.2100000000000009</v>
      </c>
      <c r="AP26" s="82"/>
      <c r="AQ26" s="83"/>
      <c r="AR26" s="84"/>
      <c r="AV26" s="82"/>
      <c r="AW26" s="83"/>
      <c r="AX26" s="84"/>
      <c r="BB26" s="82"/>
      <c r="BC26" s="83"/>
      <c r="BD26" s="84"/>
      <c r="BH26" s="82"/>
      <c r="BI26" s="83"/>
      <c r="BJ26" s="84"/>
      <c r="BN26" s="82"/>
      <c r="BO26" s="83"/>
      <c r="BP26" s="84"/>
      <c r="BT26" s="82"/>
      <c r="BU26" s="83"/>
      <c r="BV26" s="84"/>
      <c r="BZ26" s="82" t="s">
        <v>1432</v>
      </c>
      <c r="CA26" s="83">
        <v>13.89702964</v>
      </c>
      <c r="CB26" s="84">
        <v>9.65</v>
      </c>
      <c r="CC26" t="s">
        <v>1616</v>
      </c>
      <c r="CD26" s="81">
        <v>42.192047520000003</v>
      </c>
      <c r="CE26" s="5">
        <v>10.69</v>
      </c>
      <c r="CF26" s="82"/>
      <c r="CG26" s="83"/>
      <c r="CH26" s="84"/>
      <c r="CL26" s="82"/>
      <c r="CM26" s="83"/>
      <c r="CN26" s="84"/>
      <c r="CR26" s="82"/>
      <c r="CS26" s="83"/>
      <c r="CT26" s="84"/>
      <c r="CU26" t="s">
        <v>1432</v>
      </c>
      <c r="CV26" s="81">
        <v>2.4325847</v>
      </c>
      <c r="CW26" s="5">
        <v>9.0299999999999994</v>
      </c>
      <c r="CX26" s="82" t="s">
        <v>1604</v>
      </c>
      <c r="CY26" s="83">
        <v>57.444631489999999</v>
      </c>
      <c r="CZ26" s="84">
        <v>11.86</v>
      </c>
      <c r="DA26" t="s">
        <v>1604</v>
      </c>
      <c r="DB26" s="81">
        <v>59.869383540000001</v>
      </c>
      <c r="DC26" s="5">
        <v>13.94</v>
      </c>
      <c r="DD26" s="82" t="s">
        <v>1774</v>
      </c>
      <c r="DE26" s="83">
        <v>4.6580954800000001</v>
      </c>
      <c r="DF26" s="84">
        <v>4</v>
      </c>
      <c r="DJ26" s="82"/>
      <c r="DK26" s="83"/>
      <c r="DL26" s="84"/>
      <c r="DP26" s="82"/>
      <c r="DQ26" s="83"/>
      <c r="DR26" s="84"/>
      <c r="DV26" s="82"/>
      <c r="DW26" s="83"/>
      <c r="DX26" s="84"/>
      <c r="EB26" s="82"/>
      <c r="EC26" s="83"/>
      <c r="ED26" s="84"/>
      <c r="EH26" s="82"/>
      <c r="EI26" s="83"/>
      <c r="EJ26" s="84"/>
      <c r="EN26" s="82"/>
      <c r="EO26" s="83"/>
      <c r="EP26" s="84"/>
      <c r="ET26" s="82"/>
      <c r="EU26" s="83"/>
      <c r="EV26" s="84"/>
      <c r="EZ26" s="82"/>
      <c r="FA26" s="83"/>
      <c r="FB26" s="84"/>
      <c r="FF26" s="82"/>
      <c r="FG26" s="83"/>
      <c r="FH26" s="84"/>
      <c r="FL26" s="82"/>
      <c r="FM26" s="83"/>
      <c r="FN26" s="84"/>
      <c r="FR26" s="82"/>
      <c r="FS26" s="83"/>
      <c r="FT26" s="84"/>
      <c r="FU26" t="s">
        <v>1788</v>
      </c>
      <c r="FV26" s="81">
        <v>33.108406100000003</v>
      </c>
      <c r="FW26" s="5">
        <v>4.3099999999999996</v>
      </c>
      <c r="FX26" s="82" t="s">
        <v>1603</v>
      </c>
      <c r="FY26" s="83">
        <v>13.513138659999999</v>
      </c>
      <c r="FZ26" s="84">
        <v>10.61</v>
      </c>
      <c r="GD26" s="82"/>
      <c r="GE26" s="83"/>
      <c r="GF26" s="84"/>
      <c r="GJ26" s="82"/>
      <c r="GK26" s="83"/>
      <c r="GL26" s="84"/>
      <c r="GP26" s="82"/>
      <c r="GQ26" s="83"/>
      <c r="GR26" s="84"/>
      <c r="GV26" s="82"/>
      <c r="GW26" s="83"/>
      <c r="GX26" s="84"/>
    </row>
    <row r="27" spans="3:209">
      <c r="F27" s="82"/>
      <c r="G27" s="83"/>
      <c r="H27" s="84"/>
      <c r="L27" s="82"/>
      <c r="M27" s="83"/>
      <c r="N27" s="84"/>
      <c r="R27" s="82"/>
      <c r="S27" s="83"/>
      <c r="T27" s="84"/>
      <c r="X27" s="82"/>
      <c r="Y27" s="83"/>
      <c r="Z27" s="84"/>
      <c r="AD27" s="82"/>
      <c r="AE27" s="83"/>
      <c r="AF27" s="84"/>
      <c r="AJ27" s="82" t="s">
        <v>1751</v>
      </c>
      <c r="AK27" s="83">
        <v>18.00240539</v>
      </c>
      <c r="AL27" s="84">
        <v>3.35</v>
      </c>
      <c r="AP27" s="82"/>
      <c r="AQ27" s="83"/>
      <c r="AR27" s="84"/>
      <c r="AV27" s="82"/>
      <c r="AW27" s="83"/>
      <c r="AX27" s="84"/>
      <c r="BB27" s="82"/>
      <c r="BC27" s="83"/>
      <c r="BD27" s="84"/>
      <c r="BH27" s="82"/>
      <c r="BI27" s="83"/>
      <c r="BJ27" s="84"/>
      <c r="BN27" s="82"/>
      <c r="BO27" s="83"/>
      <c r="BP27" s="84"/>
      <c r="BT27" s="82"/>
      <c r="BU27" s="83"/>
      <c r="BV27" s="84"/>
      <c r="BZ27" s="82" t="s">
        <v>1789</v>
      </c>
      <c r="CA27" s="83">
        <v>7.2133985999999997</v>
      </c>
      <c r="CB27" s="84">
        <v>5.01</v>
      </c>
      <c r="CF27" s="82"/>
      <c r="CG27" s="83"/>
      <c r="CH27" s="84"/>
      <c r="CL27" s="82"/>
      <c r="CM27" s="83"/>
      <c r="CN27" s="84"/>
      <c r="CR27" s="82"/>
      <c r="CS27" s="83"/>
      <c r="CT27" s="84"/>
      <c r="CU27" t="s">
        <v>1614</v>
      </c>
      <c r="CV27" s="81">
        <v>2.5318219700000002</v>
      </c>
      <c r="CW27" s="5">
        <v>9.4</v>
      </c>
      <c r="CX27" s="82" t="s">
        <v>1790</v>
      </c>
      <c r="CY27" s="83">
        <v>3.0202558399999999</v>
      </c>
      <c r="CZ27" s="84">
        <v>0.62</v>
      </c>
      <c r="DA27" t="s">
        <v>1790</v>
      </c>
      <c r="DB27" s="81">
        <v>0.88800091999999997</v>
      </c>
      <c r="DC27" s="5">
        <v>0.21</v>
      </c>
      <c r="DD27" s="82" t="s">
        <v>1781</v>
      </c>
      <c r="DE27" s="83">
        <v>4.4651653700000002</v>
      </c>
      <c r="DF27" s="84">
        <v>3.84</v>
      </c>
      <c r="DJ27" s="82"/>
      <c r="DK27" s="83"/>
      <c r="DL27" s="84"/>
      <c r="DP27" s="82"/>
      <c r="DQ27" s="83"/>
      <c r="DR27" s="84"/>
      <c r="DV27" s="82"/>
      <c r="DW27" s="83"/>
      <c r="DX27" s="84"/>
      <c r="EB27" s="82"/>
      <c r="EC27" s="83"/>
      <c r="ED27" s="84"/>
      <c r="EH27" s="82"/>
      <c r="EI27" s="83"/>
      <c r="EJ27" s="84"/>
      <c r="EN27" s="82"/>
      <c r="EO27" s="83"/>
      <c r="EP27" s="84"/>
      <c r="ET27" s="82"/>
      <c r="EU27" s="83"/>
      <c r="EV27" s="84"/>
      <c r="EZ27" s="82"/>
      <c r="FA27" s="83"/>
      <c r="FB27" s="84"/>
      <c r="FF27" s="82"/>
      <c r="FG27" s="83"/>
      <c r="FH27" s="84"/>
      <c r="FL27" s="82"/>
      <c r="FM27" s="83"/>
      <c r="FN27" s="84"/>
      <c r="FR27" s="82"/>
      <c r="FS27" s="83"/>
      <c r="FT27" s="84"/>
      <c r="FU27" t="s">
        <v>1791</v>
      </c>
      <c r="FV27" s="81">
        <v>79.167087449999997</v>
      </c>
      <c r="FW27" s="5">
        <v>10.31</v>
      </c>
      <c r="FX27" s="82" t="s">
        <v>1416</v>
      </c>
      <c r="FY27" s="83">
        <v>19.010498259999999</v>
      </c>
      <c r="FZ27" s="84">
        <v>14.92</v>
      </c>
      <c r="GD27" s="82"/>
      <c r="GE27" s="83"/>
      <c r="GF27" s="84"/>
      <c r="GJ27" s="82"/>
      <c r="GK27" s="83"/>
      <c r="GL27" s="84"/>
      <c r="GP27" s="82"/>
      <c r="GQ27" s="83"/>
      <c r="GR27" s="84"/>
      <c r="GV27" s="82"/>
      <c r="GW27" s="83"/>
      <c r="GX27" s="84"/>
    </row>
    <row r="28" spans="3:209">
      <c r="F28" s="82"/>
      <c r="G28" s="83"/>
      <c r="H28" s="84"/>
      <c r="L28" s="82"/>
      <c r="M28" s="83"/>
      <c r="N28" s="84"/>
      <c r="R28" s="82"/>
      <c r="S28" s="83"/>
      <c r="T28" s="84"/>
      <c r="X28" s="82"/>
      <c r="Y28" s="83"/>
      <c r="Z28" s="84"/>
      <c r="AD28" s="82"/>
      <c r="AE28" s="83"/>
      <c r="AF28" s="84"/>
      <c r="AJ28" s="82" t="s">
        <v>1792</v>
      </c>
      <c r="AK28" s="83">
        <v>43.137234130000003</v>
      </c>
      <c r="AL28" s="84">
        <v>8.0299999999999994</v>
      </c>
      <c r="AP28" s="82"/>
      <c r="AQ28" s="83"/>
      <c r="AR28" s="84"/>
      <c r="AV28" s="82"/>
      <c r="AW28" s="83"/>
      <c r="AX28" s="84"/>
      <c r="BB28" s="82"/>
      <c r="BC28" s="83"/>
      <c r="BD28" s="84"/>
      <c r="BH28" s="82"/>
      <c r="BI28" s="83"/>
      <c r="BJ28" s="84"/>
      <c r="BN28" s="82"/>
      <c r="BO28" s="83"/>
      <c r="BP28" s="84"/>
      <c r="BT28" s="82"/>
      <c r="BU28" s="83"/>
      <c r="BV28" s="84"/>
      <c r="BZ28" s="82"/>
      <c r="CA28" s="83"/>
      <c r="CB28" s="84"/>
      <c r="CF28" s="82"/>
      <c r="CG28" s="83"/>
      <c r="CH28" s="84"/>
      <c r="CL28" s="82"/>
      <c r="CM28" s="83"/>
      <c r="CN28" s="84"/>
      <c r="CR28" s="82"/>
      <c r="CS28" s="83"/>
      <c r="CT28" s="84"/>
      <c r="CU28" t="s">
        <v>1373</v>
      </c>
      <c r="CV28" s="81">
        <v>2.6800015400000001</v>
      </c>
      <c r="CW28" s="5">
        <v>9.9499999999999993</v>
      </c>
      <c r="CX28" s="82" t="s">
        <v>1793</v>
      </c>
      <c r="CY28" s="83">
        <v>38.680232709999999</v>
      </c>
      <c r="CZ28" s="84">
        <v>7.99</v>
      </c>
      <c r="DA28" t="s">
        <v>1793</v>
      </c>
      <c r="DB28" s="81">
        <v>43.197300429999999</v>
      </c>
      <c r="DC28" s="5">
        <v>10.06</v>
      </c>
      <c r="DD28" s="82" t="s">
        <v>1794</v>
      </c>
      <c r="DE28" s="83">
        <v>5.8604235100000004</v>
      </c>
      <c r="DF28" s="84">
        <v>5.04</v>
      </c>
      <c r="DJ28" s="82"/>
      <c r="DK28" s="83"/>
      <c r="DL28" s="84"/>
      <c r="DP28" s="82"/>
      <c r="DQ28" s="83"/>
      <c r="DR28" s="84"/>
      <c r="DV28" s="82"/>
      <c r="DW28" s="83"/>
      <c r="DX28" s="84"/>
      <c r="EB28" s="82"/>
      <c r="EC28" s="83"/>
      <c r="ED28" s="84"/>
      <c r="EH28" s="82"/>
      <c r="EI28" s="83"/>
      <c r="EJ28" s="84"/>
      <c r="EN28" s="82"/>
      <c r="EO28" s="83"/>
      <c r="EP28" s="84"/>
      <c r="ET28" s="82"/>
      <c r="EU28" s="83"/>
      <c r="EV28" s="84"/>
      <c r="EZ28" s="82"/>
      <c r="FA28" s="83"/>
      <c r="FB28" s="84"/>
      <c r="FF28" s="82"/>
      <c r="FG28" s="83"/>
      <c r="FH28" s="84"/>
      <c r="FL28" s="82"/>
      <c r="FM28" s="83"/>
      <c r="FN28" s="84"/>
      <c r="FR28" s="82"/>
      <c r="FS28" s="83"/>
      <c r="FT28" s="84"/>
      <c r="FU28" t="s">
        <v>1795</v>
      </c>
      <c r="FV28" s="81">
        <v>42.260399999999997</v>
      </c>
      <c r="FW28" s="5">
        <v>5.5</v>
      </c>
      <c r="FX28" s="82"/>
      <c r="FY28" s="83"/>
      <c r="FZ28" s="84"/>
      <c r="GD28" s="82"/>
      <c r="GE28" s="83"/>
      <c r="GF28" s="84"/>
      <c r="GJ28" s="82"/>
      <c r="GK28" s="83"/>
      <c r="GL28" s="84"/>
      <c r="GP28" s="82"/>
      <c r="GQ28" s="83"/>
      <c r="GR28" s="84"/>
      <c r="GV28" s="82"/>
      <c r="GW28" s="83"/>
      <c r="GX28" s="84"/>
    </row>
    <row r="29" spans="3:209">
      <c r="F29" s="82"/>
      <c r="G29" s="83"/>
      <c r="H29" s="84"/>
      <c r="L29" s="82"/>
      <c r="M29" s="83"/>
      <c r="N29" s="84"/>
      <c r="R29" s="82"/>
      <c r="S29" s="83"/>
      <c r="T29" s="84"/>
      <c r="X29" s="82"/>
      <c r="Y29" s="83"/>
      <c r="Z29" s="84"/>
      <c r="AD29" s="82"/>
      <c r="AE29" s="83"/>
      <c r="AF29" s="84"/>
      <c r="AJ29" s="82"/>
      <c r="AK29" s="83"/>
      <c r="AL29" s="84"/>
      <c r="AP29" s="82"/>
      <c r="AQ29" s="83"/>
      <c r="AR29" s="84"/>
      <c r="AV29" s="82"/>
      <c r="AW29" s="83"/>
      <c r="AX29" s="84"/>
      <c r="BB29" s="82"/>
      <c r="BC29" s="83"/>
      <c r="BD29" s="84"/>
      <c r="BH29" s="82"/>
      <c r="BI29" s="83"/>
      <c r="BJ29" s="84"/>
      <c r="BN29" s="82"/>
      <c r="BO29" s="83"/>
      <c r="BP29" s="84"/>
      <c r="BT29" s="82"/>
      <c r="BU29" s="83"/>
      <c r="BV29" s="84"/>
      <c r="BZ29" s="82"/>
      <c r="CA29" s="83"/>
      <c r="CB29" s="84"/>
      <c r="CF29" s="82"/>
      <c r="CG29" s="83"/>
      <c r="CH29" s="84"/>
      <c r="CL29" s="82"/>
      <c r="CM29" s="83"/>
      <c r="CN29" s="84"/>
      <c r="CR29" s="82"/>
      <c r="CS29" s="83"/>
      <c r="CT29" s="84"/>
      <c r="CU29" t="s">
        <v>1424</v>
      </c>
      <c r="CV29" s="81">
        <v>1.2570438500000001</v>
      </c>
      <c r="CW29" s="5">
        <v>4.67</v>
      </c>
      <c r="CX29" s="82" t="s">
        <v>1416</v>
      </c>
      <c r="CY29" s="83">
        <v>14.55396004</v>
      </c>
      <c r="CZ29" s="84">
        <v>3.01</v>
      </c>
      <c r="DD29" s="82" t="s">
        <v>1790</v>
      </c>
      <c r="DE29" s="83">
        <v>0.76413198999999998</v>
      </c>
      <c r="DF29" s="84">
        <v>0.66</v>
      </c>
      <c r="DJ29" s="82"/>
      <c r="DK29" s="83"/>
      <c r="DL29" s="84"/>
      <c r="DP29" s="82"/>
      <c r="DQ29" s="83"/>
      <c r="DR29" s="84"/>
      <c r="DV29" s="82"/>
      <c r="DW29" s="83"/>
      <c r="DX29" s="84"/>
      <c r="EB29" s="82"/>
      <c r="EC29" s="83"/>
      <c r="ED29" s="84"/>
      <c r="EH29" s="82"/>
      <c r="EI29" s="83"/>
      <c r="EJ29" s="84"/>
      <c r="EN29" s="82"/>
      <c r="EO29" s="83"/>
      <c r="EP29" s="84"/>
      <c r="ET29" s="82"/>
      <c r="EU29" s="83"/>
      <c r="EV29" s="84"/>
      <c r="EZ29" s="82"/>
      <c r="FA29" s="83"/>
      <c r="FB29" s="84"/>
      <c r="FF29" s="82"/>
      <c r="FG29" s="83"/>
      <c r="FH29" s="84"/>
      <c r="FL29" s="82"/>
      <c r="FM29" s="83"/>
      <c r="FN29" s="84"/>
      <c r="FR29" s="82"/>
      <c r="FS29" s="83"/>
      <c r="FT29" s="84"/>
      <c r="FX29" s="82"/>
      <c r="FY29" s="83"/>
      <c r="FZ29" s="84"/>
      <c r="GD29" s="82"/>
      <c r="GE29" s="83"/>
      <c r="GF29" s="84"/>
      <c r="GJ29" s="82"/>
      <c r="GK29" s="83"/>
      <c r="GL29" s="84"/>
      <c r="GP29" s="82"/>
      <c r="GQ29" s="83"/>
      <c r="GR29" s="84"/>
      <c r="GV29" s="82"/>
      <c r="GW29" s="83"/>
      <c r="GX29" s="84"/>
    </row>
    <row r="30" spans="3:209">
      <c r="F30" s="82"/>
      <c r="G30" s="83"/>
      <c r="H30" s="84"/>
      <c r="L30" s="82"/>
      <c r="M30" s="83"/>
      <c r="N30" s="84"/>
      <c r="R30" s="82"/>
      <c r="S30" s="83"/>
      <c r="T30" s="84"/>
      <c r="X30" s="82"/>
      <c r="Y30" s="83"/>
      <c r="Z30" s="84"/>
      <c r="AD30" s="82"/>
      <c r="AE30" s="83"/>
      <c r="AF30" s="84"/>
      <c r="AJ30" s="82"/>
      <c r="AK30" s="83"/>
      <c r="AL30" s="84"/>
      <c r="AP30" s="82"/>
      <c r="AQ30" s="83"/>
      <c r="AR30" s="84"/>
      <c r="AV30" s="82"/>
      <c r="AW30" s="83"/>
      <c r="AX30" s="84"/>
      <c r="BB30" s="82"/>
      <c r="BC30" s="83"/>
      <c r="BD30" s="84"/>
      <c r="BH30" s="82"/>
      <c r="BI30" s="83"/>
      <c r="BJ30" s="84"/>
      <c r="BN30" s="82"/>
      <c r="BO30" s="83"/>
      <c r="BP30" s="84"/>
      <c r="BT30" s="82"/>
      <c r="BU30" s="83"/>
      <c r="BV30" s="84"/>
      <c r="BZ30" s="82"/>
      <c r="CA30" s="83"/>
      <c r="CB30" s="84"/>
      <c r="CF30" s="82"/>
      <c r="CG30" s="83"/>
      <c r="CH30" s="84"/>
      <c r="CL30" s="82"/>
      <c r="CM30" s="83"/>
      <c r="CN30" s="84"/>
      <c r="CR30" s="82"/>
      <c r="CS30" s="83"/>
      <c r="CT30" s="84"/>
      <c r="CX30" s="82" t="s">
        <v>1606</v>
      </c>
      <c r="CY30" s="83">
        <v>23.894030229999998</v>
      </c>
      <c r="CZ30" s="84">
        <v>4.93</v>
      </c>
      <c r="DD30" s="82" t="s">
        <v>1793</v>
      </c>
      <c r="DE30" s="83">
        <v>11.63820907</v>
      </c>
      <c r="DF30" s="84">
        <v>10</v>
      </c>
      <c r="DJ30" s="82"/>
      <c r="DK30" s="83"/>
      <c r="DL30" s="84"/>
      <c r="DP30" s="82"/>
      <c r="DQ30" s="83"/>
      <c r="DR30" s="84"/>
      <c r="DV30" s="82"/>
      <c r="DW30" s="83"/>
      <c r="DX30" s="84"/>
      <c r="EB30" s="82"/>
      <c r="EC30" s="83"/>
      <c r="ED30" s="84"/>
      <c r="EH30" s="82"/>
      <c r="EI30" s="83"/>
      <c r="EJ30" s="84"/>
      <c r="EN30" s="82"/>
      <c r="EO30" s="83"/>
      <c r="EP30" s="84"/>
      <c r="ET30" s="82"/>
      <c r="EU30" s="83"/>
      <c r="EV30" s="84"/>
      <c r="EZ30" s="82"/>
      <c r="FA30" s="83"/>
      <c r="FB30" s="84"/>
      <c r="FF30" s="82"/>
      <c r="FG30" s="83"/>
      <c r="FH30" s="84"/>
      <c r="FL30" s="82"/>
      <c r="FM30" s="83"/>
      <c r="FN30" s="84"/>
      <c r="FR30" s="82"/>
      <c r="FS30" s="83"/>
      <c r="FT30" s="84"/>
      <c r="FX30" s="82"/>
      <c r="FY30" s="83"/>
      <c r="FZ30" s="84"/>
      <c r="GD30" s="82"/>
      <c r="GE30" s="83"/>
      <c r="GF30" s="84"/>
      <c r="GJ30" s="82"/>
      <c r="GK30" s="83"/>
      <c r="GL30" s="84"/>
      <c r="GP30" s="82"/>
      <c r="GQ30" s="83"/>
      <c r="GR30" s="84"/>
      <c r="GV30" s="82"/>
      <c r="GW30" s="83"/>
      <c r="GX30" s="84"/>
    </row>
    <row r="31" spans="3:209">
      <c r="F31" s="82"/>
      <c r="G31" s="83"/>
      <c r="H31" s="84"/>
      <c r="L31" s="82"/>
      <c r="M31" s="83"/>
      <c r="N31" s="84"/>
      <c r="R31" s="82"/>
      <c r="S31" s="83"/>
      <c r="T31" s="84"/>
      <c r="X31" s="82"/>
      <c r="Y31" s="83"/>
      <c r="Z31" s="84"/>
      <c r="AD31" s="82"/>
      <c r="AE31" s="83"/>
      <c r="AF31" s="84"/>
      <c r="AJ31" s="82"/>
      <c r="AK31" s="83"/>
      <c r="AL31" s="84"/>
      <c r="AP31" s="82"/>
      <c r="AQ31" s="83"/>
      <c r="AR31" s="84"/>
      <c r="AV31" s="82"/>
      <c r="AW31" s="83"/>
      <c r="AX31" s="84"/>
      <c r="BB31" s="82"/>
      <c r="BC31" s="83"/>
      <c r="BD31" s="84"/>
      <c r="BH31" s="82"/>
      <c r="BI31" s="83"/>
      <c r="BJ31" s="84"/>
      <c r="BN31" s="82"/>
      <c r="BO31" s="83"/>
      <c r="BP31" s="84"/>
      <c r="BT31" s="82"/>
      <c r="BU31" s="83"/>
      <c r="BV31" s="84"/>
      <c r="BZ31" s="82"/>
      <c r="CA31" s="83"/>
      <c r="CB31" s="84"/>
      <c r="CF31" s="82"/>
      <c r="CG31" s="83"/>
      <c r="CH31" s="84"/>
      <c r="CL31" s="82"/>
      <c r="CM31" s="83"/>
      <c r="CN31" s="84"/>
      <c r="CR31" s="82"/>
      <c r="CS31" s="83"/>
      <c r="CT31" s="84"/>
      <c r="CX31" s="82"/>
      <c r="CY31" s="83"/>
      <c r="CZ31" s="84"/>
      <c r="DD31" s="82" t="s">
        <v>1606</v>
      </c>
      <c r="DE31" s="83">
        <v>5.8515460099999999</v>
      </c>
      <c r="DF31" s="84">
        <v>5.03</v>
      </c>
      <c r="DJ31" s="82"/>
      <c r="DK31" s="83"/>
      <c r="DL31" s="84"/>
      <c r="DP31" s="82"/>
      <c r="DQ31" s="83"/>
      <c r="DR31" s="84"/>
      <c r="DV31" s="82"/>
      <c r="DW31" s="83"/>
      <c r="DX31" s="84"/>
      <c r="EB31" s="82"/>
      <c r="EC31" s="83"/>
      <c r="ED31" s="84"/>
      <c r="EH31" s="82"/>
      <c r="EI31" s="83"/>
      <c r="EJ31" s="84"/>
      <c r="EN31" s="82"/>
      <c r="EO31" s="83"/>
      <c r="EP31" s="84"/>
      <c r="ET31" s="82"/>
      <c r="EU31" s="83"/>
      <c r="EV31" s="84"/>
      <c r="EZ31" s="82"/>
      <c r="FA31" s="83"/>
      <c r="FB31" s="84"/>
      <c r="FF31" s="82"/>
      <c r="FG31" s="83"/>
      <c r="FH31" s="84"/>
      <c r="FL31" s="82"/>
      <c r="FM31" s="83"/>
      <c r="FN31" s="84"/>
      <c r="FR31" s="82"/>
      <c r="FS31" s="83"/>
      <c r="FT31" s="84"/>
      <c r="FX31" s="82"/>
      <c r="FY31" s="83"/>
      <c r="FZ31" s="84"/>
      <c r="GD31" s="82"/>
      <c r="GE31" s="83"/>
      <c r="GF31" s="84"/>
      <c r="GJ31" s="82"/>
      <c r="GK31" s="83"/>
      <c r="GL31" s="84"/>
      <c r="GP31" s="82"/>
      <c r="GQ31" s="83"/>
      <c r="GR31" s="84"/>
      <c r="GV31" s="82"/>
      <c r="GW31" s="83"/>
      <c r="GX31" s="84"/>
    </row>
    <row r="32" spans="3:209">
      <c r="F32" s="82"/>
      <c r="G32" s="83"/>
      <c r="H32" s="84"/>
      <c r="L32" s="82"/>
      <c r="M32" s="83"/>
      <c r="N32" s="84"/>
      <c r="R32" s="82"/>
      <c r="S32" s="83"/>
      <c r="T32" s="84"/>
      <c r="X32" s="82"/>
      <c r="Y32" s="83"/>
      <c r="Z32" s="84"/>
      <c r="AD32" s="82"/>
      <c r="AE32" s="83"/>
      <c r="AF32" s="84"/>
      <c r="AJ32" s="82"/>
      <c r="AK32" s="83"/>
      <c r="AL32" s="84"/>
      <c r="AP32" s="82"/>
      <c r="AQ32" s="83"/>
      <c r="AR32" s="84"/>
      <c r="AV32" s="82"/>
      <c r="AW32" s="83"/>
      <c r="AX32" s="84"/>
      <c r="BB32" s="82"/>
      <c r="BC32" s="83"/>
      <c r="BD32" s="84"/>
      <c r="BH32" s="82"/>
      <c r="BI32" s="83"/>
      <c r="BJ32" s="84"/>
      <c r="BN32" s="82"/>
      <c r="BO32" s="83"/>
      <c r="BP32" s="84"/>
      <c r="BT32" s="82"/>
      <c r="BU32" s="83"/>
      <c r="BV32" s="84"/>
      <c r="BZ32" s="82"/>
      <c r="CA32" s="83"/>
      <c r="CB32" s="84"/>
      <c r="CF32" s="82"/>
      <c r="CG32" s="83"/>
      <c r="CH32" s="84"/>
      <c r="CL32" s="82"/>
      <c r="CM32" s="83"/>
      <c r="CN32" s="84"/>
      <c r="CR32" s="82"/>
      <c r="CS32" s="83"/>
      <c r="CT32" s="84"/>
      <c r="CX32" s="82"/>
      <c r="CY32" s="83"/>
      <c r="CZ32" s="84"/>
      <c r="DD32" s="82"/>
      <c r="DE32" s="83"/>
      <c r="DF32" s="84"/>
      <c r="DJ32" s="82"/>
      <c r="DK32" s="83"/>
      <c r="DL32" s="84"/>
      <c r="DP32" s="82"/>
      <c r="DQ32" s="83"/>
      <c r="DR32" s="84"/>
      <c r="DV32" s="82"/>
      <c r="DW32" s="83"/>
      <c r="DX32" s="84"/>
      <c r="EB32" s="82"/>
      <c r="EC32" s="83"/>
      <c r="ED32" s="84"/>
      <c r="EH32" s="82"/>
      <c r="EI32" s="83"/>
      <c r="EJ32" s="84"/>
      <c r="EN32" s="82"/>
      <c r="EO32" s="83"/>
      <c r="EP32" s="84"/>
      <c r="ET32" s="82"/>
      <c r="EU32" s="83"/>
      <c r="EV32" s="84"/>
      <c r="EZ32" s="82"/>
      <c r="FA32" s="83"/>
      <c r="FB32" s="84"/>
      <c r="FF32" s="82"/>
      <c r="FG32" s="83"/>
      <c r="FH32" s="84"/>
      <c r="FL32" s="82"/>
      <c r="FM32" s="83"/>
      <c r="FN32" s="84"/>
      <c r="FR32" s="82"/>
      <c r="FS32" s="83"/>
      <c r="FT32" s="84"/>
      <c r="FX32" s="82"/>
      <c r="FY32" s="83"/>
      <c r="FZ32" s="84"/>
      <c r="GD32" s="82"/>
      <c r="GE32" s="83"/>
      <c r="GF32" s="84"/>
      <c r="GJ32" s="82"/>
      <c r="GK32" s="83"/>
      <c r="GL32" s="84"/>
      <c r="GP32" s="82"/>
      <c r="GQ32" s="83"/>
      <c r="GR32" s="84"/>
      <c r="GV32" s="82"/>
      <c r="GW32" s="83"/>
      <c r="GX32" s="84"/>
    </row>
    <row r="33" spans="1:212">
      <c r="F33" s="82"/>
      <c r="G33" s="83"/>
      <c r="H33" s="84"/>
      <c r="L33" s="82"/>
      <c r="M33" s="83"/>
      <c r="N33" s="84"/>
      <c r="R33" s="82"/>
      <c r="S33" s="83"/>
      <c r="T33" s="84"/>
      <c r="X33" s="82"/>
      <c r="Y33" s="83"/>
      <c r="Z33" s="84"/>
      <c r="AD33" s="82"/>
      <c r="AE33" s="83"/>
      <c r="AF33" s="84"/>
      <c r="AJ33" s="82"/>
      <c r="AK33" s="83"/>
      <c r="AL33" s="84"/>
      <c r="AP33" s="82"/>
      <c r="AQ33" s="83"/>
      <c r="AR33" s="84"/>
      <c r="AV33" s="82"/>
      <c r="AW33" s="83"/>
      <c r="AX33" s="84"/>
      <c r="BB33" s="82"/>
      <c r="BC33" s="83"/>
      <c r="BD33" s="84"/>
      <c r="BH33" s="82"/>
      <c r="BI33" s="83"/>
      <c r="BJ33" s="84"/>
      <c r="BN33" s="82"/>
      <c r="BO33" s="83"/>
      <c r="BP33" s="84"/>
      <c r="BT33" s="82"/>
      <c r="BU33" s="83"/>
      <c r="BV33" s="84"/>
      <c r="BZ33" s="82"/>
      <c r="CA33" s="83"/>
      <c r="CB33" s="84"/>
      <c r="CF33" s="82"/>
      <c r="CG33" s="83"/>
      <c r="CH33" s="84"/>
      <c r="CL33" s="82"/>
      <c r="CM33" s="83"/>
      <c r="CN33" s="84"/>
      <c r="CR33" s="82"/>
      <c r="CS33" s="83"/>
      <c r="CT33" s="84"/>
      <c r="CX33" s="82"/>
      <c r="CY33" s="83"/>
      <c r="CZ33" s="84"/>
      <c r="DD33" s="82"/>
      <c r="DE33" s="83"/>
      <c r="DF33" s="84"/>
      <c r="DJ33" s="82"/>
      <c r="DK33" s="83"/>
      <c r="DL33" s="84"/>
      <c r="DP33" s="82"/>
      <c r="DQ33" s="83"/>
      <c r="DR33" s="84"/>
      <c r="DV33" s="82"/>
      <c r="DW33" s="83"/>
      <c r="DX33" s="84"/>
      <c r="EB33" s="82"/>
      <c r="EC33" s="83"/>
      <c r="ED33" s="84"/>
      <c r="EH33" s="82"/>
      <c r="EI33" s="83"/>
      <c r="EJ33" s="84"/>
      <c r="EN33" s="82"/>
      <c r="EO33" s="83"/>
      <c r="EP33" s="84"/>
      <c r="ET33" s="82"/>
      <c r="EU33" s="83"/>
      <c r="EV33" s="84"/>
      <c r="EZ33" s="82"/>
      <c r="FA33" s="83"/>
      <c r="FB33" s="84"/>
      <c r="FF33" s="82"/>
      <c r="FG33" s="83"/>
      <c r="FH33" s="84"/>
      <c r="FL33" s="82"/>
      <c r="FM33" s="83"/>
      <c r="FN33" s="84"/>
      <c r="FR33" s="82"/>
      <c r="FS33" s="83"/>
      <c r="FT33" s="84"/>
      <c r="FX33" s="82"/>
      <c r="FY33" s="83"/>
      <c r="FZ33" s="84"/>
      <c r="GD33" s="82"/>
      <c r="GE33" s="83"/>
      <c r="GF33" s="84"/>
      <c r="GJ33" s="82"/>
      <c r="GK33" s="83"/>
      <c r="GL33" s="84"/>
      <c r="GP33" s="82"/>
      <c r="GQ33" s="83"/>
      <c r="GR33" s="84"/>
      <c r="GV33" s="82"/>
      <c r="GW33" s="83"/>
      <c r="GX33" s="84"/>
    </row>
    <row r="34" spans="1:212">
      <c r="F34" s="82"/>
      <c r="G34" s="83"/>
      <c r="H34" s="84"/>
      <c r="L34" s="82"/>
      <c r="M34" s="83"/>
      <c r="N34" s="84"/>
      <c r="R34" s="82"/>
      <c r="S34" s="83"/>
      <c r="T34" s="84"/>
      <c r="X34" s="82"/>
      <c r="Y34" s="83"/>
      <c r="Z34" s="84"/>
      <c r="AD34" s="82"/>
      <c r="AE34" s="83"/>
      <c r="AF34" s="84"/>
      <c r="AJ34" s="82"/>
      <c r="AK34" s="83"/>
      <c r="AL34" s="84"/>
      <c r="AP34" s="82"/>
      <c r="AQ34" s="83"/>
      <c r="AR34" s="84"/>
      <c r="AV34" s="82"/>
      <c r="AW34" s="83"/>
      <c r="AX34" s="84"/>
      <c r="BB34" s="82"/>
      <c r="BC34" s="83"/>
      <c r="BD34" s="84"/>
      <c r="BH34" s="82"/>
      <c r="BI34" s="83"/>
      <c r="BJ34" s="84"/>
      <c r="BN34" s="82"/>
      <c r="BO34" s="83"/>
      <c r="BP34" s="84"/>
      <c r="BT34" s="82"/>
      <c r="BU34" s="83"/>
      <c r="BV34" s="84"/>
      <c r="BZ34" s="82"/>
      <c r="CA34" s="83"/>
      <c r="CB34" s="84"/>
      <c r="CF34" s="82"/>
      <c r="CG34" s="83"/>
      <c r="CH34" s="84"/>
      <c r="CL34" s="82"/>
      <c r="CM34" s="83"/>
      <c r="CN34" s="84"/>
      <c r="CR34" s="82"/>
      <c r="CS34" s="83"/>
      <c r="CT34" s="84"/>
      <c r="CX34" s="82"/>
      <c r="CY34" s="83"/>
      <c r="CZ34" s="84"/>
      <c r="DD34" s="82"/>
      <c r="DE34" s="83"/>
      <c r="DF34" s="84"/>
      <c r="DJ34" s="82"/>
      <c r="DK34" s="83"/>
      <c r="DL34" s="84"/>
      <c r="DP34" s="82"/>
      <c r="DQ34" s="83"/>
      <c r="DR34" s="84"/>
      <c r="DV34" s="82"/>
      <c r="DW34" s="83"/>
      <c r="DX34" s="84"/>
      <c r="EB34" s="82"/>
      <c r="EC34" s="83"/>
      <c r="ED34" s="84"/>
      <c r="EH34" s="82"/>
      <c r="EI34" s="83"/>
      <c r="EJ34" s="84"/>
      <c r="EN34" s="82"/>
      <c r="EO34" s="83"/>
      <c r="EP34" s="84"/>
      <c r="ET34" s="82"/>
      <c r="EU34" s="83"/>
      <c r="EV34" s="84"/>
      <c r="EZ34" s="82"/>
      <c r="FA34" s="83"/>
      <c r="FB34" s="84"/>
      <c r="FF34" s="82"/>
      <c r="FG34" s="83"/>
      <c r="FH34" s="84"/>
      <c r="FL34" s="82"/>
      <c r="FM34" s="83"/>
      <c r="FN34" s="84"/>
      <c r="FR34" s="82"/>
      <c r="FS34" s="83"/>
      <c r="FT34" s="84"/>
      <c r="FX34" s="82"/>
      <c r="FY34" s="83"/>
      <c r="FZ34" s="84"/>
      <c r="GD34" s="82"/>
      <c r="GE34" s="83"/>
      <c r="GF34" s="84"/>
      <c r="GJ34" s="82"/>
      <c r="GK34" s="83"/>
      <c r="GL34" s="84"/>
      <c r="GP34" s="82"/>
      <c r="GQ34" s="83"/>
      <c r="GR34" s="84"/>
      <c r="GV34" s="82"/>
      <c r="GW34" s="83"/>
      <c r="GX34" s="84"/>
    </row>
    <row r="35" spans="1:212">
      <c r="F35" s="82"/>
      <c r="G35" s="83"/>
      <c r="H35" s="84"/>
      <c r="L35" s="82"/>
      <c r="M35" s="83"/>
      <c r="N35" s="84"/>
      <c r="R35" s="82"/>
      <c r="S35" s="83"/>
      <c r="T35" s="84"/>
      <c r="X35" s="82"/>
      <c r="Y35" s="83"/>
      <c r="Z35" s="84"/>
      <c r="AD35" s="82"/>
      <c r="AE35" s="83"/>
      <c r="AF35" s="84"/>
      <c r="AJ35" s="82"/>
      <c r="AK35" s="83"/>
      <c r="AL35" s="84"/>
      <c r="AP35" s="82"/>
      <c r="AQ35" s="83"/>
      <c r="AR35" s="84"/>
      <c r="AV35" s="82"/>
      <c r="AW35" s="83"/>
      <c r="AX35" s="84"/>
      <c r="BB35" s="82"/>
      <c r="BC35" s="83"/>
      <c r="BD35" s="84"/>
      <c r="BH35" s="82"/>
      <c r="BI35" s="83"/>
      <c r="BJ35" s="84"/>
      <c r="BN35" s="82"/>
      <c r="BO35" s="83"/>
      <c r="BP35" s="84"/>
      <c r="BT35" s="82"/>
      <c r="BU35" s="83"/>
      <c r="BV35" s="84"/>
      <c r="BZ35" s="82"/>
      <c r="CA35" s="83"/>
      <c r="CB35" s="84"/>
      <c r="CF35" s="82"/>
      <c r="CG35" s="83"/>
      <c r="CH35" s="84"/>
      <c r="CL35" s="82"/>
      <c r="CM35" s="83"/>
      <c r="CN35" s="84"/>
      <c r="CR35" s="82"/>
      <c r="CS35" s="83"/>
      <c r="CT35" s="84"/>
      <c r="CX35" s="82"/>
      <c r="CY35" s="83"/>
      <c r="CZ35" s="84"/>
      <c r="DD35" s="82"/>
      <c r="DE35" s="83"/>
      <c r="DF35" s="84"/>
      <c r="DJ35" s="82"/>
      <c r="DK35" s="83"/>
      <c r="DL35" s="84"/>
      <c r="DP35" s="82"/>
      <c r="DQ35" s="83"/>
      <c r="DR35" s="84"/>
      <c r="DV35" s="82"/>
      <c r="DW35" s="83"/>
      <c r="DX35" s="84"/>
      <c r="EB35" s="82"/>
      <c r="EC35" s="83"/>
      <c r="ED35" s="84"/>
      <c r="EH35" s="82"/>
      <c r="EI35" s="83"/>
      <c r="EJ35" s="84"/>
      <c r="EN35" s="82"/>
      <c r="EO35" s="83"/>
      <c r="EP35" s="84"/>
      <c r="ET35" s="82"/>
      <c r="EU35" s="83"/>
      <c r="EV35" s="84"/>
      <c r="EZ35" s="82"/>
      <c r="FA35" s="83"/>
      <c r="FB35" s="84"/>
      <c r="FF35" s="82"/>
      <c r="FG35" s="83"/>
      <c r="FH35" s="84"/>
      <c r="FL35" s="82"/>
      <c r="FM35" s="83"/>
      <c r="FN35" s="84"/>
      <c r="FR35" s="82"/>
      <c r="FS35" s="83"/>
      <c r="FT35" s="84"/>
      <c r="FX35" s="82"/>
      <c r="FY35" s="83"/>
      <c r="FZ35" s="84"/>
      <c r="GD35" s="82"/>
      <c r="GE35" s="83"/>
      <c r="GF35" s="84"/>
      <c r="GJ35" s="82"/>
      <c r="GK35" s="83"/>
      <c r="GL35" s="84"/>
      <c r="GP35" s="82"/>
      <c r="GQ35" s="83"/>
      <c r="GR35" s="84"/>
      <c r="GV35" s="82"/>
      <c r="GW35" s="83"/>
      <c r="GX35" s="84"/>
    </row>
    <row r="36" spans="1:212">
      <c r="F36" s="82"/>
      <c r="G36" s="83"/>
      <c r="H36" s="84"/>
      <c r="L36" s="82"/>
      <c r="M36" s="83"/>
      <c r="N36" s="84"/>
      <c r="R36" s="82"/>
      <c r="S36" s="83"/>
      <c r="T36" s="84"/>
      <c r="X36" s="82"/>
      <c r="Y36" s="83"/>
      <c r="Z36" s="84"/>
      <c r="AD36" s="82"/>
      <c r="AE36" s="83"/>
      <c r="AF36" s="84"/>
      <c r="AJ36" s="82"/>
      <c r="AK36" s="83"/>
      <c r="AL36" s="84"/>
      <c r="AP36" s="82"/>
      <c r="AQ36" s="83"/>
      <c r="AR36" s="84"/>
      <c r="AV36" s="82"/>
      <c r="AW36" s="83"/>
      <c r="AX36" s="84"/>
      <c r="BB36" s="82"/>
      <c r="BC36" s="83"/>
      <c r="BD36" s="84"/>
      <c r="BH36" s="82"/>
      <c r="BI36" s="83"/>
      <c r="BJ36" s="84"/>
      <c r="BN36" s="82"/>
      <c r="BO36" s="83"/>
      <c r="BP36" s="84"/>
      <c r="BT36" s="82"/>
      <c r="BU36" s="83"/>
      <c r="BV36" s="84"/>
      <c r="BZ36" s="82"/>
      <c r="CA36" s="83"/>
      <c r="CB36" s="84"/>
      <c r="CF36" s="82"/>
      <c r="CG36" s="83"/>
      <c r="CH36" s="84"/>
      <c r="CL36" s="82"/>
      <c r="CM36" s="83"/>
      <c r="CN36" s="84"/>
      <c r="CR36" s="82"/>
      <c r="CS36" s="83"/>
      <c r="CT36" s="84"/>
      <c r="CX36" s="82"/>
      <c r="CY36" s="83"/>
      <c r="CZ36" s="84"/>
      <c r="DD36" s="82"/>
      <c r="DE36" s="83"/>
      <c r="DF36" s="84"/>
      <c r="DJ36" s="82"/>
      <c r="DK36" s="83"/>
      <c r="DL36" s="84"/>
      <c r="DP36" s="82"/>
      <c r="DQ36" s="83"/>
      <c r="DR36" s="84"/>
      <c r="DV36" s="82"/>
      <c r="DW36" s="83"/>
      <c r="DX36" s="84"/>
      <c r="EB36" s="82"/>
      <c r="EC36" s="83"/>
      <c r="ED36" s="84"/>
      <c r="EH36" s="82"/>
      <c r="EI36" s="83"/>
      <c r="EJ36" s="84"/>
      <c r="EN36" s="82"/>
      <c r="EO36" s="83"/>
      <c r="EP36" s="84"/>
      <c r="ET36" s="82"/>
      <c r="EU36" s="83"/>
      <c r="EV36" s="84"/>
      <c r="EZ36" s="82"/>
      <c r="FA36" s="83"/>
      <c r="FB36" s="84"/>
      <c r="FF36" s="82"/>
      <c r="FG36" s="83"/>
      <c r="FH36" s="84"/>
      <c r="FL36" s="82"/>
      <c r="FM36" s="83"/>
      <c r="FN36" s="84"/>
      <c r="FR36" s="82"/>
      <c r="FS36" s="83"/>
      <c r="FT36" s="84"/>
      <c r="FX36" s="82"/>
      <c r="FY36" s="83"/>
      <c r="FZ36" s="84"/>
      <c r="GD36" s="82"/>
      <c r="GE36" s="83"/>
      <c r="GF36" s="84"/>
      <c r="GJ36" s="82"/>
      <c r="GK36" s="83"/>
      <c r="GL36" s="84"/>
      <c r="GP36" s="82"/>
      <c r="GQ36" s="83"/>
      <c r="GR36" s="84"/>
      <c r="GV36" s="82"/>
      <c r="GW36" s="83"/>
      <c r="GX36" s="84"/>
    </row>
    <row r="37" spans="1:212">
      <c r="F37" s="82"/>
      <c r="G37" s="83"/>
      <c r="H37" s="84"/>
      <c r="L37" s="82"/>
      <c r="M37" s="83"/>
      <c r="N37" s="84"/>
      <c r="R37" s="82"/>
      <c r="S37" s="83"/>
      <c r="T37" s="84"/>
      <c r="X37" s="82"/>
      <c r="Y37" s="83"/>
      <c r="Z37" s="84"/>
      <c r="AD37" s="82"/>
      <c r="AE37" s="83"/>
      <c r="AF37" s="84"/>
      <c r="AJ37" s="82"/>
      <c r="AK37" s="83"/>
      <c r="AL37" s="84"/>
      <c r="AP37" s="82"/>
      <c r="AQ37" s="83"/>
      <c r="AR37" s="84"/>
      <c r="AV37" s="82"/>
      <c r="AW37" s="83"/>
      <c r="AX37" s="84"/>
      <c r="BB37" s="82"/>
      <c r="BC37" s="83"/>
      <c r="BD37" s="84"/>
      <c r="BH37" s="82"/>
      <c r="BI37" s="83"/>
      <c r="BJ37" s="84"/>
      <c r="BN37" s="82"/>
      <c r="BO37" s="83"/>
      <c r="BP37" s="84"/>
      <c r="BT37" s="82"/>
      <c r="BU37" s="83"/>
      <c r="BV37" s="84"/>
      <c r="BZ37" s="82"/>
      <c r="CA37" s="83"/>
      <c r="CB37" s="84"/>
      <c r="CF37" s="82"/>
      <c r="CG37" s="83"/>
      <c r="CH37" s="84"/>
      <c r="CL37" s="82"/>
      <c r="CM37" s="83"/>
      <c r="CN37" s="84"/>
      <c r="CR37" s="82"/>
      <c r="CS37" s="83"/>
      <c r="CT37" s="84"/>
      <c r="CX37" s="82"/>
      <c r="CY37" s="83"/>
      <c r="CZ37" s="84"/>
      <c r="DD37" s="82"/>
      <c r="DE37" s="83"/>
      <c r="DF37" s="84"/>
      <c r="DJ37" s="82"/>
      <c r="DK37" s="83"/>
      <c r="DL37" s="84"/>
      <c r="DP37" s="82"/>
      <c r="DQ37" s="83"/>
      <c r="DR37" s="84"/>
      <c r="DV37" s="82"/>
      <c r="DW37" s="83"/>
      <c r="DX37" s="84"/>
      <c r="EB37" s="82"/>
      <c r="EC37" s="83"/>
      <c r="ED37" s="84"/>
      <c r="EH37" s="82"/>
      <c r="EI37" s="83"/>
      <c r="EJ37" s="84"/>
      <c r="EN37" s="82"/>
      <c r="EO37" s="83"/>
      <c r="EP37" s="84"/>
      <c r="ET37" s="82"/>
      <c r="EU37" s="83"/>
      <c r="EV37" s="84"/>
      <c r="EZ37" s="82"/>
      <c r="FA37" s="83"/>
      <c r="FB37" s="84"/>
      <c r="FF37" s="82"/>
      <c r="FG37" s="83"/>
      <c r="FH37" s="84"/>
      <c r="FL37" s="82"/>
      <c r="FM37" s="83"/>
      <c r="FN37" s="84"/>
      <c r="FR37" s="82"/>
      <c r="FS37" s="83"/>
      <c r="FT37" s="84"/>
      <c r="FX37" s="82"/>
      <c r="FY37" s="83"/>
      <c r="FZ37" s="84"/>
      <c r="GD37" s="82"/>
      <c r="GE37" s="83"/>
      <c r="GF37" s="84"/>
      <c r="GJ37" s="82"/>
      <c r="GK37" s="83"/>
      <c r="GL37" s="84"/>
      <c r="GP37" s="82"/>
      <c r="GQ37" s="83"/>
      <c r="GR37" s="84"/>
      <c r="GV37" s="82"/>
      <c r="GW37" s="83"/>
      <c r="GX37" s="84"/>
    </row>
    <row r="38" spans="1:212">
      <c r="F38" s="82"/>
      <c r="G38" s="83"/>
      <c r="H38" s="84"/>
      <c r="L38" s="82"/>
      <c r="M38" s="83"/>
      <c r="N38" s="84"/>
      <c r="R38" s="82"/>
      <c r="S38" s="83"/>
      <c r="T38" s="84"/>
      <c r="X38" s="82"/>
      <c r="Y38" s="83"/>
      <c r="Z38" s="84"/>
      <c r="AD38" s="82"/>
      <c r="AE38" s="83"/>
      <c r="AF38" s="84"/>
      <c r="AJ38" s="82"/>
      <c r="AK38" s="83"/>
      <c r="AL38" s="84"/>
      <c r="AP38" s="82"/>
      <c r="AQ38" s="83"/>
      <c r="AR38" s="84"/>
      <c r="AV38" s="82"/>
      <c r="AW38" s="83"/>
      <c r="AX38" s="84"/>
      <c r="BB38" s="82"/>
      <c r="BC38" s="83"/>
      <c r="BD38" s="84"/>
      <c r="BH38" s="82"/>
      <c r="BI38" s="83"/>
      <c r="BJ38" s="84"/>
      <c r="BN38" s="82"/>
      <c r="BO38" s="83"/>
      <c r="BP38" s="84"/>
      <c r="BT38" s="82"/>
      <c r="BU38" s="83"/>
      <c r="BV38" s="84"/>
      <c r="BZ38" s="82"/>
      <c r="CA38" s="83"/>
      <c r="CB38" s="84"/>
      <c r="CF38" s="82"/>
      <c r="CG38" s="83"/>
      <c r="CH38" s="84"/>
      <c r="CL38" s="82"/>
      <c r="CM38" s="83"/>
      <c r="CN38" s="84"/>
      <c r="CR38" s="82"/>
      <c r="CS38" s="83"/>
      <c r="CT38" s="84"/>
      <c r="CX38" s="82"/>
      <c r="CY38" s="83"/>
      <c r="CZ38" s="84"/>
      <c r="DD38" s="82"/>
      <c r="DE38" s="83"/>
      <c r="DF38" s="84"/>
      <c r="DJ38" s="82"/>
      <c r="DK38" s="83"/>
      <c r="DL38" s="84"/>
      <c r="DP38" s="82"/>
      <c r="DQ38" s="83"/>
      <c r="DR38" s="84"/>
      <c r="DV38" s="82"/>
      <c r="DW38" s="83"/>
      <c r="DX38" s="84"/>
      <c r="EB38" s="82"/>
      <c r="EC38" s="83"/>
      <c r="ED38" s="84"/>
      <c r="EH38" s="82"/>
      <c r="EI38" s="83"/>
      <c r="EJ38" s="84"/>
      <c r="EN38" s="82"/>
      <c r="EO38" s="83"/>
      <c r="EP38" s="84"/>
      <c r="ET38" s="82"/>
      <c r="EU38" s="83"/>
      <c r="EV38" s="84"/>
      <c r="EZ38" s="82"/>
      <c r="FA38" s="83"/>
      <c r="FB38" s="84"/>
      <c r="FF38" s="82"/>
      <c r="FG38" s="83"/>
      <c r="FH38" s="84"/>
      <c r="FL38" s="82"/>
      <c r="FM38" s="83"/>
      <c r="FN38" s="84"/>
      <c r="FR38" s="82"/>
      <c r="FS38" s="83"/>
      <c r="FT38" s="84"/>
      <c r="FX38" s="82"/>
      <c r="FY38" s="83"/>
      <c r="FZ38" s="84"/>
      <c r="GD38" s="82"/>
      <c r="GE38" s="83"/>
      <c r="GF38" s="84"/>
      <c r="GJ38" s="82"/>
      <c r="GK38" s="83"/>
      <c r="GL38" s="84"/>
      <c r="GP38" s="82"/>
      <c r="GQ38" s="83"/>
      <c r="GR38" s="84"/>
      <c r="GV38" s="82"/>
      <c r="GW38" s="83"/>
      <c r="GX38" s="84"/>
    </row>
    <row r="39" spans="1:212">
      <c r="F39" s="82"/>
      <c r="G39" s="83"/>
      <c r="H39" s="84"/>
      <c r="L39" s="82"/>
      <c r="M39" s="83"/>
      <c r="N39" s="84"/>
      <c r="R39" s="82"/>
      <c r="S39" s="83"/>
      <c r="T39" s="84"/>
      <c r="X39" s="82"/>
      <c r="Y39" s="83"/>
      <c r="Z39" s="84"/>
      <c r="AD39" s="82"/>
      <c r="AE39" s="83"/>
      <c r="AF39" s="84"/>
      <c r="AJ39" s="82"/>
      <c r="AK39" s="83"/>
      <c r="AL39" s="84"/>
      <c r="AP39" s="82"/>
      <c r="AQ39" s="83"/>
      <c r="AR39" s="84"/>
      <c r="AV39" s="82"/>
      <c r="AW39" s="83"/>
      <c r="AX39" s="84"/>
      <c r="BB39" s="82"/>
      <c r="BC39" s="83"/>
      <c r="BD39" s="84"/>
      <c r="BH39" s="82"/>
      <c r="BI39" s="83"/>
      <c r="BJ39" s="84"/>
      <c r="BN39" s="82"/>
      <c r="BO39" s="83"/>
      <c r="BP39" s="84"/>
      <c r="BT39" s="82"/>
      <c r="BU39" s="83"/>
      <c r="BV39" s="84"/>
      <c r="BZ39" s="82"/>
      <c r="CA39" s="83"/>
      <c r="CB39" s="84"/>
      <c r="CF39" s="82"/>
      <c r="CG39" s="83"/>
      <c r="CH39" s="84"/>
      <c r="CL39" s="82"/>
      <c r="CM39" s="83"/>
      <c r="CN39" s="84"/>
      <c r="CR39" s="82"/>
      <c r="CS39" s="83"/>
      <c r="CT39" s="84"/>
      <c r="CX39" s="82"/>
      <c r="CY39" s="83"/>
      <c r="CZ39" s="84"/>
      <c r="DD39" s="82"/>
      <c r="DE39" s="83"/>
      <c r="DF39" s="84"/>
      <c r="DJ39" s="82"/>
      <c r="DK39" s="83"/>
      <c r="DL39" s="84"/>
      <c r="DP39" s="82"/>
      <c r="DQ39" s="83"/>
      <c r="DR39" s="84"/>
      <c r="DV39" s="82"/>
      <c r="DW39" s="83"/>
      <c r="DX39" s="84"/>
      <c r="EB39" s="82"/>
      <c r="EC39" s="83"/>
      <c r="ED39" s="84"/>
      <c r="EH39" s="82"/>
      <c r="EI39" s="83"/>
      <c r="EJ39" s="84"/>
      <c r="EN39" s="82"/>
      <c r="EO39" s="83"/>
      <c r="EP39" s="84"/>
      <c r="ET39" s="82"/>
      <c r="EU39" s="83"/>
      <c r="EV39" s="84"/>
      <c r="EZ39" s="82"/>
      <c r="FA39" s="83"/>
      <c r="FB39" s="84"/>
      <c r="FF39" s="82"/>
      <c r="FG39" s="83"/>
      <c r="FH39" s="84"/>
      <c r="FL39" s="82"/>
      <c r="FM39" s="83"/>
      <c r="FN39" s="84"/>
      <c r="FR39" s="82"/>
      <c r="FS39" s="83"/>
      <c r="FT39" s="84"/>
      <c r="FX39" s="82"/>
      <c r="FY39" s="83"/>
      <c r="FZ39" s="84"/>
      <c r="GD39" s="82"/>
      <c r="GE39" s="83"/>
      <c r="GF39" s="84"/>
      <c r="GJ39" s="82"/>
      <c r="GK39" s="83"/>
      <c r="GL39" s="84"/>
      <c r="GP39" s="82"/>
      <c r="GQ39" s="83"/>
      <c r="GR39" s="84"/>
      <c r="GV39" s="82"/>
      <c r="GW39" s="83"/>
      <c r="GX39" s="84"/>
    </row>
    <row r="40" spans="1:212">
      <c r="F40" s="82"/>
      <c r="G40" s="83"/>
      <c r="H40" s="84"/>
      <c r="L40" s="82"/>
      <c r="M40" s="83"/>
      <c r="N40" s="84"/>
      <c r="R40" s="82"/>
      <c r="S40" s="83"/>
      <c r="T40" s="84"/>
      <c r="X40" s="82"/>
      <c r="Y40" s="83"/>
      <c r="Z40" s="84"/>
      <c r="AD40" s="82"/>
      <c r="AE40" s="83"/>
      <c r="AF40" s="84"/>
      <c r="AJ40" s="82"/>
      <c r="AK40" s="83"/>
      <c r="AL40" s="84"/>
      <c r="AP40" s="82"/>
      <c r="AQ40" s="83"/>
      <c r="AR40" s="84"/>
      <c r="AV40" s="82"/>
      <c r="AW40" s="83"/>
      <c r="AX40" s="84"/>
      <c r="BB40" s="82"/>
      <c r="BC40" s="83"/>
      <c r="BD40" s="84"/>
      <c r="BH40" s="82"/>
      <c r="BI40" s="83"/>
      <c r="BJ40" s="84"/>
      <c r="BN40" s="82"/>
      <c r="BO40" s="83"/>
      <c r="BP40" s="84"/>
      <c r="BT40" s="82"/>
      <c r="BU40" s="83"/>
      <c r="BV40" s="84"/>
      <c r="BZ40" s="82"/>
      <c r="CA40" s="83"/>
      <c r="CB40" s="84"/>
      <c r="CF40" s="82"/>
      <c r="CG40" s="83"/>
      <c r="CH40" s="84"/>
      <c r="CL40" s="82"/>
      <c r="CM40" s="83"/>
      <c r="CN40" s="84"/>
      <c r="CR40" s="82"/>
      <c r="CS40" s="83"/>
      <c r="CT40" s="84"/>
      <c r="CX40" s="82"/>
      <c r="CY40" s="83"/>
      <c r="CZ40" s="84"/>
      <c r="DD40" s="82"/>
      <c r="DE40" s="83"/>
      <c r="DF40" s="84"/>
      <c r="DJ40" s="82"/>
      <c r="DK40" s="83"/>
      <c r="DL40" s="84"/>
      <c r="DP40" s="82"/>
      <c r="DQ40" s="83"/>
      <c r="DR40" s="84"/>
      <c r="DV40" s="82"/>
      <c r="DW40" s="83"/>
      <c r="DX40" s="84"/>
      <c r="EB40" s="82"/>
      <c r="EC40" s="83"/>
      <c r="ED40" s="84"/>
      <c r="EH40" s="82"/>
      <c r="EI40" s="83"/>
      <c r="EJ40" s="84"/>
      <c r="EN40" s="82"/>
      <c r="EO40" s="83"/>
      <c r="EP40" s="84"/>
      <c r="ET40" s="82"/>
      <c r="EU40" s="83"/>
      <c r="EV40" s="84"/>
      <c r="EZ40" s="82"/>
      <c r="FA40" s="83"/>
      <c r="FB40" s="84"/>
      <c r="FF40" s="82"/>
      <c r="FG40" s="83"/>
      <c r="FH40" s="84"/>
      <c r="FL40" s="82"/>
      <c r="FM40" s="83"/>
      <c r="FN40" s="84"/>
      <c r="FR40" s="82"/>
      <c r="FS40" s="83"/>
      <c r="FT40" s="84"/>
      <c r="FX40" s="82"/>
      <c r="FY40" s="83"/>
      <c r="FZ40" s="84"/>
      <c r="GD40" s="82"/>
      <c r="GE40" s="83"/>
      <c r="GF40" s="84"/>
      <c r="GJ40" s="82"/>
      <c r="GK40" s="83"/>
      <c r="GL40" s="84"/>
      <c r="GP40" s="82"/>
      <c r="GQ40" s="83"/>
      <c r="GR40" s="84"/>
      <c r="GV40" s="82"/>
      <c r="GW40" s="83"/>
      <c r="GX40" s="84"/>
    </row>
    <row r="41" spans="1:212" ht="13.5" thickBot="1">
      <c r="F41" s="82"/>
      <c r="G41" s="83"/>
      <c r="H41" s="84"/>
      <c r="L41" s="82"/>
      <c r="M41" s="83"/>
      <c r="N41" s="84"/>
      <c r="R41" s="82"/>
      <c r="S41" s="83"/>
      <c r="T41" s="84"/>
      <c r="X41" s="82"/>
      <c r="Y41" s="83"/>
      <c r="Z41" s="84"/>
      <c r="AD41" s="82"/>
      <c r="AE41" s="83"/>
      <c r="AF41" s="84"/>
      <c r="AJ41" s="82"/>
      <c r="AK41" s="83"/>
      <c r="AL41" s="84"/>
      <c r="AP41" s="82"/>
      <c r="AQ41" s="83"/>
      <c r="AR41" s="84"/>
      <c r="AV41" s="82"/>
      <c r="AW41" s="83"/>
      <c r="AX41" s="84"/>
      <c r="BB41" s="82"/>
      <c r="BC41" s="83"/>
      <c r="BD41" s="84"/>
      <c r="BH41" s="82"/>
      <c r="BI41" s="83"/>
      <c r="BJ41" s="84"/>
      <c r="BN41" s="82"/>
      <c r="BO41" s="83"/>
      <c r="BP41" s="84"/>
      <c r="BT41" s="82"/>
      <c r="BU41" s="83"/>
      <c r="BV41" s="84"/>
      <c r="BZ41" s="82"/>
      <c r="CA41" s="83"/>
      <c r="CB41" s="84"/>
      <c r="CF41" s="82"/>
      <c r="CG41" s="83"/>
      <c r="CH41" s="84"/>
      <c r="CL41" s="82"/>
      <c r="CM41" s="83"/>
      <c r="CN41" s="84"/>
      <c r="CR41" s="82"/>
      <c r="CS41" s="83"/>
      <c r="CT41" s="84"/>
      <c r="CX41" s="82"/>
      <c r="CY41" s="83"/>
      <c r="CZ41" s="84"/>
      <c r="DD41" s="82"/>
      <c r="DE41" s="83"/>
      <c r="DF41" s="84"/>
      <c r="DJ41" s="82"/>
      <c r="DK41" s="83"/>
      <c r="DL41" s="84"/>
      <c r="DP41" s="82"/>
      <c r="DQ41" s="83"/>
      <c r="DR41" s="84"/>
      <c r="DV41" s="82"/>
      <c r="DW41" s="83"/>
      <c r="DX41" s="84"/>
      <c r="EB41" s="82"/>
      <c r="EC41" s="83"/>
      <c r="ED41" s="84"/>
      <c r="EH41" s="82"/>
      <c r="EI41" s="83"/>
      <c r="EJ41" s="84"/>
      <c r="EN41" s="82"/>
      <c r="EO41" s="83"/>
      <c r="EP41" s="84"/>
      <c r="ET41" s="82"/>
      <c r="EU41" s="83"/>
      <c r="EV41" s="84"/>
      <c r="EZ41" s="82"/>
      <c r="FA41" s="83"/>
      <c r="FB41" s="84"/>
      <c r="FF41" s="82"/>
      <c r="FG41" s="83"/>
      <c r="FH41" s="84"/>
      <c r="FL41" s="82"/>
      <c r="FM41" s="83"/>
      <c r="FN41" s="84"/>
      <c r="FR41" s="82"/>
      <c r="FS41" s="83"/>
      <c r="FT41" s="84"/>
      <c r="FX41" s="82"/>
      <c r="FY41" s="83"/>
      <c r="FZ41" s="84"/>
      <c r="GD41" s="82"/>
      <c r="GE41" s="83"/>
      <c r="GF41" s="84"/>
      <c r="GJ41" s="82"/>
      <c r="GK41" s="83"/>
      <c r="GL41" s="84"/>
      <c r="GP41" s="82"/>
      <c r="GQ41" s="83"/>
      <c r="GR41" s="84"/>
      <c r="GV41" s="82"/>
      <c r="GW41" s="83"/>
      <c r="GX41" s="84"/>
    </row>
    <row r="42" spans="1:212" ht="13.5" thickBot="1">
      <c r="A42" s="85" t="s">
        <v>1443</v>
      </c>
      <c r="B42" s="86"/>
      <c r="C42" s="85"/>
      <c r="D42" s="86">
        <v>0</v>
      </c>
      <c r="E42" s="90">
        <v>0</v>
      </c>
      <c r="F42" s="87"/>
      <c r="G42" s="88">
        <v>41.721726080000003</v>
      </c>
      <c r="H42" s="89">
        <v>78.47</v>
      </c>
      <c r="I42" s="85"/>
      <c r="J42" s="86">
        <v>25.868590430000001</v>
      </c>
      <c r="K42" s="90">
        <v>25.15</v>
      </c>
      <c r="L42" s="87"/>
      <c r="M42" s="88">
        <v>58.64985274</v>
      </c>
      <c r="N42" s="89">
        <v>94.91</v>
      </c>
      <c r="O42" s="85"/>
      <c r="P42" s="86">
        <v>26.277874429999997</v>
      </c>
      <c r="Q42" s="90">
        <v>95.28</v>
      </c>
      <c r="R42" s="87"/>
      <c r="S42" s="88">
        <v>0</v>
      </c>
      <c r="T42" s="89">
        <v>0</v>
      </c>
      <c r="U42" s="85"/>
      <c r="V42" s="86">
        <v>0</v>
      </c>
      <c r="W42" s="90">
        <v>0</v>
      </c>
      <c r="X42" s="87"/>
      <c r="Y42" s="88">
        <v>2.79008082</v>
      </c>
      <c r="Z42" s="89">
        <v>99.64</v>
      </c>
      <c r="AA42" s="85"/>
      <c r="AB42" s="86">
        <v>171.49510918000001</v>
      </c>
      <c r="AC42" s="90">
        <v>97.44</v>
      </c>
      <c r="AD42" s="87"/>
      <c r="AE42" s="88">
        <v>101.26510862000001</v>
      </c>
      <c r="AF42" s="89">
        <v>99.47</v>
      </c>
      <c r="AG42" s="85"/>
      <c r="AH42" s="86">
        <v>567.06653461999986</v>
      </c>
      <c r="AI42" s="90">
        <v>98.94</v>
      </c>
      <c r="AJ42" s="87"/>
      <c r="AK42" s="88">
        <v>532.64918393999994</v>
      </c>
      <c r="AL42" s="89">
        <v>99.13</v>
      </c>
      <c r="AM42" s="85"/>
      <c r="AN42" s="86">
        <v>1.7184747499999997</v>
      </c>
      <c r="AO42" s="90">
        <v>93.96</v>
      </c>
      <c r="AP42" s="87"/>
      <c r="AQ42" s="88">
        <v>1.6706275900000001</v>
      </c>
      <c r="AR42" s="89">
        <v>97.5</v>
      </c>
      <c r="AS42" s="85"/>
      <c r="AT42" s="86">
        <v>84.618142079999998</v>
      </c>
      <c r="AU42" s="90">
        <v>99.37</v>
      </c>
      <c r="AV42" s="87"/>
      <c r="AW42" s="88">
        <v>2.2921205599999999</v>
      </c>
      <c r="AX42" s="89">
        <v>71.28</v>
      </c>
      <c r="AY42" s="85"/>
      <c r="AZ42" s="86">
        <v>2.1512520299999998</v>
      </c>
      <c r="BA42" s="90">
        <v>50.25</v>
      </c>
      <c r="BB42" s="87"/>
      <c r="BC42" s="88">
        <v>0.12136341</v>
      </c>
      <c r="BD42" s="89">
        <v>6</v>
      </c>
      <c r="BE42" s="85"/>
      <c r="BF42" s="86">
        <v>243.60196675</v>
      </c>
      <c r="BG42" s="90">
        <v>97.88</v>
      </c>
      <c r="BH42" s="87"/>
      <c r="BI42" s="88">
        <v>1306.15459667</v>
      </c>
      <c r="BJ42" s="89">
        <v>99.19</v>
      </c>
      <c r="BK42" s="85"/>
      <c r="BL42" s="86">
        <v>8.5817718800000016</v>
      </c>
      <c r="BM42" s="90">
        <v>98.67</v>
      </c>
      <c r="BN42" s="87"/>
      <c r="BO42" s="88">
        <v>0</v>
      </c>
      <c r="BP42" s="89">
        <v>0</v>
      </c>
      <c r="BQ42" s="85"/>
      <c r="BR42" s="86">
        <v>0</v>
      </c>
      <c r="BS42" s="90">
        <v>0</v>
      </c>
      <c r="BT42" s="87"/>
      <c r="BU42" s="88">
        <v>0</v>
      </c>
      <c r="BV42" s="89">
        <v>0</v>
      </c>
      <c r="BW42" s="85"/>
      <c r="BX42" s="86">
        <v>0</v>
      </c>
      <c r="BY42" s="90">
        <v>0</v>
      </c>
      <c r="BZ42" s="87"/>
      <c r="CA42" s="88">
        <v>141.73654854</v>
      </c>
      <c r="CB42" s="89">
        <v>98.4</v>
      </c>
      <c r="CC42" s="85"/>
      <c r="CD42" s="86">
        <v>378.19244234999996</v>
      </c>
      <c r="CE42" s="90">
        <v>95.81</v>
      </c>
      <c r="CF42" s="87"/>
      <c r="CG42" s="88">
        <v>559.94039227999997</v>
      </c>
      <c r="CH42" s="89">
        <v>97.94</v>
      </c>
      <c r="CI42" s="85"/>
      <c r="CJ42" s="86">
        <v>30.856767780000002</v>
      </c>
      <c r="CK42" s="90">
        <v>99.68</v>
      </c>
      <c r="CL42" s="87"/>
      <c r="CM42" s="88">
        <v>117.03462707</v>
      </c>
      <c r="CN42" s="89">
        <v>99.57</v>
      </c>
      <c r="CO42" s="85"/>
      <c r="CP42" s="86">
        <v>87.780698310000005</v>
      </c>
      <c r="CQ42" s="90">
        <v>99.51</v>
      </c>
      <c r="CR42" s="87"/>
      <c r="CS42" s="88">
        <v>69.360861290000003</v>
      </c>
      <c r="CT42" s="89">
        <v>99.43</v>
      </c>
      <c r="CU42" s="85"/>
      <c r="CV42" s="86">
        <v>26.746260470000003</v>
      </c>
      <c r="CW42" s="90">
        <v>99.31</v>
      </c>
      <c r="CX42" s="87"/>
      <c r="CY42" s="88">
        <v>480.37903899000003</v>
      </c>
      <c r="CZ42" s="89">
        <v>99.19</v>
      </c>
      <c r="DA42" s="85"/>
      <c r="DB42" s="86">
        <v>428.37294333</v>
      </c>
      <c r="DC42" s="90">
        <v>99.79</v>
      </c>
      <c r="DD42" s="87"/>
      <c r="DE42" s="88">
        <v>109.59540169000002</v>
      </c>
      <c r="DF42" s="89">
        <v>94.17</v>
      </c>
      <c r="DG42" s="85"/>
      <c r="DH42" s="86">
        <v>22.181197479999998</v>
      </c>
      <c r="DI42" s="90">
        <v>96.76</v>
      </c>
      <c r="DJ42" s="87"/>
      <c r="DK42" s="88">
        <v>7.7426984799999996</v>
      </c>
      <c r="DL42" s="89">
        <v>79.319999999999993</v>
      </c>
      <c r="DM42" s="85"/>
      <c r="DN42" s="86">
        <v>793.68781403999992</v>
      </c>
      <c r="DO42" s="90">
        <v>82.02</v>
      </c>
      <c r="DP42" s="87"/>
      <c r="DQ42" s="88">
        <v>11.778326379999999</v>
      </c>
      <c r="DR42" s="89">
        <v>73.67</v>
      </c>
      <c r="DS42" s="85"/>
      <c r="DT42" s="86">
        <v>0</v>
      </c>
      <c r="DU42" s="90">
        <v>0</v>
      </c>
      <c r="DV42" s="87"/>
      <c r="DW42" s="88">
        <v>0</v>
      </c>
      <c r="DX42" s="89">
        <v>0</v>
      </c>
      <c r="DY42" s="85"/>
      <c r="DZ42" s="86">
        <v>97.237113530000002</v>
      </c>
      <c r="EA42" s="90">
        <v>82.64</v>
      </c>
      <c r="EB42" s="87"/>
      <c r="EC42" s="88">
        <v>0</v>
      </c>
      <c r="ED42" s="89">
        <v>0</v>
      </c>
      <c r="EE42" s="85"/>
      <c r="EF42" s="86">
        <v>37.229432000000003</v>
      </c>
      <c r="EG42" s="90">
        <v>97</v>
      </c>
      <c r="EH42" s="87"/>
      <c r="EI42" s="88">
        <v>107.335345</v>
      </c>
      <c r="EJ42" s="89">
        <v>55</v>
      </c>
      <c r="EK42" s="85"/>
      <c r="EL42" s="86">
        <v>336.272603</v>
      </c>
      <c r="EM42" s="90">
        <v>95</v>
      </c>
      <c r="EN42" s="87"/>
      <c r="EO42" s="88">
        <v>33.701058000000003</v>
      </c>
      <c r="EP42" s="89">
        <v>99</v>
      </c>
      <c r="EQ42" s="85"/>
      <c r="ER42" s="86">
        <v>9.8811499999999999</v>
      </c>
      <c r="ES42" s="90">
        <v>31</v>
      </c>
      <c r="ET42" s="87"/>
      <c r="EU42" s="88">
        <v>0</v>
      </c>
      <c r="EV42" s="89">
        <v>0</v>
      </c>
      <c r="EW42" s="85"/>
      <c r="EX42" s="86">
        <v>0</v>
      </c>
      <c r="EY42" s="90">
        <v>0</v>
      </c>
      <c r="EZ42" s="87"/>
      <c r="FA42" s="88">
        <v>0</v>
      </c>
      <c r="FB42" s="89">
        <v>0</v>
      </c>
      <c r="FC42" s="85"/>
      <c r="FD42" s="86">
        <v>0</v>
      </c>
      <c r="FE42" s="90">
        <v>0</v>
      </c>
      <c r="FF42" s="87"/>
      <c r="FG42" s="88">
        <v>34.162994769999997</v>
      </c>
      <c r="FH42" s="89">
        <v>91.46</v>
      </c>
      <c r="FI42" s="85"/>
      <c r="FJ42" s="86">
        <v>19.604184570000001</v>
      </c>
      <c r="FK42" s="90">
        <v>82.46</v>
      </c>
      <c r="FL42" s="87"/>
      <c r="FM42" s="88">
        <v>25.421024579999997</v>
      </c>
      <c r="FN42" s="89">
        <v>82.64</v>
      </c>
      <c r="FO42" s="85"/>
      <c r="FP42" s="86">
        <v>133.38119212000001</v>
      </c>
      <c r="FQ42" s="90">
        <v>90.62</v>
      </c>
      <c r="FR42" s="87"/>
      <c r="FS42" s="88">
        <v>0</v>
      </c>
      <c r="FT42" s="89">
        <v>0</v>
      </c>
      <c r="FU42" s="85"/>
      <c r="FV42" s="86">
        <v>687.69275393000009</v>
      </c>
      <c r="FW42" s="90">
        <v>89.56</v>
      </c>
      <c r="FX42" s="87"/>
      <c r="FY42" s="88">
        <v>125.31593786000001</v>
      </c>
      <c r="FZ42" s="89">
        <v>98.37</v>
      </c>
      <c r="GA42" s="85"/>
      <c r="GB42" s="86">
        <v>52.864878840000003</v>
      </c>
      <c r="GC42" s="90">
        <v>91.3</v>
      </c>
      <c r="GD42" s="87"/>
      <c r="GE42" s="88">
        <v>66.639364509999993</v>
      </c>
      <c r="GF42" s="89">
        <v>92.26</v>
      </c>
      <c r="GG42" s="85"/>
      <c r="GH42" s="86">
        <v>123.55954489999999</v>
      </c>
      <c r="GI42" s="90">
        <v>92.25</v>
      </c>
      <c r="GJ42" s="87"/>
      <c r="GK42" s="88">
        <v>15.540436289999999</v>
      </c>
      <c r="GL42" s="89">
        <v>84.79</v>
      </c>
      <c r="GM42" s="85"/>
      <c r="GN42" s="86">
        <v>68.313411020000004</v>
      </c>
      <c r="GO42" s="90">
        <v>99.39</v>
      </c>
      <c r="GP42" s="87"/>
      <c r="GQ42" s="88">
        <v>66.519679459999992</v>
      </c>
      <c r="GR42" s="89">
        <v>83.46</v>
      </c>
      <c r="GS42" s="85"/>
      <c r="GT42" s="86">
        <v>9.062665019999999</v>
      </c>
      <c r="GU42" s="90">
        <v>15.41</v>
      </c>
      <c r="GV42" s="87"/>
      <c r="GW42" s="88">
        <v>86.05675248</v>
      </c>
      <c r="GX42" s="89">
        <v>82.69</v>
      </c>
      <c r="GY42" s="85"/>
      <c r="GZ42" s="86">
        <v>57.2599339</v>
      </c>
      <c r="HA42" s="90">
        <v>81.290000000000006</v>
      </c>
      <c r="HC42">
        <v>0</v>
      </c>
      <c r="HD42">
        <v>0</v>
      </c>
    </row>
    <row r="43" spans="1:212" ht="13.5" thickBot="1">
      <c r="A43" s="85" t="s">
        <v>1444</v>
      </c>
      <c r="B43" s="86"/>
      <c r="C43" s="85"/>
      <c r="D43" s="86">
        <v>231.12486659000001</v>
      </c>
      <c r="E43" s="90">
        <v>94.78</v>
      </c>
      <c r="F43" s="87"/>
      <c r="G43" s="88">
        <v>11.111828580000001</v>
      </c>
      <c r="H43" s="89">
        <v>20.9</v>
      </c>
      <c r="I43" s="85"/>
      <c r="J43" s="86">
        <v>76.726836590000005</v>
      </c>
      <c r="K43" s="90">
        <v>74.58</v>
      </c>
      <c r="L43" s="87"/>
      <c r="M43" s="88">
        <v>0</v>
      </c>
      <c r="N43" s="89">
        <v>0</v>
      </c>
      <c r="O43" s="85"/>
      <c r="P43" s="86">
        <v>0</v>
      </c>
      <c r="Q43" s="90">
        <v>0</v>
      </c>
      <c r="R43" s="87"/>
      <c r="S43" s="88">
        <v>77.757010470000012</v>
      </c>
      <c r="T43" s="89">
        <v>99.13</v>
      </c>
      <c r="U43" s="85"/>
      <c r="V43" s="86">
        <v>94.538033859999999</v>
      </c>
      <c r="W43" s="90">
        <v>95.41</v>
      </c>
      <c r="X43" s="87"/>
      <c r="Y43" s="88">
        <v>0</v>
      </c>
      <c r="Z43" s="89">
        <v>0</v>
      </c>
      <c r="AA43" s="85"/>
      <c r="AB43" s="86">
        <v>0</v>
      </c>
      <c r="AC43" s="90">
        <v>0</v>
      </c>
      <c r="AD43" s="87"/>
      <c r="AE43" s="88">
        <v>0</v>
      </c>
      <c r="AF43" s="89">
        <v>0</v>
      </c>
      <c r="AG43" s="85"/>
      <c r="AH43" s="86">
        <v>0</v>
      </c>
      <c r="AI43" s="90">
        <v>0</v>
      </c>
      <c r="AJ43" s="87"/>
      <c r="AK43" s="88">
        <v>0</v>
      </c>
      <c r="AL43" s="89">
        <v>0</v>
      </c>
      <c r="AM43" s="85"/>
      <c r="AN43" s="86">
        <v>0</v>
      </c>
      <c r="AO43" s="90">
        <v>0</v>
      </c>
      <c r="AP43" s="87"/>
      <c r="AQ43" s="88">
        <v>0</v>
      </c>
      <c r="AR43" s="89">
        <v>0</v>
      </c>
      <c r="AS43" s="85"/>
      <c r="AT43" s="86">
        <v>0</v>
      </c>
      <c r="AU43" s="90">
        <v>0</v>
      </c>
      <c r="AV43" s="87"/>
      <c r="AW43" s="88">
        <v>0.91701843999999999</v>
      </c>
      <c r="AX43" s="89">
        <v>28.52</v>
      </c>
      <c r="AY43" s="85"/>
      <c r="AZ43" s="86">
        <v>2.1212755300000001</v>
      </c>
      <c r="BA43" s="90">
        <v>49.55</v>
      </c>
      <c r="BB43" s="87"/>
      <c r="BC43" s="88">
        <v>1.9024599799999999</v>
      </c>
      <c r="BD43" s="89">
        <v>93.96</v>
      </c>
      <c r="BE43" s="85"/>
      <c r="BF43" s="86">
        <v>0</v>
      </c>
      <c r="BG43" s="90">
        <v>0</v>
      </c>
      <c r="BH43" s="87"/>
      <c r="BI43" s="88">
        <v>0</v>
      </c>
      <c r="BJ43" s="89">
        <v>0</v>
      </c>
      <c r="BK43" s="85"/>
      <c r="BL43" s="86">
        <v>0</v>
      </c>
      <c r="BM43" s="90">
        <v>0</v>
      </c>
      <c r="BN43" s="87"/>
      <c r="BO43" s="88">
        <v>525.80661807000001</v>
      </c>
      <c r="BP43" s="89">
        <v>97</v>
      </c>
      <c r="BQ43" s="85"/>
      <c r="BR43" s="86">
        <v>2.2181508599999997</v>
      </c>
      <c r="BS43" s="90">
        <v>98.25</v>
      </c>
      <c r="BT43" s="87"/>
      <c r="BU43" s="88">
        <v>270.47370088999998</v>
      </c>
      <c r="BV43" s="89">
        <v>95.62</v>
      </c>
      <c r="BW43" s="85"/>
      <c r="BX43" s="86">
        <v>90.13482737999999</v>
      </c>
      <c r="BY43" s="90">
        <v>99.27</v>
      </c>
      <c r="BZ43" s="87"/>
      <c r="CA43" s="88">
        <v>0</v>
      </c>
      <c r="CB43" s="89">
        <v>0</v>
      </c>
      <c r="CC43" s="85"/>
      <c r="CD43" s="86">
        <v>0</v>
      </c>
      <c r="CE43" s="90">
        <v>0</v>
      </c>
      <c r="CF43" s="87"/>
      <c r="CG43" s="88">
        <v>0</v>
      </c>
      <c r="CH43" s="89">
        <v>0</v>
      </c>
      <c r="CI43" s="85"/>
      <c r="CJ43" s="86">
        <v>0</v>
      </c>
      <c r="CK43" s="90">
        <v>0</v>
      </c>
      <c r="CL43" s="87"/>
      <c r="CM43" s="88">
        <v>0</v>
      </c>
      <c r="CN43" s="89">
        <v>0</v>
      </c>
      <c r="CO43" s="85"/>
      <c r="CP43" s="86">
        <v>0</v>
      </c>
      <c r="CQ43" s="90">
        <v>0</v>
      </c>
      <c r="CR43" s="87"/>
      <c r="CS43" s="88">
        <v>0</v>
      </c>
      <c r="CT43" s="89">
        <v>0</v>
      </c>
      <c r="CU43" s="85"/>
      <c r="CV43" s="86">
        <v>0</v>
      </c>
      <c r="CW43" s="90">
        <v>0</v>
      </c>
      <c r="CX43" s="87"/>
      <c r="CY43" s="88">
        <v>0</v>
      </c>
      <c r="CZ43" s="89">
        <v>0</v>
      </c>
      <c r="DA43" s="85"/>
      <c r="DB43" s="86">
        <v>0</v>
      </c>
      <c r="DC43" s="90">
        <v>0</v>
      </c>
      <c r="DD43" s="87"/>
      <c r="DE43" s="88">
        <v>0</v>
      </c>
      <c r="DF43" s="89">
        <v>0</v>
      </c>
      <c r="DG43" s="85"/>
      <c r="DH43" s="86">
        <v>0.44019818999999999</v>
      </c>
      <c r="DI43" s="90">
        <v>1.92</v>
      </c>
      <c r="DJ43" s="87"/>
      <c r="DK43" s="88">
        <v>0.14603009</v>
      </c>
      <c r="DL43" s="89">
        <v>1.5</v>
      </c>
      <c r="DM43" s="85"/>
      <c r="DN43" s="86">
        <v>56.389826210000003</v>
      </c>
      <c r="DO43" s="90">
        <v>5.82</v>
      </c>
      <c r="DP43" s="87"/>
      <c r="DQ43" s="88">
        <v>0.42415411999999997</v>
      </c>
      <c r="DR43" s="89">
        <v>2.65</v>
      </c>
      <c r="DS43" s="85"/>
      <c r="DT43" s="86">
        <v>421.64062568999998</v>
      </c>
      <c r="DU43" s="90">
        <v>99.91</v>
      </c>
      <c r="DV43" s="87"/>
      <c r="DW43" s="88">
        <v>185.47340606</v>
      </c>
      <c r="DX43" s="89">
        <v>99.11</v>
      </c>
      <c r="DY43" s="85"/>
      <c r="DZ43" s="86">
        <v>20.416687660000001</v>
      </c>
      <c r="EA43" s="90">
        <v>17.350000000000001</v>
      </c>
      <c r="EB43" s="87"/>
      <c r="EC43" s="88">
        <v>194.38369977000002</v>
      </c>
      <c r="ED43" s="89">
        <v>99.5</v>
      </c>
      <c r="EE43" s="85"/>
      <c r="EF43" s="86">
        <v>0</v>
      </c>
      <c r="EG43" s="90">
        <v>0</v>
      </c>
      <c r="EH43" s="87"/>
      <c r="EI43" s="88">
        <v>71.289475999999993</v>
      </c>
      <c r="EJ43" s="89">
        <v>37</v>
      </c>
      <c r="EK43" s="85"/>
      <c r="EL43" s="86">
        <v>6.5763949999999998</v>
      </c>
      <c r="EM43" s="90">
        <v>2</v>
      </c>
      <c r="EN43" s="87"/>
      <c r="EO43" s="88">
        <v>0</v>
      </c>
      <c r="EP43" s="89">
        <v>0</v>
      </c>
      <c r="EQ43" s="85"/>
      <c r="ER43" s="86">
        <v>20.279278999999999</v>
      </c>
      <c r="ES43" s="90">
        <v>64</v>
      </c>
      <c r="ET43" s="87"/>
      <c r="EU43" s="88">
        <v>78.143512999999999</v>
      </c>
      <c r="EV43" s="89">
        <v>86</v>
      </c>
      <c r="EW43" s="85"/>
      <c r="EX43" s="86">
        <v>108.624937</v>
      </c>
      <c r="EY43" s="90">
        <v>94</v>
      </c>
      <c r="EZ43" s="87"/>
      <c r="FA43" s="88">
        <v>236.92577800000001</v>
      </c>
      <c r="FB43" s="89">
        <v>95</v>
      </c>
      <c r="FC43" s="85"/>
      <c r="FD43" s="86">
        <v>13.239153999999999</v>
      </c>
      <c r="FE43" s="90">
        <v>96</v>
      </c>
      <c r="FF43" s="87"/>
      <c r="FG43" s="88">
        <v>2.8482973500000002</v>
      </c>
      <c r="FH43" s="89">
        <v>7.63</v>
      </c>
      <c r="FI43" s="85"/>
      <c r="FJ43" s="86">
        <v>3.6221463100000002</v>
      </c>
      <c r="FK43" s="90">
        <v>15.24</v>
      </c>
      <c r="FL43" s="87"/>
      <c r="FM43" s="88">
        <v>4.3869853600000006</v>
      </c>
      <c r="FN43" s="89">
        <v>14.26</v>
      </c>
      <c r="FO43" s="85"/>
      <c r="FP43" s="86">
        <v>0</v>
      </c>
      <c r="FQ43" s="90">
        <v>0</v>
      </c>
      <c r="FR43" s="87"/>
      <c r="FS43" s="88">
        <v>0</v>
      </c>
      <c r="FT43" s="89">
        <v>0</v>
      </c>
      <c r="FU43" s="85"/>
      <c r="FV43" s="86">
        <v>53.509384350000005</v>
      </c>
      <c r="FW43" s="90">
        <v>6.97</v>
      </c>
      <c r="FX43" s="87"/>
      <c r="FY43" s="88">
        <v>0</v>
      </c>
      <c r="FZ43" s="89">
        <v>0</v>
      </c>
      <c r="GA43" s="85"/>
      <c r="GB43" s="86">
        <v>4.26356117</v>
      </c>
      <c r="GC43" s="90">
        <v>7.36</v>
      </c>
      <c r="GD43" s="87"/>
      <c r="GE43" s="88">
        <v>4.26356117</v>
      </c>
      <c r="GF43" s="89">
        <v>5.9</v>
      </c>
      <c r="GG43" s="85"/>
      <c r="GH43" s="86">
        <v>0</v>
      </c>
      <c r="GI43" s="90">
        <v>0</v>
      </c>
      <c r="GJ43" s="87"/>
      <c r="GK43" s="88">
        <v>0.99285723000000004</v>
      </c>
      <c r="GL43" s="89">
        <v>5.42</v>
      </c>
      <c r="GM43" s="85"/>
      <c r="GN43" s="86">
        <v>0</v>
      </c>
      <c r="GO43" s="90">
        <v>0</v>
      </c>
      <c r="GP43" s="87"/>
      <c r="GQ43" s="88">
        <v>12.988929890000001</v>
      </c>
      <c r="GR43" s="89">
        <v>16.3</v>
      </c>
      <c r="GS43" s="85"/>
      <c r="GT43" s="86">
        <v>49.407075950000007</v>
      </c>
      <c r="GU43" s="90">
        <v>83.99</v>
      </c>
      <c r="GV43" s="87"/>
      <c r="GW43" s="88">
        <v>17.505054789999999</v>
      </c>
      <c r="GX43" s="89">
        <v>16.82</v>
      </c>
      <c r="GY43" s="85"/>
      <c r="GZ43" s="86">
        <v>11.803609</v>
      </c>
      <c r="HA43" s="90">
        <v>16.75</v>
      </c>
      <c r="HC43">
        <v>0</v>
      </c>
      <c r="HD43">
        <v>0</v>
      </c>
    </row>
    <row r="44" spans="1:212" ht="13.5" thickBot="1">
      <c r="A44" s="85" t="s">
        <v>1445</v>
      </c>
      <c r="B44" s="86"/>
      <c r="C44" s="85"/>
      <c r="D44" s="86">
        <v>231.12486659000001</v>
      </c>
      <c r="E44" s="90">
        <v>94.78</v>
      </c>
      <c r="F44" s="87"/>
      <c r="G44" s="88">
        <v>52.833554660000004</v>
      </c>
      <c r="H44" s="89">
        <v>99.37</v>
      </c>
      <c r="I44" s="85"/>
      <c r="J44" s="86">
        <v>102.59542702000002</v>
      </c>
      <c r="K44" s="90">
        <v>99.73</v>
      </c>
      <c r="L44" s="87"/>
      <c r="M44" s="88">
        <v>58.64985274</v>
      </c>
      <c r="N44" s="89">
        <v>94.91</v>
      </c>
      <c r="O44" s="85"/>
      <c r="P44" s="86">
        <v>26.277874429999997</v>
      </c>
      <c r="Q44" s="90">
        <v>95.28</v>
      </c>
      <c r="R44" s="87"/>
      <c r="S44" s="88">
        <v>77.757010470000012</v>
      </c>
      <c r="T44" s="89">
        <v>99.13</v>
      </c>
      <c r="U44" s="85"/>
      <c r="V44" s="86">
        <v>94.538033859999999</v>
      </c>
      <c r="W44" s="90">
        <v>95.41</v>
      </c>
      <c r="X44" s="87"/>
      <c r="Y44" s="88">
        <v>2.79008082</v>
      </c>
      <c r="Z44" s="89">
        <v>99.64</v>
      </c>
      <c r="AA44" s="85"/>
      <c r="AB44" s="86">
        <v>171.49510918000001</v>
      </c>
      <c r="AC44" s="90">
        <v>97.44</v>
      </c>
      <c r="AD44" s="87"/>
      <c r="AE44" s="88">
        <v>101.26510862000001</v>
      </c>
      <c r="AF44" s="89">
        <v>99.47</v>
      </c>
      <c r="AG44" s="85"/>
      <c r="AH44" s="86">
        <v>567.06653461999986</v>
      </c>
      <c r="AI44" s="90">
        <v>98.94</v>
      </c>
      <c r="AJ44" s="87"/>
      <c r="AK44" s="88">
        <v>532.64918393999994</v>
      </c>
      <c r="AL44" s="89">
        <v>99.13</v>
      </c>
      <c r="AM44" s="85"/>
      <c r="AN44" s="86">
        <v>1.7184747499999997</v>
      </c>
      <c r="AO44" s="90">
        <v>93.96</v>
      </c>
      <c r="AP44" s="87"/>
      <c r="AQ44" s="88">
        <v>1.6706275900000001</v>
      </c>
      <c r="AR44" s="89">
        <v>97.5</v>
      </c>
      <c r="AS44" s="85"/>
      <c r="AT44" s="86">
        <v>84.618142079999998</v>
      </c>
      <c r="AU44" s="90">
        <v>99.37</v>
      </c>
      <c r="AV44" s="87"/>
      <c r="AW44" s="88">
        <v>3.209139</v>
      </c>
      <c r="AX44" s="89">
        <v>99.8</v>
      </c>
      <c r="AY44" s="85"/>
      <c r="AZ44" s="86">
        <v>4.2725275600000003</v>
      </c>
      <c r="BA44" s="90">
        <v>99.8</v>
      </c>
      <c r="BB44" s="87"/>
      <c r="BC44" s="88">
        <v>2.02382339</v>
      </c>
      <c r="BD44" s="89">
        <v>99.96</v>
      </c>
      <c r="BE44" s="85"/>
      <c r="BF44" s="86">
        <v>243.60196675</v>
      </c>
      <c r="BG44" s="90">
        <v>97.88</v>
      </c>
      <c r="BH44" s="87"/>
      <c r="BI44" s="88">
        <v>1306.15459667</v>
      </c>
      <c r="BJ44" s="89">
        <v>99.19</v>
      </c>
      <c r="BK44" s="85"/>
      <c r="BL44" s="86">
        <v>8.5817718800000016</v>
      </c>
      <c r="BM44" s="90">
        <v>98.67</v>
      </c>
      <c r="BN44" s="87"/>
      <c r="BO44" s="88">
        <v>525.80661807000001</v>
      </c>
      <c r="BP44" s="89">
        <v>97</v>
      </c>
      <c r="BQ44" s="85"/>
      <c r="BR44" s="86">
        <v>2.2181508599999997</v>
      </c>
      <c r="BS44" s="90">
        <v>98.25</v>
      </c>
      <c r="BT44" s="87"/>
      <c r="BU44" s="88">
        <v>270.47370088999998</v>
      </c>
      <c r="BV44" s="89">
        <v>95.62</v>
      </c>
      <c r="BW44" s="85"/>
      <c r="BX44" s="86">
        <v>90.13482737999999</v>
      </c>
      <c r="BY44" s="90">
        <v>99.27</v>
      </c>
      <c r="BZ44" s="87"/>
      <c r="CA44" s="88">
        <v>141.73654854</v>
      </c>
      <c r="CB44" s="89">
        <v>98.4</v>
      </c>
      <c r="CC44" s="85"/>
      <c r="CD44" s="86">
        <v>378.19244234999996</v>
      </c>
      <c r="CE44" s="90">
        <v>95.81</v>
      </c>
      <c r="CF44" s="87"/>
      <c r="CG44" s="88">
        <v>559.94039227999997</v>
      </c>
      <c r="CH44" s="89">
        <v>97.94</v>
      </c>
      <c r="CI44" s="85"/>
      <c r="CJ44" s="86">
        <v>30.856767780000002</v>
      </c>
      <c r="CK44" s="90">
        <v>99.68</v>
      </c>
      <c r="CL44" s="87"/>
      <c r="CM44" s="88">
        <v>117.03462707</v>
      </c>
      <c r="CN44" s="89">
        <v>99.57</v>
      </c>
      <c r="CO44" s="85"/>
      <c r="CP44" s="86">
        <v>87.780698310000005</v>
      </c>
      <c r="CQ44" s="90">
        <v>99.51</v>
      </c>
      <c r="CR44" s="87"/>
      <c r="CS44" s="88">
        <v>69.360861290000003</v>
      </c>
      <c r="CT44" s="89">
        <v>99.43</v>
      </c>
      <c r="CU44" s="85"/>
      <c r="CV44" s="86">
        <v>26.746260470000003</v>
      </c>
      <c r="CW44" s="90">
        <v>99.31</v>
      </c>
      <c r="CX44" s="87"/>
      <c r="CY44" s="88">
        <v>480.37903899000003</v>
      </c>
      <c r="CZ44" s="89">
        <v>99.19</v>
      </c>
      <c r="DA44" s="85"/>
      <c r="DB44" s="86">
        <v>428.37294333</v>
      </c>
      <c r="DC44" s="90">
        <v>99.79</v>
      </c>
      <c r="DD44" s="87"/>
      <c r="DE44" s="88">
        <v>109.59540169000002</v>
      </c>
      <c r="DF44" s="89">
        <v>94.17</v>
      </c>
      <c r="DG44" s="85"/>
      <c r="DH44" s="86">
        <v>22.621395669999998</v>
      </c>
      <c r="DI44" s="90">
        <v>98.68</v>
      </c>
      <c r="DJ44" s="87"/>
      <c r="DK44" s="88">
        <v>7.8887285699999996</v>
      </c>
      <c r="DL44" s="89">
        <v>80.819999999999993</v>
      </c>
      <c r="DM44" s="85"/>
      <c r="DN44" s="86">
        <v>850.07764024999994</v>
      </c>
      <c r="DO44" s="90">
        <v>87.84</v>
      </c>
      <c r="DP44" s="87"/>
      <c r="DQ44" s="88">
        <v>12.202480499999998</v>
      </c>
      <c r="DR44" s="89">
        <v>76.319999999999993</v>
      </c>
      <c r="DS44" s="85"/>
      <c r="DT44" s="86">
        <v>421.64062568999998</v>
      </c>
      <c r="DU44" s="90">
        <v>99.91</v>
      </c>
      <c r="DV44" s="87"/>
      <c r="DW44" s="88">
        <v>185.47340606</v>
      </c>
      <c r="DX44" s="89">
        <v>99.11</v>
      </c>
      <c r="DY44" s="85"/>
      <c r="DZ44" s="86">
        <v>117.65380119</v>
      </c>
      <c r="EA44" s="90">
        <v>99.99</v>
      </c>
      <c r="EB44" s="87"/>
      <c r="EC44" s="88">
        <v>194.38369977000002</v>
      </c>
      <c r="ED44" s="89">
        <v>99.5</v>
      </c>
      <c r="EE44" s="85"/>
      <c r="EF44" s="86">
        <v>37.229432000000003</v>
      </c>
      <c r="EG44" s="90">
        <v>97</v>
      </c>
      <c r="EH44" s="87"/>
      <c r="EI44" s="88">
        <v>178.624821</v>
      </c>
      <c r="EJ44" s="89">
        <v>92</v>
      </c>
      <c r="EK44" s="85"/>
      <c r="EL44" s="86">
        <v>342.84899799999999</v>
      </c>
      <c r="EM44" s="90">
        <v>97</v>
      </c>
      <c r="EN44" s="87"/>
      <c r="EO44" s="88">
        <v>33.701058000000003</v>
      </c>
      <c r="EP44" s="89">
        <v>99</v>
      </c>
      <c r="EQ44" s="85"/>
      <c r="ER44" s="86">
        <v>30.160429000000001</v>
      </c>
      <c r="ES44" s="90">
        <v>95</v>
      </c>
      <c r="ET44" s="87"/>
      <c r="EU44" s="88">
        <v>78.143512999999999</v>
      </c>
      <c r="EV44" s="89">
        <v>86</v>
      </c>
      <c r="EW44" s="85"/>
      <c r="EX44" s="86">
        <v>108.624937</v>
      </c>
      <c r="EY44" s="90">
        <v>94</v>
      </c>
      <c r="EZ44" s="87"/>
      <c r="FA44" s="88">
        <v>236.92577800000001</v>
      </c>
      <c r="FB44" s="89">
        <v>95</v>
      </c>
      <c r="FC44" s="85"/>
      <c r="FD44" s="86">
        <v>13.239153999999999</v>
      </c>
      <c r="FE44" s="90">
        <v>96</v>
      </c>
      <c r="FF44" s="87"/>
      <c r="FG44" s="88">
        <v>37.01129212</v>
      </c>
      <c r="FH44" s="89">
        <v>99.09</v>
      </c>
      <c r="FI44" s="85"/>
      <c r="FJ44" s="86">
        <v>23.226330879999999</v>
      </c>
      <c r="FK44" s="90">
        <v>97.7</v>
      </c>
      <c r="FL44" s="87"/>
      <c r="FM44" s="88">
        <v>29.808009939999998</v>
      </c>
      <c r="FN44" s="89">
        <v>96.9</v>
      </c>
      <c r="FO44" s="85"/>
      <c r="FP44" s="86">
        <v>133.38119212000001</v>
      </c>
      <c r="FQ44" s="90">
        <v>90.62</v>
      </c>
      <c r="FR44" s="87"/>
      <c r="FS44" s="88">
        <v>0</v>
      </c>
      <c r="FT44" s="89">
        <v>0</v>
      </c>
      <c r="FU44" s="85"/>
      <c r="FV44" s="86">
        <v>741.2021382800001</v>
      </c>
      <c r="FW44" s="90">
        <v>96.53</v>
      </c>
      <c r="FX44" s="87"/>
      <c r="FY44" s="88">
        <v>125.31593786000001</v>
      </c>
      <c r="FZ44" s="89">
        <v>98.37</v>
      </c>
      <c r="GA44" s="85"/>
      <c r="GB44" s="86">
        <v>57.128440010000006</v>
      </c>
      <c r="GC44" s="90">
        <v>98.66</v>
      </c>
      <c r="GD44" s="87"/>
      <c r="GE44" s="88">
        <v>70.902925679999996</v>
      </c>
      <c r="GF44" s="89">
        <v>98.16</v>
      </c>
      <c r="GG44" s="85"/>
      <c r="GH44" s="86">
        <v>123.55954489999999</v>
      </c>
      <c r="GI44" s="90">
        <v>92.25</v>
      </c>
      <c r="GJ44" s="87"/>
      <c r="GK44" s="88">
        <v>16.533293520000001</v>
      </c>
      <c r="GL44" s="89">
        <v>90.21</v>
      </c>
      <c r="GM44" s="85"/>
      <c r="GN44" s="86">
        <v>68.313411020000004</v>
      </c>
      <c r="GO44" s="90">
        <v>99.39</v>
      </c>
      <c r="GP44" s="87"/>
      <c r="GQ44" s="88">
        <v>79.50860935</v>
      </c>
      <c r="GR44" s="89">
        <v>99.76</v>
      </c>
      <c r="GS44" s="85"/>
      <c r="GT44" s="86">
        <v>58.469740969999997</v>
      </c>
      <c r="GU44" s="90">
        <v>99.4</v>
      </c>
      <c r="GV44" s="87"/>
      <c r="GW44" s="88">
        <v>103.56180727000002</v>
      </c>
      <c r="GX44" s="89">
        <v>99.51</v>
      </c>
      <c r="GY44" s="85"/>
      <c r="GZ44" s="86">
        <v>69.063542900000002</v>
      </c>
      <c r="HA44" s="90">
        <v>98.04</v>
      </c>
      <c r="HC44">
        <v>0</v>
      </c>
      <c r="HD44">
        <v>0</v>
      </c>
    </row>
    <row r="45" spans="1:212" ht="13.5" thickBot="1">
      <c r="F45" s="82"/>
      <c r="G45" s="83"/>
      <c r="H45" s="84"/>
      <c r="L45" s="82"/>
      <c r="M45" s="83"/>
      <c r="N45" s="84"/>
      <c r="R45" s="82"/>
      <c r="S45" s="83"/>
      <c r="T45" s="84"/>
      <c r="X45" s="82"/>
      <c r="Y45" s="83"/>
      <c r="Z45" s="84"/>
      <c r="AD45" s="82"/>
      <c r="AE45" s="83"/>
      <c r="AF45" s="84"/>
      <c r="AJ45" s="82"/>
      <c r="AK45" s="83"/>
      <c r="AL45" s="84"/>
      <c r="AP45" s="82"/>
      <c r="AQ45" s="83"/>
      <c r="AR45" s="84"/>
      <c r="AV45" s="82"/>
      <c r="AW45" s="83"/>
      <c r="AX45" s="84"/>
      <c r="BB45" s="82"/>
      <c r="BC45" s="83"/>
      <c r="BD45" s="84"/>
      <c r="BH45" s="82"/>
      <c r="BI45" s="83"/>
      <c r="BJ45" s="84"/>
      <c r="BN45" s="82"/>
      <c r="BO45" s="83"/>
      <c r="BP45" s="84"/>
      <c r="BT45" s="82"/>
      <c r="BU45" s="83"/>
      <c r="BV45" s="84"/>
      <c r="BZ45" s="82"/>
      <c r="CA45" s="83"/>
      <c r="CB45" s="84"/>
      <c r="CF45" s="82"/>
      <c r="CG45" s="83"/>
      <c r="CH45" s="84"/>
      <c r="CL45" s="82"/>
      <c r="CM45" s="83"/>
      <c r="CN45" s="84"/>
      <c r="CR45" s="82"/>
      <c r="CS45" s="83"/>
      <c r="CT45" s="84"/>
      <c r="CX45" s="82"/>
      <c r="CY45" s="83"/>
      <c r="CZ45" s="84"/>
      <c r="DD45" s="82"/>
      <c r="DE45" s="83"/>
      <c r="DF45" s="84"/>
      <c r="DJ45" s="82"/>
      <c r="DK45" s="83"/>
      <c r="DL45" s="84"/>
      <c r="DP45" s="82"/>
      <c r="DQ45" s="83"/>
      <c r="DR45" s="84"/>
      <c r="DV45" s="82"/>
      <c r="DW45" s="83"/>
      <c r="DX45" s="84"/>
      <c r="EB45" s="82"/>
      <c r="EC45" s="83"/>
      <c r="ED45" s="84"/>
      <c r="EH45" s="82"/>
      <c r="EI45" s="83"/>
      <c r="EJ45" s="84"/>
      <c r="EN45" s="82"/>
      <c r="EO45" s="83"/>
      <c r="EP45" s="84"/>
      <c r="ET45" s="82"/>
      <c r="EU45" s="83"/>
      <c r="EV45" s="84"/>
      <c r="EZ45" s="82"/>
      <c r="FA45" s="83"/>
      <c r="FB45" s="84"/>
      <c r="FF45" s="82"/>
      <c r="FG45" s="83"/>
      <c r="FH45" s="84"/>
      <c r="FL45" s="82"/>
      <c r="FM45" s="83"/>
      <c r="FN45" s="84"/>
      <c r="FR45" s="82"/>
      <c r="FS45" s="83"/>
      <c r="FT45" s="84"/>
      <c r="FX45" s="82"/>
      <c r="FY45" s="83"/>
      <c r="FZ45" s="84"/>
      <c r="GD45" s="82"/>
      <c r="GE45" s="83"/>
      <c r="GF45" s="84"/>
      <c r="GJ45" s="82"/>
      <c r="GK45" s="83"/>
      <c r="GL45" s="84"/>
      <c r="GP45" s="82"/>
      <c r="GQ45" s="83"/>
      <c r="GR45" s="84"/>
      <c r="GV45" s="82"/>
      <c r="GW45" s="83"/>
      <c r="GX45" s="84"/>
    </row>
    <row r="46" spans="1:212">
      <c r="A46" s="91" t="s">
        <v>1446</v>
      </c>
      <c r="B46" s="92"/>
      <c r="C46" s="91"/>
      <c r="D46" s="92">
        <v>17</v>
      </c>
      <c r="E46" s="96"/>
      <c r="F46" s="93"/>
      <c r="G46" s="94">
        <v>177</v>
      </c>
      <c r="H46" s="95"/>
      <c r="I46" s="91"/>
      <c r="J46" s="92">
        <v>39</v>
      </c>
      <c r="K46" s="96"/>
      <c r="L46" s="93"/>
      <c r="M46" s="94">
        <v>52</v>
      </c>
      <c r="N46" s="95"/>
      <c r="O46" s="91"/>
      <c r="P46" s="92">
        <v>7062</v>
      </c>
      <c r="Q46" s="96"/>
      <c r="R46" s="93"/>
      <c r="S46" s="94">
        <v>38</v>
      </c>
      <c r="T46" s="95"/>
      <c r="U46" s="91"/>
      <c r="V46" s="92">
        <v>19</v>
      </c>
      <c r="W46" s="96"/>
      <c r="X46" s="93"/>
      <c r="Y46" s="94">
        <v>139</v>
      </c>
      <c r="Z46" s="95"/>
      <c r="AA46" s="91"/>
      <c r="AB46" s="92">
        <v>6</v>
      </c>
      <c r="AC46" s="96"/>
      <c r="AD46" s="93"/>
      <c r="AE46" s="94">
        <v>3</v>
      </c>
      <c r="AF46" s="95"/>
      <c r="AG46" s="91"/>
      <c r="AH46" s="92">
        <v>7</v>
      </c>
      <c r="AI46" s="96"/>
      <c r="AJ46" s="93"/>
      <c r="AK46" s="94">
        <v>6</v>
      </c>
      <c r="AL46" s="95"/>
      <c r="AM46" s="91"/>
      <c r="AN46" s="92">
        <v>43</v>
      </c>
      <c r="AO46" s="96"/>
      <c r="AP46" s="93"/>
      <c r="AQ46" s="94">
        <v>46</v>
      </c>
      <c r="AR46" s="95"/>
      <c r="AS46" s="91"/>
      <c r="AT46" s="92">
        <v>6</v>
      </c>
      <c r="AU46" s="96"/>
      <c r="AV46" s="93"/>
      <c r="AW46" s="94">
        <v>5</v>
      </c>
      <c r="AX46" s="95"/>
      <c r="AY46" s="91"/>
      <c r="AZ46" s="92">
        <v>6</v>
      </c>
      <c r="BA46" s="96"/>
      <c r="BB46" s="93"/>
      <c r="BC46" s="94">
        <v>7</v>
      </c>
      <c r="BD46" s="95"/>
      <c r="BE46" s="91"/>
      <c r="BF46" s="92">
        <v>3</v>
      </c>
      <c r="BG46" s="96"/>
      <c r="BH46" s="93"/>
      <c r="BI46" s="94">
        <v>88</v>
      </c>
      <c r="BJ46" s="95"/>
      <c r="BK46" s="91"/>
      <c r="BL46" s="92">
        <v>3464</v>
      </c>
      <c r="BM46" s="96"/>
      <c r="BN46" s="93"/>
      <c r="BO46" s="94">
        <v>2348</v>
      </c>
      <c r="BP46" s="95"/>
      <c r="BQ46" s="91"/>
      <c r="BR46" s="92">
        <v>4</v>
      </c>
      <c r="BS46" s="96"/>
      <c r="BT46" s="93"/>
      <c r="BU46" s="94">
        <v>319</v>
      </c>
      <c r="BV46" s="95"/>
      <c r="BW46" s="91"/>
      <c r="BX46" s="92">
        <v>1770</v>
      </c>
      <c r="BY46" s="96"/>
      <c r="BZ46" s="93"/>
      <c r="CA46" s="94">
        <v>116</v>
      </c>
      <c r="CB46" s="95"/>
      <c r="CC46" s="91"/>
      <c r="CD46" s="92">
        <v>14</v>
      </c>
      <c r="CE46" s="96"/>
      <c r="CF46" s="93"/>
      <c r="CG46" s="94">
        <v>10</v>
      </c>
      <c r="CH46" s="95"/>
      <c r="CI46" s="91"/>
      <c r="CJ46" s="92">
        <v>213</v>
      </c>
      <c r="CK46" s="96"/>
      <c r="CL46" s="93"/>
      <c r="CM46" s="94">
        <v>463</v>
      </c>
      <c r="CN46" s="95"/>
      <c r="CO46" s="91"/>
      <c r="CP46" s="92">
        <v>179</v>
      </c>
      <c r="CQ46" s="96"/>
      <c r="CR46" s="93"/>
      <c r="CS46" s="94">
        <v>427</v>
      </c>
      <c r="CT46" s="95"/>
      <c r="CU46" s="91"/>
      <c r="CV46" s="92">
        <v>37</v>
      </c>
      <c r="CW46" s="96"/>
      <c r="CX46" s="93"/>
      <c r="CY46" s="94">
        <v>88</v>
      </c>
      <c r="CZ46" s="95"/>
      <c r="DA46" s="91"/>
      <c r="DB46" s="92">
        <v>88</v>
      </c>
      <c r="DC46" s="96"/>
      <c r="DD46" s="93"/>
      <c r="DE46" s="94">
        <v>72</v>
      </c>
      <c r="DF46" s="95"/>
      <c r="DG46" s="91"/>
      <c r="DH46" s="92">
        <v>62</v>
      </c>
      <c r="DI46" s="96"/>
      <c r="DJ46" s="93"/>
      <c r="DK46" s="94">
        <v>127</v>
      </c>
      <c r="DL46" s="95"/>
      <c r="DM46" s="91"/>
      <c r="DN46" s="92">
        <v>3526</v>
      </c>
      <c r="DO46" s="96"/>
      <c r="DP46" s="93"/>
      <c r="DQ46" s="94">
        <v>50</v>
      </c>
      <c r="DR46" s="95"/>
      <c r="DS46" s="91"/>
      <c r="DT46" s="92">
        <v>1541</v>
      </c>
      <c r="DU46" s="96"/>
      <c r="DV46" s="93"/>
      <c r="DW46" s="94">
        <v>690</v>
      </c>
      <c r="DX46" s="95"/>
      <c r="DY46" s="91"/>
      <c r="DZ46" s="92">
        <v>671</v>
      </c>
      <c r="EA46" s="96"/>
      <c r="EB46" s="93"/>
      <c r="EC46" s="94">
        <v>89</v>
      </c>
      <c r="ED46" s="95"/>
      <c r="EE46" s="91"/>
      <c r="EF46" s="92">
        <v>2810</v>
      </c>
      <c r="EG46" s="96"/>
      <c r="EH46" s="93"/>
      <c r="EI46" s="94">
        <v>7281</v>
      </c>
      <c r="EJ46" s="95"/>
      <c r="EK46" s="91"/>
      <c r="EL46" s="92">
        <v>12006</v>
      </c>
      <c r="EM46" s="96"/>
      <c r="EN46" s="93"/>
      <c r="EO46" s="94">
        <v>2339</v>
      </c>
      <c r="EP46" s="95"/>
      <c r="EQ46" s="91"/>
      <c r="ER46" s="92">
        <v>944</v>
      </c>
      <c r="ES46" s="96"/>
      <c r="ET46" s="93"/>
      <c r="EU46" s="94">
        <v>221</v>
      </c>
      <c r="EV46" s="95"/>
      <c r="EW46" s="91"/>
      <c r="EX46" s="92">
        <v>3067</v>
      </c>
      <c r="EY46" s="96"/>
      <c r="EZ46" s="93"/>
      <c r="FA46" s="94">
        <v>382</v>
      </c>
      <c r="FB46" s="95"/>
      <c r="FC46" s="91"/>
      <c r="FD46" s="92">
        <v>27</v>
      </c>
      <c r="FE46" s="96"/>
      <c r="FF46" s="93"/>
      <c r="FG46" s="94">
        <v>6</v>
      </c>
      <c r="FH46" s="95"/>
      <c r="FI46" s="91"/>
      <c r="FJ46" s="92">
        <v>8</v>
      </c>
      <c r="FK46" s="96"/>
      <c r="FL46" s="93"/>
      <c r="FM46" s="94">
        <v>8</v>
      </c>
      <c r="FN46" s="95"/>
      <c r="FO46" s="91"/>
      <c r="FP46" s="92">
        <v>821</v>
      </c>
      <c r="FQ46" s="96"/>
      <c r="FR46" s="93"/>
      <c r="FS46" s="94">
        <v>306</v>
      </c>
      <c r="FT46" s="95"/>
      <c r="FU46" s="91"/>
      <c r="FV46" s="92">
        <v>1599</v>
      </c>
      <c r="FW46" s="96"/>
      <c r="FX46" s="93"/>
      <c r="FY46" s="94">
        <v>12</v>
      </c>
      <c r="FZ46" s="95"/>
      <c r="GA46" s="91"/>
      <c r="GB46" s="92">
        <v>22</v>
      </c>
      <c r="GC46" s="96"/>
      <c r="GD46" s="93"/>
      <c r="GE46" s="94">
        <v>17</v>
      </c>
      <c r="GF46" s="95"/>
      <c r="GG46" s="91"/>
      <c r="GH46" s="92">
        <v>40</v>
      </c>
      <c r="GI46" s="96"/>
      <c r="GJ46" s="93"/>
      <c r="GK46" s="94">
        <v>27</v>
      </c>
      <c r="GL46" s="95"/>
      <c r="GM46" s="91"/>
      <c r="GN46" s="92">
        <v>21</v>
      </c>
      <c r="GO46" s="96"/>
      <c r="GP46" s="93"/>
      <c r="GQ46" s="94">
        <v>25</v>
      </c>
      <c r="GR46" s="95"/>
      <c r="GS46" s="91"/>
      <c r="GT46" s="92">
        <v>26</v>
      </c>
      <c r="GU46" s="96"/>
      <c r="GV46" s="93"/>
      <c r="GW46" s="94">
        <v>21</v>
      </c>
      <c r="GX46" s="95"/>
      <c r="GY46" s="91"/>
      <c r="GZ46" s="92">
        <v>17</v>
      </c>
      <c r="HA46" s="96"/>
      <c r="HC46">
        <v>0</v>
      </c>
    </row>
    <row r="47" spans="1:212" ht="13.5" thickBot="1">
      <c r="A47" s="97" t="s">
        <v>186</v>
      </c>
      <c r="B47" s="98"/>
      <c r="C47" s="97"/>
      <c r="D47" s="98">
        <v>14345083.434705881</v>
      </c>
      <c r="E47" s="102"/>
      <c r="F47" s="99"/>
      <c r="G47" s="100">
        <v>300409.28598870058</v>
      </c>
      <c r="H47" s="101"/>
      <c r="I47" s="97"/>
      <c r="J47" s="98">
        <v>2637873.3761538463</v>
      </c>
      <c r="K47" s="102"/>
      <c r="L47" s="99"/>
      <c r="M47" s="100">
        <v>1188487.721923077</v>
      </c>
      <c r="N47" s="101"/>
      <c r="O47" s="97"/>
      <c r="P47" s="98">
        <v>3905.7204106485415</v>
      </c>
      <c r="Q47" s="102"/>
      <c r="R47" s="99"/>
      <c r="S47" s="100">
        <v>2064207.6244736842</v>
      </c>
      <c r="T47" s="101"/>
      <c r="U47" s="97"/>
      <c r="V47" s="98">
        <v>5215123.9473684207</v>
      </c>
      <c r="W47" s="102"/>
      <c r="X47" s="99"/>
      <c r="Y47" s="100">
        <v>20142.929784172662</v>
      </c>
      <c r="Z47" s="101"/>
      <c r="AA47" s="97"/>
      <c r="AB47" s="98">
        <v>29336774.533333331</v>
      </c>
      <c r="AC47" s="102"/>
      <c r="AD47" s="99"/>
      <c r="AE47" s="100">
        <v>33929233.833333336</v>
      </c>
      <c r="AF47" s="101"/>
      <c r="AG47" s="97"/>
      <c r="AH47" s="98">
        <v>81867107.214285716</v>
      </c>
      <c r="AI47" s="102"/>
      <c r="AJ47" s="99"/>
      <c r="AK47" s="100">
        <v>89545715.483333334</v>
      </c>
      <c r="AL47" s="101"/>
      <c r="AM47" s="97"/>
      <c r="AN47" s="98">
        <v>42538.20302325581</v>
      </c>
      <c r="AO47" s="102"/>
      <c r="AP47" s="99"/>
      <c r="AQ47" s="100">
        <v>37243.428478260867</v>
      </c>
      <c r="AR47" s="101"/>
      <c r="AS47" s="97"/>
      <c r="AT47" s="98">
        <v>14191079.484999999</v>
      </c>
      <c r="AU47" s="102"/>
      <c r="AV47" s="99"/>
      <c r="AW47" s="100">
        <v>643099.95600000001</v>
      </c>
      <c r="AX47" s="101"/>
      <c r="AY47" s="97"/>
      <c r="AZ47" s="98">
        <v>713528.33</v>
      </c>
      <c r="BA47" s="102"/>
      <c r="BB47" s="99"/>
      <c r="BC47" s="100">
        <v>289241.32</v>
      </c>
      <c r="BD47" s="101"/>
      <c r="BE47" s="97"/>
      <c r="BF47" s="98">
        <v>82962377.86666666</v>
      </c>
      <c r="BG47" s="102"/>
      <c r="BH47" s="99"/>
      <c r="BI47" s="100">
        <v>14962795</v>
      </c>
      <c r="BJ47" s="101"/>
      <c r="BK47" s="97"/>
      <c r="BL47" s="98">
        <v>2510.9091021939957</v>
      </c>
      <c r="BM47" s="102"/>
      <c r="BN47" s="99"/>
      <c r="BO47" s="100">
        <v>230855.18266609879</v>
      </c>
      <c r="BP47" s="101"/>
      <c r="BQ47" s="97"/>
      <c r="BR47" s="98">
        <v>564407.53</v>
      </c>
      <c r="BS47" s="102"/>
      <c r="BT47" s="99"/>
      <c r="BU47" s="100">
        <v>886762.77827586199</v>
      </c>
      <c r="BV47" s="101"/>
      <c r="BW47" s="97"/>
      <c r="BX47" s="98">
        <v>51296.100638418073</v>
      </c>
      <c r="BY47" s="102"/>
      <c r="BZ47" s="99"/>
      <c r="CA47" s="100">
        <v>1241796.4425000001</v>
      </c>
      <c r="CB47" s="101"/>
      <c r="CC47" s="97"/>
      <c r="CD47" s="98">
        <v>28196708.347857144</v>
      </c>
      <c r="CE47" s="102"/>
      <c r="CF47" s="99"/>
      <c r="CG47" s="100">
        <v>57170857.134000003</v>
      </c>
      <c r="CH47" s="101"/>
      <c r="CI47" s="97"/>
      <c r="CJ47" s="98">
        <v>145330.34873239437</v>
      </c>
      <c r="CK47" s="102"/>
      <c r="CL47" s="99"/>
      <c r="CM47" s="100">
        <v>253854.16438444925</v>
      </c>
      <c r="CN47" s="101"/>
      <c r="CO47" s="97"/>
      <c r="CP47" s="98">
        <v>492869.28966480441</v>
      </c>
      <c r="CQ47" s="102"/>
      <c r="CR47" s="99"/>
      <c r="CS47" s="100">
        <v>163388.48737704917</v>
      </c>
      <c r="CT47" s="101"/>
      <c r="CU47" s="97"/>
      <c r="CV47" s="98">
        <v>727958.75324324332</v>
      </c>
      <c r="CW47" s="102"/>
      <c r="CX47" s="99"/>
      <c r="CY47" s="100">
        <v>5502755.3412499996</v>
      </c>
      <c r="CZ47" s="101"/>
      <c r="DA47" s="97"/>
      <c r="DB47" s="98">
        <v>4878845.938409091</v>
      </c>
      <c r="DC47" s="102"/>
      <c r="DD47" s="99"/>
      <c r="DE47" s="100">
        <v>1616542.9163888888</v>
      </c>
      <c r="DF47" s="101"/>
      <c r="DG47" s="97"/>
      <c r="DH47" s="98">
        <v>369728.14483870968</v>
      </c>
      <c r="DI47" s="102"/>
      <c r="DJ47" s="99"/>
      <c r="DK47" s="100">
        <v>76858.577874015755</v>
      </c>
      <c r="DL47" s="101"/>
      <c r="DM47" s="97"/>
      <c r="DN47" s="98">
        <v>274444.39044242771</v>
      </c>
      <c r="DO47" s="102"/>
      <c r="DP47" s="99"/>
      <c r="DQ47" s="100">
        <v>319742.50040000002</v>
      </c>
      <c r="DR47" s="101"/>
      <c r="DS47" s="97"/>
      <c r="DT47" s="98">
        <v>273860.28935755999</v>
      </c>
      <c r="DU47" s="102"/>
      <c r="DV47" s="99"/>
      <c r="DW47" s="100">
        <v>271210.99057971017</v>
      </c>
      <c r="DX47" s="101"/>
      <c r="DY47" s="97"/>
      <c r="DZ47" s="98">
        <v>175349.07242921012</v>
      </c>
      <c r="EA47" s="102"/>
      <c r="EB47" s="99"/>
      <c r="EC47" s="100">
        <v>2194972.2415730339</v>
      </c>
      <c r="ED47" s="101"/>
      <c r="EE47" s="97"/>
      <c r="EF47" s="98">
        <v>13633.193320284696</v>
      </c>
      <c r="EG47" s="102"/>
      <c r="EH47" s="99"/>
      <c r="EI47" s="100">
        <v>26682.533772833402</v>
      </c>
      <c r="EJ47" s="101"/>
      <c r="EK47" s="97"/>
      <c r="EL47" s="98">
        <v>29224.833225054139</v>
      </c>
      <c r="EM47" s="102"/>
      <c r="EN47" s="99"/>
      <c r="EO47" s="100">
        <v>14611.822958529285</v>
      </c>
      <c r="EP47" s="101"/>
      <c r="EQ47" s="97"/>
      <c r="ER47" s="98">
        <v>33677.439629237291</v>
      </c>
      <c r="ES47" s="102"/>
      <c r="ET47" s="99"/>
      <c r="EU47" s="100">
        <v>410673.34796380094</v>
      </c>
      <c r="EV47" s="101"/>
      <c r="EW47" s="97"/>
      <c r="EX47" s="98">
        <v>37190.247505705898</v>
      </c>
      <c r="EY47" s="102"/>
      <c r="EZ47" s="99"/>
      <c r="FA47" s="100">
        <v>651431.65968586388</v>
      </c>
      <c r="FB47" s="101"/>
      <c r="FC47" s="97"/>
      <c r="FD47" s="98">
        <v>511606.63962962962</v>
      </c>
      <c r="FE47" s="102"/>
      <c r="FF47" s="99"/>
      <c r="FG47" s="100">
        <v>6225442.5150000006</v>
      </c>
      <c r="FH47" s="101"/>
      <c r="FI47" s="97"/>
      <c r="FJ47" s="98">
        <v>2971564.55125</v>
      </c>
      <c r="FK47" s="102"/>
      <c r="FL47" s="99"/>
      <c r="FM47" s="100">
        <v>3845100.13375</v>
      </c>
      <c r="FN47" s="101"/>
      <c r="FO47" s="97"/>
      <c r="FP47" s="98">
        <v>179274.42533495734</v>
      </c>
      <c r="FQ47" s="102"/>
      <c r="FR47" s="99"/>
      <c r="FS47" s="100">
        <v>637809.65915032674</v>
      </c>
      <c r="FT47" s="101"/>
      <c r="FU47" s="97"/>
      <c r="FV47" s="98">
        <v>480182.91257035651</v>
      </c>
      <c r="FW47" s="102"/>
      <c r="FX47" s="99"/>
      <c r="FY47" s="100">
        <v>10615462.366666667</v>
      </c>
      <c r="FZ47" s="101"/>
      <c r="GA47" s="97"/>
      <c r="GB47" s="98">
        <v>2631832.0104545453</v>
      </c>
      <c r="GC47" s="102"/>
      <c r="GD47" s="99"/>
      <c r="GE47" s="100">
        <v>4249287.4123529419</v>
      </c>
      <c r="GF47" s="101"/>
      <c r="GG47" s="97"/>
      <c r="GH47" s="98">
        <v>3348400.0922499998</v>
      </c>
      <c r="GI47" s="102"/>
      <c r="GJ47" s="99"/>
      <c r="GK47" s="100">
        <v>678921.9603703703</v>
      </c>
      <c r="GL47" s="101"/>
      <c r="GM47" s="97"/>
      <c r="GN47" s="98">
        <v>3272708.3490476189</v>
      </c>
      <c r="GO47" s="102"/>
      <c r="GP47" s="99"/>
      <c r="GQ47" s="100">
        <v>3187806.9707999998</v>
      </c>
      <c r="GR47" s="101"/>
      <c r="GS47" s="97"/>
      <c r="GT47" s="98">
        <v>2262470.0184615385</v>
      </c>
      <c r="GU47" s="102"/>
      <c r="GV47" s="99"/>
      <c r="GW47" s="100">
        <v>4955885.8285714285</v>
      </c>
      <c r="GX47" s="101"/>
      <c r="GY47" s="97"/>
      <c r="GZ47" s="98">
        <v>4143413.56</v>
      </c>
      <c r="HA47" s="102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A3:GA4"/>
    <mergeCell ref="GD3:GD4"/>
    <mergeCell ref="GG3:GG4"/>
    <mergeCell ref="GJ3:GJ4"/>
    <mergeCell ref="GY3:GY4"/>
    <mergeCell ref="GM3:GM4"/>
    <mergeCell ref="GP3:GP4"/>
    <mergeCell ref="GS3:GS4"/>
    <mergeCell ref="GV3:GV4"/>
  </mergeCells>
  <phoneticPr fontId="0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HD47"/>
  <sheetViews>
    <sheetView workbookViewId="0" xr3:uid="{0048B8E7-8DCA-5CD6-B67B-486C8B362ABD}"/>
  </sheetViews>
  <sheetFormatPr defaultRowHeight="12.75"/>
  <cols>
    <col min="1" max="1" width="31" customWidth="1"/>
    <col min="2" max="2" width="9.140625" style="81"/>
    <col min="3" max="3" width="28.28515625" customWidth="1"/>
    <col min="4" max="4" width="10.28515625" style="81" customWidth="1"/>
    <col min="5" max="5" width="6" style="5" customWidth="1"/>
    <col min="6" max="6" width="28.28515625" customWidth="1"/>
    <col min="7" max="7" width="10.28515625" style="81" customWidth="1"/>
    <col min="8" max="8" width="6" style="5" customWidth="1"/>
    <col min="9" max="9" width="28.28515625" customWidth="1"/>
    <col min="10" max="10" width="10.28515625" style="81" customWidth="1"/>
    <col min="11" max="11" width="6" style="5" customWidth="1"/>
    <col min="12" max="12" width="28.28515625" customWidth="1"/>
    <col min="13" max="13" width="10.28515625" style="81" customWidth="1"/>
    <col min="14" max="14" width="6" style="5" customWidth="1"/>
    <col min="15" max="15" width="28.28515625" customWidth="1"/>
    <col min="16" max="16" width="10.28515625" style="81" customWidth="1"/>
    <col min="17" max="17" width="6" style="5" customWidth="1"/>
    <col min="18" max="18" width="28.28515625" customWidth="1"/>
    <col min="19" max="19" width="10.28515625" style="81" customWidth="1"/>
    <col min="20" max="20" width="6" style="5" customWidth="1"/>
    <col min="21" max="21" width="28.28515625" customWidth="1"/>
    <col min="22" max="22" width="10.28515625" style="81" customWidth="1"/>
    <col min="23" max="23" width="6" style="5" customWidth="1"/>
    <col min="24" max="24" width="28.28515625" customWidth="1"/>
    <col min="25" max="25" width="10.28515625" style="81" customWidth="1"/>
    <col min="26" max="26" width="6" style="5" customWidth="1"/>
    <col min="27" max="27" width="28.28515625" customWidth="1"/>
    <col min="28" max="28" width="10.28515625" style="81" customWidth="1"/>
    <col min="29" max="29" width="6" style="5" customWidth="1"/>
    <col min="30" max="30" width="28.28515625" customWidth="1"/>
    <col min="31" max="31" width="10.28515625" style="81" customWidth="1"/>
    <col min="32" max="32" width="6" style="5" customWidth="1"/>
    <col min="33" max="33" width="28.28515625" customWidth="1"/>
    <col min="34" max="34" width="10.28515625" style="81" customWidth="1"/>
    <col min="35" max="35" width="6" style="5" customWidth="1"/>
    <col min="36" max="36" width="28.28515625" customWidth="1"/>
    <col min="37" max="37" width="10.28515625" style="81" customWidth="1"/>
    <col min="38" max="38" width="6" style="5" customWidth="1"/>
    <col min="39" max="39" width="28.28515625" customWidth="1"/>
    <col min="40" max="40" width="10.28515625" style="81" customWidth="1"/>
    <col min="41" max="41" width="6" style="5" customWidth="1"/>
    <col min="42" max="42" width="28.28515625" customWidth="1"/>
    <col min="43" max="43" width="10.28515625" style="81" customWidth="1"/>
    <col min="44" max="44" width="6" style="5" customWidth="1"/>
    <col min="45" max="45" width="28.28515625" customWidth="1"/>
    <col min="46" max="46" width="10.28515625" style="81" customWidth="1"/>
    <col min="47" max="47" width="6" style="5" customWidth="1"/>
    <col min="48" max="48" width="28.28515625" customWidth="1"/>
    <col min="49" max="49" width="10.28515625" style="81" customWidth="1"/>
    <col min="50" max="50" width="6" style="5" customWidth="1"/>
    <col min="51" max="51" width="28.28515625" customWidth="1"/>
    <col min="52" max="52" width="10.28515625" style="81" customWidth="1"/>
    <col min="53" max="53" width="6" style="5" customWidth="1"/>
    <col min="54" max="54" width="28.28515625" customWidth="1"/>
    <col min="55" max="55" width="10.28515625" style="81" customWidth="1"/>
    <col min="56" max="56" width="6" style="5" customWidth="1"/>
    <col min="57" max="57" width="28.28515625" customWidth="1"/>
    <col min="58" max="58" width="10.28515625" style="81" customWidth="1"/>
    <col min="59" max="59" width="6" style="5" customWidth="1"/>
    <col min="60" max="60" width="28.28515625" customWidth="1"/>
    <col min="61" max="61" width="10.28515625" style="81" customWidth="1"/>
    <col min="62" max="62" width="6" style="5" customWidth="1"/>
    <col min="63" max="63" width="28.28515625" customWidth="1"/>
    <col min="64" max="64" width="10.28515625" style="81" customWidth="1"/>
    <col min="65" max="65" width="6" style="5" customWidth="1"/>
    <col min="66" max="66" width="28.28515625" customWidth="1"/>
    <col min="67" max="67" width="10.28515625" style="81" customWidth="1"/>
    <col min="68" max="68" width="6" style="5" customWidth="1"/>
    <col min="69" max="69" width="28.28515625" customWidth="1"/>
    <col min="70" max="70" width="10.28515625" style="81" customWidth="1"/>
    <col min="71" max="71" width="6" style="5" customWidth="1"/>
    <col min="72" max="72" width="28.28515625" customWidth="1"/>
    <col min="73" max="73" width="10.28515625" style="81" customWidth="1"/>
    <col min="74" max="74" width="6" style="5" customWidth="1"/>
    <col min="75" max="75" width="28.28515625" customWidth="1"/>
    <col min="76" max="76" width="10.28515625" style="81" customWidth="1"/>
    <col min="77" max="77" width="6" style="5" customWidth="1"/>
    <col min="78" max="78" width="28.28515625" customWidth="1"/>
    <col min="79" max="79" width="10.28515625" style="81" customWidth="1"/>
    <col min="80" max="80" width="6" style="5" customWidth="1"/>
    <col min="81" max="81" width="28.28515625" customWidth="1"/>
    <col min="82" max="82" width="10.28515625" style="81" customWidth="1"/>
    <col min="83" max="83" width="6" style="5" customWidth="1"/>
    <col min="84" max="84" width="28.28515625" customWidth="1"/>
    <col min="85" max="85" width="10.28515625" style="81" customWidth="1"/>
    <col min="86" max="86" width="6" style="5" customWidth="1"/>
    <col min="87" max="87" width="28.28515625" customWidth="1"/>
    <col min="88" max="88" width="10.28515625" style="81" customWidth="1"/>
    <col min="89" max="89" width="6" style="5" customWidth="1"/>
    <col min="90" max="90" width="28.28515625" customWidth="1"/>
    <col min="91" max="91" width="10.28515625" style="81" customWidth="1"/>
    <col min="92" max="92" width="6" style="5" customWidth="1"/>
    <col min="93" max="93" width="28.28515625" customWidth="1"/>
    <col min="94" max="94" width="10.28515625" style="81" customWidth="1"/>
    <col min="95" max="95" width="6" style="5" customWidth="1"/>
    <col min="96" max="96" width="28.28515625" customWidth="1"/>
    <col min="97" max="97" width="10.28515625" style="81" customWidth="1"/>
    <col min="98" max="98" width="6" style="5" customWidth="1"/>
    <col min="99" max="99" width="28.28515625" customWidth="1"/>
    <col min="100" max="100" width="10.28515625" style="81" customWidth="1"/>
    <col min="101" max="101" width="6" style="5" customWidth="1"/>
    <col min="102" max="102" width="28.28515625" customWidth="1"/>
    <col min="103" max="103" width="10.28515625" style="81" customWidth="1"/>
    <col min="104" max="104" width="6" style="5" customWidth="1"/>
    <col min="105" max="105" width="28.28515625" customWidth="1"/>
    <col min="106" max="106" width="10.28515625" style="81" customWidth="1"/>
    <col min="107" max="107" width="6" style="5" customWidth="1"/>
    <col min="108" max="108" width="28.28515625" customWidth="1"/>
    <col min="109" max="109" width="10.28515625" style="81" customWidth="1"/>
    <col min="110" max="110" width="6" style="5" customWidth="1"/>
    <col min="111" max="111" width="28.28515625" customWidth="1"/>
    <col min="112" max="112" width="10.28515625" style="81" customWidth="1"/>
    <col min="113" max="113" width="6" style="5" customWidth="1"/>
    <col min="114" max="114" width="28.28515625" customWidth="1"/>
    <col min="115" max="115" width="10.28515625" style="81" customWidth="1"/>
    <col min="116" max="116" width="6" style="5" customWidth="1"/>
    <col min="117" max="117" width="28.28515625" customWidth="1"/>
    <col min="118" max="118" width="10.28515625" style="81" customWidth="1"/>
    <col min="119" max="119" width="6" style="5" customWidth="1"/>
    <col min="120" max="120" width="28.28515625" customWidth="1"/>
    <col min="121" max="121" width="10.28515625" style="81" customWidth="1"/>
    <col min="122" max="122" width="6" style="5" customWidth="1"/>
    <col min="123" max="123" width="28.28515625" customWidth="1"/>
    <col min="124" max="124" width="10.28515625" style="81" customWidth="1"/>
    <col min="125" max="125" width="6" style="5" customWidth="1"/>
    <col min="126" max="126" width="28.28515625" customWidth="1"/>
    <col min="127" max="127" width="10.28515625" style="81" customWidth="1"/>
    <col min="128" max="128" width="6" style="5" customWidth="1"/>
    <col min="129" max="129" width="28.28515625" customWidth="1"/>
    <col min="130" max="130" width="10.28515625" style="81" customWidth="1"/>
    <col min="131" max="131" width="6" style="5" customWidth="1"/>
    <col min="132" max="132" width="28.28515625" customWidth="1"/>
    <col min="133" max="133" width="10.28515625" style="81" customWidth="1"/>
    <col min="134" max="134" width="6" style="5" customWidth="1"/>
    <col min="135" max="135" width="28.28515625" customWidth="1"/>
    <col min="136" max="136" width="10.28515625" style="81" customWidth="1"/>
    <col min="137" max="137" width="6" style="5" customWidth="1"/>
    <col min="138" max="138" width="28.28515625" customWidth="1"/>
    <col min="139" max="139" width="10.28515625" style="81" customWidth="1"/>
    <col min="140" max="140" width="6" style="5" customWidth="1"/>
    <col min="141" max="141" width="28.28515625" customWidth="1"/>
    <col min="142" max="142" width="10.28515625" style="81" customWidth="1"/>
    <col min="143" max="143" width="6" style="5" customWidth="1"/>
    <col min="144" max="144" width="28.28515625" customWidth="1"/>
    <col min="145" max="145" width="10.28515625" style="81" customWidth="1"/>
    <col min="146" max="146" width="6" style="5" customWidth="1"/>
    <col min="147" max="147" width="28.28515625" customWidth="1"/>
    <col min="148" max="148" width="10.28515625" style="81" customWidth="1"/>
    <col min="149" max="149" width="6" style="5" customWidth="1"/>
    <col min="150" max="150" width="28.28515625" customWidth="1"/>
    <col min="151" max="151" width="10.28515625" style="81" customWidth="1"/>
    <col min="152" max="152" width="6" style="5" customWidth="1"/>
    <col min="153" max="153" width="28.28515625" customWidth="1"/>
    <col min="154" max="154" width="10.28515625" style="81" customWidth="1"/>
    <col min="155" max="155" width="6" style="5" customWidth="1"/>
    <col min="156" max="156" width="28.28515625" customWidth="1"/>
    <col min="157" max="157" width="10.28515625" style="81" customWidth="1"/>
    <col min="158" max="158" width="6" style="5" customWidth="1"/>
    <col min="159" max="159" width="28.28515625" customWidth="1"/>
    <col min="160" max="160" width="10.28515625" style="81" customWidth="1"/>
    <col min="161" max="161" width="6" style="5" customWidth="1"/>
    <col min="162" max="162" width="28.28515625" customWidth="1"/>
    <col min="163" max="163" width="10.28515625" style="81" customWidth="1"/>
    <col min="164" max="164" width="6" style="5" customWidth="1"/>
    <col min="165" max="165" width="28.28515625" customWidth="1"/>
    <col min="166" max="166" width="10.28515625" style="81" customWidth="1"/>
    <col min="167" max="167" width="6" style="5" customWidth="1"/>
    <col min="168" max="168" width="28.28515625" customWidth="1"/>
    <col min="169" max="169" width="10.28515625" style="81" customWidth="1"/>
    <col min="170" max="170" width="6" style="5" customWidth="1"/>
    <col min="171" max="171" width="28.28515625" customWidth="1"/>
    <col min="172" max="172" width="10.28515625" style="81" customWidth="1"/>
    <col min="173" max="173" width="6" style="5" customWidth="1"/>
    <col min="174" max="174" width="28.28515625" customWidth="1"/>
    <col min="175" max="175" width="10.28515625" style="81" customWidth="1"/>
    <col min="176" max="176" width="6" style="5" customWidth="1"/>
    <col min="177" max="177" width="28.28515625" customWidth="1"/>
    <col min="178" max="178" width="10.28515625" style="81" customWidth="1"/>
    <col min="179" max="179" width="6" style="5" customWidth="1"/>
    <col min="180" max="180" width="28.28515625" customWidth="1"/>
    <col min="181" max="181" width="10.28515625" style="81" customWidth="1"/>
    <col min="182" max="182" width="6" style="5" customWidth="1"/>
    <col min="183" max="183" width="28.28515625" customWidth="1"/>
    <col min="184" max="184" width="10.28515625" style="81" customWidth="1"/>
    <col min="185" max="185" width="6" style="5" customWidth="1"/>
    <col min="186" max="186" width="28.28515625" customWidth="1"/>
    <col min="187" max="187" width="10.28515625" style="81" customWidth="1"/>
    <col min="188" max="188" width="6" style="5" customWidth="1"/>
    <col min="189" max="189" width="28.28515625" customWidth="1"/>
    <col min="190" max="190" width="10.28515625" style="81" customWidth="1"/>
    <col min="191" max="191" width="6" style="5" customWidth="1"/>
    <col min="192" max="192" width="28.28515625" customWidth="1"/>
    <col min="193" max="193" width="10.28515625" style="81" customWidth="1"/>
    <col min="194" max="194" width="6" style="5" customWidth="1"/>
    <col min="195" max="195" width="28.28515625" customWidth="1"/>
    <col min="196" max="196" width="10.28515625" style="81" customWidth="1"/>
    <col min="197" max="197" width="6" style="5" customWidth="1"/>
    <col min="198" max="198" width="28.28515625" customWidth="1"/>
    <col min="199" max="199" width="10.28515625" style="81" customWidth="1"/>
    <col min="200" max="200" width="6" style="5" customWidth="1"/>
    <col min="201" max="201" width="28.28515625" customWidth="1"/>
    <col min="202" max="202" width="10.28515625" style="81" customWidth="1"/>
    <col min="203" max="203" width="6" style="5" customWidth="1"/>
    <col min="204" max="204" width="28.28515625" customWidth="1"/>
    <col min="205" max="205" width="10.28515625" style="81" customWidth="1"/>
    <col min="206" max="206" width="6" style="5" customWidth="1"/>
    <col min="207" max="207" width="28.28515625" customWidth="1"/>
    <col min="208" max="208" width="10.28515625" style="81" customWidth="1"/>
    <col min="209" max="209" width="6" style="5" customWidth="1"/>
  </cols>
  <sheetData>
    <row r="1" spans="1:212">
      <c r="A1" s="1" t="s">
        <v>316</v>
      </c>
    </row>
    <row r="3" spans="1:212">
      <c r="A3" s="3" t="s">
        <v>19</v>
      </c>
      <c r="B3" s="66"/>
      <c r="C3" s="330" t="s">
        <v>888</v>
      </c>
      <c r="D3" s="67"/>
      <c r="E3" s="68"/>
      <c r="F3" s="332" t="s">
        <v>580</v>
      </c>
      <c r="G3" s="66"/>
      <c r="H3" s="69"/>
      <c r="I3" s="330" t="s">
        <v>889</v>
      </c>
      <c r="J3" s="67"/>
      <c r="K3" s="68"/>
      <c r="L3" s="332" t="s">
        <v>581</v>
      </c>
      <c r="M3" s="66"/>
      <c r="N3" s="69"/>
      <c r="O3" s="330" t="s">
        <v>582</v>
      </c>
      <c r="P3" s="67"/>
      <c r="Q3" s="68"/>
      <c r="R3" s="332" t="s">
        <v>1175</v>
      </c>
      <c r="S3" s="66"/>
      <c r="T3" s="69"/>
      <c r="U3" s="330" t="s">
        <v>1176</v>
      </c>
      <c r="V3" s="67"/>
      <c r="W3" s="68"/>
      <c r="X3" s="332" t="s">
        <v>1211</v>
      </c>
      <c r="Y3" s="66"/>
      <c r="Z3" s="69"/>
      <c r="AA3" s="330" t="s">
        <v>684</v>
      </c>
      <c r="AB3" s="67"/>
      <c r="AC3" s="68"/>
      <c r="AD3" s="332" t="s">
        <v>584</v>
      </c>
      <c r="AE3" s="66"/>
      <c r="AF3" s="69"/>
      <c r="AG3" s="330" t="s">
        <v>685</v>
      </c>
      <c r="AH3" s="67"/>
      <c r="AI3" s="68"/>
      <c r="AJ3" s="332" t="s">
        <v>1245</v>
      </c>
      <c r="AK3" s="66"/>
      <c r="AL3" s="69"/>
      <c r="AM3" s="330" t="s">
        <v>686</v>
      </c>
      <c r="AN3" s="67"/>
      <c r="AO3" s="68"/>
      <c r="AP3" s="332" t="s">
        <v>741</v>
      </c>
      <c r="AQ3" s="66"/>
      <c r="AR3" s="69"/>
      <c r="AS3" s="330" t="s">
        <v>1197</v>
      </c>
      <c r="AT3" s="67"/>
      <c r="AU3" s="68"/>
      <c r="AV3" s="332" t="s">
        <v>1212</v>
      </c>
      <c r="AW3" s="66"/>
      <c r="AX3" s="69"/>
      <c r="AY3" s="330" t="s">
        <v>1128</v>
      </c>
      <c r="AZ3" s="67"/>
      <c r="BA3" s="68"/>
      <c r="BB3" s="332" t="s">
        <v>1177</v>
      </c>
      <c r="BC3" s="66"/>
      <c r="BD3" s="69"/>
      <c r="BE3" s="330" t="s">
        <v>1050</v>
      </c>
      <c r="BF3" s="67"/>
      <c r="BG3" s="68"/>
      <c r="BH3" s="332" t="s">
        <v>687</v>
      </c>
      <c r="BI3" s="66"/>
      <c r="BJ3" s="69"/>
      <c r="BK3" s="330" t="s">
        <v>411</v>
      </c>
      <c r="BL3" s="67"/>
      <c r="BM3" s="68"/>
      <c r="BN3" s="332" t="s">
        <v>412</v>
      </c>
      <c r="BO3" s="66"/>
      <c r="BP3" s="69"/>
      <c r="BQ3" s="330" t="s">
        <v>1051</v>
      </c>
      <c r="BR3" s="67"/>
      <c r="BS3" s="68"/>
      <c r="BT3" s="332" t="s">
        <v>1178</v>
      </c>
      <c r="BU3" s="66"/>
      <c r="BV3" s="69"/>
      <c r="BW3" s="330" t="s">
        <v>893</v>
      </c>
      <c r="BX3" s="67"/>
      <c r="BY3" s="68"/>
      <c r="BZ3" s="332" t="s">
        <v>800</v>
      </c>
      <c r="CA3" s="66"/>
      <c r="CB3" s="69"/>
      <c r="CC3" s="330" t="s">
        <v>586</v>
      </c>
      <c r="CD3" s="67"/>
      <c r="CE3" s="68"/>
      <c r="CF3" s="332" t="s">
        <v>742</v>
      </c>
      <c r="CG3" s="66"/>
      <c r="CH3" s="69"/>
      <c r="CI3" s="330" t="s">
        <v>688</v>
      </c>
      <c r="CJ3" s="67"/>
      <c r="CK3" s="68"/>
      <c r="CL3" s="332" t="s">
        <v>689</v>
      </c>
      <c r="CM3" s="66"/>
      <c r="CN3" s="69"/>
      <c r="CO3" s="330" t="s">
        <v>1246</v>
      </c>
      <c r="CP3" s="67"/>
      <c r="CQ3" s="68"/>
      <c r="CR3" s="332" t="s">
        <v>1180</v>
      </c>
      <c r="CS3" s="66"/>
      <c r="CT3" s="69"/>
      <c r="CU3" s="330" t="s">
        <v>1181</v>
      </c>
      <c r="CV3" s="67"/>
      <c r="CW3" s="68"/>
      <c r="CX3" s="332" t="s">
        <v>1130</v>
      </c>
      <c r="CY3" s="66"/>
      <c r="CZ3" s="69"/>
      <c r="DA3" s="330" t="s">
        <v>803</v>
      </c>
      <c r="DB3" s="67"/>
      <c r="DC3" s="68"/>
      <c r="DD3" s="332" t="s">
        <v>1182</v>
      </c>
      <c r="DE3" s="66"/>
      <c r="DF3" s="69"/>
      <c r="DG3" s="330" t="s">
        <v>592</v>
      </c>
      <c r="DH3" s="67"/>
      <c r="DI3" s="68"/>
      <c r="DJ3" s="332" t="s">
        <v>1058</v>
      </c>
      <c r="DK3" s="66"/>
      <c r="DL3" s="69"/>
      <c r="DM3" s="330" t="s">
        <v>1222</v>
      </c>
      <c r="DN3" s="67"/>
      <c r="DO3" s="68"/>
      <c r="DP3" s="332" t="s">
        <v>691</v>
      </c>
      <c r="DQ3" s="66"/>
      <c r="DR3" s="69"/>
      <c r="DS3" s="330" t="s">
        <v>1145</v>
      </c>
      <c r="DT3" s="67"/>
      <c r="DU3" s="68"/>
      <c r="DV3" s="332" t="s">
        <v>1060</v>
      </c>
      <c r="DW3" s="66"/>
      <c r="DX3" s="69"/>
      <c r="DY3" s="330" t="s">
        <v>1183</v>
      </c>
      <c r="DZ3" s="67"/>
      <c r="EA3" s="68"/>
      <c r="EB3" s="332" t="s">
        <v>1184</v>
      </c>
      <c r="EC3" s="66"/>
      <c r="ED3" s="69"/>
      <c r="EE3" s="330" t="s">
        <v>1199</v>
      </c>
      <c r="EF3" s="67"/>
      <c r="EG3" s="68"/>
      <c r="EH3" s="332" t="s">
        <v>1185</v>
      </c>
      <c r="EI3" s="66"/>
      <c r="EJ3" s="69"/>
      <c r="EK3" s="330" t="s">
        <v>1132</v>
      </c>
      <c r="EL3" s="67"/>
      <c r="EM3" s="68"/>
      <c r="EN3" s="332" t="s">
        <v>896</v>
      </c>
      <c r="EO3" s="66"/>
      <c r="EP3" s="69"/>
      <c r="EQ3" s="330" t="s">
        <v>692</v>
      </c>
      <c r="ER3" s="67"/>
      <c r="ES3" s="68"/>
      <c r="ET3" s="332" t="s">
        <v>693</v>
      </c>
      <c r="EU3" s="66"/>
      <c r="EV3" s="69"/>
      <c r="EW3" s="330" t="s">
        <v>897</v>
      </c>
      <c r="EX3" s="67"/>
      <c r="EY3" s="68"/>
      <c r="EZ3" s="332" t="s">
        <v>898</v>
      </c>
      <c r="FA3" s="66"/>
      <c r="FB3" s="69"/>
      <c r="FC3" s="330" t="s">
        <v>745</v>
      </c>
      <c r="FD3" s="67"/>
      <c r="FE3" s="68"/>
      <c r="FF3" s="332" t="s">
        <v>695</v>
      </c>
      <c r="FG3" s="66"/>
      <c r="FH3" s="69"/>
      <c r="FI3" s="330" t="s">
        <v>696</v>
      </c>
      <c r="FJ3" s="67"/>
      <c r="FK3" s="68"/>
      <c r="FL3" s="332" t="s">
        <v>527</v>
      </c>
      <c r="FM3" s="66"/>
      <c r="FN3" s="69"/>
      <c r="FO3" s="330" t="s">
        <v>595</v>
      </c>
      <c r="FP3" s="67"/>
      <c r="FQ3" s="68"/>
      <c r="FR3" s="332" t="s">
        <v>1186</v>
      </c>
      <c r="FS3" s="66"/>
      <c r="FT3" s="69"/>
      <c r="FU3" s="330" t="s">
        <v>746</v>
      </c>
      <c r="FV3" s="67"/>
      <c r="FW3" s="68"/>
      <c r="FX3" s="332" t="s">
        <v>697</v>
      </c>
      <c r="FY3" s="66"/>
      <c r="FZ3" s="69"/>
      <c r="GA3" s="330" t="s">
        <v>596</v>
      </c>
      <c r="GB3" s="67"/>
      <c r="GC3" s="68"/>
      <c r="GD3" s="332" t="s">
        <v>899</v>
      </c>
      <c r="GE3" s="66"/>
      <c r="GF3" s="69"/>
      <c r="GG3" s="330" t="s">
        <v>1249</v>
      </c>
      <c r="GH3" s="67"/>
      <c r="GI3" s="68"/>
      <c r="GJ3" s="332" t="s">
        <v>1133</v>
      </c>
      <c r="GK3" s="66"/>
      <c r="GL3" s="69"/>
      <c r="GM3" s="330" t="s">
        <v>597</v>
      </c>
      <c r="GN3" s="67"/>
      <c r="GO3" s="68"/>
      <c r="GP3" s="332" t="s">
        <v>598</v>
      </c>
      <c r="GQ3" s="66"/>
      <c r="GR3" s="69"/>
      <c r="GS3" s="330" t="s">
        <v>599</v>
      </c>
      <c r="GT3" s="67"/>
      <c r="GU3" s="68"/>
      <c r="GV3" s="332" t="s">
        <v>600</v>
      </c>
      <c r="GW3" s="66"/>
      <c r="GX3" s="69"/>
      <c r="GY3" s="330" t="s">
        <v>601</v>
      </c>
      <c r="GZ3" s="67"/>
      <c r="HA3" s="68"/>
    </row>
    <row r="4" spans="1:212">
      <c r="A4" s="70" t="s">
        <v>1796</v>
      </c>
      <c r="B4" s="71"/>
      <c r="C4" s="331"/>
      <c r="D4" s="72"/>
      <c r="E4" s="73"/>
      <c r="F4" s="333"/>
      <c r="G4" s="71"/>
      <c r="H4" s="74"/>
      <c r="I4" s="331"/>
      <c r="J4" s="72"/>
      <c r="K4" s="73"/>
      <c r="L4" s="333"/>
      <c r="M4" s="71"/>
      <c r="N4" s="74"/>
      <c r="O4" s="331"/>
      <c r="P4" s="72"/>
      <c r="Q4" s="73"/>
      <c r="R4" s="333"/>
      <c r="S4" s="71"/>
      <c r="T4" s="74"/>
      <c r="U4" s="331"/>
      <c r="V4" s="72"/>
      <c r="W4" s="73"/>
      <c r="X4" s="333"/>
      <c r="Y4" s="71"/>
      <c r="Z4" s="74"/>
      <c r="AA4" s="331"/>
      <c r="AB4" s="72"/>
      <c r="AC4" s="73"/>
      <c r="AD4" s="333"/>
      <c r="AE4" s="71"/>
      <c r="AF4" s="74"/>
      <c r="AG4" s="331"/>
      <c r="AH4" s="72"/>
      <c r="AI4" s="73"/>
      <c r="AJ4" s="333"/>
      <c r="AK4" s="71"/>
      <c r="AL4" s="74"/>
      <c r="AM4" s="331"/>
      <c r="AN4" s="72"/>
      <c r="AO4" s="73"/>
      <c r="AP4" s="333"/>
      <c r="AQ4" s="71"/>
      <c r="AR4" s="74"/>
      <c r="AS4" s="331"/>
      <c r="AT4" s="72"/>
      <c r="AU4" s="73"/>
      <c r="AV4" s="333"/>
      <c r="AW4" s="71"/>
      <c r="AX4" s="74"/>
      <c r="AY4" s="331"/>
      <c r="AZ4" s="72"/>
      <c r="BA4" s="73"/>
      <c r="BB4" s="333"/>
      <c r="BC4" s="71"/>
      <c r="BD4" s="74"/>
      <c r="BE4" s="331"/>
      <c r="BF4" s="72"/>
      <c r="BG4" s="73"/>
      <c r="BH4" s="333"/>
      <c r="BI4" s="71"/>
      <c r="BJ4" s="74"/>
      <c r="BK4" s="331"/>
      <c r="BL4" s="72"/>
      <c r="BM4" s="73"/>
      <c r="BN4" s="333"/>
      <c r="BO4" s="71"/>
      <c r="BP4" s="74"/>
      <c r="BQ4" s="331"/>
      <c r="BR4" s="72"/>
      <c r="BS4" s="73"/>
      <c r="BT4" s="333"/>
      <c r="BU4" s="71"/>
      <c r="BV4" s="74"/>
      <c r="BW4" s="331"/>
      <c r="BX4" s="72"/>
      <c r="BY4" s="73"/>
      <c r="BZ4" s="333"/>
      <c r="CA4" s="71"/>
      <c r="CB4" s="74"/>
      <c r="CC4" s="331"/>
      <c r="CD4" s="72"/>
      <c r="CE4" s="73"/>
      <c r="CF4" s="333"/>
      <c r="CG4" s="71"/>
      <c r="CH4" s="74"/>
      <c r="CI4" s="331"/>
      <c r="CJ4" s="72"/>
      <c r="CK4" s="73"/>
      <c r="CL4" s="333"/>
      <c r="CM4" s="71"/>
      <c r="CN4" s="74"/>
      <c r="CO4" s="331"/>
      <c r="CP4" s="72"/>
      <c r="CQ4" s="73"/>
      <c r="CR4" s="333"/>
      <c r="CS4" s="71"/>
      <c r="CT4" s="74"/>
      <c r="CU4" s="331"/>
      <c r="CV4" s="72"/>
      <c r="CW4" s="73"/>
      <c r="CX4" s="333"/>
      <c r="CY4" s="71"/>
      <c r="CZ4" s="74"/>
      <c r="DA4" s="331"/>
      <c r="DB4" s="72"/>
      <c r="DC4" s="73"/>
      <c r="DD4" s="333"/>
      <c r="DE4" s="71"/>
      <c r="DF4" s="74"/>
      <c r="DG4" s="331"/>
      <c r="DH4" s="72"/>
      <c r="DI4" s="73"/>
      <c r="DJ4" s="333"/>
      <c r="DK4" s="71"/>
      <c r="DL4" s="74"/>
      <c r="DM4" s="331"/>
      <c r="DN4" s="72"/>
      <c r="DO4" s="73"/>
      <c r="DP4" s="333"/>
      <c r="DQ4" s="71"/>
      <c r="DR4" s="74"/>
      <c r="DS4" s="331"/>
      <c r="DT4" s="72"/>
      <c r="DU4" s="73"/>
      <c r="DV4" s="333"/>
      <c r="DW4" s="71"/>
      <c r="DX4" s="74"/>
      <c r="DY4" s="331"/>
      <c r="DZ4" s="72"/>
      <c r="EA4" s="73"/>
      <c r="EB4" s="333"/>
      <c r="EC4" s="71"/>
      <c r="ED4" s="74"/>
      <c r="EE4" s="331"/>
      <c r="EF4" s="72"/>
      <c r="EG4" s="73"/>
      <c r="EH4" s="333"/>
      <c r="EI4" s="71"/>
      <c r="EJ4" s="74"/>
      <c r="EK4" s="331"/>
      <c r="EL4" s="72"/>
      <c r="EM4" s="73"/>
      <c r="EN4" s="333"/>
      <c r="EO4" s="71"/>
      <c r="EP4" s="74"/>
      <c r="EQ4" s="331"/>
      <c r="ER4" s="72"/>
      <c r="ES4" s="73"/>
      <c r="ET4" s="333"/>
      <c r="EU4" s="71"/>
      <c r="EV4" s="74"/>
      <c r="EW4" s="331"/>
      <c r="EX4" s="72"/>
      <c r="EY4" s="73"/>
      <c r="EZ4" s="333"/>
      <c r="FA4" s="71"/>
      <c r="FB4" s="74"/>
      <c r="FC4" s="331"/>
      <c r="FD4" s="72"/>
      <c r="FE4" s="73"/>
      <c r="FF4" s="333"/>
      <c r="FG4" s="71"/>
      <c r="FH4" s="74"/>
      <c r="FI4" s="331"/>
      <c r="FJ4" s="72"/>
      <c r="FK4" s="73"/>
      <c r="FL4" s="333"/>
      <c r="FM4" s="71"/>
      <c r="FN4" s="74"/>
      <c r="FO4" s="331"/>
      <c r="FP4" s="72"/>
      <c r="FQ4" s="73"/>
      <c r="FR4" s="333"/>
      <c r="FS4" s="71"/>
      <c r="FT4" s="74"/>
      <c r="FU4" s="331"/>
      <c r="FV4" s="72"/>
      <c r="FW4" s="73"/>
      <c r="FX4" s="333"/>
      <c r="FY4" s="71"/>
      <c r="FZ4" s="74"/>
      <c r="GA4" s="331"/>
      <c r="GB4" s="72"/>
      <c r="GC4" s="73"/>
      <c r="GD4" s="333"/>
      <c r="GE4" s="71"/>
      <c r="GF4" s="74"/>
      <c r="GG4" s="331"/>
      <c r="GH4" s="72"/>
      <c r="GI4" s="73"/>
      <c r="GJ4" s="333"/>
      <c r="GK4" s="71"/>
      <c r="GL4" s="74"/>
      <c r="GM4" s="331"/>
      <c r="GN4" s="72"/>
      <c r="GO4" s="73"/>
      <c r="GP4" s="333"/>
      <c r="GQ4" s="71"/>
      <c r="GR4" s="74"/>
      <c r="GS4" s="331"/>
      <c r="GT4" s="72"/>
      <c r="GU4" s="73"/>
      <c r="GV4" s="333"/>
      <c r="GW4" s="71"/>
      <c r="GX4" s="74"/>
      <c r="GY4" s="331"/>
      <c r="GZ4" s="72"/>
      <c r="HA4" s="73"/>
    </row>
    <row r="5" spans="1:212">
      <c r="A5" s="75"/>
      <c r="B5" s="103"/>
      <c r="C5" s="77"/>
      <c r="D5" s="78" t="s">
        <v>13</v>
      </c>
      <c r="E5" s="79" t="s">
        <v>14</v>
      </c>
      <c r="F5" s="75"/>
      <c r="G5" s="76" t="s">
        <v>13</v>
      </c>
      <c r="H5" s="80" t="s">
        <v>14</v>
      </c>
      <c r="I5" s="77"/>
      <c r="J5" s="78" t="s">
        <v>13</v>
      </c>
      <c r="K5" s="79" t="s">
        <v>14</v>
      </c>
      <c r="L5" s="75"/>
      <c r="M5" s="76" t="s">
        <v>13</v>
      </c>
      <c r="N5" s="80" t="s">
        <v>14</v>
      </c>
      <c r="O5" s="77"/>
      <c r="P5" s="78" t="s">
        <v>13</v>
      </c>
      <c r="Q5" s="79" t="s">
        <v>14</v>
      </c>
      <c r="R5" s="75"/>
      <c r="S5" s="76" t="s">
        <v>13</v>
      </c>
      <c r="T5" s="80" t="s">
        <v>14</v>
      </c>
      <c r="U5" s="77"/>
      <c r="V5" s="78" t="s">
        <v>13</v>
      </c>
      <c r="W5" s="79" t="s">
        <v>14</v>
      </c>
      <c r="X5" s="75"/>
      <c r="Y5" s="76" t="s">
        <v>13</v>
      </c>
      <c r="Z5" s="80" t="s">
        <v>14</v>
      </c>
      <c r="AA5" s="77"/>
      <c r="AB5" s="78" t="s">
        <v>13</v>
      </c>
      <c r="AC5" s="79" t="s">
        <v>14</v>
      </c>
      <c r="AD5" s="75"/>
      <c r="AE5" s="76" t="s">
        <v>13</v>
      </c>
      <c r="AF5" s="80" t="s">
        <v>14</v>
      </c>
      <c r="AG5" s="77"/>
      <c r="AH5" s="78" t="s">
        <v>13</v>
      </c>
      <c r="AI5" s="79" t="s">
        <v>14</v>
      </c>
      <c r="AJ5" s="75"/>
      <c r="AK5" s="76" t="s">
        <v>13</v>
      </c>
      <c r="AL5" s="80" t="s">
        <v>14</v>
      </c>
      <c r="AM5" s="77"/>
      <c r="AN5" s="78" t="s">
        <v>13</v>
      </c>
      <c r="AO5" s="79" t="s">
        <v>14</v>
      </c>
      <c r="AP5" s="75"/>
      <c r="AQ5" s="76" t="s">
        <v>13</v>
      </c>
      <c r="AR5" s="80" t="s">
        <v>14</v>
      </c>
      <c r="AS5" s="77"/>
      <c r="AT5" s="78" t="s">
        <v>13</v>
      </c>
      <c r="AU5" s="79" t="s">
        <v>14</v>
      </c>
      <c r="AV5" s="75"/>
      <c r="AW5" s="76" t="s">
        <v>13</v>
      </c>
      <c r="AX5" s="80" t="s">
        <v>14</v>
      </c>
      <c r="AY5" s="77"/>
      <c r="AZ5" s="78" t="s">
        <v>13</v>
      </c>
      <c r="BA5" s="79" t="s">
        <v>14</v>
      </c>
      <c r="BB5" s="75"/>
      <c r="BC5" s="76" t="s">
        <v>13</v>
      </c>
      <c r="BD5" s="80" t="s">
        <v>14</v>
      </c>
      <c r="BE5" s="77"/>
      <c r="BF5" s="78" t="s">
        <v>13</v>
      </c>
      <c r="BG5" s="79" t="s">
        <v>14</v>
      </c>
      <c r="BH5" s="75"/>
      <c r="BI5" s="76" t="s">
        <v>13</v>
      </c>
      <c r="BJ5" s="80" t="s">
        <v>14</v>
      </c>
      <c r="BK5" s="77"/>
      <c r="BL5" s="78" t="s">
        <v>13</v>
      </c>
      <c r="BM5" s="79" t="s">
        <v>14</v>
      </c>
      <c r="BN5" s="75"/>
      <c r="BO5" s="76" t="s">
        <v>13</v>
      </c>
      <c r="BP5" s="80" t="s">
        <v>14</v>
      </c>
      <c r="BQ5" s="77"/>
      <c r="BR5" s="78" t="s">
        <v>13</v>
      </c>
      <c r="BS5" s="79" t="s">
        <v>14</v>
      </c>
      <c r="BT5" s="75"/>
      <c r="BU5" s="76" t="s">
        <v>13</v>
      </c>
      <c r="BV5" s="80" t="s">
        <v>14</v>
      </c>
      <c r="BW5" s="77"/>
      <c r="BX5" s="78" t="s">
        <v>13</v>
      </c>
      <c r="BY5" s="79" t="s">
        <v>14</v>
      </c>
      <c r="BZ5" s="75"/>
      <c r="CA5" s="76" t="s">
        <v>13</v>
      </c>
      <c r="CB5" s="80" t="s">
        <v>14</v>
      </c>
      <c r="CC5" s="77"/>
      <c r="CD5" s="78" t="s">
        <v>13</v>
      </c>
      <c r="CE5" s="79" t="s">
        <v>14</v>
      </c>
      <c r="CF5" s="75"/>
      <c r="CG5" s="76" t="s">
        <v>13</v>
      </c>
      <c r="CH5" s="80" t="s">
        <v>14</v>
      </c>
      <c r="CI5" s="77"/>
      <c r="CJ5" s="78" t="s">
        <v>13</v>
      </c>
      <c r="CK5" s="79" t="s">
        <v>14</v>
      </c>
      <c r="CL5" s="75"/>
      <c r="CM5" s="76" t="s">
        <v>13</v>
      </c>
      <c r="CN5" s="80" t="s">
        <v>14</v>
      </c>
      <c r="CO5" s="77"/>
      <c r="CP5" s="78" t="s">
        <v>13</v>
      </c>
      <c r="CQ5" s="79" t="s">
        <v>14</v>
      </c>
      <c r="CR5" s="75"/>
      <c r="CS5" s="76" t="s">
        <v>13</v>
      </c>
      <c r="CT5" s="80" t="s">
        <v>14</v>
      </c>
      <c r="CU5" s="77"/>
      <c r="CV5" s="78" t="s">
        <v>13</v>
      </c>
      <c r="CW5" s="79" t="s">
        <v>14</v>
      </c>
      <c r="CX5" s="75"/>
      <c r="CY5" s="76" t="s">
        <v>13</v>
      </c>
      <c r="CZ5" s="80" t="s">
        <v>14</v>
      </c>
      <c r="DA5" s="77"/>
      <c r="DB5" s="78" t="s">
        <v>13</v>
      </c>
      <c r="DC5" s="79" t="s">
        <v>14</v>
      </c>
      <c r="DD5" s="75"/>
      <c r="DE5" s="76" t="s">
        <v>13</v>
      </c>
      <c r="DF5" s="80" t="s">
        <v>14</v>
      </c>
      <c r="DG5" s="77"/>
      <c r="DH5" s="78" t="s">
        <v>13</v>
      </c>
      <c r="DI5" s="79" t="s">
        <v>14</v>
      </c>
      <c r="DJ5" s="75"/>
      <c r="DK5" s="76" t="s">
        <v>13</v>
      </c>
      <c r="DL5" s="80" t="s">
        <v>14</v>
      </c>
      <c r="DM5" s="77"/>
      <c r="DN5" s="78" t="s">
        <v>13</v>
      </c>
      <c r="DO5" s="79" t="s">
        <v>14</v>
      </c>
      <c r="DP5" s="75"/>
      <c r="DQ5" s="76" t="s">
        <v>13</v>
      </c>
      <c r="DR5" s="80" t="s">
        <v>14</v>
      </c>
      <c r="DS5" s="77"/>
      <c r="DT5" s="78" t="s">
        <v>13</v>
      </c>
      <c r="DU5" s="79" t="s">
        <v>14</v>
      </c>
      <c r="DV5" s="75"/>
      <c r="DW5" s="76" t="s">
        <v>13</v>
      </c>
      <c r="DX5" s="80" t="s">
        <v>14</v>
      </c>
      <c r="DY5" s="77"/>
      <c r="DZ5" s="78" t="s">
        <v>13</v>
      </c>
      <c r="EA5" s="79" t="s">
        <v>14</v>
      </c>
      <c r="EB5" s="75"/>
      <c r="EC5" s="76" t="s">
        <v>13</v>
      </c>
      <c r="ED5" s="80" t="s">
        <v>14</v>
      </c>
      <c r="EE5" s="77"/>
      <c r="EF5" s="78" t="s">
        <v>13</v>
      </c>
      <c r="EG5" s="79" t="s">
        <v>14</v>
      </c>
      <c r="EH5" s="75"/>
      <c r="EI5" s="76" t="s">
        <v>13</v>
      </c>
      <c r="EJ5" s="80" t="s">
        <v>14</v>
      </c>
      <c r="EK5" s="77"/>
      <c r="EL5" s="78" t="s">
        <v>13</v>
      </c>
      <c r="EM5" s="79" t="s">
        <v>14</v>
      </c>
      <c r="EN5" s="75"/>
      <c r="EO5" s="76" t="s">
        <v>13</v>
      </c>
      <c r="EP5" s="80" t="s">
        <v>14</v>
      </c>
      <c r="EQ5" s="77"/>
      <c r="ER5" s="78" t="s">
        <v>13</v>
      </c>
      <c r="ES5" s="79" t="s">
        <v>14</v>
      </c>
      <c r="ET5" s="75"/>
      <c r="EU5" s="76" t="s">
        <v>13</v>
      </c>
      <c r="EV5" s="80" t="s">
        <v>14</v>
      </c>
      <c r="EW5" s="77"/>
      <c r="EX5" s="78" t="s">
        <v>13</v>
      </c>
      <c r="EY5" s="79" t="s">
        <v>14</v>
      </c>
      <c r="EZ5" s="75"/>
      <c r="FA5" s="76" t="s">
        <v>13</v>
      </c>
      <c r="FB5" s="80" t="s">
        <v>14</v>
      </c>
      <c r="FC5" s="77"/>
      <c r="FD5" s="78" t="s">
        <v>13</v>
      </c>
      <c r="FE5" s="79" t="s">
        <v>14</v>
      </c>
      <c r="FF5" s="75"/>
      <c r="FG5" s="76" t="s">
        <v>13</v>
      </c>
      <c r="FH5" s="80" t="s">
        <v>14</v>
      </c>
      <c r="FI5" s="77"/>
      <c r="FJ5" s="78" t="s">
        <v>13</v>
      </c>
      <c r="FK5" s="79" t="s">
        <v>14</v>
      </c>
      <c r="FL5" s="75"/>
      <c r="FM5" s="76" t="s">
        <v>13</v>
      </c>
      <c r="FN5" s="80" t="s">
        <v>14</v>
      </c>
      <c r="FO5" s="77"/>
      <c r="FP5" s="78" t="s">
        <v>13</v>
      </c>
      <c r="FQ5" s="79" t="s">
        <v>14</v>
      </c>
      <c r="FR5" s="75"/>
      <c r="FS5" s="76" t="s">
        <v>13</v>
      </c>
      <c r="FT5" s="80" t="s">
        <v>14</v>
      </c>
      <c r="FU5" s="77"/>
      <c r="FV5" s="78" t="s">
        <v>13</v>
      </c>
      <c r="FW5" s="79" t="s">
        <v>14</v>
      </c>
      <c r="FX5" s="75"/>
      <c r="FY5" s="76" t="s">
        <v>13</v>
      </c>
      <c r="FZ5" s="80" t="s">
        <v>14</v>
      </c>
      <c r="GA5" s="77"/>
      <c r="GB5" s="78" t="s">
        <v>13</v>
      </c>
      <c r="GC5" s="79" t="s">
        <v>14</v>
      </c>
      <c r="GD5" s="75"/>
      <c r="GE5" s="76" t="s">
        <v>13</v>
      </c>
      <c r="GF5" s="80" t="s">
        <v>14</v>
      </c>
      <c r="GG5" s="77"/>
      <c r="GH5" s="78" t="s">
        <v>13</v>
      </c>
      <c r="GI5" s="79" t="s">
        <v>14</v>
      </c>
      <c r="GJ5" s="75"/>
      <c r="GK5" s="76" t="s">
        <v>13</v>
      </c>
      <c r="GL5" s="80" t="s">
        <v>14</v>
      </c>
      <c r="GM5" s="77"/>
      <c r="GN5" s="78" t="s">
        <v>13</v>
      </c>
      <c r="GO5" s="79" t="s">
        <v>14</v>
      </c>
      <c r="GP5" s="75"/>
      <c r="GQ5" s="76" t="s">
        <v>13</v>
      </c>
      <c r="GR5" s="80" t="s">
        <v>14</v>
      </c>
      <c r="GS5" s="77"/>
      <c r="GT5" s="78" t="s">
        <v>13</v>
      </c>
      <c r="GU5" s="79" t="s">
        <v>14</v>
      </c>
      <c r="GV5" s="75"/>
      <c r="GW5" s="76" t="s">
        <v>13</v>
      </c>
      <c r="GX5" s="80" t="s">
        <v>14</v>
      </c>
      <c r="GY5" s="77"/>
      <c r="GZ5" s="78" t="s">
        <v>13</v>
      </c>
      <c r="HA5" s="79" t="s">
        <v>14</v>
      </c>
    </row>
    <row r="6" spans="1:212">
      <c r="C6" s="82"/>
      <c r="D6" s="83"/>
      <c r="E6" s="84"/>
      <c r="I6" s="82"/>
      <c r="J6" s="83"/>
      <c r="K6" s="84"/>
      <c r="O6" s="82"/>
      <c r="P6" s="83"/>
      <c r="Q6" s="84"/>
      <c r="U6" s="82"/>
      <c r="V6" s="83"/>
      <c r="W6" s="84"/>
      <c r="AA6" s="82"/>
      <c r="AB6" s="83"/>
      <c r="AC6" s="84"/>
      <c r="AG6" s="82"/>
      <c r="AH6" s="83"/>
      <c r="AI6" s="84"/>
      <c r="AM6" s="82"/>
      <c r="AN6" s="83"/>
      <c r="AO6" s="84"/>
      <c r="AS6" s="82"/>
      <c r="AT6" s="83"/>
      <c r="AU6" s="84"/>
      <c r="AY6" s="82"/>
      <c r="AZ6" s="83"/>
      <c r="BA6" s="84"/>
      <c r="BE6" s="82"/>
      <c r="BF6" s="83"/>
      <c r="BG6" s="84"/>
      <c r="BK6" s="82"/>
      <c r="BL6" s="83"/>
      <c r="BM6" s="84"/>
      <c r="BQ6" s="82"/>
      <c r="BR6" s="83"/>
      <c r="BS6" s="84"/>
      <c r="BW6" s="82"/>
      <c r="BX6" s="83"/>
      <c r="BY6" s="84"/>
      <c r="CC6" s="82"/>
      <c r="CD6" s="83"/>
      <c r="CE6" s="84"/>
      <c r="CI6" s="82"/>
      <c r="CJ6" s="83"/>
      <c r="CK6" s="84"/>
      <c r="CO6" s="82"/>
      <c r="CP6" s="83"/>
      <c r="CQ6" s="84"/>
      <c r="CU6" s="82"/>
      <c r="CV6" s="83"/>
      <c r="CW6" s="84"/>
      <c r="DA6" s="82"/>
      <c r="DB6" s="83"/>
      <c r="DC6" s="84"/>
      <c r="DG6" s="82"/>
      <c r="DH6" s="83"/>
      <c r="DI6" s="84"/>
      <c r="DM6" s="82"/>
      <c r="DN6" s="83"/>
      <c r="DO6" s="84"/>
      <c r="DS6" s="82"/>
      <c r="DT6" s="83"/>
      <c r="DU6" s="84"/>
      <c r="DY6" s="82"/>
      <c r="DZ6" s="83"/>
      <c r="EA6" s="84"/>
      <c r="EE6" s="82"/>
      <c r="EF6" s="83"/>
      <c r="EG6" s="84"/>
      <c r="EK6" s="82"/>
      <c r="EL6" s="83"/>
      <c r="EM6" s="84"/>
      <c r="EQ6" s="82"/>
      <c r="ER6" s="83"/>
      <c r="ES6" s="84"/>
      <c r="EW6" s="82"/>
      <c r="EX6" s="83"/>
      <c r="EY6" s="84"/>
      <c r="FC6" s="82"/>
      <c r="FD6" s="83"/>
      <c r="FE6" s="84"/>
      <c r="FI6" s="82"/>
      <c r="FJ6" s="83"/>
      <c r="FK6" s="84"/>
      <c r="FO6" s="82"/>
      <c r="FP6" s="83"/>
      <c r="FQ6" s="84"/>
      <c r="FU6" s="82"/>
      <c r="FV6" s="83"/>
      <c r="FW6" s="84"/>
      <c r="GA6" s="82"/>
      <c r="GB6" s="83"/>
      <c r="GC6" s="84"/>
      <c r="GG6" s="82"/>
      <c r="GH6" s="83"/>
      <c r="GI6" s="84"/>
      <c r="GM6" s="82"/>
      <c r="GN6" s="83"/>
      <c r="GO6" s="84"/>
      <c r="GS6" s="82"/>
      <c r="GT6" s="83"/>
      <c r="GU6" s="84"/>
      <c r="GY6" s="82"/>
      <c r="GZ6" s="83"/>
      <c r="HA6" s="84"/>
    </row>
    <row r="7" spans="1:212">
      <c r="A7" t="s">
        <v>1260</v>
      </c>
      <c r="C7" s="82"/>
      <c r="D7" s="83">
        <v>181.8997913</v>
      </c>
      <c r="E7" s="84">
        <v>91.54</v>
      </c>
      <c r="G7" s="81">
        <v>143.50466771000001</v>
      </c>
      <c r="H7" s="5">
        <v>85.03</v>
      </c>
      <c r="I7" s="82"/>
      <c r="J7" s="83">
        <v>296.00248763000002</v>
      </c>
      <c r="K7" s="84">
        <v>83.87</v>
      </c>
      <c r="M7" s="81">
        <v>7.8292729800000007</v>
      </c>
      <c r="N7" s="5">
        <v>0.99</v>
      </c>
      <c r="O7" s="82"/>
      <c r="P7" s="83">
        <v>5.5239621900000007</v>
      </c>
      <c r="Q7" s="84">
        <v>1.01</v>
      </c>
      <c r="S7" s="81">
        <v>0</v>
      </c>
      <c r="T7" s="5">
        <v>0</v>
      </c>
      <c r="U7" s="82"/>
      <c r="V7" s="83">
        <v>0</v>
      </c>
      <c r="W7" s="84">
        <v>0</v>
      </c>
      <c r="Y7" s="81">
        <v>0</v>
      </c>
      <c r="Z7" s="5">
        <v>0</v>
      </c>
      <c r="AA7" s="82"/>
      <c r="AB7" s="83">
        <v>624.99875438000015</v>
      </c>
      <c r="AC7" s="84">
        <v>99.11</v>
      </c>
      <c r="AE7" s="81">
        <v>24.40196229</v>
      </c>
      <c r="AF7" s="5">
        <v>98.89</v>
      </c>
      <c r="AG7" s="82"/>
      <c r="AH7" s="83">
        <v>381.26114799999993</v>
      </c>
      <c r="AI7" s="84">
        <v>98.78</v>
      </c>
      <c r="AK7" s="81">
        <v>29.43497142</v>
      </c>
      <c r="AL7" s="5">
        <v>92.07</v>
      </c>
      <c r="AM7" s="82"/>
      <c r="AN7" s="83">
        <v>452.41049320000008</v>
      </c>
      <c r="AO7" s="84">
        <v>98.29</v>
      </c>
      <c r="AQ7" s="81">
        <v>162.29191240000003</v>
      </c>
      <c r="AR7" s="5">
        <v>98.25</v>
      </c>
      <c r="AS7" s="82"/>
      <c r="AT7" s="83">
        <v>3.0706621200000002</v>
      </c>
      <c r="AU7" s="84">
        <v>1.1000000000000001</v>
      </c>
      <c r="AW7" s="81">
        <v>0.60612879000000008</v>
      </c>
      <c r="AX7" s="5">
        <v>0.7</v>
      </c>
      <c r="AY7" s="82"/>
      <c r="AZ7" s="83">
        <v>2.6789953399999997</v>
      </c>
      <c r="BA7" s="84">
        <v>2</v>
      </c>
      <c r="BC7" s="81">
        <v>0</v>
      </c>
      <c r="BD7" s="5">
        <v>0</v>
      </c>
      <c r="BE7" s="82"/>
      <c r="BF7" s="83">
        <v>310.55165484000003</v>
      </c>
      <c r="BG7" s="84">
        <v>93.23</v>
      </c>
      <c r="BI7" s="81">
        <v>308.55522367000003</v>
      </c>
      <c r="BJ7" s="5">
        <v>85.98</v>
      </c>
      <c r="BK7" s="82"/>
      <c r="BL7" s="83">
        <v>410.363088</v>
      </c>
      <c r="BM7" s="84">
        <v>99.68</v>
      </c>
      <c r="BO7" s="81">
        <v>1052.7639463199998</v>
      </c>
      <c r="BP7" s="5">
        <v>99.75</v>
      </c>
      <c r="BQ7" s="82"/>
      <c r="BR7" s="83">
        <v>409.88349669000007</v>
      </c>
      <c r="BS7" s="84">
        <v>99.18</v>
      </c>
      <c r="BU7" s="81">
        <v>0</v>
      </c>
      <c r="BV7" s="5">
        <v>0</v>
      </c>
      <c r="BW7" s="82"/>
      <c r="BX7" s="83">
        <v>2114.8597012300002</v>
      </c>
      <c r="BY7" s="84">
        <v>99.98</v>
      </c>
      <c r="CA7" s="81">
        <v>2391.7406045600001</v>
      </c>
      <c r="CB7" s="5">
        <v>99.82</v>
      </c>
      <c r="CC7" s="82"/>
      <c r="CD7" s="83">
        <v>0</v>
      </c>
      <c r="CE7" s="84">
        <v>0</v>
      </c>
      <c r="CG7" s="81">
        <v>40.623114610000002</v>
      </c>
      <c r="CH7" s="5">
        <v>83.88</v>
      </c>
      <c r="CI7" s="82"/>
      <c r="CJ7" s="83">
        <v>157.41337922</v>
      </c>
      <c r="CK7" s="84">
        <v>90.41</v>
      </c>
      <c r="CM7" s="81">
        <v>130.83899021000002</v>
      </c>
      <c r="CN7" s="5">
        <v>90.68</v>
      </c>
      <c r="CO7" s="82"/>
      <c r="CP7" s="83">
        <v>9.3238709800000006</v>
      </c>
      <c r="CQ7" s="84">
        <v>67.48</v>
      </c>
      <c r="CS7" s="81">
        <v>1.4131349600000001</v>
      </c>
      <c r="CT7" s="5">
        <v>0.97</v>
      </c>
      <c r="CU7" s="82"/>
      <c r="CV7" s="83">
        <v>0</v>
      </c>
      <c r="CW7" s="84">
        <v>0</v>
      </c>
      <c r="CY7" s="81">
        <v>1.9638278999999998</v>
      </c>
      <c r="CZ7" s="5">
        <v>0.96</v>
      </c>
      <c r="DA7" s="82"/>
      <c r="DB7" s="83">
        <v>463.07054823999999</v>
      </c>
      <c r="DC7" s="84">
        <v>98.26</v>
      </c>
      <c r="DE7" s="81">
        <v>0.83526635999999999</v>
      </c>
      <c r="DF7" s="5">
        <v>0.97</v>
      </c>
      <c r="DG7" s="82"/>
      <c r="DH7" s="83">
        <v>380.45096533000003</v>
      </c>
      <c r="DI7" s="84">
        <v>96.49</v>
      </c>
      <c r="DK7" s="81">
        <v>42.545117510000004</v>
      </c>
      <c r="DL7" s="5">
        <v>93.15</v>
      </c>
      <c r="DM7" s="82"/>
      <c r="DN7" s="83">
        <v>18.996544030000003</v>
      </c>
      <c r="DO7" s="84">
        <v>84.9</v>
      </c>
      <c r="DQ7" s="81">
        <v>55.272226740000001</v>
      </c>
      <c r="DR7" s="5">
        <v>99.3</v>
      </c>
      <c r="DS7" s="82"/>
      <c r="DT7" s="83">
        <v>0</v>
      </c>
      <c r="DU7" s="84">
        <v>0</v>
      </c>
      <c r="DW7" s="81">
        <v>149.53666404000001</v>
      </c>
      <c r="DX7" s="5">
        <v>99.99</v>
      </c>
      <c r="DY7" s="82"/>
      <c r="DZ7" s="83">
        <v>0</v>
      </c>
      <c r="EA7" s="84">
        <v>0</v>
      </c>
      <c r="EC7" s="81">
        <v>0</v>
      </c>
      <c r="ED7" s="5">
        <v>0</v>
      </c>
      <c r="EE7" s="82"/>
      <c r="EF7" s="83">
        <v>0</v>
      </c>
      <c r="EG7" s="84">
        <v>0</v>
      </c>
      <c r="EI7" s="81">
        <v>0</v>
      </c>
      <c r="EJ7" s="5">
        <v>0</v>
      </c>
      <c r="EK7" s="82"/>
      <c r="EL7" s="83">
        <v>0</v>
      </c>
      <c r="EM7" s="84">
        <v>0</v>
      </c>
      <c r="EO7" s="81">
        <v>0.93121371000000008</v>
      </c>
      <c r="EP7" s="5">
        <v>88.24</v>
      </c>
      <c r="EQ7" s="82"/>
      <c r="ER7" s="83">
        <v>1.01708829</v>
      </c>
      <c r="ES7" s="84">
        <v>99.5</v>
      </c>
      <c r="EU7" s="81">
        <v>1.0525123499999998</v>
      </c>
      <c r="EV7" s="5">
        <v>99.89</v>
      </c>
      <c r="EW7" s="82"/>
      <c r="EX7" s="83">
        <v>0.96258083000000005</v>
      </c>
      <c r="EY7" s="84">
        <v>88.96</v>
      </c>
      <c r="FA7" s="81">
        <v>1.0884456999999998</v>
      </c>
      <c r="FB7" s="5">
        <v>89.44</v>
      </c>
      <c r="FC7" s="82"/>
      <c r="FD7" s="83">
        <v>90.256085900000002</v>
      </c>
      <c r="FE7" s="84">
        <v>93.18</v>
      </c>
      <c r="FG7" s="81">
        <v>269.56079479999994</v>
      </c>
      <c r="FH7" s="5">
        <v>97.47</v>
      </c>
      <c r="FI7" s="82"/>
      <c r="FJ7" s="83">
        <v>416.04699955000007</v>
      </c>
      <c r="FK7" s="84">
        <v>99.96</v>
      </c>
      <c r="FM7" s="81">
        <v>106.48495149999998</v>
      </c>
      <c r="FN7" s="5">
        <v>99.4</v>
      </c>
      <c r="FO7" s="82"/>
      <c r="FP7" s="83">
        <v>214.35703946000004</v>
      </c>
      <c r="FQ7" s="84">
        <v>99.88</v>
      </c>
      <c r="FS7" s="81">
        <v>45.497275049999999</v>
      </c>
      <c r="FT7" s="5">
        <v>28.14</v>
      </c>
      <c r="FU7" s="82"/>
      <c r="FV7" s="83">
        <v>604.82862189000002</v>
      </c>
      <c r="FW7" s="84">
        <v>99.93</v>
      </c>
      <c r="FY7" s="81">
        <v>345.55926599999992</v>
      </c>
      <c r="FZ7" s="5">
        <v>99.03</v>
      </c>
      <c r="GA7" s="82"/>
      <c r="GB7" s="83">
        <v>88.458159030000019</v>
      </c>
      <c r="GC7" s="84">
        <v>99.65</v>
      </c>
      <c r="GE7" s="81">
        <v>211.45043737</v>
      </c>
      <c r="GF7" s="5">
        <v>98.53</v>
      </c>
      <c r="GG7" s="82"/>
      <c r="GH7" s="83">
        <v>38.294532570000001</v>
      </c>
      <c r="GI7" s="84">
        <v>94.47</v>
      </c>
      <c r="GK7" s="81">
        <v>0</v>
      </c>
      <c r="GL7" s="5">
        <v>0</v>
      </c>
      <c r="GM7" s="82"/>
      <c r="GN7" s="83">
        <v>153.67094396000002</v>
      </c>
      <c r="GO7" s="84">
        <v>95.33</v>
      </c>
      <c r="GQ7" s="81">
        <v>599.52580486999989</v>
      </c>
      <c r="GR7" s="5">
        <v>79.88</v>
      </c>
      <c r="GS7" s="82"/>
      <c r="GT7" s="83">
        <v>197.74666334</v>
      </c>
      <c r="GU7" s="84">
        <v>78.08</v>
      </c>
      <c r="GW7" s="81">
        <v>255.43345885000005</v>
      </c>
      <c r="GX7" s="5">
        <v>89.28</v>
      </c>
      <c r="GY7" s="82"/>
      <c r="GZ7" s="83">
        <v>1090.6683047899999</v>
      </c>
      <c r="HA7" s="84">
        <v>86.31</v>
      </c>
    </row>
    <row r="8" spans="1:212">
      <c r="A8" t="s">
        <v>1261</v>
      </c>
      <c r="C8" s="82"/>
      <c r="D8" s="83">
        <v>2.16054404</v>
      </c>
      <c r="E8" s="84">
        <v>1.08</v>
      </c>
      <c r="G8" s="81">
        <v>1.0120291299999999</v>
      </c>
      <c r="H8" s="5">
        <v>0.6</v>
      </c>
      <c r="I8" s="82"/>
      <c r="J8" s="83">
        <v>5.6302445700000003</v>
      </c>
      <c r="K8" s="84">
        <v>1.5</v>
      </c>
      <c r="M8" s="81">
        <v>8.8330710000000021E-2</v>
      </c>
      <c r="N8" s="5">
        <v>0.01</v>
      </c>
      <c r="O8" s="82"/>
      <c r="P8" s="83">
        <v>1.2217550000000046E-2</v>
      </c>
      <c r="Q8" s="84">
        <v>0</v>
      </c>
      <c r="S8" s="81">
        <v>0.21303898999999998</v>
      </c>
      <c r="T8" s="5">
        <v>0</v>
      </c>
      <c r="U8" s="82"/>
      <c r="V8" s="83">
        <v>0.48114228999999997</v>
      </c>
      <c r="W8" s="84">
        <v>0.14000000000000001</v>
      </c>
      <c r="Y8" s="81">
        <v>0.22604925999999978</v>
      </c>
      <c r="Z8" s="5">
        <v>0</v>
      </c>
      <c r="AA8" s="82"/>
      <c r="AB8" s="83">
        <v>0</v>
      </c>
      <c r="AC8" s="84">
        <v>0</v>
      </c>
      <c r="AE8" s="81">
        <v>0</v>
      </c>
      <c r="AF8" s="5">
        <v>0</v>
      </c>
      <c r="AG8" s="82"/>
      <c r="AH8" s="83">
        <v>0</v>
      </c>
      <c r="AI8" s="84">
        <v>0</v>
      </c>
      <c r="AK8" s="81">
        <v>0</v>
      </c>
      <c r="AL8" s="5">
        <v>0</v>
      </c>
      <c r="AM8" s="82"/>
      <c r="AN8" s="83">
        <v>0</v>
      </c>
      <c r="AO8" s="84">
        <v>0</v>
      </c>
      <c r="AQ8" s="81">
        <v>0</v>
      </c>
      <c r="AR8" s="5">
        <v>0</v>
      </c>
      <c r="AS8" s="82"/>
      <c r="AT8" s="83">
        <v>-0.85019832999999823</v>
      </c>
      <c r="AU8" s="84">
        <v>-0.3</v>
      </c>
      <c r="AW8" s="81">
        <v>-5.8740869999999411E-2</v>
      </c>
      <c r="AX8" s="5">
        <v>-1.4432899320127035E-15</v>
      </c>
      <c r="AY8" s="82"/>
      <c r="AZ8" s="83">
        <v>-0.31770113000000083</v>
      </c>
      <c r="BA8" s="84">
        <v>-0.19999999999999929</v>
      </c>
      <c r="BC8" s="81">
        <v>-0.17401719000000002</v>
      </c>
      <c r="BD8" s="5">
        <v>-0.18</v>
      </c>
      <c r="BE8" s="82"/>
      <c r="BF8" s="83">
        <v>-0.18128595</v>
      </c>
      <c r="BG8" s="84">
        <v>-0.05</v>
      </c>
      <c r="BI8" s="81">
        <v>-0.41113461000000001</v>
      </c>
      <c r="BJ8" s="5">
        <v>-0.11</v>
      </c>
      <c r="BK8" s="82"/>
      <c r="BL8" s="83">
        <v>-0.32974661999999999</v>
      </c>
      <c r="BM8" s="84">
        <v>-0.08</v>
      </c>
      <c r="BO8" s="81">
        <v>-0.91460200999999997</v>
      </c>
      <c r="BP8" s="5">
        <v>-0.09</v>
      </c>
      <c r="BQ8" s="82"/>
      <c r="BR8" s="83">
        <v>-0.35768412999999999</v>
      </c>
      <c r="BS8" s="84">
        <v>-0.09</v>
      </c>
      <c r="BU8" s="81">
        <v>-0.31564877000000002</v>
      </c>
      <c r="BV8" s="5">
        <v>-0.15</v>
      </c>
      <c r="BW8" s="82"/>
      <c r="BX8" s="83">
        <v>-1.82499648</v>
      </c>
      <c r="BY8" s="84">
        <v>-0.09</v>
      </c>
      <c r="CA8" s="81">
        <v>-2.2671428799999997</v>
      </c>
      <c r="CB8" s="5">
        <v>-0.09</v>
      </c>
      <c r="CC8" s="82"/>
      <c r="CD8" s="83">
        <v>-5.2412660000000007E-2</v>
      </c>
      <c r="CE8" s="84">
        <v>-0.64</v>
      </c>
      <c r="CG8" s="81">
        <v>0</v>
      </c>
      <c r="CH8" s="5">
        <v>0</v>
      </c>
      <c r="CI8" s="82"/>
      <c r="CJ8" s="83">
        <v>0.88340031000000008</v>
      </c>
      <c r="CK8" s="84">
        <v>0.51</v>
      </c>
      <c r="CM8" s="81">
        <v>0</v>
      </c>
      <c r="CN8" s="5">
        <v>0</v>
      </c>
      <c r="CO8" s="82"/>
      <c r="CP8" s="83">
        <v>0</v>
      </c>
      <c r="CQ8" s="84">
        <v>0</v>
      </c>
      <c r="CS8" s="81">
        <v>4.6791355399999999</v>
      </c>
      <c r="CT8" s="5">
        <v>3.21</v>
      </c>
      <c r="CU8" s="82"/>
      <c r="CV8" s="83">
        <v>2.1164941600000002</v>
      </c>
      <c r="CW8" s="84">
        <v>2.08</v>
      </c>
      <c r="CY8" s="81">
        <v>2.7976720299999998</v>
      </c>
      <c r="CZ8" s="5">
        <v>1.37</v>
      </c>
      <c r="DA8" s="82"/>
      <c r="DB8" s="83">
        <v>8.1726593200000011</v>
      </c>
      <c r="DC8" s="84">
        <v>1.73</v>
      </c>
      <c r="DE8" s="81">
        <v>0.67170237999999993</v>
      </c>
      <c r="DF8" s="5">
        <v>0.78</v>
      </c>
      <c r="DG8" s="82"/>
      <c r="DH8" s="83">
        <v>13.84474335</v>
      </c>
      <c r="DI8" s="84">
        <v>3.51</v>
      </c>
      <c r="DK8" s="81">
        <v>3.1288073999999999</v>
      </c>
      <c r="DL8" s="5">
        <v>6.85</v>
      </c>
      <c r="DM8" s="82"/>
      <c r="DN8" s="83">
        <v>0.25559195000000001</v>
      </c>
      <c r="DO8" s="84">
        <v>1.1399999999999999</v>
      </c>
      <c r="DQ8" s="81">
        <v>0</v>
      </c>
      <c r="DR8" s="5">
        <v>0</v>
      </c>
      <c r="DS8" s="82"/>
      <c r="DT8" s="83">
        <v>0.36568428000000003</v>
      </c>
      <c r="DU8" s="84">
        <v>0.42</v>
      </c>
      <c r="DW8" s="81">
        <v>8.1668000000000001E-3</v>
      </c>
      <c r="DX8" s="5">
        <v>0.01</v>
      </c>
      <c r="DY8" s="82"/>
      <c r="DZ8" s="83">
        <v>9.3539440000000001E-2</v>
      </c>
      <c r="EA8" s="84">
        <v>0.84</v>
      </c>
      <c r="EC8" s="81">
        <v>0.13572809</v>
      </c>
      <c r="ED8" s="5">
        <v>2.0099999999999998</v>
      </c>
      <c r="EE8" s="82"/>
      <c r="EF8" s="83">
        <v>0.28681613</v>
      </c>
      <c r="EG8" s="84">
        <v>2.25</v>
      </c>
      <c r="EI8" s="81">
        <v>0.34934229999999999</v>
      </c>
      <c r="EJ8" s="5">
        <v>2.71</v>
      </c>
      <c r="EK8" s="82"/>
      <c r="EL8" s="83">
        <v>0.44900364000000004</v>
      </c>
      <c r="EM8" s="84">
        <v>0.91</v>
      </c>
      <c r="EO8" s="81">
        <v>2.1634830000000001E-2</v>
      </c>
      <c r="EP8" s="5">
        <v>2.0499999999999998</v>
      </c>
      <c r="EQ8" s="82"/>
      <c r="ER8" s="83">
        <v>5.0183100000000007E-3</v>
      </c>
      <c r="ES8" s="84">
        <v>0.49</v>
      </c>
      <c r="EU8" s="81">
        <v>1.10443E-3</v>
      </c>
      <c r="EV8" s="5">
        <v>0.1</v>
      </c>
      <c r="EW8" s="82"/>
      <c r="EX8" s="83">
        <v>1.3844229999999999E-2</v>
      </c>
      <c r="EY8" s="84">
        <v>1.28</v>
      </c>
      <c r="FA8" s="81">
        <v>1.59627E-2</v>
      </c>
      <c r="FB8" s="5">
        <v>1.31</v>
      </c>
      <c r="FC8" s="82"/>
      <c r="FD8" s="83">
        <v>0</v>
      </c>
      <c r="FE8" s="84">
        <v>0</v>
      </c>
      <c r="FG8" s="81">
        <v>0</v>
      </c>
      <c r="FH8" s="5">
        <v>0</v>
      </c>
      <c r="FI8" s="82"/>
      <c r="FJ8" s="83">
        <v>0.20146298999999998</v>
      </c>
      <c r="FK8" s="84">
        <v>0.05</v>
      </c>
      <c r="FM8" s="81">
        <v>0.66241932999999997</v>
      </c>
      <c r="FN8" s="5">
        <v>0.62</v>
      </c>
      <c r="FO8" s="82"/>
      <c r="FP8" s="83">
        <v>0.25510935000000001</v>
      </c>
      <c r="FQ8" s="84">
        <v>0.12</v>
      </c>
      <c r="FS8" s="81">
        <v>0</v>
      </c>
      <c r="FT8" s="5">
        <v>0</v>
      </c>
      <c r="FU8" s="82"/>
      <c r="FV8" s="83">
        <v>0.45361509999999999</v>
      </c>
      <c r="FW8" s="84">
        <v>7.0000000000000007E-2</v>
      </c>
      <c r="FY8" s="81">
        <v>3.3601097599999998</v>
      </c>
      <c r="FZ8" s="5">
        <v>0.96</v>
      </c>
      <c r="GA8" s="82"/>
      <c r="GB8" s="83">
        <v>0.33202450999999999</v>
      </c>
      <c r="GC8" s="84">
        <v>0.37</v>
      </c>
      <c r="GE8" s="81">
        <v>3.13511549</v>
      </c>
      <c r="GF8" s="5">
        <v>1.46</v>
      </c>
      <c r="GG8" s="82"/>
      <c r="GH8" s="83">
        <v>2.2452234399999997</v>
      </c>
      <c r="GI8" s="84">
        <v>5.53</v>
      </c>
      <c r="GK8" s="81">
        <v>8.0304043899999993</v>
      </c>
      <c r="GL8" s="5">
        <v>1.71</v>
      </c>
      <c r="GM8" s="82"/>
      <c r="GN8" s="83">
        <v>2.2231367299999998</v>
      </c>
      <c r="GO8" s="84">
        <v>1.38</v>
      </c>
      <c r="GQ8" s="81">
        <v>31.634956429999999</v>
      </c>
      <c r="GR8" s="5">
        <v>4.22</v>
      </c>
      <c r="GS8" s="82"/>
      <c r="GT8" s="83">
        <v>14.152609759999999</v>
      </c>
      <c r="GU8" s="84">
        <v>5.59</v>
      </c>
      <c r="GW8" s="81">
        <v>8.6760518599999994</v>
      </c>
      <c r="GX8" s="5">
        <v>3.03</v>
      </c>
      <c r="GY8" s="82"/>
      <c r="GZ8" s="83">
        <v>29.774114269999998</v>
      </c>
      <c r="HA8" s="84">
        <v>2.36</v>
      </c>
    </row>
    <row r="9" spans="1:212">
      <c r="A9" t="s">
        <v>203</v>
      </c>
      <c r="C9" s="82"/>
      <c r="D9" s="83">
        <v>0</v>
      </c>
      <c r="E9" s="84">
        <v>0</v>
      </c>
      <c r="G9" s="81">
        <v>0</v>
      </c>
      <c r="H9" s="5">
        <v>0</v>
      </c>
      <c r="I9" s="82"/>
      <c r="J9" s="83">
        <v>0</v>
      </c>
      <c r="K9" s="84">
        <v>0</v>
      </c>
      <c r="M9" s="81">
        <v>0</v>
      </c>
      <c r="N9" s="5">
        <v>0</v>
      </c>
      <c r="O9" s="82"/>
      <c r="P9" s="83">
        <v>0</v>
      </c>
      <c r="Q9" s="84">
        <v>0</v>
      </c>
      <c r="S9" s="81">
        <v>0</v>
      </c>
      <c r="T9" s="5">
        <v>0</v>
      </c>
      <c r="U9" s="82"/>
      <c r="V9" s="83">
        <v>0</v>
      </c>
      <c r="W9" s="84">
        <v>0</v>
      </c>
      <c r="Y9" s="81">
        <v>0</v>
      </c>
      <c r="Z9" s="5">
        <v>0</v>
      </c>
      <c r="AA9" s="82"/>
      <c r="AB9" s="83">
        <v>0</v>
      </c>
      <c r="AC9" s="84">
        <v>0</v>
      </c>
      <c r="AE9" s="81">
        <v>0</v>
      </c>
      <c r="AF9" s="5">
        <v>0</v>
      </c>
      <c r="AG9" s="82"/>
      <c r="AH9" s="83">
        <v>0</v>
      </c>
      <c r="AI9" s="84">
        <v>0</v>
      </c>
      <c r="AK9" s="81">
        <v>0</v>
      </c>
      <c r="AL9" s="5">
        <v>0</v>
      </c>
      <c r="AM9" s="82"/>
      <c r="AN9" s="83">
        <v>0</v>
      </c>
      <c r="AO9" s="84">
        <v>0</v>
      </c>
      <c r="AQ9" s="81">
        <v>0</v>
      </c>
      <c r="AR9" s="5">
        <v>0</v>
      </c>
      <c r="AS9" s="82"/>
      <c r="AT9" s="83">
        <v>0</v>
      </c>
      <c r="AU9" s="84">
        <v>0</v>
      </c>
      <c r="AW9" s="81">
        <v>0</v>
      </c>
      <c r="AX9" s="5">
        <v>0</v>
      </c>
      <c r="AY9" s="82"/>
      <c r="AZ9" s="83">
        <v>0</v>
      </c>
      <c r="BA9" s="84">
        <v>0</v>
      </c>
      <c r="BC9" s="81">
        <v>0</v>
      </c>
      <c r="BD9" s="5">
        <v>0</v>
      </c>
      <c r="BE9" s="82"/>
      <c r="BF9" s="83">
        <v>0</v>
      </c>
      <c r="BG9" s="84">
        <v>0</v>
      </c>
      <c r="BI9" s="81">
        <v>0</v>
      </c>
      <c r="BJ9" s="5">
        <v>0</v>
      </c>
      <c r="BK9" s="82"/>
      <c r="BL9" s="83">
        <v>0</v>
      </c>
      <c r="BM9" s="84">
        <v>0</v>
      </c>
      <c r="BO9" s="81">
        <v>0</v>
      </c>
      <c r="BP9" s="5">
        <v>0</v>
      </c>
      <c r="BQ9" s="82"/>
      <c r="BR9" s="83">
        <v>0</v>
      </c>
      <c r="BS9" s="84">
        <v>0</v>
      </c>
      <c r="BU9" s="81">
        <v>0</v>
      </c>
      <c r="BV9" s="5">
        <v>0</v>
      </c>
      <c r="BW9" s="82"/>
      <c r="BX9" s="83">
        <v>0</v>
      </c>
      <c r="BY9" s="84">
        <v>0</v>
      </c>
      <c r="CA9" s="81">
        <v>0</v>
      </c>
      <c r="CB9" s="5">
        <v>0</v>
      </c>
      <c r="CC9" s="82"/>
      <c r="CD9" s="83">
        <v>0</v>
      </c>
      <c r="CE9" s="84">
        <v>0</v>
      </c>
      <c r="CG9" s="81">
        <v>0</v>
      </c>
      <c r="CH9" s="5">
        <v>0</v>
      </c>
      <c r="CI9" s="82"/>
      <c r="CJ9" s="83">
        <v>0</v>
      </c>
      <c r="CK9" s="84">
        <v>0</v>
      </c>
      <c r="CM9" s="81">
        <v>0</v>
      </c>
      <c r="CN9" s="5">
        <v>0</v>
      </c>
      <c r="CO9" s="82"/>
      <c r="CP9" s="83">
        <v>0</v>
      </c>
      <c r="CQ9" s="84">
        <v>0</v>
      </c>
      <c r="CS9" s="81">
        <v>0</v>
      </c>
      <c r="CT9" s="5">
        <v>0</v>
      </c>
      <c r="CU9" s="82"/>
      <c r="CV9" s="83">
        <v>0</v>
      </c>
      <c r="CW9" s="84">
        <v>0</v>
      </c>
      <c r="CY9" s="81">
        <v>0</v>
      </c>
      <c r="CZ9" s="5">
        <v>0</v>
      </c>
      <c r="DA9" s="82"/>
      <c r="DB9" s="83">
        <v>0</v>
      </c>
      <c r="DC9" s="84">
        <v>0</v>
      </c>
      <c r="DE9" s="81">
        <v>0</v>
      </c>
      <c r="DF9" s="5">
        <v>0</v>
      </c>
      <c r="DG9" s="82"/>
      <c r="DH9" s="83">
        <v>0</v>
      </c>
      <c r="DI9" s="84">
        <v>0</v>
      </c>
      <c r="DK9" s="81">
        <v>0</v>
      </c>
      <c r="DL9" s="5">
        <v>0</v>
      </c>
      <c r="DM9" s="82"/>
      <c r="DN9" s="83">
        <v>0</v>
      </c>
      <c r="DO9" s="84">
        <v>0</v>
      </c>
      <c r="DQ9" s="81">
        <v>0</v>
      </c>
      <c r="DR9" s="5">
        <v>0</v>
      </c>
      <c r="DS9" s="82"/>
      <c r="DT9" s="83">
        <v>0</v>
      </c>
      <c r="DU9" s="84">
        <v>0</v>
      </c>
      <c r="DW9" s="81">
        <v>0</v>
      </c>
      <c r="DX9" s="5">
        <v>0</v>
      </c>
      <c r="DY9" s="82"/>
      <c r="DZ9" s="83">
        <v>0</v>
      </c>
      <c r="EA9" s="84">
        <v>0</v>
      </c>
      <c r="EC9" s="81">
        <v>0</v>
      </c>
      <c r="ED9" s="5">
        <v>0</v>
      </c>
      <c r="EE9" s="82"/>
      <c r="EF9" s="83">
        <v>0</v>
      </c>
      <c r="EG9" s="84">
        <v>0</v>
      </c>
      <c r="EI9" s="81">
        <v>0</v>
      </c>
      <c r="EJ9" s="5">
        <v>0</v>
      </c>
      <c r="EK9" s="82"/>
      <c r="EL9" s="83">
        <v>0</v>
      </c>
      <c r="EM9" s="84">
        <v>0</v>
      </c>
      <c r="EO9" s="81">
        <v>0</v>
      </c>
      <c r="EP9" s="5">
        <v>0</v>
      </c>
      <c r="EQ9" s="82"/>
      <c r="ER9" s="83">
        <v>0</v>
      </c>
      <c r="ES9" s="84">
        <v>0</v>
      </c>
      <c r="EU9" s="81">
        <v>0</v>
      </c>
      <c r="EV9" s="5">
        <v>0</v>
      </c>
      <c r="EW9" s="82"/>
      <c r="EX9" s="83">
        <v>0</v>
      </c>
      <c r="EY9" s="84">
        <v>0</v>
      </c>
      <c r="FA9" s="81">
        <v>0</v>
      </c>
      <c r="FB9" s="5">
        <v>0</v>
      </c>
      <c r="FC9" s="82"/>
      <c r="FD9" s="83">
        <v>0</v>
      </c>
      <c r="FE9" s="84">
        <v>0</v>
      </c>
      <c r="FG9" s="81">
        <v>0</v>
      </c>
      <c r="FH9" s="5">
        <v>0</v>
      </c>
      <c r="FI9" s="82"/>
      <c r="FJ9" s="83">
        <v>0</v>
      </c>
      <c r="FK9" s="84">
        <v>0</v>
      </c>
      <c r="FM9" s="81">
        <v>0</v>
      </c>
      <c r="FN9" s="5">
        <v>0</v>
      </c>
      <c r="FO9" s="82"/>
      <c r="FP9" s="83">
        <v>0</v>
      </c>
      <c r="FQ9" s="84">
        <v>0</v>
      </c>
      <c r="FS9" s="81">
        <v>0</v>
      </c>
      <c r="FT9" s="5">
        <v>0</v>
      </c>
      <c r="FU9" s="82"/>
      <c r="FV9" s="83">
        <v>0</v>
      </c>
      <c r="FW9" s="84">
        <v>0</v>
      </c>
      <c r="FY9" s="81">
        <v>0</v>
      </c>
      <c r="FZ9" s="5">
        <v>0</v>
      </c>
      <c r="GA9" s="82"/>
      <c r="GB9" s="83">
        <v>0</v>
      </c>
      <c r="GC9" s="84">
        <v>0</v>
      </c>
      <c r="GE9" s="81">
        <v>0</v>
      </c>
      <c r="GF9" s="5">
        <v>0</v>
      </c>
      <c r="GG9" s="82"/>
      <c r="GH9" s="83">
        <v>0</v>
      </c>
      <c r="GI9" s="84">
        <v>0</v>
      </c>
      <c r="GK9" s="81">
        <v>0</v>
      </c>
      <c r="GL9" s="5">
        <v>0</v>
      </c>
      <c r="GM9" s="82"/>
      <c r="GN9" s="83">
        <v>0</v>
      </c>
      <c r="GO9" s="84">
        <v>0</v>
      </c>
      <c r="GQ9" s="81">
        <v>0</v>
      </c>
      <c r="GR9" s="5">
        <v>0</v>
      </c>
      <c r="GS9" s="82"/>
      <c r="GT9" s="83">
        <v>0</v>
      </c>
      <c r="GU9" s="84">
        <v>0</v>
      </c>
      <c r="GW9" s="81">
        <v>0</v>
      </c>
      <c r="GX9" s="5">
        <v>0</v>
      </c>
      <c r="GY9" s="82"/>
      <c r="GZ9" s="83">
        <v>0</v>
      </c>
      <c r="HA9" s="84">
        <v>0</v>
      </c>
    </row>
    <row r="10" spans="1:212">
      <c r="A10" t="s">
        <v>1262</v>
      </c>
      <c r="C10" s="82"/>
      <c r="D10" s="83">
        <v>1.7583910000000001E-2</v>
      </c>
      <c r="E10" s="84">
        <v>0.01</v>
      </c>
      <c r="G10" s="81">
        <v>1.461258E-2</v>
      </c>
      <c r="H10" s="5">
        <v>0.01</v>
      </c>
      <c r="I10" s="82"/>
      <c r="J10" s="83">
        <v>1.6107860000000002E-2</v>
      </c>
      <c r="K10" s="84">
        <v>0</v>
      </c>
      <c r="M10" s="81">
        <v>0</v>
      </c>
      <c r="N10" s="5">
        <v>0</v>
      </c>
      <c r="O10" s="82"/>
      <c r="P10" s="83">
        <v>0</v>
      </c>
      <c r="Q10" s="84">
        <v>0</v>
      </c>
      <c r="S10" s="81">
        <v>0</v>
      </c>
      <c r="T10" s="5">
        <v>0</v>
      </c>
      <c r="U10" s="82"/>
      <c r="V10" s="83">
        <v>0</v>
      </c>
      <c r="W10" s="84">
        <v>0</v>
      </c>
      <c r="Y10" s="81">
        <v>0</v>
      </c>
      <c r="Z10" s="5">
        <v>0</v>
      </c>
      <c r="AA10" s="82"/>
      <c r="AB10" s="83">
        <v>5.61694403</v>
      </c>
      <c r="AC10" s="84">
        <v>0.89</v>
      </c>
      <c r="AE10" s="81">
        <v>0.27484853999999997</v>
      </c>
      <c r="AF10" s="5">
        <v>1.1100000000000001</v>
      </c>
      <c r="AG10" s="82"/>
      <c r="AH10" s="83">
        <v>4.7240926999999999</v>
      </c>
      <c r="AI10" s="84">
        <v>1.22</v>
      </c>
      <c r="AK10" s="81">
        <v>2.5336366299999997</v>
      </c>
      <c r="AL10" s="5">
        <v>7.93</v>
      </c>
      <c r="AM10" s="82"/>
      <c r="AN10" s="83">
        <v>7.8967828200000003</v>
      </c>
      <c r="AO10" s="84">
        <v>1.71</v>
      </c>
      <c r="AQ10" s="81">
        <v>2.89337584</v>
      </c>
      <c r="AR10" s="5">
        <v>1.75</v>
      </c>
      <c r="AS10" s="82"/>
      <c r="AT10" s="83">
        <v>21.686190570000001</v>
      </c>
      <c r="AU10" s="84">
        <v>7.6</v>
      </c>
      <c r="AW10" s="81">
        <v>0.76863950999999997</v>
      </c>
      <c r="AX10" s="5">
        <v>0.8</v>
      </c>
      <c r="AY10" s="82"/>
      <c r="AZ10" s="83">
        <v>9.2519430000001568E-2</v>
      </c>
      <c r="BA10" s="84">
        <v>9.9999999999999645E-2</v>
      </c>
      <c r="BC10" s="81">
        <v>1.6713614299999999</v>
      </c>
      <c r="BD10" s="5">
        <v>1.7</v>
      </c>
      <c r="BE10" s="82"/>
      <c r="BF10" s="83">
        <v>0.93697023000000002</v>
      </c>
      <c r="BG10" s="84">
        <v>0.28000000000000003</v>
      </c>
      <c r="BI10" s="81">
        <v>2.5825140600000003</v>
      </c>
      <c r="BJ10" s="5">
        <v>0.72</v>
      </c>
      <c r="BK10" s="82"/>
      <c r="BL10" s="83">
        <v>1.6263903</v>
      </c>
      <c r="BM10" s="84">
        <v>0.4</v>
      </c>
      <c r="BO10" s="81">
        <v>3.6295105099999998</v>
      </c>
      <c r="BP10" s="5">
        <v>0.34</v>
      </c>
      <c r="BQ10" s="82"/>
      <c r="BR10" s="83">
        <v>3.7558038700000003</v>
      </c>
      <c r="BS10" s="84">
        <v>0.91</v>
      </c>
      <c r="BU10" s="81">
        <v>2.97751527</v>
      </c>
      <c r="BV10" s="5">
        <v>1.43</v>
      </c>
      <c r="BW10" s="82"/>
      <c r="BX10" s="83">
        <v>2.0608202100000002</v>
      </c>
      <c r="BY10" s="84">
        <v>0.1</v>
      </c>
      <c r="CA10" s="81">
        <v>6.5532128399999996</v>
      </c>
      <c r="CB10" s="5">
        <v>0.27</v>
      </c>
      <c r="CC10" s="82"/>
      <c r="CD10" s="83">
        <v>8.2860048000000006</v>
      </c>
      <c r="CE10" s="84">
        <v>100.64</v>
      </c>
      <c r="CG10" s="81">
        <v>1.40338885</v>
      </c>
      <c r="CH10" s="5">
        <v>2.9</v>
      </c>
      <c r="CI10" s="82"/>
      <c r="CJ10" s="83">
        <v>5.723951E-2</v>
      </c>
      <c r="CK10" s="84">
        <v>0.03</v>
      </c>
      <c r="CM10" s="81">
        <v>2.6846700600000002</v>
      </c>
      <c r="CN10" s="5">
        <v>1.86</v>
      </c>
      <c r="CO10" s="82"/>
      <c r="CP10" s="83">
        <v>0.92064594</v>
      </c>
      <c r="CQ10" s="84">
        <v>6.66</v>
      </c>
      <c r="CS10" s="81">
        <v>3.7157999999999999E-4</v>
      </c>
      <c r="CT10" s="5">
        <v>0</v>
      </c>
      <c r="CU10" s="82"/>
      <c r="CV10" s="83">
        <v>0</v>
      </c>
      <c r="CW10" s="84">
        <v>0</v>
      </c>
      <c r="CY10" s="81">
        <v>4.2357260000000001E-2</v>
      </c>
      <c r="CZ10" s="5">
        <v>0.02</v>
      </c>
      <c r="DA10" s="82"/>
      <c r="DB10" s="83">
        <v>0</v>
      </c>
      <c r="DC10" s="84">
        <v>0</v>
      </c>
      <c r="DE10" s="81">
        <v>1.9175799999999999E-3</v>
      </c>
      <c r="DF10" s="5">
        <v>0</v>
      </c>
      <c r="DG10" s="82"/>
      <c r="DH10" s="83">
        <v>0</v>
      </c>
      <c r="DI10" s="84">
        <v>0</v>
      </c>
      <c r="DK10" s="81">
        <v>0</v>
      </c>
      <c r="DL10" s="5">
        <v>0</v>
      </c>
      <c r="DM10" s="82"/>
      <c r="DN10" s="83">
        <v>3.1220086199999995</v>
      </c>
      <c r="DO10" s="84">
        <v>13.95</v>
      </c>
      <c r="DQ10" s="81">
        <v>0.39287215000000003</v>
      </c>
      <c r="DR10" s="5">
        <v>0.71</v>
      </c>
      <c r="DS10" s="82"/>
      <c r="DT10" s="83">
        <v>0</v>
      </c>
      <c r="DU10" s="84">
        <v>0</v>
      </c>
      <c r="DW10" s="81">
        <v>0</v>
      </c>
      <c r="DX10" s="5">
        <v>0</v>
      </c>
      <c r="DY10" s="82"/>
      <c r="DZ10" s="83">
        <v>0</v>
      </c>
      <c r="EA10" s="84">
        <v>0</v>
      </c>
      <c r="EC10" s="81">
        <v>0</v>
      </c>
      <c r="ED10" s="5">
        <v>0</v>
      </c>
      <c r="EE10" s="82"/>
      <c r="EF10" s="83">
        <v>0</v>
      </c>
      <c r="EG10" s="84">
        <v>0</v>
      </c>
      <c r="EI10" s="81">
        <v>0</v>
      </c>
      <c r="EJ10" s="5">
        <v>0</v>
      </c>
      <c r="EK10" s="82"/>
      <c r="EL10" s="83">
        <v>0</v>
      </c>
      <c r="EM10" s="84">
        <v>0</v>
      </c>
      <c r="EO10" s="81">
        <v>9.1047000000000003E-4</v>
      </c>
      <c r="EP10" s="5">
        <v>0.09</v>
      </c>
      <c r="EQ10" s="82"/>
      <c r="ER10" s="83">
        <v>0</v>
      </c>
      <c r="ES10" s="84">
        <v>0</v>
      </c>
      <c r="EU10" s="81">
        <v>0</v>
      </c>
      <c r="EV10" s="5">
        <v>0</v>
      </c>
      <c r="EW10" s="82"/>
      <c r="EX10" s="83">
        <v>3.8639600000000001E-3</v>
      </c>
      <c r="EY10" s="84">
        <v>0.36</v>
      </c>
      <c r="FA10" s="81">
        <v>3.5392489999999999E-2</v>
      </c>
      <c r="FB10" s="5">
        <v>2.91</v>
      </c>
      <c r="FC10" s="82"/>
      <c r="FD10" s="83">
        <v>6.6187611900000007</v>
      </c>
      <c r="FE10" s="84">
        <v>6.83</v>
      </c>
      <c r="FG10" s="81">
        <v>6.9683916200000002</v>
      </c>
      <c r="FH10" s="5">
        <v>2.52</v>
      </c>
      <c r="FI10" s="82"/>
      <c r="FJ10" s="83">
        <v>0</v>
      </c>
      <c r="FK10" s="84">
        <v>0</v>
      </c>
      <c r="FM10" s="81">
        <v>0</v>
      </c>
      <c r="FN10" s="5">
        <v>0</v>
      </c>
      <c r="FO10" s="82"/>
      <c r="FP10" s="83">
        <v>0</v>
      </c>
      <c r="FQ10" s="84">
        <v>0</v>
      </c>
      <c r="FS10" s="81">
        <v>54.102917170000005</v>
      </c>
      <c r="FT10" s="5">
        <v>33.450000000000003</v>
      </c>
      <c r="FU10" s="82"/>
      <c r="FV10" s="83">
        <v>0</v>
      </c>
      <c r="FW10" s="84">
        <v>0</v>
      </c>
      <c r="FY10" s="81">
        <v>0</v>
      </c>
      <c r="FZ10" s="5">
        <v>0</v>
      </c>
      <c r="GA10" s="82"/>
      <c r="GB10" s="83">
        <v>0</v>
      </c>
      <c r="GC10" s="84">
        <v>0</v>
      </c>
      <c r="GE10" s="81">
        <v>0</v>
      </c>
      <c r="GF10" s="5">
        <v>0</v>
      </c>
      <c r="GG10" s="82"/>
      <c r="GH10" s="83">
        <v>0</v>
      </c>
      <c r="GI10" s="84">
        <v>0</v>
      </c>
      <c r="GK10" s="81">
        <v>0</v>
      </c>
      <c r="GL10" s="5">
        <v>0</v>
      </c>
      <c r="GM10" s="82"/>
      <c r="GN10" s="83">
        <v>0.53322643000000003</v>
      </c>
      <c r="GO10" s="84">
        <v>0.33</v>
      </c>
      <c r="GQ10" s="81">
        <v>0</v>
      </c>
      <c r="GR10" s="5">
        <v>0</v>
      </c>
      <c r="GS10" s="82"/>
      <c r="GT10" s="83">
        <v>0</v>
      </c>
      <c r="GU10" s="84">
        <v>0</v>
      </c>
      <c r="GW10" s="81">
        <v>5.0687402199999996</v>
      </c>
      <c r="GX10" s="5">
        <v>1.77</v>
      </c>
      <c r="GY10" s="82"/>
      <c r="GZ10" s="83">
        <v>0</v>
      </c>
      <c r="HA10" s="84">
        <v>0</v>
      </c>
    </row>
    <row r="11" spans="1:212">
      <c r="A11" t="s">
        <v>1263</v>
      </c>
      <c r="C11" s="82"/>
      <c r="D11" s="83">
        <v>14.65258672</v>
      </c>
      <c r="E11" s="84">
        <v>7.37</v>
      </c>
      <c r="G11" s="81">
        <v>24.244735370000001</v>
      </c>
      <c r="H11" s="5">
        <v>14.36</v>
      </c>
      <c r="I11" s="82"/>
      <c r="J11" s="83">
        <v>51.32825064</v>
      </c>
      <c r="K11" s="84">
        <v>14.54</v>
      </c>
      <c r="M11" s="81">
        <v>0</v>
      </c>
      <c r="N11" s="5">
        <v>0</v>
      </c>
      <c r="O11" s="82"/>
      <c r="P11" s="83">
        <v>0</v>
      </c>
      <c r="Q11" s="84">
        <v>0</v>
      </c>
      <c r="S11" s="81">
        <v>42.812830779999999</v>
      </c>
      <c r="T11" s="5">
        <v>0.99</v>
      </c>
      <c r="U11" s="82"/>
      <c r="V11" s="83">
        <v>2.7941574399999998</v>
      </c>
      <c r="W11" s="84">
        <v>0.85</v>
      </c>
      <c r="Y11" s="81">
        <v>146.25484059999999</v>
      </c>
      <c r="Z11" s="5">
        <v>1</v>
      </c>
      <c r="AA11" s="82"/>
      <c r="AB11" s="83">
        <v>0</v>
      </c>
      <c r="AC11" s="84">
        <v>0</v>
      </c>
      <c r="AE11" s="81">
        <v>0</v>
      </c>
      <c r="AF11" s="5">
        <v>0</v>
      </c>
      <c r="AG11" s="82"/>
      <c r="AH11" s="83">
        <v>0</v>
      </c>
      <c r="AI11" s="84">
        <v>0</v>
      </c>
      <c r="AK11" s="81">
        <v>0</v>
      </c>
      <c r="AL11" s="5">
        <v>0</v>
      </c>
      <c r="AM11" s="82"/>
      <c r="AN11" s="83">
        <v>0</v>
      </c>
      <c r="AO11" s="84">
        <v>0</v>
      </c>
      <c r="AQ11" s="81">
        <v>0</v>
      </c>
      <c r="AR11" s="5">
        <v>0</v>
      </c>
      <c r="AS11" s="82"/>
      <c r="AT11" s="83">
        <v>260.62858932</v>
      </c>
      <c r="AU11" s="84">
        <v>91.6</v>
      </c>
      <c r="AW11" s="81">
        <v>89.685966629999996</v>
      </c>
      <c r="AX11" s="5">
        <v>98.5</v>
      </c>
      <c r="AY11" s="82"/>
      <c r="AZ11" s="83">
        <v>128.47917611000003</v>
      </c>
      <c r="BA11" s="84">
        <v>98</v>
      </c>
      <c r="BC11" s="81">
        <v>95.812250879999993</v>
      </c>
      <c r="BD11" s="5">
        <v>97.44</v>
      </c>
      <c r="BE11" s="82"/>
      <c r="BF11" s="83">
        <v>21.847139690000002</v>
      </c>
      <c r="BG11" s="84">
        <v>6.56</v>
      </c>
      <c r="BI11" s="81">
        <v>48.160071889999998</v>
      </c>
      <c r="BJ11" s="5">
        <v>13.42</v>
      </c>
      <c r="BK11" s="82"/>
      <c r="BL11" s="83">
        <v>0</v>
      </c>
      <c r="BM11" s="84">
        <v>0</v>
      </c>
      <c r="BO11" s="81">
        <v>0</v>
      </c>
      <c r="BP11" s="5">
        <v>0</v>
      </c>
      <c r="BQ11" s="82"/>
      <c r="BR11" s="83">
        <v>0</v>
      </c>
      <c r="BS11" s="84">
        <v>0</v>
      </c>
      <c r="BU11" s="81">
        <v>199.40941641000003</v>
      </c>
      <c r="BV11" s="5">
        <v>95.43</v>
      </c>
      <c r="BW11" s="82"/>
      <c r="BX11" s="83">
        <v>0</v>
      </c>
      <c r="BY11" s="84">
        <v>0</v>
      </c>
      <c r="CA11" s="81">
        <v>0</v>
      </c>
      <c r="CB11" s="5">
        <v>0</v>
      </c>
      <c r="CC11" s="82"/>
      <c r="CD11" s="83">
        <v>0</v>
      </c>
      <c r="CE11" s="84">
        <v>0</v>
      </c>
      <c r="CG11" s="81">
        <v>6.3992630099999994</v>
      </c>
      <c r="CH11" s="5">
        <v>13.21</v>
      </c>
      <c r="CI11" s="82"/>
      <c r="CJ11" s="83">
        <v>15.74581191</v>
      </c>
      <c r="CK11" s="84">
        <v>9.0399999999999991</v>
      </c>
      <c r="CM11" s="81">
        <v>10.751983800000001</v>
      </c>
      <c r="CN11" s="5">
        <v>7.45</v>
      </c>
      <c r="CO11" s="82"/>
      <c r="CP11" s="83">
        <v>3.5710621099999997</v>
      </c>
      <c r="CQ11" s="84">
        <v>25.85</v>
      </c>
      <c r="CS11" s="81">
        <v>139.83312876999997</v>
      </c>
      <c r="CT11" s="5">
        <v>95.83</v>
      </c>
      <c r="CU11" s="82"/>
      <c r="CV11" s="83">
        <v>99.499371230000023</v>
      </c>
      <c r="CW11" s="84">
        <v>97.91</v>
      </c>
      <c r="CY11" s="81">
        <v>199.12506074000004</v>
      </c>
      <c r="CZ11" s="5">
        <v>97.65</v>
      </c>
      <c r="DA11" s="82"/>
      <c r="DB11" s="83">
        <v>0</v>
      </c>
      <c r="DC11" s="84">
        <v>0</v>
      </c>
      <c r="DE11" s="81">
        <v>84.341997400000011</v>
      </c>
      <c r="DF11" s="5">
        <v>98.23</v>
      </c>
      <c r="DG11" s="82"/>
      <c r="DH11" s="83">
        <v>0</v>
      </c>
      <c r="DI11" s="84">
        <v>0</v>
      </c>
      <c r="DK11" s="81">
        <v>0</v>
      </c>
      <c r="DL11" s="5">
        <v>0</v>
      </c>
      <c r="DM11" s="82"/>
      <c r="DN11" s="83">
        <v>0</v>
      </c>
      <c r="DO11" s="84">
        <v>0</v>
      </c>
      <c r="DQ11" s="81">
        <v>0</v>
      </c>
      <c r="DR11" s="5">
        <v>0</v>
      </c>
      <c r="DS11" s="82"/>
      <c r="DT11" s="83">
        <v>81.035994829999993</v>
      </c>
      <c r="DU11" s="84">
        <v>93.65</v>
      </c>
      <c r="DW11" s="81">
        <v>0</v>
      </c>
      <c r="DX11" s="5">
        <v>0</v>
      </c>
      <c r="DY11" s="82"/>
      <c r="DZ11" s="83">
        <v>11.032302289999999</v>
      </c>
      <c r="EA11" s="84">
        <v>98.8</v>
      </c>
      <c r="EC11" s="81">
        <v>6.2866579300000005</v>
      </c>
      <c r="ED11" s="5">
        <v>93.01</v>
      </c>
      <c r="EE11" s="82"/>
      <c r="EF11" s="83">
        <v>12.338160330000001</v>
      </c>
      <c r="EG11" s="84">
        <v>96.71</v>
      </c>
      <c r="EI11" s="81">
        <v>11.861220030000002</v>
      </c>
      <c r="EJ11" s="5">
        <v>91.88</v>
      </c>
      <c r="EK11" s="82"/>
      <c r="EL11" s="83">
        <v>45.68458093000001</v>
      </c>
      <c r="EM11" s="84">
        <v>92.92</v>
      </c>
      <c r="EO11" s="81">
        <v>0.10166455000000001</v>
      </c>
      <c r="EP11" s="5">
        <v>9.6300000000000008</v>
      </c>
      <c r="EQ11" s="82"/>
      <c r="ER11" s="83">
        <v>0</v>
      </c>
      <c r="ES11" s="84">
        <v>0</v>
      </c>
      <c r="EU11" s="81">
        <v>0</v>
      </c>
      <c r="EV11" s="5">
        <v>0</v>
      </c>
      <c r="EW11" s="82"/>
      <c r="EX11" s="83">
        <v>0.10166455000000001</v>
      </c>
      <c r="EY11" s="84">
        <v>9.39</v>
      </c>
      <c r="FA11" s="81">
        <v>7.7206240000000009E-2</v>
      </c>
      <c r="FB11" s="5">
        <v>6.34</v>
      </c>
      <c r="FC11" s="82"/>
      <c r="FD11" s="83">
        <v>0</v>
      </c>
      <c r="FE11" s="84">
        <v>0</v>
      </c>
      <c r="FG11" s="81">
        <v>0</v>
      </c>
      <c r="FH11" s="5">
        <v>0</v>
      </c>
      <c r="FI11" s="82"/>
      <c r="FJ11" s="83">
        <v>0</v>
      </c>
      <c r="FK11" s="84">
        <v>0</v>
      </c>
      <c r="FM11" s="81">
        <v>0</v>
      </c>
      <c r="FN11" s="5">
        <v>0</v>
      </c>
      <c r="FO11" s="82"/>
      <c r="FP11" s="83">
        <v>0</v>
      </c>
      <c r="FQ11" s="84">
        <v>0</v>
      </c>
      <c r="FS11" s="81">
        <v>62.096811659999993</v>
      </c>
      <c r="FT11" s="5">
        <v>38.4</v>
      </c>
      <c r="FU11" s="82"/>
      <c r="FV11" s="83">
        <v>0</v>
      </c>
      <c r="FW11" s="84">
        <v>0</v>
      </c>
      <c r="FY11" s="81">
        <v>0</v>
      </c>
      <c r="FZ11" s="5">
        <v>0</v>
      </c>
      <c r="GA11" s="82"/>
      <c r="GB11" s="83">
        <v>0</v>
      </c>
      <c r="GC11" s="84">
        <v>0</v>
      </c>
      <c r="GE11" s="81">
        <v>0</v>
      </c>
      <c r="GF11" s="5">
        <v>0</v>
      </c>
      <c r="GG11" s="82"/>
      <c r="GH11" s="83">
        <v>0</v>
      </c>
      <c r="GI11" s="84">
        <v>0</v>
      </c>
      <c r="GK11" s="81">
        <v>452.48981593000002</v>
      </c>
      <c r="GL11" s="5">
        <v>96.17</v>
      </c>
      <c r="GM11" s="82"/>
      <c r="GN11" s="83">
        <v>4.7956653600000001</v>
      </c>
      <c r="GO11" s="84">
        <v>2.97</v>
      </c>
      <c r="GQ11" s="81">
        <v>78.128264090000002</v>
      </c>
      <c r="GR11" s="5">
        <v>10.41</v>
      </c>
      <c r="GS11" s="82"/>
      <c r="GT11" s="83">
        <v>34.062610030000002</v>
      </c>
      <c r="GU11" s="84">
        <v>13.45</v>
      </c>
      <c r="GW11" s="81">
        <v>16.92405535</v>
      </c>
      <c r="GX11" s="5">
        <v>5.92</v>
      </c>
      <c r="GY11" s="82"/>
      <c r="GZ11" s="83">
        <v>110.93036368999999</v>
      </c>
      <c r="HA11" s="84">
        <v>8.7799999999999994</v>
      </c>
    </row>
    <row r="12" spans="1:212" ht="13.5" thickBot="1">
      <c r="A12" t="s">
        <v>1264</v>
      </c>
      <c r="C12" s="82"/>
      <c r="D12" s="83">
        <v>0</v>
      </c>
      <c r="E12" s="84">
        <v>0</v>
      </c>
      <c r="G12" s="81">
        <v>0</v>
      </c>
      <c r="H12" s="5">
        <v>0</v>
      </c>
      <c r="I12" s="82"/>
      <c r="J12" s="83">
        <v>0</v>
      </c>
      <c r="K12" s="84">
        <v>0</v>
      </c>
      <c r="M12" s="81">
        <v>0</v>
      </c>
      <c r="N12" s="5">
        <v>0</v>
      </c>
      <c r="O12" s="82"/>
      <c r="P12" s="83">
        <v>0</v>
      </c>
      <c r="Q12" s="84">
        <v>0</v>
      </c>
      <c r="S12" s="81">
        <v>7.1406200000000003E-3</v>
      </c>
      <c r="T12" s="5">
        <v>0</v>
      </c>
      <c r="U12" s="82"/>
      <c r="V12" s="83">
        <v>2.0355459999999999E-2</v>
      </c>
      <c r="W12" s="84">
        <v>0.01</v>
      </c>
      <c r="Y12" s="81">
        <v>9.422129999999999E-3</v>
      </c>
      <c r="Z12" s="5">
        <v>0</v>
      </c>
      <c r="AA12" s="82"/>
      <c r="AB12" s="83">
        <v>0</v>
      </c>
      <c r="AC12" s="84">
        <v>0</v>
      </c>
      <c r="AE12" s="81">
        <v>0</v>
      </c>
      <c r="AF12" s="5">
        <v>0</v>
      </c>
      <c r="AG12" s="82"/>
      <c r="AH12" s="83">
        <v>0</v>
      </c>
      <c r="AI12" s="84">
        <v>0</v>
      </c>
      <c r="AK12" s="81">
        <v>0</v>
      </c>
      <c r="AL12" s="5">
        <v>0</v>
      </c>
      <c r="AM12" s="82"/>
      <c r="AN12" s="83">
        <v>0</v>
      </c>
      <c r="AO12" s="84">
        <v>0</v>
      </c>
      <c r="AQ12" s="81">
        <v>0</v>
      </c>
      <c r="AR12" s="5">
        <v>0</v>
      </c>
      <c r="AS12" s="82"/>
      <c r="AT12" s="83">
        <v>0</v>
      </c>
      <c r="AU12" s="84">
        <v>0</v>
      </c>
      <c r="AW12" s="81">
        <v>0</v>
      </c>
      <c r="AX12" s="5">
        <v>0</v>
      </c>
      <c r="AY12" s="82"/>
      <c r="AZ12" s="83">
        <v>0</v>
      </c>
      <c r="BA12" s="84">
        <v>0</v>
      </c>
      <c r="BC12" s="81">
        <v>1.0236537400000001</v>
      </c>
      <c r="BD12" s="5">
        <v>1.05</v>
      </c>
      <c r="BE12" s="82"/>
      <c r="BF12" s="83">
        <v>0</v>
      </c>
      <c r="BG12" s="84">
        <v>0</v>
      </c>
      <c r="BI12" s="81">
        <v>0</v>
      </c>
      <c r="BJ12" s="5">
        <v>0</v>
      </c>
      <c r="BK12" s="82"/>
      <c r="BL12" s="83">
        <v>0</v>
      </c>
      <c r="BM12" s="84">
        <v>0</v>
      </c>
      <c r="BO12" s="81">
        <v>0</v>
      </c>
      <c r="BP12" s="5">
        <v>0</v>
      </c>
      <c r="BQ12" s="82"/>
      <c r="BR12" s="83">
        <v>0</v>
      </c>
      <c r="BS12" s="84">
        <v>0</v>
      </c>
      <c r="BU12" s="81">
        <v>6.8390426400000006</v>
      </c>
      <c r="BV12" s="5">
        <v>3.28</v>
      </c>
      <c r="BW12" s="82"/>
      <c r="BX12" s="83">
        <v>0</v>
      </c>
      <c r="BY12" s="84">
        <v>0</v>
      </c>
      <c r="CA12" s="81">
        <v>0</v>
      </c>
      <c r="CB12" s="5">
        <v>0</v>
      </c>
      <c r="CC12" s="82"/>
      <c r="CD12" s="83">
        <v>0</v>
      </c>
      <c r="CE12" s="84">
        <v>0</v>
      </c>
      <c r="CG12" s="81">
        <v>0</v>
      </c>
      <c r="CH12" s="5">
        <v>0</v>
      </c>
      <c r="CI12" s="82"/>
      <c r="CJ12" s="83">
        <v>0</v>
      </c>
      <c r="CK12" s="84">
        <v>0</v>
      </c>
      <c r="CM12" s="81">
        <v>0</v>
      </c>
      <c r="CN12" s="5">
        <v>0</v>
      </c>
      <c r="CO12" s="82"/>
      <c r="CP12" s="83">
        <v>0</v>
      </c>
      <c r="CQ12" s="84">
        <v>0</v>
      </c>
      <c r="CS12" s="81">
        <v>0</v>
      </c>
      <c r="CT12" s="5">
        <v>0</v>
      </c>
      <c r="CU12" s="82"/>
      <c r="CV12" s="83">
        <v>0</v>
      </c>
      <c r="CW12" s="84">
        <v>0</v>
      </c>
      <c r="CY12" s="81">
        <v>0</v>
      </c>
      <c r="CZ12" s="5">
        <v>0</v>
      </c>
      <c r="DA12" s="82"/>
      <c r="DB12" s="83">
        <v>0</v>
      </c>
      <c r="DC12" s="84">
        <v>0</v>
      </c>
      <c r="DE12" s="81">
        <v>0</v>
      </c>
      <c r="DF12" s="5">
        <v>0</v>
      </c>
      <c r="DG12" s="82"/>
      <c r="DH12" s="83">
        <v>0</v>
      </c>
      <c r="DI12" s="84">
        <v>0</v>
      </c>
      <c r="DK12" s="81">
        <v>0</v>
      </c>
      <c r="DL12" s="5">
        <v>0</v>
      </c>
      <c r="DM12" s="82"/>
      <c r="DN12" s="83">
        <v>0</v>
      </c>
      <c r="DO12" s="84">
        <v>0</v>
      </c>
      <c r="DQ12" s="81">
        <v>0</v>
      </c>
      <c r="DR12" s="5">
        <v>0</v>
      </c>
      <c r="DS12" s="82"/>
      <c r="DT12" s="83">
        <v>5.1250181799999996</v>
      </c>
      <c r="DU12" s="84">
        <v>5.93</v>
      </c>
      <c r="DW12" s="81">
        <v>0</v>
      </c>
      <c r="DX12" s="5">
        <v>0</v>
      </c>
      <c r="DY12" s="82"/>
      <c r="DZ12" s="83">
        <v>4.0415859999999998E-2</v>
      </c>
      <c r="EA12" s="84">
        <v>0.36</v>
      </c>
      <c r="EC12" s="81">
        <v>0.33672146000000003</v>
      </c>
      <c r="ED12" s="5">
        <v>4.9800000000000004</v>
      </c>
      <c r="EE12" s="82"/>
      <c r="EF12" s="83">
        <v>0.13269338999999999</v>
      </c>
      <c r="EG12" s="84">
        <v>1.04</v>
      </c>
      <c r="EI12" s="81">
        <v>0.6980125399999999</v>
      </c>
      <c r="EJ12" s="5">
        <v>5.41</v>
      </c>
      <c r="EK12" s="82"/>
      <c r="EL12" s="83">
        <v>3.0319858000000002</v>
      </c>
      <c r="EM12" s="84">
        <v>6.17</v>
      </c>
      <c r="EO12" s="81">
        <v>0</v>
      </c>
      <c r="EP12" s="5">
        <v>0</v>
      </c>
      <c r="EQ12" s="82"/>
      <c r="ER12" s="83">
        <v>0</v>
      </c>
      <c r="ES12" s="84">
        <v>0</v>
      </c>
      <c r="EU12" s="81">
        <v>0</v>
      </c>
      <c r="EV12" s="5">
        <v>0</v>
      </c>
      <c r="EW12" s="82"/>
      <c r="EX12" s="83">
        <v>0</v>
      </c>
      <c r="EY12" s="84">
        <v>0</v>
      </c>
      <c r="FA12" s="81">
        <v>0</v>
      </c>
      <c r="FB12" s="5">
        <v>0</v>
      </c>
      <c r="FC12" s="82"/>
      <c r="FD12" s="83">
        <v>0</v>
      </c>
      <c r="FE12" s="84">
        <v>0</v>
      </c>
      <c r="FG12" s="81">
        <v>0</v>
      </c>
      <c r="FH12" s="5">
        <v>0</v>
      </c>
      <c r="FI12" s="82"/>
      <c r="FJ12" s="83">
        <v>0</v>
      </c>
      <c r="FK12" s="84">
        <v>0</v>
      </c>
      <c r="FM12" s="81">
        <v>0</v>
      </c>
      <c r="FN12" s="5">
        <v>0</v>
      </c>
      <c r="FO12" s="82"/>
      <c r="FP12" s="83">
        <v>0</v>
      </c>
      <c r="FQ12" s="84">
        <v>0</v>
      </c>
      <c r="FS12" s="81">
        <v>0</v>
      </c>
      <c r="FT12" s="5">
        <v>0</v>
      </c>
      <c r="FU12" s="82"/>
      <c r="FV12" s="83">
        <v>0</v>
      </c>
      <c r="FW12" s="84">
        <v>0</v>
      </c>
      <c r="FY12" s="81">
        <v>0</v>
      </c>
      <c r="FZ12" s="5">
        <v>0</v>
      </c>
      <c r="GA12" s="82"/>
      <c r="GB12" s="83">
        <v>0</v>
      </c>
      <c r="GC12" s="84">
        <v>0</v>
      </c>
      <c r="GE12" s="81">
        <v>0</v>
      </c>
      <c r="GF12" s="5">
        <v>0</v>
      </c>
      <c r="GG12" s="82"/>
      <c r="GH12" s="83">
        <v>0</v>
      </c>
      <c r="GI12" s="84">
        <v>0</v>
      </c>
      <c r="GK12" s="81">
        <v>10.00187401</v>
      </c>
      <c r="GL12" s="5">
        <v>2.13</v>
      </c>
      <c r="GM12" s="82"/>
      <c r="GN12" s="83">
        <v>0</v>
      </c>
      <c r="GO12" s="84">
        <v>0</v>
      </c>
      <c r="GQ12" s="81">
        <v>41.225116899999996</v>
      </c>
      <c r="GR12" s="5">
        <v>5.49</v>
      </c>
      <c r="GS12" s="82"/>
      <c r="GT12" s="83">
        <v>7.2769224900000005</v>
      </c>
      <c r="GU12" s="84">
        <v>2.87</v>
      </c>
      <c r="GW12" s="81">
        <v>0</v>
      </c>
      <c r="GX12" s="5">
        <v>0</v>
      </c>
      <c r="GY12" s="82"/>
      <c r="GZ12" s="83">
        <v>32.428846100000001</v>
      </c>
      <c r="HA12" s="84">
        <v>2.57</v>
      </c>
    </row>
    <row r="13" spans="1:212" ht="13.5" thickBot="1">
      <c r="A13" s="85" t="s">
        <v>3</v>
      </c>
      <c r="B13" s="86"/>
      <c r="C13" s="87"/>
      <c r="D13" s="88">
        <v>198.73050597</v>
      </c>
      <c r="E13" s="89">
        <v>100</v>
      </c>
      <c r="F13" s="85"/>
      <c r="G13" s="86">
        <v>168.77604479000001</v>
      </c>
      <c r="H13" s="90">
        <v>100</v>
      </c>
      <c r="I13" s="87"/>
      <c r="J13" s="88">
        <v>352.97709069999996</v>
      </c>
      <c r="K13" s="89">
        <v>99.91</v>
      </c>
      <c r="L13" s="85"/>
      <c r="M13" s="86">
        <v>7.91760369</v>
      </c>
      <c r="N13" s="90">
        <v>1</v>
      </c>
      <c r="O13" s="87"/>
      <c r="P13" s="88">
        <v>5.5361797400000006</v>
      </c>
      <c r="Q13" s="89">
        <v>1.01</v>
      </c>
      <c r="R13" s="85"/>
      <c r="S13" s="86">
        <v>43.033010390000001</v>
      </c>
      <c r="T13" s="90">
        <v>0.99</v>
      </c>
      <c r="U13" s="87"/>
      <c r="V13" s="88">
        <v>3.2956551899999997</v>
      </c>
      <c r="W13" s="89">
        <v>1</v>
      </c>
      <c r="X13" s="85"/>
      <c r="Y13" s="86">
        <v>146.49031198999998</v>
      </c>
      <c r="Z13" s="90">
        <v>1</v>
      </c>
      <c r="AA13" s="87"/>
      <c r="AB13" s="88">
        <v>630.61569841000005</v>
      </c>
      <c r="AC13" s="89">
        <v>100</v>
      </c>
      <c r="AD13" s="85"/>
      <c r="AE13" s="86">
        <v>24.676810829999997</v>
      </c>
      <c r="AF13" s="90">
        <v>100</v>
      </c>
      <c r="AG13" s="87"/>
      <c r="AH13" s="88">
        <v>385.98524069999991</v>
      </c>
      <c r="AI13" s="89">
        <v>100</v>
      </c>
      <c r="AJ13" s="85"/>
      <c r="AK13" s="86">
        <v>31.96860805</v>
      </c>
      <c r="AL13" s="90">
        <v>100</v>
      </c>
      <c r="AM13" s="87"/>
      <c r="AN13" s="88">
        <v>460.30727602000002</v>
      </c>
      <c r="AO13" s="89">
        <v>100</v>
      </c>
      <c r="AP13" s="85"/>
      <c r="AQ13" s="86">
        <v>165.18528824000003</v>
      </c>
      <c r="AR13" s="90">
        <v>100</v>
      </c>
      <c r="AS13" s="87"/>
      <c r="AT13" s="88">
        <v>284.53524368000001</v>
      </c>
      <c r="AU13" s="89">
        <v>100</v>
      </c>
      <c r="AV13" s="85"/>
      <c r="AW13" s="86">
        <v>91.001994060000001</v>
      </c>
      <c r="AX13" s="90">
        <v>100</v>
      </c>
      <c r="AY13" s="87"/>
      <c r="AZ13" s="88">
        <v>130.93298975000002</v>
      </c>
      <c r="BA13" s="89">
        <v>99.9</v>
      </c>
      <c r="BB13" s="85"/>
      <c r="BC13" s="86">
        <v>98.333248859999983</v>
      </c>
      <c r="BD13" s="90">
        <v>100.01</v>
      </c>
      <c r="BE13" s="87"/>
      <c r="BF13" s="88">
        <v>333.15447881000006</v>
      </c>
      <c r="BG13" s="89">
        <v>100.02</v>
      </c>
      <c r="BH13" s="85"/>
      <c r="BI13" s="86">
        <v>358.88667500999998</v>
      </c>
      <c r="BJ13" s="90">
        <v>100.01</v>
      </c>
      <c r="BK13" s="87"/>
      <c r="BL13" s="88">
        <v>411.65973167999999</v>
      </c>
      <c r="BM13" s="89">
        <v>100</v>
      </c>
      <c r="BN13" s="85"/>
      <c r="BO13" s="86">
        <v>1055.4788548199999</v>
      </c>
      <c r="BP13" s="90">
        <v>100</v>
      </c>
      <c r="BQ13" s="87"/>
      <c r="BR13" s="88">
        <v>413.28161643000004</v>
      </c>
      <c r="BS13" s="89">
        <v>100</v>
      </c>
      <c r="BT13" s="85"/>
      <c r="BU13" s="86">
        <v>208.91032555000001</v>
      </c>
      <c r="BV13" s="90">
        <v>99.99</v>
      </c>
      <c r="BW13" s="87"/>
      <c r="BX13" s="88">
        <v>2115.0955249600001</v>
      </c>
      <c r="BY13" s="89">
        <v>99.99</v>
      </c>
      <c r="BZ13" s="85"/>
      <c r="CA13" s="86">
        <v>2396.0266745200001</v>
      </c>
      <c r="CB13" s="90">
        <v>100</v>
      </c>
      <c r="CC13" s="87"/>
      <c r="CD13" s="88">
        <v>8.2335921399999989</v>
      </c>
      <c r="CE13" s="89">
        <v>100</v>
      </c>
      <c r="CF13" s="85"/>
      <c r="CG13" s="86">
        <v>48.425766469999999</v>
      </c>
      <c r="CH13" s="90">
        <v>99.99</v>
      </c>
      <c r="CI13" s="87"/>
      <c r="CJ13" s="88">
        <v>174.09983094999998</v>
      </c>
      <c r="CK13" s="89">
        <v>99.99</v>
      </c>
      <c r="CL13" s="85"/>
      <c r="CM13" s="86">
        <v>144.27564407000003</v>
      </c>
      <c r="CN13" s="90">
        <v>99.99</v>
      </c>
      <c r="CO13" s="87"/>
      <c r="CP13" s="88">
        <v>13.815579029999999</v>
      </c>
      <c r="CQ13" s="89">
        <v>99.99</v>
      </c>
      <c r="CR13" s="85"/>
      <c r="CS13" s="86">
        <v>145.92577084999999</v>
      </c>
      <c r="CT13" s="90">
        <v>100.01</v>
      </c>
      <c r="CU13" s="87"/>
      <c r="CV13" s="88">
        <v>101.61586539000001</v>
      </c>
      <c r="CW13" s="89">
        <v>99.99</v>
      </c>
      <c r="CX13" s="85"/>
      <c r="CY13" s="86">
        <v>203.92891793000004</v>
      </c>
      <c r="CZ13" s="90">
        <v>100</v>
      </c>
      <c r="DA13" s="87"/>
      <c r="DB13" s="88">
        <v>471.24320756000003</v>
      </c>
      <c r="DC13" s="89">
        <v>99.99</v>
      </c>
      <c r="DD13" s="85"/>
      <c r="DE13" s="86">
        <v>85.850883719999999</v>
      </c>
      <c r="DF13" s="90">
        <v>99.98</v>
      </c>
      <c r="DG13" s="87"/>
      <c r="DH13" s="88">
        <v>394.29570868000008</v>
      </c>
      <c r="DI13" s="89">
        <v>100</v>
      </c>
      <c r="DJ13" s="85"/>
      <c r="DK13" s="86">
        <v>45.673924910000004</v>
      </c>
      <c r="DL13" s="90">
        <v>100</v>
      </c>
      <c r="DM13" s="87"/>
      <c r="DN13" s="88">
        <v>22.374144600000001</v>
      </c>
      <c r="DO13" s="89">
        <v>99.99</v>
      </c>
      <c r="DP13" s="85"/>
      <c r="DQ13" s="86">
        <v>55.665098890000003</v>
      </c>
      <c r="DR13" s="90">
        <v>100.01</v>
      </c>
      <c r="DS13" s="87"/>
      <c r="DT13" s="88">
        <v>86.526697289999987</v>
      </c>
      <c r="DU13" s="89">
        <v>100</v>
      </c>
      <c r="DV13" s="85"/>
      <c r="DW13" s="86">
        <v>149.54483084</v>
      </c>
      <c r="DX13" s="90">
        <v>100</v>
      </c>
      <c r="DY13" s="87"/>
      <c r="DZ13" s="88">
        <v>11.166257589999997</v>
      </c>
      <c r="EA13" s="89">
        <v>100</v>
      </c>
      <c r="EB13" s="85"/>
      <c r="EC13" s="86">
        <v>6.7591074800000008</v>
      </c>
      <c r="ED13" s="90">
        <v>100</v>
      </c>
      <c r="EE13" s="87"/>
      <c r="EF13" s="88">
        <v>12.757669850000001</v>
      </c>
      <c r="EG13" s="89">
        <v>100</v>
      </c>
      <c r="EH13" s="85"/>
      <c r="EI13" s="86">
        <v>12.908574870000001</v>
      </c>
      <c r="EJ13" s="90">
        <v>100</v>
      </c>
      <c r="EK13" s="87"/>
      <c r="EL13" s="88">
        <v>49.165570370000005</v>
      </c>
      <c r="EM13" s="89">
        <v>100</v>
      </c>
      <c r="EN13" s="85"/>
      <c r="EO13" s="86">
        <v>1.0554235600000001</v>
      </c>
      <c r="EP13" s="90">
        <v>100.01</v>
      </c>
      <c r="EQ13" s="87"/>
      <c r="ER13" s="88">
        <v>1.0221066000000001</v>
      </c>
      <c r="ES13" s="89">
        <v>99.99</v>
      </c>
      <c r="ET13" s="85"/>
      <c r="EU13" s="86">
        <v>1.0536167799999998</v>
      </c>
      <c r="EV13" s="90">
        <v>99.99</v>
      </c>
      <c r="EW13" s="87"/>
      <c r="EX13" s="88">
        <v>1.08195357</v>
      </c>
      <c r="EY13" s="89">
        <v>99.99</v>
      </c>
      <c r="EZ13" s="85"/>
      <c r="FA13" s="86">
        <v>1.2170071299999998</v>
      </c>
      <c r="FB13" s="90">
        <v>100</v>
      </c>
      <c r="FC13" s="87"/>
      <c r="FD13" s="88">
        <v>96.874847090000003</v>
      </c>
      <c r="FE13" s="89">
        <v>100.01</v>
      </c>
      <c r="FF13" s="85"/>
      <c r="FG13" s="86">
        <v>276.52918641999997</v>
      </c>
      <c r="FH13" s="90">
        <v>99.99</v>
      </c>
      <c r="FI13" s="87"/>
      <c r="FJ13" s="88">
        <v>416.24846254000011</v>
      </c>
      <c r="FK13" s="89">
        <v>100.01</v>
      </c>
      <c r="FL13" s="85"/>
      <c r="FM13" s="86">
        <v>107.14737082999999</v>
      </c>
      <c r="FN13" s="90">
        <v>100.02</v>
      </c>
      <c r="FO13" s="87"/>
      <c r="FP13" s="88">
        <v>214.61214881000004</v>
      </c>
      <c r="FQ13" s="89">
        <v>100</v>
      </c>
      <c r="FR13" s="85"/>
      <c r="FS13" s="86">
        <v>161.69700387999998</v>
      </c>
      <c r="FT13" s="90">
        <v>99.99</v>
      </c>
      <c r="FU13" s="87"/>
      <c r="FV13" s="88">
        <v>605.28223699</v>
      </c>
      <c r="FW13" s="89">
        <v>100</v>
      </c>
      <c r="FX13" s="85"/>
      <c r="FY13" s="86">
        <v>348.91937575999992</v>
      </c>
      <c r="FZ13" s="90">
        <v>99.99</v>
      </c>
      <c r="GA13" s="87"/>
      <c r="GB13" s="88">
        <v>88.790183540000015</v>
      </c>
      <c r="GC13" s="89">
        <v>100.02</v>
      </c>
      <c r="GD13" s="85"/>
      <c r="GE13" s="86">
        <v>214.58555286000001</v>
      </c>
      <c r="GF13" s="90">
        <v>99.99</v>
      </c>
      <c r="GG13" s="87"/>
      <c r="GH13" s="88">
        <v>40.539756009999998</v>
      </c>
      <c r="GI13" s="89">
        <v>100</v>
      </c>
      <c r="GJ13" s="85"/>
      <c r="GK13" s="86">
        <v>470.52209432999996</v>
      </c>
      <c r="GL13" s="90">
        <v>100.01</v>
      </c>
      <c r="GM13" s="87"/>
      <c r="GN13" s="88">
        <v>161.22297248000001</v>
      </c>
      <c r="GO13" s="89">
        <v>100.01</v>
      </c>
      <c r="GP13" s="85"/>
      <c r="GQ13" s="86">
        <v>750.51414228999988</v>
      </c>
      <c r="GR13" s="90">
        <v>100</v>
      </c>
      <c r="GS13" s="87"/>
      <c r="GT13" s="88">
        <v>253.23880561999999</v>
      </c>
      <c r="GU13" s="89">
        <v>99.99</v>
      </c>
      <c r="GV13" s="85"/>
      <c r="GW13" s="86">
        <v>286.10230628000011</v>
      </c>
      <c r="GX13" s="90">
        <v>100</v>
      </c>
      <c r="GY13" s="87"/>
      <c r="GZ13" s="88">
        <v>1263.8016288499998</v>
      </c>
      <c r="HA13" s="89">
        <v>100.02</v>
      </c>
      <c r="HC13">
        <v>0</v>
      </c>
      <c r="HD13">
        <v>0</v>
      </c>
    </row>
    <row r="14" spans="1:212">
      <c r="A14" t="s">
        <v>1265</v>
      </c>
      <c r="C14" s="82"/>
      <c r="D14" s="83"/>
      <c r="E14" s="84"/>
      <c r="I14" s="82"/>
      <c r="J14" s="83"/>
      <c r="K14" s="84"/>
      <c r="O14" s="82"/>
      <c r="P14" s="83"/>
      <c r="Q14" s="84"/>
      <c r="U14" s="82"/>
      <c r="V14" s="83"/>
      <c r="W14" s="84"/>
      <c r="AA14" s="82"/>
      <c r="AB14" s="83"/>
      <c r="AC14" s="84"/>
      <c r="AG14" s="82"/>
      <c r="AH14" s="83"/>
      <c r="AI14" s="84"/>
      <c r="AM14" s="82"/>
      <c r="AN14" s="83"/>
      <c r="AO14" s="84"/>
      <c r="AS14" s="82"/>
      <c r="AT14" s="83"/>
      <c r="AU14" s="84"/>
      <c r="AY14" s="82"/>
      <c r="AZ14" s="83"/>
      <c r="BA14" s="84"/>
      <c r="BE14" s="82"/>
      <c r="BF14" s="83"/>
      <c r="BG14" s="84"/>
      <c r="BK14" s="82"/>
      <c r="BL14" s="83"/>
      <c r="BM14" s="84"/>
      <c r="BQ14" s="82"/>
      <c r="BR14" s="83"/>
      <c r="BS14" s="84"/>
      <c r="BW14" s="82"/>
      <c r="BX14" s="83"/>
      <c r="BY14" s="84"/>
      <c r="CC14" s="82"/>
      <c r="CD14" s="83"/>
      <c r="CE14" s="84"/>
      <c r="CI14" s="82"/>
      <c r="CJ14" s="83"/>
      <c r="CK14" s="84"/>
      <c r="CO14" s="82"/>
      <c r="CP14" s="83"/>
      <c r="CQ14" s="84"/>
      <c r="CU14" s="82"/>
      <c r="CV14" s="83"/>
      <c r="CW14" s="84"/>
      <c r="DA14" s="82"/>
      <c r="DB14" s="83"/>
      <c r="DC14" s="84"/>
      <c r="DG14" s="82"/>
      <c r="DH14" s="83"/>
      <c r="DI14" s="84"/>
      <c r="DM14" s="82"/>
      <c r="DN14" s="83"/>
      <c r="DO14" s="84"/>
      <c r="DS14" s="82"/>
      <c r="DT14" s="83"/>
      <c r="DU14" s="84"/>
      <c r="DY14" s="82"/>
      <c r="DZ14" s="83"/>
      <c r="EA14" s="84"/>
      <c r="EE14" s="82"/>
      <c r="EF14" s="83"/>
      <c r="EG14" s="84"/>
      <c r="EK14" s="82"/>
      <c r="EL14" s="83"/>
      <c r="EM14" s="84"/>
      <c r="EQ14" s="82"/>
      <c r="ER14" s="83"/>
      <c r="ES14" s="84"/>
      <c r="EW14" s="82"/>
      <c r="EX14" s="83"/>
      <c r="EY14" s="84"/>
      <c r="FC14" s="82"/>
      <c r="FD14" s="83"/>
      <c r="FE14" s="84"/>
      <c r="FI14" s="82"/>
      <c r="FJ14" s="83"/>
      <c r="FK14" s="84"/>
      <c r="FO14" s="82"/>
      <c r="FP14" s="83"/>
      <c r="FQ14" s="84"/>
      <c r="FU14" s="82"/>
      <c r="FV14" s="83"/>
      <c r="FW14" s="84"/>
      <c r="GA14" s="82"/>
      <c r="GB14" s="83"/>
      <c r="GC14" s="84"/>
      <c r="GG14" s="82"/>
      <c r="GH14" s="83"/>
      <c r="GI14" s="84"/>
      <c r="GM14" s="82"/>
      <c r="GN14" s="83"/>
      <c r="GO14" s="84"/>
      <c r="GS14" s="82"/>
      <c r="GT14" s="83"/>
      <c r="GU14" s="84"/>
      <c r="GY14" s="82"/>
      <c r="GZ14" s="83"/>
      <c r="HA14" s="84"/>
    </row>
    <row r="15" spans="1:212">
      <c r="C15" s="82" t="s">
        <v>1650</v>
      </c>
      <c r="D15" s="83">
        <v>14.65258672</v>
      </c>
      <c r="E15" s="84">
        <v>7.37</v>
      </c>
      <c r="F15" t="s">
        <v>1650</v>
      </c>
      <c r="G15" s="81">
        <v>24.244735370000001</v>
      </c>
      <c r="H15" s="5">
        <v>14.36</v>
      </c>
      <c r="I15" s="82" t="s">
        <v>1650</v>
      </c>
      <c r="J15" s="83">
        <v>51.32825064</v>
      </c>
      <c r="K15" s="84">
        <v>14.54</v>
      </c>
      <c r="L15" t="s">
        <v>1797</v>
      </c>
      <c r="M15" s="81">
        <v>1.89486036</v>
      </c>
      <c r="N15" s="5">
        <v>0.24</v>
      </c>
      <c r="O15" s="82" t="s">
        <v>1798</v>
      </c>
      <c r="P15" s="83">
        <v>0</v>
      </c>
      <c r="Q15" s="84">
        <v>0</v>
      </c>
      <c r="R15" t="s">
        <v>1799</v>
      </c>
      <c r="S15" s="81">
        <v>42.812830779999999</v>
      </c>
      <c r="T15" s="5">
        <v>0.99</v>
      </c>
      <c r="U15" s="82" t="s">
        <v>1800</v>
      </c>
      <c r="V15" s="83">
        <v>2.7941574400000002</v>
      </c>
      <c r="W15" s="84">
        <v>0.85</v>
      </c>
      <c r="X15" t="s">
        <v>1801</v>
      </c>
      <c r="Y15" s="81">
        <v>146.25484059999999</v>
      </c>
      <c r="Z15" s="5">
        <v>1</v>
      </c>
      <c r="AA15" s="82" t="s">
        <v>1315</v>
      </c>
      <c r="AB15" s="83">
        <v>121.6918761</v>
      </c>
      <c r="AC15" s="84">
        <v>19.3</v>
      </c>
      <c r="AD15" t="s">
        <v>1802</v>
      </c>
      <c r="AE15" s="81">
        <v>2.4049278100000002</v>
      </c>
      <c r="AF15" s="5">
        <v>9.75</v>
      </c>
      <c r="AG15" s="82" t="s">
        <v>1315</v>
      </c>
      <c r="AH15" s="83">
        <v>77.492257589999994</v>
      </c>
      <c r="AI15" s="84">
        <v>20.079999999999998</v>
      </c>
      <c r="AJ15" t="s">
        <v>1802</v>
      </c>
      <c r="AK15" s="81">
        <v>6.0433685800000001</v>
      </c>
      <c r="AL15" s="5">
        <v>18.899999999999999</v>
      </c>
      <c r="AM15" s="82" t="s">
        <v>1315</v>
      </c>
      <c r="AN15" s="83">
        <v>111.51307319999999</v>
      </c>
      <c r="AO15" s="84">
        <v>24.23</v>
      </c>
      <c r="AP15" t="s">
        <v>1315</v>
      </c>
      <c r="AQ15" s="81">
        <v>16.091248820000001</v>
      </c>
      <c r="AR15" s="5">
        <v>9.74</v>
      </c>
      <c r="AS15" s="82" t="s">
        <v>1803</v>
      </c>
      <c r="AT15" s="83">
        <v>73.590939610000007</v>
      </c>
      <c r="AU15" s="84">
        <v>25.9</v>
      </c>
      <c r="AV15" t="s">
        <v>1803</v>
      </c>
      <c r="AW15" s="81">
        <v>2.8790208599999998</v>
      </c>
      <c r="AX15" s="5">
        <v>3.2</v>
      </c>
      <c r="AY15" s="82" t="s">
        <v>1804</v>
      </c>
      <c r="AZ15" s="83">
        <v>13.078790679999999</v>
      </c>
      <c r="BA15" s="84">
        <v>10</v>
      </c>
      <c r="BB15" t="s">
        <v>1805</v>
      </c>
      <c r="BC15" s="81">
        <v>10.318880070000001</v>
      </c>
      <c r="BD15" s="5">
        <v>10.49</v>
      </c>
      <c r="BE15" s="82" t="s">
        <v>1806</v>
      </c>
      <c r="BF15" s="83">
        <v>21.847139689999999</v>
      </c>
      <c r="BG15" s="84">
        <v>6.56</v>
      </c>
      <c r="BH15" t="s">
        <v>1807</v>
      </c>
      <c r="BI15" s="81">
        <v>48.160071889999998</v>
      </c>
      <c r="BJ15" s="5">
        <v>13.42</v>
      </c>
      <c r="BK15" s="82" t="s">
        <v>1808</v>
      </c>
      <c r="BL15" s="83">
        <v>103.7967965</v>
      </c>
      <c r="BM15" s="84">
        <v>25.21</v>
      </c>
      <c r="BN15" t="s">
        <v>1808</v>
      </c>
      <c r="BO15" s="81">
        <v>208.12074580000001</v>
      </c>
      <c r="BP15" s="5">
        <v>19.72</v>
      </c>
      <c r="BQ15" s="82" t="s">
        <v>1006</v>
      </c>
      <c r="BR15" s="83">
        <v>135.80253490000001</v>
      </c>
      <c r="BS15" s="84">
        <v>32.86</v>
      </c>
      <c r="BT15" t="s">
        <v>1809</v>
      </c>
      <c r="BU15" s="81">
        <v>13.70721874</v>
      </c>
      <c r="BV15" s="5">
        <v>6.56</v>
      </c>
      <c r="BW15" s="82" t="s">
        <v>1810</v>
      </c>
      <c r="BX15" s="83">
        <v>525.84493139999995</v>
      </c>
      <c r="BY15" s="84">
        <v>24.86</v>
      </c>
      <c r="BZ15" t="s">
        <v>1811</v>
      </c>
      <c r="CA15" s="81">
        <v>394.6125965</v>
      </c>
      <c r="CB15" s="5">
        <v>16.47</v>
      </c>
      <c r="CC15" s="82"/>
      <c r="CD15" s="83"/>
      <c r="CE15" s="84"/>
      <c r="CF15" t="s">
        <v>1812</v>
      </c>
      <c r="CG15" s="81">
        <v>6.3992630100000003</v>
      </c>
      <c r="CH15" s="5">
        <v>13.21</v>
      </c>
      <c r="CI15" s="82" t="s">
        <v>1812</v>
      </c>
      <c r="CJ15" s="83">
        <v>15.74581191</v>
      </c>
      <c r="CK15" s="84">
        <v>9.0399999999999991</v>
      </c>
      <c r="CL15" t="s">
        <v>1812</v>
      </c>
      <c r="CM15" s="81">
        <v>10.7519838</v>
      </c>
      <c r="CN15" s="5">
        <v>7.45</v>
      </c>
      <c r="CO15" s="82" t="s">
        <v>1812</v>
      </c>
      <c r="CP15" s="83">
        <v>3.5710621100000002</v>
      </c>
      <c r="CQ15" s="84">
        <v>25.85</v>
      </c>
      <c r="CR15" t="s">
        <v>1813</v>
      </c>
      <c r="CS15" s="81">
        <v>42.470543429999999</v>
      </c>
      <c r="CT15" s="5">
        <v>29.1</v>
      </c>
      <c r="CU15" s="82" t="s">
        <v>1813</v>
      </c>
      <c r="CV15" s="83">
        <v>9.2819354700000005</v>
      </c>
      <c r="CW15" s="84">
        <v>9.1300000000000008</v>
      </c>
      <c r="CX15" t="s">
        <v>1813</v>
      </c>
      <c r="CY15" s="81">
        <v>93.069923650000007</v>
      </c>
      <c r="CZ15" s="5">
        <v>45.64</v>
      </c>
      <c r="DA15" s="82" t="s">
        <v>1814</v>
      </c>
      <c r="DB15" s="83">
        <v>45.356982840000001</v>
      </c>
      <c r="DC15" s="84">
        <v>9.6199999999999992</v>
      </c>
      <c r="DD15" t="s">
        <v>1813</v>
      </c>
      <c r="DE15" s="81">
        <v>25.611501459999999</v>
      </c>
      <c r="DF15" s="5">
        <v>29.83</v>
      </c>
      <c r="DG15" s="82" t="s">
        <v>1815</v>
      </c>
      <c r="DH15" s="83">
        <v>38.008975630000002</v>
      </c>
      <c r="DI15" s="84">
        <v>9.64</v>
      </c>
      <c r="DJ15" t="s">
        <v>1816</v>
      </c>
      <c r="DK15" s="81">
        <v>14.182869549999999</v>
      </c>
      <c r="DL15" s="5">
        <v>31.05</v>
      </c>
      <c r="DM15" s="82" t="s">
        <v>1817</v>
      </c>
      <c r="DN15" s="83">
        <v>7.8093275599999998</v>
      </c>
      <c r="DO15" s="84">
        <v>34.9</v>
      </c>
      <c r="DP15" t="s">
        <v>1818</v>
      </c>
      <c r="DQ15" s="81">
        <v>12.562162430000001</v>
      </c>
      <c r="DR15" s="5">
        <v>22.57</v>
      </c>
      <c r="DS15" s="82" t="s">
        <v>1819</v>
      </c>
      <c r="DT15" s="83">
        <v>8.6756504299999992</v>
      </c>
      <c r="DU15" s="84">
        <v>10.029999999999999</v>
      </c>
      <c r="DV15" t="s">
        <v>1820</v>
      </c>
      <c r="DW15" s="81">
        <v>43.15074018</v>
      </c>
      <c r="DX15" s="5">
        <v>28.85</v>
      </c>
      <c r="DY15" s="82" t="s">
        <v>1456</v>
      </c>
      <c r="DZ15" s="83">
        <v>4.3271558099999998</v>
      </c>
      <c r="EA15" s="84">
        <v>38.75</v>
      </c>
      <c r="EB15" t="s">
        <v>1821</v>
      </c>
      <c r="EC15" s="81">
        <v>0.40417393000000001</v>
      </c>
      <c r="ED15" s="5">
        <v>5.98</v>
      </c>
      <c r="EE15" s="82" t="s">
        <v>1822</v>
      </c>
      <c r="EF15" s="83">
        <v>1.20022498</v>
      </c>
      <c r="EG15" s="84">
        <v>9.41</v>
      </c>
      <c r="EH15" t="s">
        <v>1823</v>
      </c>
      <c r="EI15" s="81">
        <v>1.46444248</v>
      </c>
      <c r="EJ15" s="5">
        <v>11.34</v>
      </c>
      <c r="EK15" s="82" t="s">
        <v>1457</v>
      </c>
      <c r="EL15" s="83">
        <v>8.9327248400000006</v>
      </c>
      <c r="EM15" s="84">
        <v>18.170000000000002</v>
      </c>
      <c r="EN15" t="s">
        <v>1456</v>
      </c>
      <c r="EO15" s="81">
        <v>2.9373420000000001E-2</v>
      </c>
      <c r="EP15" s="5">
        <v>2.78</v>
      </c>
      <c r="EQ15" s="82" t="s">
        <v>1489</v>
      </c>
      <c r="ER15" s="83">
        <v>4.541655E-2</v>
      </c>
      <c r="ES15" s="84">
        <v>4.4400000000000004</v>
      </c>
      <c r="ET15" t="s">
        <v>1489</v>
      </c>
      <c r="EU15" s="81">
        <v>0.15938237999999999</v>
      </c>
      <c r="EV15" s="5">
        <v>15.13</v>
      </c>
      <c r="EW15" s="82" t="s">
        <v>1456</v>
      </c>
      <c r="EX15" s="83">
        <v>2.9373420000000001E-2</v>
      </c>
      <c r="EY15" s="84">
        <v>2.71</v>
      </c>
      <c r="EZ15" t="s">
        <v>1457</v>
      </c>
      <c r="FA15" s="81">
        <v>7.7206239999999995E-2</v>
      </c>
      <c r="FB15" s="5">
        <v>6.34</v>
      </c>
      <c r="FC15" s="82" t="s">
        <v>1281</v>
      </c>
      <c r="FD15" s="83">
        <v>13.526287119999999</v>
      </c>
      <c r="FE15" s="84">
        <v>13.96</v>
      </c>
      <c r="FF15" t="s">
        <v>1285</v>
      </c>
      <c r="FG15" s="81">
        <v>7.2300794399999999</v>
      </c>
      <c r="FH15" s="5">
        <v>2.61</v>
      </c>
      <c r="FI15" s="82" t="s">
        <v>1273</v>
      </c>
      <c r="FJ15" s="83">
        <v>9.9303781499999992</v>
      </c>
      <c r="FK15" s="84">
        <v>2.39</v>
      </c>
      <c r="FL15" t="s">
        <v>1824</v>
      </c>
      <c r="FM15" s="81">
        <v>14.59976743</v>
      </c>
      <c r="FN15" s="5">
        <v>13.63</v>
      </c>
      <c r="FO15" s="82" t="s">
        <v>1824</v>
      </c>
      <c r="FP15" s="83">
        <v>25.24109451</v>
      </c>
      <c r="FQ15" s="84">
        <v>11.76</v>
      </c>
      <c r="FR15" t="s">
        <v>1825</v>
      </c>
      <c r="FS15" s="81">
        <v>10.56631703</v>
      </c>
      <c r="FT15" s="5">
        <v>6.53</v>
      </c>
      <c r="FU15" s="82" t="s">
        <v>1824</v>
      </c>
      <c r="FV15" s="83">
        <v>55.602457700000002</v>
      </c>
      <c r="FW15" s="84">
        <v>9.19</v>
      </c>
      <c r="FX15" t="s">
        <v>1826</v>
      </c>
      <c r="FY15" s="81">
        <v>21.42252092</v>
      </c>
      <c r="FZ15" s="5">
        <v>6.14</v>
      </c>
      <c r="GA15" s="82" t="s">
        <v>965</v>
      </c>
      <c r="GB15" s="83">
        <v>0.42709289</v>
      </c>
      <c r="GC15" s="84">
        <v>0.48</v>
      </c>
      <c r="GD15" t="s">
        <v>965</v>
      </c>
      <c r="GE15" s="81">
        <v>3.2639714799999999</v>
      </c>
      <c r="GF15" s="5">
        <v>1.52</v>
      </c>
      <c r="GG15" s="82" t="s">
        <v>339</v>
      </c>
      <c r="GH15" s="83">
        <v>5.9347605100000003</v>
      </c>
      <c r="GI15" s="84">
        <v>14.64</v>
      </c>
      <c r="GJ15" t="s">
        <v>1827</v>
      </c>
      <c r="GK15" s="81">
        <v>452.48981593000002</v>
      </c>
      <c r="GL15" s="5">
        <v>96.17</v>
      </c>
      <c r="GM15" s="82" t="s">
        <v>1828</v>
      </c>
      <c r="GN15" s="83">
        <v>4.7956653600000001</v>
      </c>
      <c r="GO15" s="84">
        <v>2.97</v>
      </c>
      <c r="GP15" t="s">
        <v>1829</v>
      </c>
      <c r="GQ15" s="81">
        <v>44.573562070000001</v>
      </c>
      <c r="GR15" s="5">
        <v>5.94</v>
      </c>
      <c r="GS15" s="82" t="s">
        <v>1829</v>
      </c>
      <c r="GT15" s="83">
        <v>22.680204440000001</v>
      </c>
      <c r="GU15" s="84">
        <v>8.9600000000000009</v>
      </c>
      <c r="GV15" t="s">
        <v>1828</v>
      </c>
      <c r="GW15" s="81">
        <v>16.92405535</v>
      </c>
      <c r="GX15" s="5">
        <v>5.92</v>
      </c>
      <c r="GY15" s="82" t="s">
        <v>1829</v>
      </c>
      <c r="GZ15" s="83">
        <v>37.398284949999997</v>
      </c>
      <c r="HA15" s="84">
        <v>2.96</v>
      </c>
    </row>
    <row r="16" spans="1:212">
      <c r="C16" s="82" t="s">
        <v>1830</v>
      </c>
      <c r="D16" s="83">
        <v>57.874958360000001</v>
      </c>
      <c r="E16" s="84">
        <v>29.12</v>
      </c>
      <c r="F16" t="s">
        <v>1830</v>
      </c>
      <c r="G16" s="81">
        <v>0.60050526000000004</v>
      </c>
      <c r="H16" s="5">
        <v>0.35</v>
      </c>
      <c r="I16" s="82" t="s">
        <v>1830</v>
      </c>
      <c r="J16" s="83">
        <v>32.648679739999999</v>
      </c>
      <c r="K16" s="84">
        <v>9.25</v>
      </c>
      <c r="L16" t="s">
        <v>1831</v>
      </c>
      <c r="M16" s="81">
        <v>5.9344126199999998</v>
      </c>
      <c r="N16" s="5">
        <v>0.75</v>
      </c>
      <c r="O16" s="82" t="s">
        <v>1273</v>
      </c>
      <c r="P16" s="83">
        <v>-1E-8</v>
      </c>
      <c r="Q16" s="84">
        <v>0</v>
      </c>
      <c r="U16" s="82"/>
      <c r="V16" s="83"/>
      <c r="W16" s="84"/>
      <c r="X16" t="s">
        <v>1832</v>
      </c>
      <c r="Y16" s="81">
        <v>0</v>
      </c>
      <c r="Z16" s="5">
        <v>0</v>
      </c>
      <c r="AA16" s="82" t="s">
        <v>1802</v>
      </c>
      <c r="AB16" s="83">
        <v>62.670729289999997</v>
      </c>
      <c r="AC16" s="84">
        <v>9.94</v>
      </c>
      <c r="AD16" t="s">
        <v>1833</v>
      </c>
      <c r="AE16" s="81">
        <v>6.1464394000000002</v>
      </c>
      <c r="AF16" s="5">
        <v>24.91</v>
      </c>
      <c r="AG16" s="82" t="s">
        <v>1802</v>
      </c>
      <c r="AH16" s="83">
        <v>31.507221990000001</v>
      </c>
      <c r="AI16" s="84">
        <v>8.16</v>
      </c>
      <c r="AJ16" t="s">
        <v>1834</v>
      </c>
      <c r="AK16" s="81">
        <v>6.0999277999999997</v>
      </c>
      <c r="AL16" s="5">
        <v>19.079999999999998</v>
      </c>
      <c r="AM16" s="82" t="s">
        <v>1802</v>
      </c>
      <c r="AN16" s="83">
        <v>23.187834420000002</v>
      </c>
      <c r="AO16" s="84">
        <v>5.04</v>
      </c>
      <c r="AP16" t="s">
        <v>1802</v>
      </c>
      <c r="AQ16" s="81">
        <v>7.9105559200000002</v>
      </c>
      <c r="AR16" s="5">
        <v>4.79</v>
      </c>
      <c r="AS16" s="82" t="s">
        <v>1835</v>
      </c>
      <c r="AT16" s="83">
        <v>0.22474525000000001</v>
      </c>
      <c r="AU16" s="84">
        <v>0.1</v>
      </c>
      <c r="AV16" t="s">
        <v>1836</v>
      </c>
      <c r="AW16" s="81">
        <v>17.024857369999999</v>
      </c>
      <c r="AX16" s="5">
        <v>18.7</v>
      </c>
      <c r="AY16" s="82" t="s">
        <v>1837</v>
      </c>
      <c r="AZ16" s="83">
        <v>27.38539201</v>
      </c>
      <c r="BA16" s="84">
        <v>20.9</v>
      </c>
      <c r="BB16" t="s">
        <v>1838</v>
      </c>
      <c r="BC16" s="81">
        <v>1.04E-6</v>
      </c>
      <c r="BD16" s="5">
        <v>0</v>
      </c>
      <c r="BE16" s="82" t="s">
        <v>759</v>
      </c>
      <c r="BF16" s="83">
        <v>27.98155856</v>
      </c>
      <c r="BG16" s="84">
        <v>8.4</v>
      </c>
      <c r="BH16" t="s">
        <v>1839</v>
      </c>
      <c r="BI16" s="81">
        <v>80.444719460000002</v>
      </c>
      <c r="BJ16" s="5">
        <v>22.42</v>
      </c>
      <c r="BK16" s="82" t="s">
        <v>1840</v>
      </c>
      <c r="BL16" s="83">
        <v>100.9296011</v>
      </c>
      <c r="BM16" s="84">
        <v>24.52</v>
      </c>
      <c r="BN16" t="s">
        <v>1841</v>
      </c>
      <c r="BO16" s="81">
        <v>210.30906759999999</v>
      </c>
      <c r="BP16" s="5">
        <v>19.93</v>
      </c>
      <c r="BQ16" s="82" t="s">
        <v>1842</v>
      </c>
      <c r="BR16" s="83">
        <v>135.88476120000001</v>
      </c>
      <c r="BS16" s="84">
        <v>32.880000000000003</v>
      </c>
      <c r="BT16" t="s">
        <v>1843</v>
      </c>
      <c r="BU16" s="81">
        <v>13.47161595</v>
      </c>
      <c r="BV16" s="5">
        <v>6.45</v>
      </c>
      <c r="BW16" s="82" t="s">
        <v>1844</v>
      </c>
      <c r="BX16" s="83">
        <v>525.5423667</v>
      </c>
      <c r="BY16" s="84">
        <v>24.85</v>
      </c>
      <c r="BZ16" t="s">
        <v>1845</v>
      </c>
      <c r="CA16" s="81">
        <v>408.2180515</v>
      </c>
      <c r="CB16" s="5">
        <v>17.04</v>
      </c>
      <c r="CC16" s="82"/>
      <c r="CD16" s="83"/>
      <c r="CE16" s="84"/>
      <c r="CF16" t="s">
        <v>1409</v>
      </c>
      <c r="CG16" s="81">
        <v>6.1564389999999998</v>
      </c>
      <c r="CH16" s="5">
        <v>12.71</v>
      </c>
      <c r="CI16" s="82" t="s">
        <v>1287</v>
      </c>
      <c r="CJ16" s="83">
        <v>23.76956521</v>
      </c>
      <c r="CK16" s="84">
        <v>13.65</v>
      </c>
      <c r="CL16" t="s">
        <v>1287</v>
      </c>
      <c r="CM16" s="81">
        <v>13.613992059999999</v>
      </c>
      <c r="CN16" s="5">
        <v>9.44</v>
      </c>
      <c r="CO16" s="82" t="s">
        <v>1286</v>
      </c>
      <c r="CP16" s="83">
        <v>1.0638301800000001</v>
      </c>
      <c r="CQ16" s="84">
        <v>7.7</v>
      </c>
      <c r="CR16" t="s">
        <v>1846</v>
      </c>
      <c r="CS16" s="81">
        <v>10.36294393</v>
      </c>
      <c r="CT16" s="5">
        <v>7.1</v>
      </c>
      <c r="CU16" s="82" t="s">
        <v>1847</v>
      </c>
      <c r="CV16" s="83">
        <v>5.3853576099999998</v>
      </c>
      <c r="CW16" s="84">
        <v>5.3</v>
      </c>
      <c r="CX16" t="s">
        <v>1847</v>
      </c>
      <c r="CY16" s="81">
        <v>53.910382640000002</v>
      </c>
      <c r="CZ16" s="5">
        <v>26.44</v>
      </c>
      <c r="DA16" s="82" t="s">
        <v>1848</v>
      </c>
      <c r="DB16" s="83">
        <v>140.1375826</v>
      </c>
      <c r="DC16" s="84">
        <v>29.74</v>
      </c>
      <c r="DD16" t="s">
        <v>1846</v>
      </c>
      <c r="DE16" s="81">
        <v>6.2492071100000004</v>
      </c>
      <c r="DF16" s="5">
        <v>7.28</v>
      </c>
      <c r="DG16" s="82" t="s">
        <v>1849</v>
      </c>
      <c r="DH16" s="83">
        <v>113.9884967</v>
      </c>
      <c r="DI16" s="84">
        <v>28.91</v>
      </c>
      <c r="DJ16" t="s">
        <v>1850</v>
      </c>
      <c r="DK16" s="81">
        <v>28.362247960000001</v>
      </c>
      <c r="DL16" s="5">
        <v>62.1</v>
      </c>
      <c r="DM16" s="82" t="s">
        <v>1851</v>
      </c>
      <c r="DN16" s="83">
        <v>11.187216469999999</v>
      </c>
      <c r="DO16" s="84">
        <v>50</v>
      </c>
      <c r="DP16" t="s">
        <v>1323</v>
      </c>
      <c r="DQ16" s="81">
        <v>14.74711488</v>
      </c>
      <c r="DR16" s="5">
        <v>26.49</v>
      </c>
      <c r="DS16" s="82" t="s">
        <v>1852</v>
      </c>
      <c r="DT16" s="83">
        <v>3.0557373399999999</v>
      </c>
      <c r="DU16" s="84">
        <v>3.53</v>
      </c>
      <c r="DV16" t="s">
        <v>1853</v>
      </c>
      <c r="DW16" s="81">
        <v>1E-8</v>
      </c>
      <c r="DX16" s="5">
        <v>0</v>
      </c>
      <c r="DY16" s="82" t="s">
        <v>1854</v>
      </c>
      <c r="DZ16" s="83">
        <v>6.7051464799999998</v>
      </c>
      <c r="EA16" s="84">
        <v>60.05</v>
      </c>
      <c r="EB16" t="s">
        <v>1456</v>
      </c>
      <c r="EC16" s="81">
        <v>1.2431540999999999</v>
      </c>
      <c r="ED16" s="5">
        <v>18.39</v>
      </c>
      <c r="EE16" s="82" t="s">
        <v>1855</v>
      </c>
      <c r="EF16" s="83">
        <v>1.90844663</v>
      </c>
      <c r="EG16" s="84">
        <v>14.96</v>
      </c>
      <c r="EH16" t="s">
        <v>1821</v>
      </c>
      <c r="EI16" s="81">
        <v>2.3244580300000002</v>
      </c>
      <c r="EJ16" s="5">
        <v>18.010000000000002</v>
      </c>
      <c r="EK16" s="82" t="s">
        <v>1854</v>
      </c>
      <c r="EL16" s="83">
        <v>36.751856089999997</v>
      </c>
      <c r="EM16" s="84">
        <v>74.75</v>
      </c>
      <c r="EN16" t="s">
        <v>1457</v>
      </c>
      <c r="EO16" s="81">
        <v>7.2291129999999995E-2</v>
      </c>
      <c r="EP16" s="5">
        <v>6.85</v>
      </c>
      <c r="EQ16" s="82" t="s">
        <v>1856</v>
      </c>
      <c r="ER16" s="83">
        <v>0.30398566999999999</v>
      </c>
      <c r="ES16" s="84">
        <v>29.74</v>
      </c>
      <c r="ET16" t="s">
        <v>1856</v>
      </c>
      <c r="EU16" s="81">
        <v>0.31411866999999999</v>
      </c>
      <c r="EV16" s="5">
        <v>29.81</v>
      </c>
      <c r="EW16" s="82" t="s">
        <v>1457</v>
      </c>
      <c r="EX16" s="83">
        <v>7.2291129999999995E-2</v>
      </c>
      <c r="EY16" s="84">
        <v>6.68</v>
      </c>
      <c r="EZ16" t="s">
        <v>1489</v>
      </c>
      <c r="FA16" s="81">
        <v>0.30186717000000002</v>
      </c>
      <c r="FB16" s="5">
        <v>24.8</v>
      </c>
      <c r="FC16" s="82" t="s">
        <v>1285</v>
      </c>
      <c r="FD16" s="83">
        <v>5.6986825899999998</v>
      </c>
      <c r="FE16" s="84">
        <v>5.88</v>
      </c>
      <c r="FF16" t="s">
        <v>1349</v>
      </c>
      <c r="FG16" s="81">
        <v>41.373968089999998</v>
      </c>
      <c r="FH16" s="5">
        <v>14.96</v>
      </c>
      <c r="FI16" s="82" t="s">
        <v>1307</v>
      </c>
      <c r="FJ16" s="83">
        <v>30.789208089999999</v>
      </c>
      <c r="FK16" s="84">
        <v>7.4</v>
      </c>
      <c r="FL16" t="s">
        <v>1273</v>
      </c>
      <c r="FM16" s="81">
        <v>17.205540970000001</v>
      </c>
      <c r="FN16" s="5">
        <v>16.059999999999999</v>
      </c>
      <c r="FO16" s="82" t="s">
        <v>1273</v>
      </c>
      <c r="FP16" s="83">
        <v>25.229008019999998</v>
      </c>
      <c r="FQ16" s="84">
        <v>11.76</v>
      </c>
      <c r="FR16" t="s">
        <v>1857</v>
      </c>
      <c r="FS16" s="81">
        <v>11.071938019999999</v>
      </c>
      <c r="FT16" s="5">
        <v>6.85</v>
      </c>
      <c r="FU16" s="82" t="s">
        <v>1273</v>
      </c>
      <c r="FV16" s="83">
        <v>55.940507789999998</v>
      </c>
      <c r="FW16" s="84">
        <v>9.24</v>
      </c>
      <c r="FX16" t="s">
        <v>965</v>
      </c>
      <c r="FY16" s="81">
        <v>3.4346726400000001</v>
      </c>
      <c r="FZ16" s="5">
        <v>0.98</v>
      </c>
      <c r="GA16" s="82" t="s">
        <v>339</v>
      </c>
      <c r="GB16" s="83">
        <v>3.3915009</v>
      </c>
      <c r="GC16" s="84">
        <v>3.82</v>
      </c>
      <c r="GD16" t="s">
        <v>339</v>
      </c>
      <c r="GE16" s="81">
        <v>8.0483887999999997</v>
      </c>
      <c r="GF16" s="5">
        <v>3.75</v>
      </c>
      <c r="GG16" s="82" t="s">
        <v>1858</v>
      </c>
      <c r="GH16" s="83">
        <v>1.88511177</v>
      </c>
      <c r="GI16" s="84">
        <v>4.6500000000000004</v>
      </c>
      <c r="GM16" s="82" t="s">
        <v>1859</v>
      </c>
      <c r="GN16" s="83">
        <v>49.89886534</v>
      </c>
      <c r="GO16" s="84">
        <v>30.95</v>
      </c>
      <c r="GP16" t="s">
        <v>1828</v>
      </c>
      <c r="GQ16" s="81">
        <v>33.554702020000001</v>
      </c>
      <c r="GR16" s="5">
        <v>4.47</v>
      </c>
      <c r="GS16" s="82" t="s">
        <v>1828</v>
      </c>
      <c r="GT16" s="83">
        <v>11.382405589999999</v>
      </c>
      <c r="GU16" s="84">
        <v>4.49</v>
      </c>
      <c r="GV16" t="s">
        <v>1859</v>
      </c>
      <c r="GW16" s="81">
        <v>69.047045679999997</v>
      </c>
      <c r="GX16" s="5">
        <v>24.13</v>
      </c>
      <c r="GY16" s="82" t="s">
        <v>1860</v>
      </c>
      <c r="GZ16" s="83">
        <v>73.532078740000003</v>
      </c>
      <c r="HA16" s="84">
        <v>5.82</v>
      </c>
    </row>
    <row r="17" spans="3:209">
      <c r="C17" s="82" t="s">
        <v>1861</v>
      </c>
      <c r="D17" s="83">
        <v>30.455978179999999</v>
      </c>
      <c r="E17" s="84">
        <v>15.33</v>
      </c>
      <c r="F17" t="s">
        <v>1861</v>
      </c>
      <c r="G17" s="81">
        <v>93.107920149999998</v>
      </c>
      <c r="H17" s="5">
        <v>55.17</v>
      </c>
      <c r="I17" s="82" t="s">
        <v>1861</v>
      </c>
      <c r="J17" s="83">
        <v>123.59867797</v>
      </c>
      <c r="K17" s="84">
        <v>35.020000000000003</v>
      </c>
      <c r="O17" s="82" t="s">
        <v>1862</v>
      </c>
      <c r="P17" s="83">
        <v>0</v>
      </c>
      <c r="Q17" s="84">
        <v>0</v>
      </c>
      <c r="U17" s="82"/>
      <c r="V17" s="83"/>
      <c r="W17" s="84"/>
      <c r="AA17" s="82" t="s">
        <v>1863</v>
      </c>
      <c r="AB17" s="83">
        <v>63.75159275</v>
      </c>
      <c r="AC17" s="84">
        <v>10.11</v>
      </c>
      <c r="AD17" t="s">
        <v>1864</v>
      </c>
      <c r="AE17" s="81">
        <v>6.4217211299999999</v>
      </c>
      <c r="AF17" s="5">
        <v>26.02</v>
      </c>
      <c r="AG17" s="82" t="s">
        <v>1834</v>
      </c>
      <c r="AH17" s="83">
        <v>18.13748009</v>
      </c>
      <c r="AI17" s="84">
        <v>4.7</v>
      </c>
      <c r="AJ17" t="s">
        <v>1865</v>
      </c>
      <c r="AK17" s="81">
        <v>10.01829315</v>
      </c>
      <c r="AL17" s="5">
        <v>31.34</v>
      </c>
      <c r="AM17" s="82" t="s">
        <v>1863</v>
      </c>
      <c r="AN17" s="83">
        <v>47.482404010000003</v>
      </c>
      <c r="AO17" s="84">
        <v>10.32</v>
      </c>
      <c r="AP17" t="s">
        <v>1834</v>
      </c>
      <c r="AQ17" s="81">
        <v>7.8432345999999997</v>
      </c>
      <c r="AR17" s="5">
        <v>4.75</v>
      </c>
      <c r="AS17" s="82" t="s">
        <v>1866</v>
      </c>
      <c r="AT17" s="83">
        <v>22.330965410000001</v>
      </c>
      <c r="AU17" s="84">
        <v>7.8</v>
      </c>
      <c r="AV17" t="s">
        <v>1867</v>
      </c>
      <c r="AW17" s="81">
        <v>3.7092000000000001E-4</v>
      </c>
      <c r="AX17" s="5">
        <v>0</v>
      </c>
      <c r="AY17" s="82" t="s">
        <v>1868</v>
      </c>
      <c r="AZ17" s="83">
        <v>46.764047769999998</v>
      </c>
      <c r="BA17" s="84">
        <v>35.700000000000003</v>
      </c>
      <c r="BB17" t="s">
        <v>1869</v>
      </c>
      <c r="BC17" s="81">
        <v>3.675316E-2</v>
      </c>
      <c r="BD17" s="5">
        <v>0.04</v>
      </c>
      <c r="BE17" s="82" t="s">
        <v>1839</v>
      </c>
      <c r="BF17" s="83">
        <v>70.547581170000001</v>
      </c>
      <c r="BG17" s="84">
        <v>21.18</v>
      </c>
      <c r="BH17" t="s">
        <v>1840</v>
      </c>
      <c r="BI17" s="81">
        <v>1.2948419799999999</v>
      </c>
      <c r="BJ17" s="5">
        <v>0.36</v>
      </c>
      <c r="BK17" s="82" t="s">
        <v>409</v>
      </c>
      <c r="BL17" s="83">
        <v>102.7034858</v>
      </c>
      <c r="BM17" s="84">
        <v>24.95</v>
      </c>
      <c r="BN17" t="s">
        <v>1870</v>
      </c>
      <c r="BO17" s="81">
        <v>208.37857320000001</v>
      </c>
      <c r="BP17" s="5">
        <v>19.739999999999998</v>
      </c>
      <c r="BQ17" s="82" t="s">
        <v>1871</v>
      </c>
      <c r="BR17" s="83">
        <v>2.8792627899999998</v>
      </c>
      <c r="BS17" s="84">
        <v>0.7</v>
      </c>
      <c r="BT17" t="s">
        <v>1872</v>
      </c>
      <c r="BU17" s="81">
        <v>14.278262639999999</v>
      </c>
      <c r="BV17" s="5">
        <v>6.83</v>
      </c>
      <c r="BW17" s="82" t="s">
        <v>863</v>
      </c>
      <c r="BX17" s="83">
        <v>528.18755920000001</v>
      </c>
      <c r="BY17" s="84">
        <v>24.97</v>
      </c>
      <c r="BZ17" t="s">
        <v>1873</v>
      </c>
      <c r="CA17" s="81">
        <v>396.6962886</v>
      </c>
      <c r="CB17" s="5">
        <v>16.559999999999999</v>
      </c>
      <c r="CC17" s="82"/>
      <c r="CD17" s="83"/>
      <c r="CE17" s="84"/>
      <c r="CF17" t="s">
        <v>1874</v>
      </c>
      <c r="CG17" s="81">
        <v>1.1853073199999999</v>
      </c>
      <c r="CH17" s="5">
        <v>2.4500000000000002</v>
      </c>
      <c r="CI17" s="82" t="s">
        <v>1874</v>
      </c>
      <c r="CJ17" s="83">
        <v>4.4707701100000001</v>
      </c>
      <c r="CK17" s="84">
        <v>2.57</v>
      </c>
      <c r="CL17" t="s">
        <v>1874</v>
      </c>
      <c r="CM17" s="81">
        <v>3.6838471500000001</v>
      </c>
      <c r="CN17" s="5">
        <v>2.5499999999999998</v>
      </c>
      <c r="CO17" s="82" t="s">
        <v>1875</v>
      </c>
      <c r="CP17" s="83">
        <v>1E-8</v>
      </c>
      <c r="CQ17" s="84">
        <v>0</v>
      </c>
      <c r="CR17" t="s">
        <v>1876</v>
      </c>
      <c r="CS17" s="81">
        <v>11.480649209999999</v>
      </c>
      <c r="CT17" s="5">
        <v>7.87</v>
      </c>
      <c r="CU17" s="82" t="s">
        <v>1846</v>
      </c>
      <c r="CV17" s="83">
        <v>19.796820180000001</v>
      </c>
      <c r="CW17" s="84">
        <v>19.48</v>
      </c>
      <c r="CX17" t="s">
        <v>1877</v>
      </c>
      <c r="CY17" s="81">
        <v>43.068229649999999</v>
      </c>
      <c r="CZ17" s="5">
        <v>21.12</v>
      </c>
      <c r="DA17" s="82" t="s">
        <v>1878</v>
      </c>
      <c r="DB17" s="83">
        <v>277.57598280000002</v>
      </c>
      <c r="DC17" s="84">
        <v>58.9</v>
      </c>
      <c r="DD17" t="s">
        <v>1876</v>
      </c>
      <c r="DE17" s="81">
        <v>6.9232267199999997</v>
      </c>
      <c r="DF17" s="5">
        <v>8.06</v>
      </c>
      <c r="DG17" s="82" t="s">
        <v>1879</v>
      </c>
      <c r="DH17" s="83">
        <v>114.4490855</v>
      </c>
      <c r="DI17" s="84">
        <v>29.03</v>
      </c>
      <c r="DM17" s="82"/>
      <c r="DN17" s="83"/>
      <c r="DO17" s="84"/>
      <c r="DP17" t="s">
        <v>1286</v>
      </c>
      <c r="DQ17" s="81">
        <v>10.92522726</v>
      </c>
      <c r="DR17" s="5">
        <v>19.63</v>
      </c>
      <c r="DS17" s="82" t="s">
        <v>1880</v>
      </c>
      <c r="DT17" s="83">
        <v>18.396063080000001</v>
      </c>
      <c r="DU17" s="84">
        <v>21.26</v>
      </c>
      <c r="DV17" t="s">
        <v>1881</v>
      </c>
      <c r="DW17" s="81">
        <v>57.503261729999998</v>
      </c>
      <c r="DX17" s="5">
        <v>38.450000000000003</v>
      </c>
      <c r="DY17" s="82"/>
      <c r="DZ17" s="83"/>
      <c r="EA17" s="84"/>
      <c r="EB17" t="s">
        <v>1457</v>
      </c>
      <c r="EC17" s="81">
        <v>4.6393298999999999</v>
      </c>
      <c r="ED17" s="5">
        <v>68.64</v>
      </c>
      <c r="EE17" s="82" t="s">
        <v>1456</v>
      </c>
      <c r="EF17" s="83">
        <v>9.2294887200000009</v>
      </c>
      <c r="EG17" s="84">
        <v>72.34</v>
      </c>
      <c r="EH17" t="s">
        <v>1456</v>
      </c>
      <c r="EI17" s="81">
        <v>3.5143568200000002</v>
      </c>
      <c r="EJ17" s="5">
        <v>27.22</v>
      </c>
      <c r="EK17" s="82"/>
      <c r="EL17" s="83"/>
      <c r="EM17" s="84"/>
      <c r="EN17" t="s">
        <v>1489</v>
      </c>
      <c r="EO17" s="81">
        <v>0.18637115000000001</v>
      </c>
      <c r="EP17" s="5">
        <v>17.66</v>
      </c>
      <c r="EQ17" s="82" t="s">
        <v>1882</v>
      </c>
      <c r="ER17" s="83">
        <v>0.16209947999999999</v>
      </c>
      <c r="ES17" s="84">
        <v>15.86</v>
      </c>
      <c r="ET17" t="s">
        <v>1883</v>
      </c>
      <c r="EU17" s="81">
        <v>0.31486312999999999</v>
      </c>
      <c r="EV17" s="5">
        <v>29.88</v>
      </c>
      <c r="EW17" s="82" t="s">
        <v>1489</v>
      </c>
      <c r="EX17" s="83">
        <v>0.254938</v>
      </c>
      <c r="EY17" s="84">
        <v>23.56</v>
      </c>
      <c r="EZ17" t="s">
        <v>1530</v>
      </c>
      <c r="FA17" s="81">
        <v>0.16981552999999999</v>
      </c>
      <c r="FB17" s="5">
        <v>13.95</v>
      </c>
      <c r="FC17" s="82" t="s">
        <v>1376</v>
      </c>
      <c r="FD17" s="83">
        <v>5.6918994200000004</v>
      </c>
      <c r="FE17" s="84">
        <v>5.88</v>
      </c>
      <c r="FF17" t="s">
        <v>1368</v>
      </c>
      <c r="FG17" s="81">
        <v>43.732883260000001</v>
      </c>
      <c r="FH17" s="5">
        <v>15.81</v>
      </c>
      <c r="FI17" s="82" t="s">
        <v>1286</v>
      </c>
      <c r="FJ17" s="83">
        <v>30.86591911</v>
      </c>
      <c r="FK17" s="84">
        <v>7.42</v>
      </c>
      <c r="FL17" t="s">
        <v>1286</v>
      </c>
      <c r="FM17" s="81">
        <v>10.42258835</v>
      </c>
      <c r="FN17" s="5">
        <v>9.73</v>
      </c>
      <c r="FO17" s="82" t="s">
        <v>1286</v>
      </c>
      <c r="FP17" s="83">
        <v>16.3818357</v>
      </c>
      <c r="FQ17" s="84">
        <v>7.63</v>
      </c>
      <c r="FR17" t="s">
        <v>1884</v>
      </c>
      <c r="FS17" s="81">
        <v>4.7046225699999997</v>
      </c>
      <c r="FT17" s="5">
        <v>2.91</v>
      </c>
      <c r="FU17" s="82" t="s">
        <v>1286</v>
      </c>
      <c r="FV17" s="83">
        <v>37.949912840000003</v>
      </c>
      <c r="FW17" s="84">
        <v>6.27</v>
      </c>
      <c r="FX17" t="s">
        <v>923</v>
      </c>
      <c r="FY17" s="81">
        <v>12.055555139999999</v>
      </c>
      <c r="FZ17" s="5">
        <v>3.46</v>
      </c>
      <c r="GA17" s="82" t="s">
        <v>1885</v>
      </c>
      <c r="GB17" s="83">
        <v>4.15098053</v>
      </c>
      <c r="GC17" s="84">
        <v>4.68</v>
      </c>
      <c r="GD17" t="s">
        <v>1885</v>
      </c>
      <c r="GE17" s="81">
        <v>9.0967034299999998</v>
      </c>
      <c r="GF17" s="5">
        <v>4.24</v>
      </c>
      <c r="GG17" s="82" t="s">
        <v>967</v>
      </c>
      <c r="GH17" s="83">
        <v>5.151E-5</v>
      </c>
      <c r="GI17" s="84">
        <v>0</v>
      </c>
      <c r="GM17" s="82" t="s">
        <v>1886</v>
      </c>
      <c r="GN17" s="83">
        <v>0.78691606000000003</v>
      </c>
      <c r="GO17" s="84">
        <v>0.49</v>
      </c>
      <c r="GP17" t="s">
        <v>1887</v>
      </c>
      <c r="GQ17" s="81">
        <v>186.78483778</v>
      </c>
      <c r="GR17" s="5">
        <v>24.89</v>
      </c>
      <c r="GS17" s="82" t="s">
        <v>1887</v>
      </c>
      <c r="GT17" s="83">
        <v>75.802296850000005</v>
      </c>
      <c r="GU17" s="84">
        <v>29.93</v>
      </c>
      <c r="GV17" t="s">
        <v>1888</v>
      </c>
      <c r="GW17" s="81">
        <v>11.143554930000001</v>
      </c>
      <c r="GX17" s="5">
        <v>3.89</v>
      </c>
      <c r="GY17" s="82" t="s">
        <v>1887</v>
      </c>
      <c r="GZ17" s="83">
        <v>168.80325551999999</v>
      </c>
      <c r="HA17" s="84">
        <v>13.36</v>
      </c>
    </row>
    <row r="18" spans="3:209">
      <c r="C18" s="82" t="s">
        <v>1889</v>
      </c>
      <c r="D18" s="83">
        <v>58.839452809999997</v>
      </c>
      <c r="E18" s="84">
        <v>29.61</v>
      </c>
      <c r="F18" t="s">
        <v>1889</v>
      </c>
      <c r="G18" s="81">
        <v>11.95779331</v>
      </c>
      <c r="H18" s="5">
        <v>7.09</v>
      </c>
      <c r="I18" s="82" t="s">
        <v>1889</v>
      </c>
      <c r="J18" s="83">
        <v>68.501450379999994</v>
      </c>
      <c r="K18" s="84">
        <v>19.41</v>
      </c>
      <c r="O18" s="82" t="s">
        <v>1890</v>
      </c>
      <c r="P18" s="83">
        <v>3.8043421400000001</v>
      </c>
      <c r="Q18" s="84">
        <v>0.69</v>
      </c>
      <c r="U18" s="82"/>
      <c r="V18" s="83"/>
      <c r="W18" s="84"/>
      <c r="AA18" s="82" t="s">
        <v>1537</v>
      </c>
      <c r="AB18" s="83">
        <v>31.24729675</v>
      </c>
      <c r="AC18" s="84">
        <v>4.96</v>
      </c>
      <c r="AD18" t="s">
        <v>1891</v>
      </c>
      <c r="AE18" s="81">
        <v>4.8958994599999999</v>
      </c>
      <c r="AF18" s="5">
        <v>19.84</v>
      </c>
      <c r="AG18" s="82" t="s">
        <v>1368</v>
      </c>
      <c r="AH18" s="83">
        <v>19.912357149999998</v>
      </c>
      <c r="AI18" s="84">
        <v>5.16</v>
      </c>
      <c r="AJ18" t="s">
        <v>1892</v>
      </c>
      <c r="AK18" s="81">
        <v>7.2733818899999996</v>
      </c>
      <c r="AL18" s="5">
        <v>22.75</v>
      </c>
      <c r="AM18" s="82" t="s">
        <v>1537</v>
      </c>
      <c r="AN18" s="83">
        <v>47.019088439999997</v>
      </c>
      <c r="AO18" s="84">
        <v>10.210000000000001</v>
      </c>
      <c r="AP18" t="s">
        <v>1368</v>
      </c>
      <c r="AQ18" s="81">
        <v>8.9081597800000001</v>
      </c>
      <c r="AR18" s="5">
        <v>5.39</v>
      </c>
      <c r="AS18" s="82" t="s">
        <v>1893</v>
      </c>
      <c r="AT18" s="83">
        <v>6.3239101800000004</v>
      </c>
      <c r="AU18" s="84">
        <v>2.2000000000000002</v>
      </c>
      <c r="AV18" t="s">
        <v>1837</v>
      </c>
      <c r="AW18" s="81">
        <v>9.2533533499999994</v>
      </c>
      <c r="AX18" s="5">
        <v>10.199999999999999</v>
      </c>
      <c r="AY18" s="82" t="s">
        <v>1894</v>
      </c>
      <c r="AZ18" s="83">
        <v>10.92582376</v>
      </c>
      <c r="BA18" s="84">
        <v>8.3000000000000007</v>
      </c>
      <c r="BB18" t="s">
        <v>1895</v>
      </c>
      <c r="BC18" s="81">
        <v>15.238208180000001</v>
      </c>
      <c r="BD18" s="5">
        <v>15.5</v>
      </c>
      <c r="BE18" s="82" t="s">
        <v>1840</v>
      </c>
      <c r="BF18" s="83">
        <v>0.48473686999999999</v>
      </c>
      <c r="BG18" s="84">
        <v>0.15</v>
      </c>
      <c r="BH18" t="s">
        <v>1896</v>
      </c>
      <c r="BI18" s="81">
        <v>75.436831810000001</v>
      </c>
      <c r="BJ18" s="5">
        <v>21.02</v>
      </c>
      <c r="BK18" s="82" t="s">
        <v>1897</v>
      </c>
      <c r="BL18" s="83">
        <v>102.9332046</v>
      </c>
      <c r="BM18" s="84">
        <v>25</v>
      </c>
      <c r="BN18" t="s">
        <v>1898</v>
      </c>
      <c r="BO18" s="81">
        <v>211.91898280000001</v>
      </c>
      <c r="BP18" s="5">
        <v>20.079999999999998</v>
      </c>
      <c r="BQ18" s="82" t="s">
        <v>1899</v>
      </c>
      <c r="BR18" s="83">
        <v>135.31693780000001</v>
      </c>
      <c r="BS18" s="84">
        <v>32.74</v>
      </c>
      <c r="BT18" t="s">
        <v>1900</v>
      </c>
      <c r="BU18" s="81">
        <v>39.84858784</v>
      </c>
      <c r="BV18" s="5">
        <v>19.07</v>
      </c>
      <c r="BW18" s="82" t="s">
        <v>1901</v>
      </c>
      <c r="BX18" s="83">
        <v>526.33969309999998</v>
      </c>
      <c r="BY18" s="84">
        <v>24.88</v>
      </c>
      <c r="BZ18" t="s">
        <v>1902</v>
      </c>
      <c r="CA18" s="81">
        <v>396.30951909999999</v>
      </c>
      <c r="CB18" s="5">
        <v>16.54</v>
      </c>
      <c r="CC18" s="82"/>
      <c r="CD18" s="83"/>
      <c r="CE18" s="84"/>
      <c r="CF18" t="s">
        <v>1359</v>
      </c>
      <c r="CG18" s="81">
        <v>6.4100784199999996</v>
      </c>
      <c r="CH18" s="5">
        <v>13.24</v>
      </c>
      <c r="CI18" s="82" t="s">
        <v>1317</v>
      </c>
      <c r="CJ18" s="83">
        <v>4.6697900000000001E-3</v>
      </c>
      <c r="CK18" s="84">
        <v>0</v>
      </c>
      <c r="CL18" t="s">
        <v>1359</v>
      </c>
      <c r="CM18" s="81">
        <v>9.9036668100000007</v>
      </c>
      <c r="CN18" s="5">
        <v>6.86</v>
      </c>
      <c r="CO18" s="82" t="s">
        <v>1874</v>
      </c>
      <c r="CP18" s="83">
        <v>0.35122451999999998</v>
      </c>
      <c r="CQ18" s="84">
        <v>2.54</v>
      </c>
      <c r="CR18" t="s">
        <v>1903</v>
      </c>
      <c r="CS18" s="81">
        <v>20.70118381</v>
      </c>
      <c r="CT18" s="5">
        <v>14.19</v>
      </c>
      <c r="CU18" s="82" t="s">
        <v>1876</v>
      </c>
      <c r="CV18" s="83">
        <v>21.940047960000001</v>
      </c>
      <c r="CW18" s="84">
        <v>21.59</v>
      </c>
      <c r="CX18" t="s">
        <v>1904</v>
      </c>
      <c r="CY18" s="81">
        <v>9.0765247999999996</v>
      </c>
      <c r="CZ18" s="5">
        <v>4.45</v>
      </c>
      <c r="DA18" s="82"/>
      <c r="DB18" s="83"/>
      <c r="DC18" s="84"/>
      <c r="DD18" t="s">
        <v>1903</v>
      </c>
      <c r="DE18" s="81">
        <v>12.483699359999999</v>
      </c>
      <c r="DF18" s="5">
        <v>14.54</v>
      </c>
      <c r="DG18" s="82" t="s">
        <v>1905</v>
      </c>
      <c r="DH18" s="83">
        <v>114.0044075</v>
      </c>
      <c r="DI18" s="84">
        <v>28.91</v>
      </c>
      <c r="DM18" s="82"/>
      <c r="DN18" s="83"/>
      <c r="DO18" s="84"/>
      <c r="DP18" t="s">
        <v>1441</v>
      </c>
      <c r="DQ18" s="81">
        <v>5.5326738100000004</v>
      </c>
      <c r="DR18" s="5">
        <v>9.94</v>
      </c>
      <c r="DS18" s="82" t="s">
        <v>1906</v>
      </c>
      <c r="DT18" s="83">
        <v>27.215453010000001</v>
      </c>
      <c r="DU18" s="84">
        <v>31.45</v>
      </c>
      <c r="DV18" t="s">
        <v>1907</v>
      </c>
      <c r="DW18" s="81">
        <v>21.654292600000002</v>
      </c>
      <c r="DX18" s="5">
        <v>14.48</v>
      </c>
      <c r="DY18" s="82"/>
      <c r="DZ18" s="83"/>
      <c r="EA18" s="84"/>
      <c r="EE18" s="82"/>
      <c r="EF18" s="83"/>
      <c r="EG18" s="84"/>
      <c r="EH18" t="s">
        <v>1457</v>
      </c>
      <c r="EI18" s="81">
        <v>4.5579627</v>
      </c>
      <c r="EJ18" s="5">
        <v>35.31</v>
      </c>
      <c r="EK18" s="82"/>
      <c r="EL18" s="83"/>
      <c r="EM18" s="84"/>
      <c r="EN18" t="s">
        <v>1512</v>
      </c>
      <c r="EO18" s="81">
        <v>0.13865902999999999</v>
      </c>
      <c r="EP18" s="5">
        <v>13.14</v>
      </c>
      <c r="EQ18" s="82" t="s">
        <v>1883</v>
      </c>
      <c r="ER18" s="83">
        <v>0.30470619999999998</v>
      </c>
      <c r="ES18" s="84">
        <v>29.81</v>
      </c>
      <c r="ET18" t="s">
        <v>1908</v>
      </c>
      <c r="EU18" s="81">
        <v>0.26414817000000002</v>
      </c>
      <c r="EV18" s="5">
        <v>25.07</v>
      </c>
      <c r="EW18" s="82" t="s">
        <v>1513</v>
      </c>
      <c r="EX18" s="83">
        <v>0.11868143</v>
      </c>
      <c r="EY18" s="84">
        <v>10.97</v>
      </c>
      <c r="EZ18" t="s">
        <v>1512</v>
      </c>
      <c r="FA18" s="81">
        <v>0.13543478</v>
      </c>
      <c r="FB18" s="5">
        <v>11.13</v>
      </c>
      <c r="FC18" s="82" t="s">
        <v>1317</v>
      </c>
      <c r="FD18" s="83">
        <v>1.6871E-4</v>
      </c>
      <c r="FE18" s="84">
        <v>0</v>
      </c>
      <c r="FF18" t="s">
        <v>1376</v>
      </c>
      <c r="FG18" s="81">
        <v>46.274033330000002</v>
      </c>
      <c r="FH18" s="5">
        <v>16.73</v>
      </c>
      <c r="FI18" s="82" t="s">
        <v>1312</v>
      </c>
      <c r="FJ18" s="83">
        <v>36.603211020000003</v>
      </c>
      <c r="FK18" s="84">
        <v>8.7899999999999991</v>
      </c>
      <c r="FL18" t="s">
        <v>1331</v>
      </c>
      <c r="FM18" s="81">
        <v>18.084820109999999</v>
      </c>
      <c r="FN18" s="5">
        <v>16.88</v>
      </c>
      <c r="FO18" s="82" t="s">
        <v>1312</v>
      </c>
      <c r="FP18" s="83">
        <v>20.6869163</v>
      </c>
      <c r="FQ18" s="84">
        <v>9.64</v>
      </c>
      <c r="FR18" t="s">
        <v>1909</v>
      </c>
      <c r="FS18" s="81">
        <v>14.82102692</v>
      </c>
      <c r="FT18" s="5">
        <v>9.17</v>
      </c>
      <c r="FU18" s="82" t="s">
        <v>1312</v>
      </c>
      <c r="FV18" s="83">
        <v>53.048131900000001</v>
      </c>
      <c r="FW18" s="84">
        <v>8.76</v>
      </c>
      <c r="FX18" t="s">
        <v>967</v>
      </c>
      <c r="FY18" s="81">
        <v>7.5112089299999996</v>
      </c>
      <c r="FZ18" s="5">
        <v>2.15</v>
      </c>
      <c r="GA18" s="82" t="s">
        <v>967</v>
      </c>
      <c r="GB18" s="83">
        <v>0.5</v>
      </c>
      <c r="GC18" s="84">
        <v>0.56000000000000005</v>
      </c>
      <c r="GD18" t="s">
        <v>1002</v>
      </c>
      <c r="GE18" s="81">
        <v>22.45057418</v>
      </c>
      <c r="GF18" s="5">
        <v>10.46</v>
      </c>
      <c r="GG18" s="82" t="s">
        <v>762</v>
      </c>
      <c r="GH18" s="83">
        <v>5.5608048999999999</v>
      </c>
      <c r="GI18" s="84">
        <v>13.72</v>
      </c>
      <c r="GM18" s="82" t="s">
        <v>1888</v>
      </c>
      <c r="GN18" s="83">
        <v>6.2534737199999997</v>
      </c>
      <c r="GO18" s="84">
        <v>3.88</v>
      </c>
      <c r="GP18" t="s">
        <v>1859</v>
      </c>
      <c r="GQ18" s="81">
        <v>52.335643240000003</v>
      </c>
      <c r="GR18" s="5">
        <v>6.97</v>
      </c>
      <c r="GS18" s="82" t="s">
        <v>1859</v>
      </c>
      <c r="GT18" s="83">
        <v>6.5673598899999996</v>
      </c>
      <c r="GU18" s="84">
        <v>2.59</v>
      </c>
      <c r="GV18" t="s">
        <v>1373</v>
      </c>
      <c r="GW18" s="81">
        <v>33.669415899999997</v>
      </c>
      <c r="GX18" s="5">
        <v>11.77</v>
      </c>
      <c r="GY18" s="82" t="s">
        <v>1859</v>
      </c>
      <c r="GZ18" s="83">
        <v>240.03386900999999</v>
      </c>
      <c r="HA18" s="84">
        <v>18.989999999999998</v>
      </c>
    </row>
    <row r="19" spans="3:209">
      <c r="C19" s="82" t="s">
        <v>1688</v>
      </c>
      <c r="D19" s="83">
        <v>34.729401950000003</v>
      </c>
      <c r="E19" s="84">
        <v>17.48</v>
      </c>
      <c r="F19" t="s">
        <v>1688</v>
      </c>
      <c r="G19" s="81">
        <v>37.838448990000003</v>
      </c>
      <c r="H19" s="5">
        <v>22.42</v>
      </c>
      <c r="I19" s="82" t="s">
        <v>1688</v>
      </c>
      <c r="J19" s="83">
        <v>71.253679539999993</v>
      </c>
      <c r="K19" s="84">
        <v>20.190000000000001</v>
      </c>
      <c r="O19" s="82" t="s">
        <v>1910</v>
      </c>
      <c r="P19" s="83">
        <v>1.02538223</v>
      </c>
      <c r="Q19" s="84">
        <v>0.19</v>
      </c>
      <c r="U19" s="82"/>
      <c r="V19" s="83"/>
      <c r="W19" s="84"/>
      <c r="AA19" s="82" t="s">
        <v>1368</v>
      </c>
      <c r="AB19" s="83">
        <v>62.781316220000001</v>
      </c>
      <c r="AC19" s="84">
        <v>9.9600000000000009</v>
      </c>
      <c r="AD19" t="s">
        <v>1911</v>
      </c>
      <c r="AE19" s="81">
        <v>2.4049502700000001</v>
      </c>
      <c r="AF19" s="5">
        <v>9.75</v>
      </c>
      <c r="AG19" s="82" t="s">
        <v>1912</v>
      </c>
      <c r="AH19" s="83">
        <v>76.023931700000006</v>
      </c>
      <c r="AI19" s="84">
        <v>19.7</v>
      </c>
      <c r="AM19" s="82" t="s">
        <v>1368</v>
      </c>
      <c r="AN19" s="83">
        <v>45.064808280000001</v>
      </c>
      <c r="AO19" s="84">
        <v>9.7899999999999991</v>
      </c>
      <c r="AP19" t="s">
        <v>1913</v>
      </c>
      <c r="AQ19" s="81">
        <v>8.1388454100000001</v>
      </c>
      <c r="AR19" s="5">
        <v>4.93</v>
      </c>
      <c r="AS19" s="82" t="s">
        <v>1914</v>
      </c>
      <c r="AT19" s="83">
        <v>14.39954987</v>
      </c>
      <c r="AU19" s="84">
        <v>5.0999999999999996</v>
      </c>
      <c r="AV19" t="s">
        <v>1915</v>
      </c>
      <c r="AW19" s="81">
        <v>16.970542439999999</v>
      </c>
      <c r="AX19" s="5">
        <v>18.600000000000001</v>
      </c>
      <c r="AY19" s="82" t="s">
        <v>1916</v>
      </c>
      <c r="AZ19" s="83">
        <v>12.287014060000001</v>
      </c>
      <c r="BA19" s="84">
        <v>9.4</v>
      </c>
      <c r="BB19" t="s">
        <v>1917</v>
      </c>
      <c r="BC19" s="81">
        <v>16.504770270000002</v>
      </c>
      <c r="BD19" s="5">
        <v>16.78</v>
      </c>
      <c r="BE19" s="82" t="s">
        <v>1896</v>
      </c>
      <c r="BF19" s="83">
        <v>70.130985539999998</v>
      </c>
      <c r="BG19" s="84">
        <v>21.05</v>
      </c>
      <c r="BH19" t="s">
        <v>409</v>
      </c>
      <c r="BI19" s="81">
        <v>5.2477441100000002</v>
      </c>
      <c r="BJ19" s="5">
        <v>1.46</v>
      </c>
      <c r="BK19" s="82"/>
      <c r="BL19" s="83"/>
      <c r="BM19" s="84"/>
      <c r="BN19" t="s">
        <v>1918</v>
      </c>
      <c r="BO19" s="81">
        <v>211.7401471</v>
      </c>
      <c r="BP19" s="5">
        <v>20.059999999999999</v>
      </c>
      <c r="BQ19" s="82"/>
      <c r="BR19" s="83"/>
      <c r="BS19" s="84"/>
      <c r="BT19" t="s">
        <v>1838</v>
      </c>
      <c r="BU19" s="81">
        <v>1.04E-6</v>
      </c>
      <c r="BV19" s="5">
        <v>0</v>
      </c>
      <c r="BW19" s="82" t="s">
        <v>1871</v>
      </c>
      <c r="BX19" s="83">
        <v>8.9451508299999993</v>
      </c>
      <c r="BY19" s="84">
        <v>0.42</v>
      </c>
      <c r="BZ19" t="s">
        <v>1919</v>
      </c>
      <c r="CA19" s="81">
        <v>406.86016790000002</v>
      </c>
      <c r="CB19" s="5">
        <v>16.98</v>
      </c>
      <c r="CC19" s="82"/>
      <c r="CD19" s="83"/>
      <c r="CE19" s="84"/>
      <c r="CF19" t="s">
        <v>1317</v>
      </c>
      <c r="CG19" s="81">
        <v>2.4357347699999998</v>
      </c>
      <c r="CH19" s="5">
        <v>5.03</v>
      </c>
      <c r="CI19" s="82" t="s">
        <v>1441</v>
      </c>
      <c r="CJ19" s="83">
        <v>50.875578140000002</v>
      </c>
      <c r="CK19" s="84">
        <v>29.22</v>
      </c>
      <c r="CL19" t="s">
        <v>1317</v>
      </c>
      <c r="CM19" s="81">
        <v>16.15141813</v>
      </c>
      <c r="CN19" s="5">
        <v>11.19</v>
      </c>
      <c r="CO19" s="82" t="s">
        <v>1359</v>
      </c>
      <c r="CP19" s="83">
        <v>1.4153964800000001</v>
      </c>
      <c r="CQ19" s="84">
        <v>10.24</v>
      </c>
      <c r="CR19" t="s">
        <v>1920</v>
      </c>
      <c r="CS19" s="81">
        <v>6.9439919400000001</v>
      </c>
      <c r="CT19" s="5">
        <v>4.76</v>
      </c>
      <c r="CU19" s="82" t="s">
        <v>1903</v>
      </c>
      <c r="CV19" s="83">
        <v>24.391023390000001</v>
      </c>
      <c r="CW19" s="84">
        <v>24</v>
      </c>
      <c r="CX19" t="s">
        <v>1921</v>
      </c>
      <c r="CY19" s="81">
        <v>1.9638279000000001</v>
      </c>
      <c r="CZ19" s="5">
        <v>0.96</v>
      </c>
      <c r="DA19" s="82"/>
      <c r="DB19" s="83"/>
      <c r="DC19" s="84"/>
      <c r="DD19" t="s">
        <v>1920</v>
      </c>
      <c r="DE19" s="81">
        <v>4.18752046</v>
      </c>
      <c r="DF19" s="5">
        <v>4.88</v>
      </c>
      <c r="DG19" s="82"/>
      <c r="DH19" s="83"/>
      <c r="DI19" s="84"/>
      <c r="DM19" s="82"/>
      <c r="DN19" s="83"/>
      <c r="DO19" s="84"/>
      <c r="DP19" t="s">
        <v>1922</v>
      </c>
      <c r="DQ19" s="81">
        <v>11.50504836</v>
      </c>
      <c r="DR19" s="5">
        <v>20.67</v>
      </c>
      <c r="DS19" s="82" t="s">
        <v>1923</v>
      </c>
      <c r="DT19" s="83">
        <v>8.9970473500000008</v>
      </c>
      <c r="DU19" s="84">
        <v>10.4</v>
      </c>
      <c r="DV19" t="s">
        <v>1924</v>
      </c>
      <c r="DW19" s="81">
        <v>27.228369520000001</v>
      </c>
      <c r="DX19" s="5">
        <v>18.21</v>
      </c>
      <c r="DY19" s="82"/>
      <c r="DZ19" s="83"/>
      <c r="EA19" s="84"/>
      <c r="EE19" s="82"/>
      <c r="EF19" s="83"/>
      <c r="EG19" s="84"/>
      <c r="EK19" s="82"/>
      <c r="EL19" s="83"/>
      <c r="EM19" s="84"/>
      <c r="EN19" t="s">
        <v>1531</v>
      </c>
      <c r="EO19" s="81">
        <v>3.151284E-2</v>
      </c>
      <c r="EP19" s="5">
        <v>2.99</v>
      </c>
      <c r="EQ19" s="82" t="s">
        <v>1908</v>
      </c>
      <c r="ER19" s="83">
        <v>0.20088038999999999</v>
      </c>
      <c r="ES19" s="84">
        <v>19.649999999999999</v>
      </c>
      <c r="EW19" s="82" t="s">
        <v>1512</v>
      </c>
      <c r="EX19" s="83">
        <v>0.18170579000000001</v>
      </c>
      <c r="EY19" s="84">
        <v>16.79</v>
      </c>
      <c r="EZ19" t="s">
        <v>1531</v>
      </c>
      <c r="FA19" s="81">
        <v>0.14477019999999999</v>
      </c>
      <c r="FB19" s="5">
        <v>11.9</v>
      </c>
      <c r="FC19" s="82" t="s">
        <v>1410</v>
      </c>
      <c r="FD19" s="83">
        <v>17.152233259999999</v>
      </c>
      <c r="FE19" s="84">
        <v>17.71</v>
      </c>
      <c r="FF19" t="s">
        <v>1317</v>
      </c>
      <c r="FG19" s="81">
        <v>1.2582000000000001E-4</v>
      </c>
      <c r="FH19" s="5">
        <v>0</v>
      </c>
      <c r="FI19" s="82" t="s">
        <v>1331</v>
      </c>
      <c r="FJ19" s="83">
        <v>8.38750383</v>
      </c>
      <c r="FK19" s="84">
        <v>2.02</v>
      </c>
      <c r="FL19" t="s">
        <v>1359</v>
      </c>
      <c r="FM19" s="81">
        <v>16.949876740000001</v>
      </c>
      <c r="FN19" s="5">
        <v>15.82</v>
      </c>
      <c r="FO19" s="82" t="s">
        <v>1331</v>
      </c>
      <c r="FP19" s="83">
        <v>22.134611369999998</v>
      </c>
      <c r="FQ19" s="84">
        <v>10.31</v>
      </c>
      <c r="FR19" t="s">
        <v>1621</v>
      </c>
      <c r="FS19" s="81">
        <v>14.36180714</v>
      </c>
      <c r="FT19" s="5">
        <v>8.8800000000000008</v>
      </c>
      <c r="FU19" s="82" t="s">
        <v>1331</v>
      </c>
      <c r="FV19" s="83">
        <v>48.362093229999999</v>
      </c>
      <c r="FW19" s="84">
        <v>7.99</v>
      </c>
      <c r="FX19" t="s">
        <v>641</v>
      </c>
      <c r="FY19" s="81">
        <v>19.75043483</v>
      </c>
      <c r="FZ19" s="5">
        <v>5.66</v>
      </c>
      <c r="GA19" s="82" t="s">
        <v>1002</v>
      </c>
      <c r="GB19" s="83">
        <v>4.8890738699999998</v>
      </c>
      <c r="GC19" s="84">
        <v>5.51</v>
      </c>
      <c r="GD19" t="s">
        <v>1925</v>
      </c>
      <c r="GE19" s="81">
        <v>3.9854400000000001</v>
      </c>
      <c r="GF19" s="5">
        <v>1.86</v>
      </c>
      <c r="GG19" s="82" t="s">
        <v>1592</v>
      </c>
      <c r="GH19" s="83">
        <v>4.8021370299999999</v>
      </c>
      <c r="GI19" s="84">
        <v>11.85</v>
      </c>
      <c r="GM19" s="82" t="s">
        <v>1373</v>
      </c>
      <c r="GN19" s="83">
        <v>24.24630719</v>
      </c>
      <c r="GO19" s="84">
        <v>15.04</v>
      </c>
      <c r="GP19" t="s">
        <v>1886</v>
      </c>
      <c r="GQ19" s="81">
        <v>51.214089199999997</v>
      </c>
      <c r="GR19" s="5">
        <v>6.82</v>
      </c>
      <c r="GS19" s="82" t="s">
        <v>1886</v>
      </c>
      <c r="GT19" s="83">
        <v>18.642246279999998</v>
      </c>
      <c r="GU19" s="84">
        <v>7.36</v>
      </c>
      <c r="GV19" t="s">
        <v>1926</v>
      </c>
      <c r="GW19" s="81">
        <v>63.385333660000001</v>
      </c>
      <c r="GX19" s="5">
        <v>22.15</v>
      </c>
      <c r="GY19" s="82" t="s">
        <v>1886</v>
      </c>
      <c r="GZ19" s="83">
        <v>36.493384759999998</v>
      </c>
      <c r="HA19" s="84">
        <v>2.89</v>
      </c>
    </row>
    <row r="20" spans="3:209">
      <c r="C20" s="82"/>
      <c r="D20" s="83"/>
      <c r="E20" s="84"/>
      <c r="I20" s="82"/>
      <c r="J20" s="83"/>
      <c r="K20" s="84"/>
      <c r="O20" s="82" t="s">
        <v>1927</v>
      </c>
      <c r="P20" s="83">
        <v>0.69423782999999994</v>
      </c>
      <c r="Q20" s="84">
        <v>0.13</v>
      </c>
      <c r="U20" s="82"/>
      <c r="V20" s="83"/>
      <c r="W20" s="84"/>
      <c r="AA20" s="82" t="s">
        <v>1928</v>
      </c>
      <c r="AB20" s="83">
        <v>30.158076909999998</v>
      </c>
      <c r="AC20" s="84">
        <v>4.78</v>
      </c>
      <c r="AD20" t="s">
        <v>1892</v>
      </c>
      <c r="AE20" s="81">
        <v>2.1280242199999999</v>
      </c>
      <c r="AF20" s="5">
        <v>8.6199999999999992</v>
      </c>
      <c r="AG20" s="82" t="s">
        <v>1833</v>
      </c>
      <c r="AH20" s="83">
        <v>37.282491839999999</v>
      </c>
      <c r="AI20" s="84">
        <v>9.66</v>
      </c>
      <c r="AM20" s="82" t="s">
        <v>1928</v>
      </c>
      <c r="AN20" s="83">
        <v>22.187146810000002</v>
      </c>
      <c r="AO20" s="84">
        <v>4.82</v>
      </c>
      <c r="AP20" t="s">
        <v>1672</v>
      </c>
      <c r="AQ20" s="81">
        <v>7.5365043299999996</v>
      </c>
      <c r="AR20" s="5">
        <v>4.5599999999999996</v>
      </c>
      <c r="AS20" s="82" t="s">
        <v>1929</v>
      </c>
      <c r="AT20" s="83">
        <v>143.75847899999999</v>
      </c>
      <c r="AU20" s="84">
        <v>50.5</v>
      </c>
      <c r="AV20" t="s">
        <v>1916</v>
      </c>
      <c r="AW20" s="81">
        <v>5.0799802300000003</v>
      </c>
      <c r="AX20" s="5">
        <v>5.6</v>
      </c>
      <c r="AY20" s="82" t="s">
        <v>1930</v>
      </c>
      <c r="AZ20" s="83">
        <v>6.1221699999999997E-2</v>
      </c>
      <c r="BA20" s="84">
        <v>0</v>
      </c>
      <c r="BB20" t="s">
        <v>1931</v>
      </c>
      <c r="BC20" s="81">
        <v>6.4097328100000004</v>
      </c>
      <c r="BD20" s="5">
        <v>6.52</v>
      </c>
      <c r="BE20" s="82" t="s">
        <v>1932</v>
      </c>
      <c r="BF20" s="83">
        <v>2.6354999999999998E-4</v>
      </c>
      <c r="BG20" s="84">
        <v>0</v>
      </c>
      <c r="BH20" t="s">
        <v>1933</v>
      </c>
      <c r="BI20" s="81">
        <v>64.570595069999996</v>
      </c>
      <c r="BJ20" s="5">
        <v>17.989999999999998</v>
      </c>
      <c r="BK20" s="82"/>
      <c r="BL20" s="83"/>
      <c r="BM20" s="84"/>
      <c r="BN20" t="s">
        <v>1871</v>
      </c>
      <c r="BO20" s="81">
        <v>2.2964298200000002</v>
      </c>
      <c r="BP20" s="5">
        <v>0.22</v>
      </c>
      <c r="BQ20" s="82"/>
      <c r="BR20" s="83"/>
      <c r="BS20" s="84"/>
      <c r="BT20" t="s">
        <v>1934</v>
      </c>
      <c r="BU20" s="81">
        <v>39.640418869999998</v>
      </c>
      <c r="BV20" s="5">
        <v>18.97</v>
      </c>
      <c r="BW20" s="82"/>
      <c r="BX20" s="83"/>
      <c r="BY20" s="84"/>
      <c r="BZ20" t="s">
        <v>1871</v>
      </c>
      <c r="CA20" s="81">
        <v>22.347210459999999</v>
      </c>
      <c r="CB20" s="5">
        <v>0.93</v>
      </c>
      <c r="CC20" s="82"/>
      <c r="CD20" s="83"/>
      <c r="CE20" s="84"/>
      <c r="CF20" t="s">
        <v>1389</v>
      </c>
      <c r="CG20" s="81">
        <v>6.91757037</v>
      </c>
      <c r="CH20" s="5">
        <v>14.28</v>
      </c>
      <c r="CI20" s="82" t="s">
        <v>1601</v>
      </c>
      <c r="CJ20" s="83">
        <v>19.571463510000001</v>
      </c>
      <c r="CK20" s="84">
        <v>11.24</v>
      </c>
      <c r="CL20" t="s">
        <v>1441</v>
      </c>
      <c r="CM20" s="81">
        <v>25.851189349999999</v>
      </c>
      <c r="CN20" s="5">
        <v>17.920000000000002</v>
      </c>
      <c r="CO20" s="82" t="s">
        <v>1317</v>
      </c>
      <c r="CP20" s="83">
        <v>1.42947381</v>
      </c>
      <c r="CQ20" s="84">
        <v>10.35</v>
      </c>
      <c r="CR20" t="s">
        <v>1877</v>
      </c>
      <c r="CS20" s="81">
        <v>19.039662790000001</v>
      </c>
      <c r="CT20" s="5">
        <v>13.05</v>
      </c>
      <c r="CU20" s="82" t="s">
        <v>1920</v>
      </c>
      <c r="CV20" s="83">
        <v>13.3039579</v>
      </c>
      <c r="CW20" s="84">
        <v>13.09</v>
      </c>
      <c r="DA20" s="82"/>
      <c r="DB20" s="83"/>
      <c r="DC20" s="84"/>
      <c r="DD20" t="s">
        <v>1877</v>
      </c>
      <c r="DE20" s="81">
        <v>11.49871267</v>
      </c>
      <c r="DF20" s="5">
        <v>13.39</v>
      </c>
      <c r="DG20" s="82"/>
      <c r="DH20" s="83"/>
      <c r="DI20" s="84"/>
      <c r="DM20" s="82"/>
      <c r="DN20" s="83"/>
      <c r="DO20" s="84"/>
      <c r="DS20" s="82" t="s">
        <v>1935</v>
      </c>
      <c r="DT20" s="83">
        <v>14.696043619999999</v>
      </c>
      <c r="DU20" s="84">
        <v>16.98</v>
      </c>
      <c r="DY20" s="82"/>
      <c r="DZ20" s="83"/>
      <c r="EA20" s="84"/>
      <c r="EE20" s="82"/>
      <c r="EF20" s="83"/>
      <c r="EG20" s="84"/>
      <c r="EK20" s="82"/>
      <c r="EL20" s="83"/>
      <c r="EM20" s="84"/>
      <c r="EN20" t="s">
        <v>1936</v>
      </c>
      <c r="EO20" s="81">
        <v>0.13776498000000001</v>
      </c>
      <c r="EP20" s="5">
        <v>13.05</v>
      </c>
      <c r="EQ20" s="82"/>
      <c r="ER20" s="83"/>
      <c r="ES20" s="84"/>
      <c r="EW20" s="82" t="s">
        <v>1531</v>
      </c>
      <c r="EX20" s="83">
        <v>6.3959810000000006E-2</v>
      </c>
      <c r="EY20" s="84">
        <v>5.91</v>
      </c>
      <c r="EZ20" t="s">
        <v>1936</v>
      </c>
      <c r="FA20" s="81">
        <v>0.10929184</v>
      </c>
      <c r="FB20" s="5">
        <v>8.98</v>
      </c>
      <c r="FC20" s="82" t="s">
        <v>1422</v>
      </c>
      <c r="FD20" s="83">
        <v>9.8196736399999995</v>
      </c>
      <c r="FE20" s="84">
        <v>10.14</v>
      </c>
      <c r="FF20" t="s">
        <v>1410</v>
      </c>
      <c r="FG20" s="81">
        <v>33.504307349999998</v>
      </c>
      <c r="FH20" s="5">
        <v>12.12</v>
      </c>
      <c r="FI20" s="82" t="s">
        <v>1336</v>
      </c>
      <c r="FJ20" s="83">
        <v>13.15334644</v>
      </c>
      <c r="FK20" s="84">
        <v>3.16</v>
      </c>
      <c r="FL20" t="s">
        <v>1937</v>
      </c>
      <c r="FM20" s="81">
        <v>14.261215719999999</v>
      </c>
      <c r="FN20" s="5">
        <v>13.31</v>
      </c>
      <c r="FO20" s="82" t="s">
        <v>1359</v>
      </c>
      <c r="FP20" s="83">
        <v>25.740308150000001</v>
      </c>
      <c r="FQ20" s="84">
        <v>11.99</v>
      </c>
      <c r="FR20" t="s">
        <v>1339</v>
      </c>
      <c r="FS20" s="81">
        <v>6.5710999799999996</v>
      </c>
      <c r="FT20" s="5">
        <v>4.0599999999999996</v>
      </c>
      <c r="FU20" s="82" t="s">
        <v>1359</v>
      </c>
      <c r="FV20" s="83">
        <v>57.113770780000003</v>
      </c>
      <c r="FW20" s="84">
        <v>9.44</v>
      </c>
      <c r="FX20" t="s">
        <v>1002</v>
      </c>
      <c r="FY20" s="81">
        <v>27.083566380000001</v>
      </c>
      <c r="FZ20" s="5">
        <v>7.76</v>
      </c>
      <c r="GA20" s="82" t="s">
        <v>762</v>
      </c>
      <c r="GB20" s="83">
        <v>2.5975251500000001</v>
      </c>
      <c r="GC20" s="84">
        <v>2.93</v>
      </c>
      <c r="GD20" t="s">
        <v>762</v>
      </c>
      <c r="GE20" s="81">
        <v>5.1950494699999998</v>
      </c>
      <c r="GF20" s="5">
        <v>2.42</v>
      </c>
      <c r="GG20" s="82" t="s">
        <v>1938</v>
      </c>
      <c r="GH20" s="83">
        <v>4.5852000000000002E-4</v>
      </c>
      <c r="GI20" s="84">
        <v>0</v>
      </c>
      <c r="GM20" s="82" t="s">
        <v>1926</v>
      </c>
      <c r="GN20" s="83">
        <v>24.387379079999999</v>
      </c>
      <c r="GO20" s="84">
        <v>15.13</v>
      </c>
      <c r="GP20" t="s">
        <v>1888</v>
      </c>
      <c r="GQ20" s="81">
        <v>22.938434300000001</v>
      </c>
      <c r="GR20" s="5">
        <v>3.06</v>
      </c>
      <c r="GS20" s="82" t="s">
        <v>1888</v>
      </c>
      <c r="GT20" s="83">
        <v>7.8759208000000003</v>
      </c>
      <c r="GU20" s="84">
        <v>3.11</v>
      </c>
      <c r="GV20" t="s">
        <v>1939</v>
      </c>
      <c r="GW20" s="81">
        <v>18.445262549999999</v>
      </c>
      <c r="GX20" s="5">
        <v>6.45</v>
      </c>
      <c r="GY20" s="82" t="s">
        <v>1888</v>
      </c>
      <c r="GZ20" s="83">
        <v>49.998579200000002</v>
      </c>
      <c r="HA20" s="84">
        <v>3.96</v>
      </c>
    </row>
    <row r="21" spans="3:209">
      <c r="C21" s="82"/>
      <c r="D21" s="83"/>
      <c r="E21" s="84"/>
      <c r="I21" s="82"/>
      <c r="J21" s="83"/>
      <c r="K21" s="84"/>
      <c r="O21" s="82"/>
      <c r="P21" s="83"/>
      <c r="Q21" s="84"/>
      <c r="U21" s="82"/>
      <c r="V21" s="83"/>
      <c r="W21" s="84"/>
      <c r="AA21" s="82" t="s">
        <v>1912</v>
      </c>
      <c r="AB21" s="83">
        <v>122.68276590000001</v>
      </c>
      <c r="AC21" s="84">
        <v>19.45</v>
      </c>
      <c r="AG21" s="82" t="s">
        <v>1891</v>
      </c>
      <c r="AH21" s="83">
        <v>20.162840790000001</v>
      </c>
      <c r="AI21" s="84">
        <v>5.22</v>
      </c>
      <c r="AM21" s="82" t="s">
        <v>1912</v>
      </c>
      <c r="AN21" s="83">
        <v>90.920492370000005</v>
      </c>
      <c r="AO21" s="84">
        <v>19.75</v>
      </c>
      <c r="AP21" t="s">
        <v>1912</v>
      </c>
      <c r="AQ21" s="81">
        <v>21.610256119999999</v>
      </c>
      <c r="AR21" s="5">
        <v>13.08</v>
      </c>
      <c r="AS21" s="82" t="s">
        <v>1940</v>
      </c>
      <c r="AT21" s="83">
        <v>3.0706621200000002</v>
      </c>
      <c r="AU21" s="84">
        <v>1.1000000000000001</v>
      </c>
      <c r="AV21" t="s">
        <v>1930</v>
      </c>
      <c r="AW21" s="81">
        <v>2.91008E-2</v>
      </c>
      <c r="AX21" s="5">
        <v>0</v>
      </c>
      <c r="AY21" s="82" t="s">
        <v>1941</v>
      </c>
      <c r="AZ21" s="83">
        <v>17.97688613</v>
      </c>
      <c r="BA21" s="84">
        <v>13.7</v>
      </c>
      <c r="BB21" t="s">
        <v>1942</v>
      </c>
      <c r="BC21" s="81">
        <v>18.594021000000001</v>
      </c>
      <c r="BD21" s="5">
        <v>18.91</v>
      </c>
      <c r="BE21" s="82" t="s">
        <v>409</v>
      </c>
      <c r="BF21" s="83">
        <v>0.76015558000000005</v>
      </c>
      <c r="BG21" s="84">
        <v>0.23</v>
      </c>
      <c r="BH21" t="s">
        <v>1943</v>
      </c>
      <c r="BI21" s="81">
        <v>79.953549429999995</v>
      </c>
      <c r="BJ21" s="5">
        <v>22.28</v>
      </c>
      <c r="BK21" s="82"/>
      <c r="BL21" s="83"/>
      <c r="BM21" s="84"/>
      <c r="BQ21" s="82"/>
      <c r="BR21" s="83"/>
      <c r="BS21" s="84"/>
      <c r="BT21" t="s">
        <v>1944</v>
      </c>
      <c r="BU21" s="81">
        <v>38.092031059999997</v>
      </c>
      <c r="BV21" s="5">
        <v>18.23</v>
      </c>
      <c r="BW21" s="82"/>
      <c r="BX21" s="83"/>
      <c r="BY21" s="84"/>
      <c r="BZ21" t="s">
        <v>1945</v>
      </c>
      <c r="CA21" s="81">
        <v>366.69677050000001</v>
      </c>
      <c r="CB21" s="5">
        <v>15.3</v>
      </c>
      <c r="CC21" s="82"/>
      <c r="CD21" s="83"/>
      <c r="CE21" s="84"/>
      <c r="CF21" t="s">
        <v>1363</v>
      </c>
      <c r="CG21" s="81">
        <v>7.1094385300000003</v>
      </c>
      <c r="CH21" s="5">
        <v>14.68</v>
      </c>
      <c r="CI21" s="82" t="s">
        <v>1946</v>
      </c>
      <c r="CJ21" s="83">
        <v>58.721332459999999</v>
      </c>
      <c r="CK21" s="84">
        <v>33.729999999999997</v>
      </c>
      <c r="CL21" t="s">
        <v>1389</v>
      </c>
      <c r="CM21" s="81">
        <v>10.131960210000001</v>
      </c>
      <c r="CN21" s="5">
        <v>7.02</v>
      </c>
      <c r="CO21" s="82" t="s">
        <v>1389</v>
      </c>
      <c r="CP21" s="83">
        <v>1.6410899000000001</v>
      </c>
      <c r="CQ21" s="84">
        <v>11.88</v>
      </c>
      <c r="CR21" t="s">
        <v>1947</v>
      </c>
      <c r="CS21" s="81">
        <v>24.657571520000001</v>
      </c>
      <c r="CT21" s="5">
        <v>16.899999999999999</v>
      </c>
      <c r="CU21" s="82" t="s">
        <v>1877</v>
      </c>
      <c r="CV21" s="83">
        <v>4.4898988400000004</v>
      </c>
      <c r="CW21" s="84">
        <v>4.42</v>
      </c>
      <c r="DA21" s="82"/>
      <c r="DB21" s="83"/>
      <c r="DC21" s="84"/>
      <c r="DD21" t="s">
        <v>1947</v>
      </c>
      <c r="DE21" s="81">
        <v>14.86945828</v>
      </c>
      <c r="DF21" s="5">
        <v>17.32</v>
      </c>
      <c r="DG21" s="82"/>
      <c r="DH21" s="83"/>
      <c r="DI21" s="84"/>
      <c r="DM21" s="82"/>
      <c r="DN21" s="83"/>
      <c r="DO21" s="84"/>
      <c r="DS21" s="82"/>
      <c r="DT21" s="83"/>
      <c r="DU21" s="84"/>
      <c r="DY21" s="82"/>
      <c r="DZ21" s="83"/>
      <c r="EA21" s="84"/>
      <c r="EE21" s="82"/>
      <c r="EF21" s="83"/>
      <c r="EG21" s="84"/>
      <c r="EK21" s="82"/>
      <c r="EL21" s="83"/>
      <c r="EM21" s="84"/>
      <c r="EN21" t="s">
        <v>1574</v>
      </c>
      <c r="EO21" s="81">
        <v>2.0334000000000001E-2</v>
      </c>
      <c r="EP21" s="5">
        <v>1.93</v>
      </c>
      <c r="EQ21" s="82"/>
      <c r="ER21" s="83"/>
      <c r="ES21" s="84"/>
      <c r="EW21" s="82" t="s">
        <v>1936</v>
      </c>
      <c r="EX21" s="83">
        <v>0.11899878</v>
      </c>
      <c r="EY21" s="84">
        <v>11</v>
      </c>
      <c r="EZ21" t="s">
        <v>1574</v>
      </c>
      <c r="FA21" s="81">
        <v>9.3195890000000003E-2</v>
      </c>
      <c r="FB21" s="5">
        <v>7.66</v>
      </c>
      <c r="FC21" s="82" t="s">
        <v>1363</v>
      </c>
      <c r="FD21" s="83">
        <v>15.37221087</v>
      </c>
      <c r="FE21" s="84">
        <v>15.87</v>
      </c>
      <c r="FF21" t="s">
        <v>1441</v>
      </c>
      <c r="FG21" s="81">
        <v>13.35724879</v>
      </c>
      <c r="FH21" s="5">
        <v>4.83</v>
      </c>
      <c r="FI21" s="82" t="s">
        <v>1948</v>
      </c>
      <c r="FJ21" s="83">
        <v>31.296599700000002</v>
      </c>
      <c r="FK21" s="84">
        <v>7.52</v>
      </c>
      <c r="FL21" t="s">
        <v>1341</v>
      </c>
      <c r="FM21" s="81">
        <v>3.4139505400000001</v>
      </c>
      <c r="FN21" s="5">
        <v>3.19</v>
      </c>
      <c r="FO21" s="82" t="s">
        <v>1369</v>
      </c>
      <c r="FP21" s="83">
        <v>4.7664723899999997</v>
      </c>
      <c r="FQ21" s="84">
        <v>2.2200000000000002</v>
      </c>
      <c r="FR21" t="s">
        <v>1285</v>
      </c>
      <c r="FS21" s="81">
        <v>22.344484430000001</v>
      </c>
      <c r="FT21" s="5">
        <v>13.82</v>
      </c>
      <c r="FU21" s="82" t="s">
        <v>1369</v>
      </c>
      <c r="FV21" s="83">
        <v>10.5029</v>
      </c>
      <c r="FW21" s="84">
        <v>1.74</v>
      </c>
      <c r="FX21" t="s">
        <v>760</v>
      </c>
      <c r="FY21" s="81">
        <v>34.616296310000003</v>
      </c>
      <c r="FZ21" s="5">
        <v>9.92</v>
      </c>
      <c r="GA21" s="82" t="s">
        <v>1949</v>
      </c>
      <c r="GB21" s="83">
        <v>7.4462399999999998E-3</v>
      </c>
      <c r="GC21" s="84">
        <v>0.01</v>
      </c>
      <c r="GD21" t="s">
        <v>1949</v>
      </c>
      <c r="GE21" s="81">
        <v>3.0937358599999998</v>
      </c>
      <c r="GF21" s="5">
        <v>1.44</v>
      </c>
      <c r="GG21" s="82" t="s">
        <v>1950</v>
      </c>
      <c r="GH21" s="83">
        <v>4.4115298599999999</v>
      </c>
      <c r="GI21" s="84">
        <v>10.88</v>
      </c>
      <c r="GM21" s="82" t="s">
        <v>1939</v>
      </c>
      <c r="GN21" s="83">
        <v>3.8351400299999998</v>
      </c>
      <c r="GO21" s="84">
        <v>2.38</v>
      </c>
      <c r="GP21" t="s">
        <v>1373</v>
      </c>
      <c r="GQ21" s="81">
        <v>26.714346970000001</v>
      </c>
      <c r="GR21" s="5">
        <v>3.56</v>
      </c>
      <c r="GS21" s="82" t="s">
        <v>1373</v>
      </c>
      <c r="GT21" s="83">
        <v>3.1535748899999998</v>
      </c>
      <c r="GU21" s="84">
        <v>1.25</v>
      </c>
      <c r="GV21" t="s">
        <v>1951</v>
      </c>
      <c r="GW21" s="81">
        <v>16.933190929999999</v>
      </c>
      <c r="GX21" s="5">
        <v>5.92</v>
      </c>
      <c r="GY21" s="82" t="s">
        <v>1373</v>
      </c>
      <c r="GZ21" s="83">
        <v>115.93270166000001</v>
      </c>
      <c r="HA21" s="84">
        <v>9.17</v>
      </c>
    </row>
    <row r="22" spans="3:209">
      <c r="C22" s="82"/>
      <c r="D22" s="83"/>
      <c r="E22" s="84"/>
      <c r="I22" s="82"/>
      <c r="J22" s="83"/>
      <c r="K22" s="84"/>
      <c r="O22" s="82"/>
      <c r="P22" s="83"/>
      <c r="Q22" s="84"/>
      <c r="U22" s="82"/>
      <c r="V22" s="83"/>
      <c r="W22" s="84"/>
      <c r="AA22" s="82" t="s">
        <v>1833</v>
      </c>
      <c r="AB22" s="83">
        <v>32.48902854</v>
      </c>
      <c r="AC22" s="84">
        <v>5.15</v>
      </c>
      <c r="AG22" s="82" t="s">
        <v>1952</v>
      </c>
      <c r="AH22" s="83">
        <v>40.542067199999998</v>
      </c>
      <c r="AI22" s="84">
        <v>10.5</v>
      </c>
      <c r="AM22" s="82" t="s">
        <v>1953</v>
      </c>
      <c r="AN22" s="83">
        <v>22.786644930000001</v>
      </c>
      <c r="AO22" s="84">
        <v>4.95</v>
      </c>
      <c r="AP22" t="s">
        <v>1953</v>
      </c>
      <c r="AQ22" s="81">
        <v>33.554242690000002</v>
      </c>
      <c r="AR22" s="5">
        <v>20.309999999999999</v>
      </c>
      <c r="AS22" s="82"/>
      <c r="AT22" s="83"/>
      <c r="AU22" s="84"/>
      <c r="AV22" t="s">
        <v>1893</v>
      </c>
      <c r="AW22" s="81">
        <v>3.0371609799999999</v>
      </c>
      <c r="AX22" s="5">
        <v>3.3</v>
      </c>
      <c r="AY22" s="82" t="s">
        <v>1940</v>
      </c>
      <c r="AZ22" s="83">
        <v>2.6789953400000002</v>
      </c>
      <c r="BA22" s="84">
        <v>2</v>
      </c>
      <c r="BB22" t="s">
        <v>1954</v>
      </c>
      <c r="BC22" s="81">
        <v>15.07422738</v>
      </c>
      <c r="BD22" s="5">
        <v>15.33</v>
      </c>
      <c r="BE22" s="82" t="s">
        <v>1955</v>
      </c>
      <c r="BF22" s="83">
        <v>70.418105460000007</v>
      </c>
      <c r="BG22" s="84">
        <v>21.14</v>
      </c>
      <c r="BH22" t="s">
        <v>1897</v>
      </c>
      <c r="BI22" s="81">
        <v>1.6069418099999999</v>
      </c>
      <c r="BJ22" s="5">
        <v>0.45</v>
      </c>
      <c r="BK22" s="82"/>
      <c r="BL22" s="83"/>
      <c r="BM22" s="84"/>
      <c r="BQ22" s="82"/>
      <c r="BR22" s="83"/>
      <c r="BS22" s="84"/>
      <c r="BT22" t="s">
        <v>1956</v>
      </c>
      <c r="BU22" s="81">
        <v>20.544652880000001</v>
      </c>
      <c r="BV22" s="5">
        <v>9.83</v>
      </c>
      <c r="BW22" s="82"/>
      <c r="BX22" s="83"/>
      <c r="BY22" s="84"/>
      <c r="CC22" s="82"/>
      <c r="CD22" s="83"/>
      <c r="CE22" s="84"/>
      <c r="CF22" t="s">
        <v>1946</v>
      </c>
      <c r="CG22" s="81">
        <v>10.4085462</v>
      </c>
      <c r="CH22" s="5">
        <v>21.49</v>
      </c>
      <c r="CI22" s="82"/>
      <c r="CJ22" s="83"/>
      <c r="CK22" s="84"/>
      <c r="CL22" t="s">
        <v>1601</v>
      </c>
      <c r="CM22" s="81">
        <v>12.450962069999999</v>
      </c>
      <c r="CN22" s="5">
        <v>8.6300000000000008</v>
      </c>
      <c r="CO22" s="82" t="s">
        <v>1363</v>
      </c>
      <c r="CP22" s="83">
        <v>1.38315706</v>
      </c>
      <c r="CQ22" s="84">
        <v>10.01</v>
      </c>
      <c r="CR22" t="s">
        <v>1904</v>
      </c>
      <c r="CS22" s="81">
        <v>4.1765821399999998</v>
      </c>
      <c r="CT22" s="5">
        <v>2.86</v>
      </c>
      <c r="CU22" s="82" t="s">
        <v>1904</v>
      </c>
      <c r="CV22" s="83">
        <v>0.91032988000000004</v>
      </c>
      <c r="CW22" s="84">
        <v>0.9</v>
      </c>
      <c r="DA22" s="82"/>
      <c r="DB22" s="83"/>
      <c r="DC22" s="84"/>
      <c r="DD22" t="s">
        <v>1904</v>
      </c>
      <c r="DE22" s="81">
        <v>2.51867134</v>
      </c>
      <c r="DF22" s="5">
        <v>2.93</v>
      </c>
      <c r="DG22" s="82"/>
      <c r="DH22" s="83"/>
      <c r="DI22" s="84"/>
      <c r="DM22" s="82"/>
      <c r="DN22" s="83"/>
      <c r="DO22" s="84"/>
      <c r="DS22" s="82"/>
      <c r="DT22" s="83"/>
      <c r="DU22" s="84"/>
      <c r="DY22" s="82"/>
      <c r="DZ22" s="83"/>
      <c r="EA22" s="84"/>
      <c r="EE22" s="82"/>
      <c r="EF22" s="83"/>
      <c r="EG22" s="84"/>
      <c r="EK22" s="82"/>
      <c r="EL22" s="83"/>
      <c r="EM22" s="84"/>
      <c r="EN22" t="s">
        <v>1957</v>
      </c>
      <c r="EO22" s="81">
        <v>0.20807879000000001</v>
      </c>
      <c r="EP22" s="5">
        <v>19.72</v>
      </c>
      <c r="EQ22" s="82"/>
      <c r="ER22" s="83"/>
      <c r="ES22" s="84"/>
      <c r="EW22" s="82" t="s">
        <v>1574</v>
      </c>
      <c r="EX22" s="83">
        <v>4.2636250000000001E-2</v>
      </c>
      <c r="EY22" s="84">
        <v>3.94</v>
      </c>
      <c r="EZ22" t="s">
        <v>1957</v>
      </c>
      <c r="FA22" s="81">
        <v>0.13407029000000001</v>
      </c>
      <c r="FB22" s="5">
        <v>11.02</v>
      </c>
      <c r="FC22" s="82" t="s">
        <v>1373</v>
      </c>
      <c r="FD22" s="83">
        <v>14.655140940000001</v>
      </c>
      <c r="FE22" s="84">
        <v>15.13</v>
      </c>
      <c r="FF22" t="s">
        <v>1422</v>
      </c>
      <c r="FG22" s="81">
        <v>8.9042173499999997</v>
      </c>
      <c r="FH22" s="5">
        <v>3.22</v>
      </c>
      <c r="FI22" s="82" t="s">
        <v>1369</v>
      </c>
      <c r="FJ22" s="83">
        <v>2.6148416800000001</v>
      </c>
      <c r="FK22" s="84">
        <v>0.63</v>
      </c>
      <c r="FL22" t="s">
        <v>1369</v>
      </c>
      <c r="FM22" s="81">
        <v>3.6092678299999998</v>
      </c>
      <c r="FN22" s="5">
        <v>3.37</v>
      </c>
      <c r="FO22" s="82" t="s">
        <v>1390</v>
      </c>
      <c r="FP22" s="83">
        <v>6.35830758</v>
      </c>
      <c r="FQ22" s="84">
        <v>2.96</v>
      </c>
      <c r="FR22" t="s">
        <v>1355</v>
      </c>
      <c r="FS22" s="81">
        <v>14.1288301</v>
      </c>
      <c r="FT22" s="5">
        <v>8.74</v>
      </c>
      <c r="FU22" s="82" t="s">
        <v>1390</v>
      </c>
      <c r="FV22" s="83">
        <v>5.8516776000000004</v>
      </c>
      <c r="FW22" s="84">
        <v>0.97</v>
      </c>
      <c r="FX22" t="s">
        <v>1925</v>
      </c>
      <c r="FY22" s="81">
        <v>3.4868800000000002</v>
      </c>
      <c r="FZ22" s="5">
        <v>1</v>
      </c>
      <c r="GA22" s="82" t="s">
        <v>1592</v>
      </c>
      <c r="GB22" s="83">
        <v>1.7995901599999999</v>
      </c>
      <c r="GC22" s="84">
        <v>2.0299999999999998</v>
      </c>
      <c r="GD22" t="s">
        <v>1958</v>
      </c>
      <c r="GE22" s="81">
        <v>8.26096772</v>
      </c>
      <c r="GF22" s="5">
        <v>3.85</v>
      </c>
      <c r="GG22" s="82" t="s">
        <v>1958</v>
      </c>
      <c r="GH22" s="83">
        <v>3.1971431899999998</v>
      </c>
      <c r="GI22" s="84">
        <v>7.89</v>
      </c>
      <c r="GM22" s="82" t="s">
        <v>1951</v>
      </c>
      <c r="GN22" s="83">
        <v>14.83170797</v>
      </c>
      <c r="GO22" s="84">
        <v>9.1999999999999993</v>
      </c>
      <c r="GP22" t="s">
        <v>1926</v>
      </c>
      <c r="GQ22" s="81">
        <v>211.80821806</v>
      </c>
      <c r="GR22" s="5">
        <v>28.22</v>
      </c>
      <c r="GS22" s="82" t="s">
        <v>1926</v>
      </c>
      <c r="GT22" s="83">
        <v>74.868313749999999</v>
      </c>
      <c r="GU22" s="84">
        <v>29.56</v>
      </c>
      <c r="GV22" t="s">
        <v>1959</v>
      </c>
      <c r="GW22" s="81">
        <v>33.98071762</v>
      </c>
      <c r="GX22" s="5">
        <v>11.88</v>
      </c>
      <c r="GY22" s="82" t="s">
        <v>1926</v>
      </c>
      <c r="GZ22" s="83">
        <v>274.97910841999999</v>
      </c>
      <c r="HA22" s="84">
        <v>21.76</v>
      </c>
    </row>
    <row r="23" spans="3:209">
      <c r="C23" s="82"/>
      <c r="D23" s="83"/>
      <c r="E23" s="84"/>
      <c r="I23" s="82"/>
      <c r="J23" s="83"/>
      <c r="K23" s="84"/>
      <c r="O23" s="82"/>
      <c r="P23" s="83"/>
      <c r="Q23" s="84"/>
      <c r="U23" s="82"/>
      <c r="V23" s="83"/>
      <c r="W23" s="84"/>
      <c r="AA23" s="82" t="s">
        <v>1953</v>
      </c>
      <c r="AB23" s="83">
        <v>37.356804959999998</v>
      </c>
      <c r="AC23" s="84">
        <v>5.92</v>
      </c>
      <c r="AG23" s="82" t="s">
        <v>1960</v>
      </c>
      <c r="AH23" s="83">
        <v>19.214972639999999</v>
      </c>
      <c r="AI23" s="84">
        <v>4.9800000000000004</v>
      </c>
      <c r="AM23" s="82" t="s">
        <v>1960</v>
      </c>
      <c r="AN23" s="83">
        <v>42.24900074</v>
      </c>
      <c r="AO23" s="84">
        <v>9.18</v>
      </c>
      <c r="AP23" t="s">
        <v>1891</v>
      </c>
      <c r="AQ23" s="81">
        <v>16.97923437</v>
      </c>
      <c r="AR23" s="5">
        <v>10.28</v>
      </c>
      <c r="AS23" s="82"/>
      <c r="AT23" s="83"/>
      <c r="AU23" s="84"/>
      <c r="AV23" t="s">
        <v>1961</v>
      </c>
      <c r="AW23" s="81">
        <v>29.659708330000001</v>
      </c>
      <c r="AX23" s="5">
        <v>32.6</v>
      </c>
      <c r="AY23" s="82"/>
      <c r="AZ23" s="83"/>
      <c r="BA23" s="84"/>
      <c r="BB23" t="s">
        <v>1962</v>
      </c>
      <c r="BC23" s="81">
        <v>13.635656969999999</v>
      </c>
      <c r="BD23" s="5">
        <v>13.87</v>
      </c>
      <c r="BE23" s="82" t="s">
        <v>1871</v>
      </c>
      <c r="BF23" s="83">
        <v>0.23016263000000001</v>
      </c>
      <c r="BG23" s="84">
        <v>7.0000000000000007E-2</v>
      </c>
      <c r="BK23" s="82"/>
      <c r="BL23" s="83"/>
      <c r="BM23" s="84"/>
      <c r="BQ23" s="82"/>
      <c r="BR23" s="83"/>
      <c r="BS23" s="84"/>
      <c r="BT23" t="s">
        <v>1963</v>
      </c>
      <c r="BU23" s="81">
        <v>19.826627389999999</v>
      </c>
      <c r="BV23" s="5">
        <v>9.49</v>
      </c>
      <c r="BW23" s="82"/>
      <c r="BX23" s="83"/>
      <c r="BY23" s="84"/>
      <c r="CC23" s="82"/>
      <c r="CD23" s="83"/>
      <c r="CE23" s="84"/>
      <c r="CI23" s="82"/>
      <c r="CJ23" s="83"/>
      <c r="CK23" s="84"/>
      <c r="CL23" t="s">
        <v>1946</v>
      </c>
      <c r="CM23" s="81">
        <v>39.051954430000002</v>
      </c>
      <c r="CN23" s="5">
        <v>27.07</v>
      </c>
      <c r="CO23" s="82" t="s">
        <v>1432</v>
      </c>
      <c r="CP23" s="83">
        <v>2.03969902</v>
      </c>
      <c r="CQ23" s="84">
        <v>14.76</v>
      </c>
      <c r="CR23" t="s">
        <v>1921</v>
      </c>
      <c r="CS23" s="81">
        <v>1.4131349600000001</v>
      </c>
      <c r="CT23" s="5">
        <v>0.97</v>
      </c>
      <c r="CU23" s="82"/>
      <c r="CV23" s="83"/>
      <c r="CW23" s="84"/>
      <c r="DA23" s="82"/>
      <c r="DB23" s="83"/>
      <c r="DC23" s="84"/>
      <c r="DD23" t="s">
        <v>1921</v>
      </c>
      <c r="DE23" s="81">
        <v>0.83526635999999999</v>
      </c>
      <c r="DF23" s="5">
        <v>0.97</v>
      </c>
      <c r="DG23" s="82"/>
      <c r="DH23" s="83"/>
      <c r="DI23" s="84"/>
      <c r="DM23" s="82"/>
      <c r="DN23" s="83"/>
      <c r="DO23" s="84"/>
      <c r="DS23" s="82"/>
      <c r="DT23" s="83"/>
      <c r="DU23" s="84"/>
      <c r="DY23" s="82"/>
      <c r="DZ23" s="83"/>
      <c r="EA23" s="84"/>
      <c r="EE23" s="82"/>
      <c r="EF23" s="83"/>
      <c r="EG23" s="84"/>
      <c r="EK23" s="82"/>
      <c r="EL23" s="83"/>
      <c r="EM23" s="84"/>
      <c r="EN23" t="s">
        <v>1964</v>
      </c>
      <c r="EO23" s="81">
        <v>0.20849292</v>
      </c>
      <c r="EP23" s="5">
        <v>19.75</v>
      </c>
      <c r="EQ23" s="82"/>
      <c r="ER23" s="83"/>
      <c r="ES23" s="84"/>
      <c r="EW23" s="82" t="s">
        <v>1964</v>
      </c>
      <c r="EX23" s="83">
        <v>0.18166077</v>
      </c>
      <c r="EY23" s="84">
        <v>16.79</v>
      </c>
      <c r="FC23" s="82" t="s">
        <v>1603</v>
      </c>
      <c r="FD23" s="83">
        <v>8.3397893500000002</v>
      </c>
      <c r="FE23" s="84">
        <v>8.61</v>
      </c>
      <c r="FF23" t="s">
        <v>1373</v>
      </c>
      <c r="FG23" s="81">
        <v>27.974274009999998</v>
      </c>
      <c r="FH23" s="5">
        <v>10.119999999999999</v>
      </c>
      <c r="FI23" s="82" t="s">
        <v>1390</v>
      </c>
      <c r="FJ23" s="83">
        <v>5.0891680800000003</v>
      </c>
      <c r="FK23" s="84">
        <v>1.22</v>
      </c>
      <c r="FL23" t="s">
        <v>1390</v>
      </c>
      <c r="FM23" s="81">
        <v>7.0144821000000004</v>
      </c>
      <c r="FN23" s="5">
        <v>6.55</v>
      </c>
      <c r="FO23" s="82" t="s">
        <v>1965</v>
      </c>
      <c r="FP23" s="83">
        <v>10.346278379999999</v>
      </c>
      <c r="FQ23" s="84">
        <v>4.82</v>
      </c>
      <c r="FR23" t="s">
        <v>1966</v>
      </c>
      <c r="FS23" s="81">
        <v>9.0239605199999993</v>
      </c>
      <c r="FT23" s="5">
        <v>5.58</v>
      </c>
      <c r="FU23" s="82" t="s">
        <v>1965</v>
      </c>
      <c r="FV23" s="83">
        <v>30.145268179999999</v>
      </c>
      <c r="FW23" s="84">
        <v>4.9800000000000004</v>
      </c>
      <c r="FX23" t="s">
        <v>1967</v>
      </c>
      <c r="FY23" s="81">
        <v>43.882116959999998</v>
      </c>
      <c r="FZ23" s="5">
        <v>12.58</v>
      </c>
      <c r="GA23" s="82" t="s">
        <v>1958</v>
      </c>
      <c r="GB23" s="83">
        <v>8.19167457</v>
      </c>
      <c r="GC23" s="84">
        <v>9.23</v>
      </c>
      <c r="GD23" t="s">
        <v>1968</v>
      </c>
      <c r="GE23" s="81">
        <v>4.5408749999999998</v>
      </c>
      <c r="GF23" s="5">
        <v>2.12</v>
      </c>
      <c r="GG23" s="82" t="s">
        <v>1969</v>
      </c>
      <c r="GH23" s="83">
        <v>2.4096E-4</v>
      </c>
      <c r="GI23" s="84">
        <v>0</v>
      </c>
      <c r="GM23" s="82" t="s">
        <v>1959</v>
      </c>
      <c r="GN23" s="83">
        <v>24.62928196</v>
      </c>
      <c r="GO23" s="84">
        <v>15.28</v>
      </c>
      <c r="GP23" t="s">
        <v>1959</v>
      </c>
      <c r="GQ23" s="81">
        <v>25.41606728</v>
      </c>
      <c r="GR23" s="5">
        <v>3.39</v>
      </c>
      <c r="GS23" s="82" t="s">
        <v>1959</v>
      </c>
      <c r="GT23" s="83">
        <v>3.19161786</v>
      </c>
      <c r="GU23" s="84">
        <v>1.26</v>
      </c>
      <c r="GV23" t="s">
        <v>1970</v>
      </c>
      <c r="GW23" s="81">
        <v>8.8289375799999998</v>
      </c>
      <c r="GX23" s="5">
        <v>3.09</v>
      </c>
      <c r="GY23" s="82" t="s">
        <v>1939</v>
      </c>
      <c r="GZ23" s="83">
        <v>12.1037076</v>
      </c>
      <c r="HA23" s="84">
        <v>0.96</v>
      </c>
    </row>
    <row r="24" spans="3:209">
      <c r="C24" s="82"/>
      <c r="D24" s="83"/>
      <c r="E24" s="84"/>
      <c r="I24" s="82"/>
      <c r="J24" s="83"/>
      <c r="K24" s="84"/>
      <c r="O24" s="82"/>
      <c r="P24" s="83"/>
      <c r="Q24" s="84"/>
      <c r="U24" s="82"/>
      <c r="V24" s="83"/>
      <c r="W24" s="84"/>
      <c r="AA24" s="82" t="s">
        <v>1865</v>
      </c>
      <c r="AB24" s="83">
        <v>29.68626132</v>
      </c>
      <c r="AC24" s="84">
        <v>4.71</v>
      </c>
      <c r="AG24" s="82" t="s">
        <v>1971</v>
      </c>
      <c r="AH24" s="83">
        <v>40.985527009999998</v>
      </c>
      <c r="AI24" s="84">
        <v>10.62</v>
      </c>
      <c r="AM24" s="82"/>
      <c r="AN24" s="83"/>
      <c r="AO24" s="84"/>
      <c r="AP24" t="s">
        <v>1952</v>
      </c>
      <c r="AQ24" s="81">
        <v>16.992323949999999</v>
      </c>
      <c r="AR24" s="5">
        <v>10.29</v>
      </c>
      <c r="AS24" s="82"/>
      <c r="AT24" s="83"/>
      <c r="AU24" s="84"/>
      <c r="AV24" t="s">
        <v>1929</v>
      </c>
      <c r="AW24" s="81">
        <v>5.75187135</v>
      </c>
      <c r="AX24" s="5">
        <v>6.3</v>
      </c>
      <c r="AY24" s="82"/>
      <c r="AZ24" s="83"/>
      <c r="BA24" s="84"/>
      <c r="BE24" s="82" t="s">
        <v>1943</v>
      </c>
      <c r="BF24" s="83">
        <v>69.925136339999995</v>
      </c>
      <c r="BG24" s="84">
        <v>20.99</v>
      </c>
      <c r="BK24" s="82"/>
      <c r="BL24" s="83"/>
      <c r="BM24" s="84"/>
      <c r="BQ24" s="82"/>
      <c r="BR24" s="83"/>
      <c r="BS24" s="84"/>
      <c r="BW24" s="82"/>
      <c r="BX24" s="83"/>
      <c r="BY24" s="84"/>
      <c r="CC24" s="82"/>
      <c r="CD24" s="83"/>
      <c r="CE24" s="84"/>
      <c r="CI24" s="82"/>
      <c r="CJ24" s="83"/>
      <c r="CK24" s="84"/>
      <c r="CO24" s="82"/>
      <c r="CP24" s="83"/>
      <c r="CQ24" s="84"/>
      <c r="CU24" s="82"/>
      <c r="CV24" s="83"/>
      <c r="CW24" s="84"/>
      <c r="DA24" s="82"/>
      <c r="DB24" s="83"/>
      <c r="DC24" s="84"/>
      <c r="DG24" s="82"/>
      <c r="DH24" s="83"/>
      <c r="DI24" s="84"/>
      <c r="DM24" s="82"/>
      <c r="DN24" s="83"/>
      <c r="DO24" s="84"/>
      <c r="DS24" s="82"/>
      <c r="DT24" s="83"/>
      <c r="DU24" s="84"/>
      <c r="DY24" s="82"/>
      <c r="DZ24" s="83"/>
      <c r="EA24" s="84"/>
      <c r="EE24" s="82"/>
      <c r="EF24" s="83"/>
      <c r="EG24" s="84"/>
      <c r="EK24" s="82"/>
      <c r="EL24" s="83"/>
      <c r="EM24" s="84"/>
      <c r="EQ24" s="82"/>
      <c r="ER24" s="83"/>
      <c r="ES24" s="84"/>
      <c r="EW24" s="82"/>
      <c r="EX24" s="83"/>
      <c r="EY24" s="84"/>
      <c r="FC24" s="82"/>
      <c r="FD24" s="83"/>
      <c r="FE24" s="84"/>
      <c r="FF24" t="s">
        <v>1603</v>
      </c>
      <c r="FG24" s="81">
        <v>47.209657360000001</v>
      </c>
      <c r="FH24" s="5">
        <v>17.07</v>
      </c>
      <c r="FI24" s="82" t="s">
        <v>1965</v>
      </c>
      <c r="FJ24" s="83">
        <v>15.248489149999999</v>
      </c>
      <c r="FK24" s="84">
        <v>3.66</v>
      </c>
      <c r="FL24" t="s">
        <v>1966</v>
      </c>
      <c r="FM24" s="81">
        <v>0.92344170999999997</v>
      </c>
      <c r="FN24" s="5">
        <v>0.86</v>
      </c>
      <c r="FO24" s="82" t="s">
        <v>1966</v>
      </c>
      <c r="FP24" s="83">
        <v>12.211067310000001</v>
      </c>
      <c r="FQ24" s="84">
        <v>5.69</v>
      </c>
      <c r="FU24" s="82" t="s">
        <v>1966</v>
      </c>
      <c r="FV24" s="83">
        <v>56.752806880000001</v>
      </c>
      <c r="FW24" s="84">
        <v>9.3800000000000008</v>
      </c>
      <c r="FX24" t="s">
        <v>1972</v>
      </c>
      <c r="FY24" s="81">
        <v>15.33944724</v>
      </c>
      <c r="FZ24" s="5">
        <v>4.4000000000000004</v>
      </c>
      <c r="GA24" s="82" t="s">
        <v>1973</v>
      </c>
      <c r="GB24" s="83">
        <v>3.1251553099999998</v>
      </c>
      <c r="GC24" s="84">
        <v>3.52</v>
      </c>
      <c r="GD24" t="s">
        <v>1973</v>
      </c>
      <c r="GE24" s="81">
        <v>4.8486298300000001</v>
      </c>
      <c r="GF24" s="5">
        <v>2.2599999999999998</v>
      </c>
      <c r="GG24" s="82" t="s">
        <v>389</v>
      </c>
      <c r="GH24" s="83">
        <v>1.786E-4</v>
      </c>
      <c r="GI24" s="84">
        <v>0</v>
      </c>
      <c r="GM24" s="82" t="s">
        <v>1970</v>
      </c>
      <c r="GN24" s="83">
        <v>4.8018726100000002</v>
      </c>
      <c r="GO24" s="84">
        <v>2.98</v>
      </c>
      <c r="GP24" t="s">
        <v>1970</v>
      </c>
      <c r="GQ24" s="81">
        <v>22.314168039999998</v>
      </c>
      <c r="GR24" s="5">
        <v>2.97</v>
      </c>
      <c r="GS24" s="82" t="s">
        <v>1970</v>
      </c>
      <c r="GT24" s="83">
        <v>7.6453330199999998</v>
      </c>
      <c r="GU24" s="84">
        <v>3.02</v>
      </c>
      <c r="GY24" s="82" t="s">
        <v>1951</v>
      </c>
      <c r="GZ24" s="83">
        <v>35.493521100000002</v>
      </c>
      <c r="HA24" s="84">
        <v>2.81</v>
      </c>
    </row>
    <row r="25" spans="3:209">
      <c r="C25" s="82"/>
      <c r="D25" s="83"/>
      <c r="E25" s="84"/>
      <c r="I25" s="82"/>
      <c r="J25" s="83"/>
      <c r="K25" s="84"/>
      <c r="O25" s="82"/>
      <c r="P25" s="83"/>
      <c r="Q25" s="84"/>
      <c r="U25" s="82"/>
      <c r="V25" s="83"/>
      <c r="W25" s="84"/>
      <c r="AA25" s="82" t="s">
        <v>1960</v>
      </c>
      <c r="AB25" s="83">
        <v>30.483005639999998</v>
      </c>
      <c r="AC25" s="84">
        <v>4.83</v>
      </c>
      <c r="AG25" s="82"/>
      <c r="AH25" s="83"/>
      <c r="AI25" s="84"/>
      <c r="AM25" s="82"/>
      <c r="AN25" s="83"/>
      <c r="AO25" s="84"/>
      <c r="AP25" t="s">
        <v>1960</v>
      </c>
      <c r="AQ25" s="81">
        <v>6.4751999999999995E-4</v>
      </c>
      <c r="AR25" s="5">
        <v>0</v>
      </c>
      <c r="AS25" s="82"/>
      <c r="AT25" s="83"/>
      <c r="AU25" s="84"/>
      <c r="AV25" t="s">
        <v>1940</v>
      </c>
      <c r="AW25" s="81">
        <v>0.60612878999999997</v>
      </c>
      <c r="AX25" s="5">
        <v>0.7</v>
      </c>
      <c r="AY25" s="82"/>
      <c r="AZ25" s="83"/>
      <c r="BA25" s="84"/>
      <c r="BE25" s="82" t="s">
        <v>1897</v>
      </c>
      <c r="BF25" s="83">
        <v>7.2969140000000002E-2</v>
      </c>
      <c r="BG25" s="84">
        <v>0.02</v>
      </c>
      <c r="BK25" s="82"/>
      <c r="BL25" s="83"/>
      <c r="BM25" s="84"/>
      <c r="BQ25" s="82"/>
      <c r="BR25" s="83"/>
      <c r="BS25" s="84"/>
      <c r="BW25" s="82"/>
      <c r="BX25" s="83"/>
      <c r="BY25" s="84"/>
      <c r="CC25" s="82"/>
      <c r="CD25" s="83"/>
      <c r="CE25" s="84"/>
      <c r="CI25" s="82"/>
      <c r="CJ25" s="83"/>
      <c r="CK25" s="84"/>
      <c r="CO25" s="82"/>
      <c r="CP25" s="83"/>
      <c r="CQ25" s="84"/>
      <c r="CU25" s="82"/>
      <c r="CV25" s="83"/>
      <c r="CW25" s="84"/>
      <c r="DA25" s="82"/>
      <c r="DB25" s="83"/>
      <c r="DC25" s="84"/>
      <c r="DG25" s="82"/>
      <c r="DH25" s="83"/>
      <c r="DI25" s="84"/>
      <c r="DM25" s="82"/>
      <c r="DN25" s="83"/>
      <c r="DO25" s="84"/>
      <c r="DS25" s="82"/>
      <c r="DT25" s="83"/>
      <c r="DU25" s="84"/>
      <c r="DY25" s="82"/>
      <c r="DZ25" s="83"/>
      <c r="EA25" s="84"/>
      <c r="EE25" s="82"/>
      <c r="EF25" s="83"/>
      <c r="EG25" s="84"/>
      <c r="EK25" s="82"/>
      <c r="EL25" s="83"/>
      <c r="EM25" s="84"/>
      <c r="EQ25" s="82"/>
      <c r="ER25" s="83"/>
      <c r="ES25" s="84"/>
      <c r="EW25" s="82"/>
      <c r="EX25" s="83"/>
      <c r="EY25" s="84"/>
      <c r="FC25" s="82"/>
      <c r="FD25" s="83"/>
      <c r="FE25" s="84"/>
      <c r="FI25" s="82" t="s">
        <v>1966</v>
      </c>
      <c r="FJ25" s="83">
        <v>79.712985590000002</v>
      </c>
      <c r="FK25" s="84">
        <v>19.149999999999999</v>
      </c>
      <c r="FO25" s="82" t="s">
        <v>1974</v>
      </c>
      <c r="FP25" s="83">
        <v>10.42055775</v>
      </c>
      <c r="FQ25" s="84">
        <v>4.8600000000000003</v>
      </c>
      <c r="FU25" s="82" t="s">
        <v>1974</v>
      </c>
      <c r="FV25" s="83">
        <v>60.248607919999998</v>
      </c>
      <c r="FW25" s="84">
        <v>9.9499999999999993</v>
      </c>
      <c r="FX25" t="s">
        <v>1975</v>
      </c>
      <c r="FY25" s="81">
        <v>25.78897241</v>
      </c>
      <c r="FZ25" s="5">
        <v>7.39</v>
      </c>
      <c r="GA25" s="82" t="s">
        <v>1976</v>
      </c>
      <c r="GB25" s="83">
        <v>4.7555309499999998</v>
      </c>
      <c r="GC25" s="84">
        <v>5.36</v>
      </c>
      <c r="GD25" t="s">
        <v>1977</v>
      </c>
      <c r="GE25" s="81">
        <v>1.0967999999999999E-4</v>
      </c>
      <c r="GF25" s="5">
        <v>0</v>
      </c>
      <c r="GG25" s="82" t="s">
        <v>1973</v>
      </c>
      <c r="GH25" s="83">
        <v>2.0331102099999998</v>
      </c>
      <c r="GI25" s="84">
        <v>5.0199999999999996</v>
      </c>
      <c r="GM25" s="82"/>
      <c r="GN25" s="83"/>
      <c r="GO25" s="84"/>
      <c r="GS25" s="82"/>
      <c r="GT25" s="83"/>
      <c r="GU25" s="84"/>
      <c r="GY25" s="82" t="s">
        <v>1959</v>
      </c>
      <c r="GZ25" s="83">
        <v>118.26420306</v>
      </c>
      <c r="HA25" s="84">
        <v>9.36</v>
      </c>
    </row>
    <row r="26" spans="3:209">
      <c r="C26" s="82"/>
      <c r="D26" s="83"/>
      <c r="E26" s="84"/>
      <c r="I26" s="82"/>
      <c r="J26" s="83"/>
      <c r="K26" s="84"/>
      <c r="O26" s="82"/>
      <c r="P26" s="83"/>
      <c r="Q26" s="84"/>
      <c r="U26" s="82"/>
      <c r="V26" s="83"/>
      <c r="W26" s="84"/>
      <c r="AA26" s="82"/>
      <c r="AB26" s="83"/>
      <c r="AC26" s="84"/>
      <c r="AG26" s="82"/>
      <c r="AH26" s="83"/>
      <c r="AI26" s="84"/>
      <c r="AM26" s="82"/>
      <c r="AN26" s="83"/>
      <c r="AO26" s="84"/>
      <c r="AP26" t="s">
        <v>1971</v>
      </c>
      <c r="AQ26" s="81">
        <v>16.72665889</v>
      </c>
      <c r="AR26" s="5">
        <v>10.130000000000001</v>
      </c>
      <c r="AS26" s="82"/>
      <c r="AT26" s="83"/>
      <c r="AU26" s="84"/>
      <c r="AY26" s="82"/>
      <c r="AZ26" s="83"/>
      <c r="BA26" s="84"/>
      <c r="BE26" s="82"/>
      <c r="BF26" s="83"/>
      <c r="BG26" s="84"/>
      <c r="BK26" s="82"/>
      <c r="BL26" s="83"/>
      <c r="BM26" s="84"/>
      <c r="BQ26" s="82"/>
      <c r="BR26" s="83"/>
      <c r="BS26" s="84"/>
      <c r="BW26" s="82"/>
      <c r="BX26" s="83"/>
      <c r="BY26" s="84"/>
      <c r="CC26" s="82"/>
      <c r="CD26" s="83"/>
      <c r="CE26" s="84"/>
      <c r="CI26" s="82"/>
      <c r="CJ26" s="83"/>
      <c r="CK26" s="84"/>
      <c r="CO26" s="82"/>
      <c r="CP26" s="83"/>
      <c r="CQ26" s="84"/>
      <c r="CU26" s="82"/>
      <c r="CV26" s="83"/>
      <c r="CW26" s="84"/>
      <c r="DA26" s="82"/>
      <c r="DB26" s="83"/>
      <c r="DC26" s="84"/>
      <c r="DG26" s="82"/>
      <c r="DH26" s="83"/>
      <c r="DI26" s="84"/>
      <c r="DM26" s="82"/>
      <c r="DN26" s="83"/>
      <c r="DO26" s="84"/>
      <c r="DS26" s="82"/>
      <c r="DT26" s="83"/>
      <c r="DU26" s="84"/>
      <c r="DY26" s="82"/>
      <c r="DZ26" s="83"/>
      <c r="EA26" s="84"/>
      <c r="EE26" s="82"/>
      <c r="EF26" s="83"/>
      <c r="EG26" s="84"/>
      <c r="EK26" s="82"/>
      <c r="EL26" s="83"/>
      <c r="EM26" s="84"/>
      <c r="EQ26" s="82"/>
      <c r="ER26" s="83"/>
      <c r="ES26" s="84"/>
      <c r="EW26" s="82"/>
      <c r="EX26" s="83"/>
      <c r="EY26" s="84"/>
      <c r="FC26" s="82"/>
      <c r="FD26" s="83"/>
      <c r="FE26" s="84"/>
      <c r="FI26" s="82" t="s">
        <v>1974</v>
      </c>
      <c r="FJ26" s="83">
        <v>41.426057350000001</v>
      </c>
      <c r="FK26" s="84">
        <v>9.9499999999999993</v>
      </c>
      <c r="FO26" s="82" t="s">
        <v>1781</v>
      </c>
      <c r="FP26" s="83">
        <v>4.0127951199999998</v>
      </c>
      <c r="FQ26" s="84">
        <v>1.87</v>
      </c>
      <c r="FU26" s="82" t="s">
        <v>1781</v>
      </c>
      <c r="FV26" s="83">
        <v>11.536785979999999</v>
      </c>
      <c r="FW26" s="84">
        <v>1.91</v>
      </c>
      <c r="FX26" t="s">
        <v>1958</v>
      </c>
      <c r="FY26" s="81">
        <v>7.64639414</v>
      </c>
      <c r="FZ26" s="5">
        <v>2.19</v>
      </c>
      <c r="GA26" s="82" t="s">
        <v>1978</v>
      </c>
      <c r="GB26" s="83">
        <v>13.583605609999999</v>
      </c>
      <c r="GC26" s="84">
        <v>15.3</v>
      </c>
      <c r="GD26" t="s">
        <v>1978</v>
      </c>
      <c r="GE26" s="81">
        <v>36.660776859999999</v>
      </c>
      <c r="GF26" s="5">
        <v>17.079999999999998</v>
      </c>
      <c r="GG26" s="82" t="s">
        <v>1976</v>
      </c>
      <c r="GH26" s="83">
        <v>2.3848231599999998</v>
      </c>
      <c r="GI26" s="84">
        <v>5.88</v>
      </c>
      <c r="GM26" s="82"/>
      <c r="GN26" s="83"/>
      <c r="GO26" s="84"/>
      <c r="GS26" s="82"/>
      <c r="GT26" s="83"/>
      <c r="GU26" s="84"/>
      <c r="GY26" s="82" t="s">
        <v>1970</v>
      </c>
      <c r="GZ26" s="83">
        <v>38.56597446</v>
      </c>
      <c r="HA26" s="84">
        <v>3.05</v>
      </c>
    </row>
    <row r="27" spans="3:209">
      <c r="C27" s="82"/>
      <c r="D27" s="83"/>
      <c r="E27" s="84"/>
      <c r="I27" s="82"/>
      <c r="J27" s="83"/>
      <c r="K27" s="84"/>
      <c r="O27" s="82"/>
      <c r="P27" s="83"/>
      <c r="Q27" s="84"/>
      <c r="U27" s="82"/>
      <c r="V27" s="83"/>
      <c r="W27" s="84"/>
      <c r="AA27" s="82"/>
      <c r="AB27" s="83"/>
      <c r="AC27" s="84"/>
      <c r="AG27" s="82"/>
      <c r="AH27" s="83"/>
      <c r="AI27" s="84"/>
      <c r="AM27" s="82"/>
      <c r="AN27" s="83"/>
      <c r="AO27" s="84"/>
      <c r="AS27" s="82"/>
      <c r="AT27" s="83"/>
      <c r="AU27" s="84"/>
      <c r="AY27" s="82"/>
      <c r="AZ27" s="83"/>
      <c r="BA27" s="84"/>
      <c r="BE27" s="82"/>
      <c r="BF27" s="83"/>
      <c r="BG27" s="84"/>
      <c r="BK27" s="82"/>
      <c r="BL27" s="83"/>
      <c r="BM27" s="84"/>
      <c r="BQ27" s="82"/>
      <c r="BR27" s="83"/>
      <c r="BS27" s="84"/>
      <c r="BW27" s="82"/>
      <c r="BX27" s="83"/>
      <c r="BY27" s="84"/>
      <c r="CC27" s="82"/>
      <c r="CD27" s="83"/>
      <c r="CE27" s="84"/>
      <c r="CI27" s="82"/>
      <c r="CJ27" s="83"/>
      <c r="CK27" s="84"/>
      <c r="CO27" s="82"/>
      <c r="CP27" s="83"/>
      <c r="CQ27" s="84"/>
      <c r="CU27" s="82"/>
      <c r="CV27" s="83"/>
      <c r="CW27" s="84"/>
      <c r="DA27" s="82"/>
      <c r="DB27" s="83"/>
      <c r="DC27" s="84"/>
      <c r="DG27" s="82"/>
      <c r="DH27" s="83"/>
      <c r="DI27" s="84"/>
      <c r="DM27" s="82"/>
      <c r="DN27" s="83"/>
      <c r="DO27" s="84"/>
      <c r="DS27" s="82"/>
      <c r="DT27" s="83"/>
      <c r="DU27" s="84"/>
      <c r="DY27" s="82"/>
      <c r="DZ27" s="83"/>
      <c r="EA27" s="84"/>
      <c r="EE27" s="82"/>
      <c r="EF27" s="83"/>
      <c r="EG27" s="84"/>
      <c r="EK27" s="82"/>
      <c r="EL27" s="83"/>
      <c r="EM27" s="84"/>
      <c r="EQ27" s="82"/>
      <c r="ER27" s="83"/>
      <c r="ES27" s="84"/>
      <c r="EW27" s="82"/>
      <c r="EX27" s="83"/>
      <c r="EY27" s="84"/>
      <c r="FC27" s="82"/>
      <c r="FD27" s="83"/>
      <c r="FE27" s="84"/>
      <c r="FI27" s="82" t="s">
        <v>1781</v>
      </c>
      <c r="FJ27" s="83">
        <v>8.2262299999999993</v>
      </c>
      <c r="FK27" s="84">
        <v>1.98</v>
      </c>
      <c r="FO27" s="82" t="s">
        <v>1589</v>
      </c>
      <c r="FP27" s="83">
        <v>5.1621911100000002</v>
      </c>
      <c r="FQ27" s="84">
        <v>2.41</v>
      </c>
      <c r="FU27" s="82" t="s">
        <v>1589</v>
      </c>
      <c r="FV27" s="83">
        <v>60.128437179999999</v>
      </c>
      <c r="FW27" s="84">
        <v>9.93</v>
      </c>
      <c r="FX27" t="s">
        <v>1979</v>
      </c>
      <c r="FY27" s="81">
        <v>12.95459101</v>
      </c>
      <c r="FZ27" s="5">
        <v>3.71</v>
      </c>
      <c r="GA27" s="82" t="s">
        <v>1980</v>
      </c>
      <c r="GB27" s="83">
        <v>7.224E-5</v>
      </c>
      <c r="GC27" s="84">
        <v>0</v>
      </c>
      <c r="GD27" t="s">
        <v>1980</v>
      </c>
      <c r="GE27" s="81">
        <v>2.5985402400000002</v>
      </c>
      <c r="GF27" s="5">
        <v>1.21</v>
      </c>
      <c r="GG27" s="82" t="s">
        <v>1981</v>
      </c>
      <c r="GH27" s="83">
        <v>5.6239999999999997E-5</v>
      </c>
      <c r="GI27" s="84">
        <v>0</v>
      </c>
      <c r="GM27" s="82"/>
      <c r="GN27" s="83"/>
      <c r="GO27" s="84"/>
      <c r="GS27" s="82"/>
      <c r="GT27" s="83"/>
      <c r="GU27" s="84"/>
      <c r="GY27" s="82"/>
      <c r="GZ27" s="83"/>
      <c r="HA27" s="84"/>
    </row>
    <row r="28" spans="3:209">
      <c r="C28" s="82"/>
      <c r="D28" s="83"/>
      <c r="E28" s="84"/>
      <c r="I28" s="82"/>
      <c r="J28" s="83"/>
      <c r="K28" s="84"/>
      <c r="O28" s="82"/>
      <c r="P28" s="83"/>
      <c r="Q28" s="84"/>
      <c r="U28" s="82"/>
      <c r="V28" s="83"/>
      <c r="W28" s="84"/>
      <c r="AA28" s="82"/>
      <c r="AB28" s="83"/>
      <c r="AC28" s="84"/>
      <c r="AG28" s="82"/>
      <c r="AH28" s="83"/>
      <c r="AI28" s="84"/>
      <c r="AM28" s="82"/>
      <c r="AN28" s="83"/>
      <c r="AO28" s="84"/>
      <c r="AS28" s="82"/>
      <c r="AT28" s="83"/>
      <c r="AU28" s="84"/>
      <c r="AY28" s="82"/>
      <c r="AZ28" s="83"/>
      <c r="BA28" s="84"/>
      <c r="BE28" s="82"/>
      <c r="BF28" s="83"/>
      <c r="BG28" s="84"/>
      <c r="BK28" s="82"/>
      <c r="BL28" s="83"/>
      <c r="BM28" s="84"/>
      <c r="BQ28" s="82"/>
      <c r="BR28" s="83"/>
      <c r="BS28" s="84"/>
      <c r="BW28" s="82"/>
      <c r="BX28" s="83"/>
      <c r="BY28" s="84"/>
      <c r="CC28" s="82"/>
      <c r="CD28" s="83"/>
      <c r="CE28" s="84"/>
      <c r="CI28" s="82"/>
      <c r="CJ28" s="83"/>
      <c r="CK28" s="84"/>
      <c r="CO28" s="82"/>
      <c r="CP28" s="83"/>
      <c r="CQ28" s="84"/>
      <c r="CU28" s="82"/>
      <c r="CV28" s="83"/>
      <c r="CW28" s="84"/>
      <c r="DA28" s="82"/>
      <c r="DB28" s="83"/>
      <c r="DC28" s="84"/>
      <c r="DG28" s="82"/>
      <c r="DH28" s="83"/>
      <c r="DI28" s="84"/>
      <c r="DM28" s="82"/>
      <c r="DN28" s="83"/>
      <c r="DO28" s="84"/>
      <c r="DS28" s="82"/>
      <c r="DT28" s="83"/>
      <c r="DU28" s="84"/>
      <c r="DY28" s="82"/>
      <c r="DZ28" s="83"/>
      <c r="EA28" s="84"/>
      <c r="EE28" s="82"/>
      <c r="EF28" s="83"/>
      <c r="EG28" s="84"/>
      <c r="EK28" s="82"/>
      <c r="EL28" s="83"/>
      <c r="EM28" s="84"/>
      <c r="EQ28" s="82"/>
      <c r="ER28" s="83"/>
      <c r="ES28" s="84"/>
      <c r="EW28" s="82"/>
      <c r="EX28" s="83"/>
      <c r="EY28" s="84"/>
      <c r="FC28" s="82"/>
      <c r="FD28" s="83"/>
      <c r="FE28" s="84"/>
      <c r="FI28" s="82" t="s">
        <v>1589</v>
      </c>
      <c r="FJ28" s="83">
        <v>31.526518100000001</v>
      </c>
      <c r="FK28" s="84">
        <v>7.57</v>
      </c>
      <c r="FO28" s="82" t="s">
        <v>1599</v>
      </c>
      <c r="FP28" s="83">
        <v>25.665595769999999</v>
      </c>
      <c r="FQ28" s="84">
        <v>11.96</v>
      </c>
      <c r="FU28" s="82" t="s">
        <v>1599</v>
      </c>
      <c r="FV28" s="83">
        <v>61.645263909999997</v>
      </c>
      <c r="FW28" s="84">
        <v>10.18</v>
      </c>
      <c r="FX28" t="s">
        <v>1968</v>
      </c>
      <c r="FY28" s="81">
        <v>40.577551909999997</v>
      </c>
      <c r="FZ28" s="5">
        <v>11.63</v>
      </c>
      <c r="GA28" s="82" t="s">
        <v>1982</v>
      </c>
      <c r="GB28" s="83">
        <v>10.29223086</v>
      </c>
      <c r="GC28" s="84">
        <v>11.59</v>
      </c>
      <c r="GD28" t="s">
        <v>1982</v>
      </c>
      <c r="GE28" s="81">
        <v>14.938354589999999</v>
      </c>
      <c r="GF28" s="5">
        <v>6.96</v>
      </c>
      <c r="GG28" s="82" t="s">
        <v>1983</v>
      </c>
      <c r="GH28" s="83">
        <v>4.4395297600000001</v>
      </c>
      <c r="GI28" s="84">
        <v>10.95</v>
      </c>
      <c r="GM28" s="82"/>
      <c r="GN28" s="83"/>
      <c r="GO28" s="84"/>
      <c r="GS28" s="82"/>
      <c r="GT28" s="83"/>
      <c r="GU28" s="84"/>
      <c r="GY28" s="82"/>
      <c r="GZ28" s="83"/>
      <c r="HA28" s="84"/>
    </row>
    <row r="29" spans="3:209">
      <c r="C29" s="82"/>
      <c r="D29" s="83"/>
      <c r="E29" s="84"/>
      <c r="I29" s="82"/>
      <c r="J29" s="83"/>
      <c r="K29" s="84"/>
      <c r="O29" s="82"/>
      <c r="P29" s="83"/>
      <c r="Q29" s="84"/>
      <c r="U29" s="82"/>
      <c r="V29" s="83"/>
      <c r="W29" s="84"/>
      <c r="AA29" s="82"/>
      <c r="AB29" s="83"/>
      <c r="AC29" s="84"/>
      <c r="AG29" s="82"/>
      <c r="AH29" s="83"/>
      <c r="AI29" s="84"/>
      <c r="AM29" s="82"/>
      <c r="AN29" s="83"/>
      <c r="AO29" s="84"/>
      <c r="AS29" s="82"/>
      <c r="AT29" s="83"/>
      <c r="AU29" s="84"/>
      <c r="AY29" s="82"/>
      <c r="AZ29" s="83"/>
      <c r="BA29" s="84"/>
      <c r="BE29" s="82"/>
      <c r="BF29" s="83"/>
      <c r="BG29" s="84"/>
      <c r="BK29" s="82"/>
      <c r="BL29" s="83"/>
      <c r="BM29" s="84"/>
      <c r="BQ29" s="82"/>
      <c r="BR29" s="83"/>
      <c r="BS29" s="84"/>
      <c r="BW29" s="82"/>
      <c r="BX29" s="83"/>
      <c r="BY29" s="84"/>
      <c r="CC29" s="82"/>
      <c r="CD29" s="83"/>
      <c r="CE29" s="84"/>
      <c r="CI29" s="82"/>
      <c r="CJ29" s="83"/>
      <c r="CK29" s="84"/>
      <c r="CO29" s="82"/>
      <c r="CP29" s="83"/>
      <c r="CQ29" s="84"/>
      <c r="CU29" s="82"/>
      <c r="CV29" s="83"/>
      <c r="CW29" s="84"/>
      <c r="DA29" s="82"/>
      <c r="DB29" s="83"/>
      <c r="DC29" s="84"/>
      <c r="DG29" s="82"/>
      <c r="DH29" s="83"/>
      <c r="DI29" s="84"/>
      <c r="DM29" s="82"/>
      <c r="DN29" s="83"/>
      <c r="DO29" s="84"/>
      <c r="DS29" s="82"/>
      <c r="DT29" s="83"/>
      <c r="DU29" s="84"/>
      <c r="DY29" s="82"/>
      <c r="DZ29" s="83"/>
      <c r="EA29" s="84"/>
      <c r="EE29" s="82"/>
      <c r="EF29" s="83"/>
      <c r="EG29" s="84"/>
      <c r="EK29" s="82"/>
      <c r="EL29" s="83"/>
      <c r="EM29" s="84"/>
      <c r="EQ29" s="82"/>
      <c r="ER29" s="83"/>
      <c r="ES29" s="84"/>
      <c r="EW29" s="82"/>
      <c r="EX29" s="83"/>
      <c r="EY29" s="84"/>
      <c r="FC29" s="82"/>
      <c r="FD29" s="83"/>
      <c r="FE29" s="84"/>
      <c r="FI29" s="82" t="s">
        <v>1984</v>
      </c>
      <c r="FJ29" s="83">
        <v>40.786341499999999</v>
      </c>
      <c r="FK29" s="84">
        <v>9.8000000000000007</v>
      </c>
      <c r="FO29" s="82"/>
      <c r="FP29" s="83"/>
      <c r="FQ29" s="84"/>
      <c r="FU29" s="82"/>
      <c r="FV29" s="83"/>
      <c r="FW29" s="84"/>
      <c r="FX29" t="s">
        <v>1973</v>
      </c>
      <c r="FY29" s="81">
        <v>1.4912599999999999E-3</v>
      </c>
      <c r="FZ29" s="5">
        <v>0</v>
      </c>
      <c r="GA29" s="82" t="s">
        <v>1983</v>
      </c>
      <c r="GB29" s="83">
        <v>14.23751787</v>
      </c>
      <c r="GC29" s="84">
        <v>16.04</v>
      </c>
      <c r="GD29" t="s">
        <v>1983</v>
      </c>
      <c r="GE29" s="81">
        <v>27.296726270000001</v>
      </c>
      <c r="GF29" s="5">
        <v>12.72</v>
      </c>
      <c r="GG29" s="82" t="s">
        <v>1985</v>
      </c>
      <c r="GH29" s="83">
        <v>1.4751203900000001</v>
      </c>
      <c r="GI29" s="84">
        <v>3.64</v>
      </c>
      <c r="GM29" s="82"/>
      <c r="GN29" s="83"/>
      <c r="GO29" s="84"/>
      <c r="GS29" s="82"/>
      <c r="GT29" s="83"/>
      <c r="GU29" s="84"/>
      <c r="GY29" s="82"/>
      <c r="GZ29" s="83"/>
      <c r="HA29" s="84"/>
    </row>
    <row r="30" spans="3:209">
      <c r="C30" s="82"/>
      <c r="D30" s="83"/>
      <c r="E30" s="84"/>
      <c r="I30" s="82"/>
      <c r="J30" s="83"/>
      <c r="K30" s="84"/>
      <c r="O30" s="82"/>
      <c r="P30" s="83"/>
      <c r="Q30" s="84"/>
      <c r="U30" s="82"/>
      <c r="V30" s="83"/>
      <c r="W30" s="84"/>
      <c r="AA30" s="82"/>
      <c r="AB30" s="83"/>
      <c r="AC30" s="84"/>
      <c r="AG30" s="82"/>
      <c r="AH30" s="83"/>
      <c r="AI30" s="84"/>
      <c r="AM30" s="82"/>
      <c r="AN30" s="83"/>
      <c r="AO30" s="84"/>
      <c r="AS30" s="82"/>
      <c r="AT30" s="83"/>
      <c r="AU30" s="84"/>
      <c r="AY30" s="82"/>
      <c r="AZ30" s="83"/>
      <c r="BA30" s="84"/>
      <c r="BE30" s="82"/>
      <c r="BF30" s="83"/>
      <c r="BG30" s="84"/>
      <c r="BK30" s="82"/>
      <c r="BL30" s="83"/>
      <c r="BM30" s="84"/>
      <c r="BQ30" s="82"/>
      <c r="BR30" s="83"/>
      <c r="BS30" s="84"/>
      <c r="BW30" s="82"/>
      <c r="BX30" s="83"/>
      <c r="BY30" s="84"/>
      <c r="CC30" s="82"/>
      <c r="CD30" s="83"/>
      <c r="CE30" s="84"/>
      <c r="CI30" s="82"/>
      <c r="CJ30" s="83"/>
      <c r="CK30" s="84"/>
      <c r="CO30" s="82"/>
      <c r="CP30" s="83"/>
      <c r="CQ30" s="84"/>
      <c r="CU30" s="82"/>
      <c r="CV30" s="83"/>
      <c r="CW30" s="84"/>
      <c r="DA30" s="82"/>
      <c r="DB30" s="83"/>
      <c r="DC30" s="84"/>
      <c r="DG30" s="82"/>
      <c r="DH30" s="83"/>
      <c r="DI30" s="84"/>
      <c r="DM30" s="82"/>
      <c r="DN30" s="83"/>
      <c r="DO30" s="84"/>
      <c r="DS30" s="82"/>
      <c r="DT30" s="83"/>
      <c r="DU30" s="84"/>
      <c r="DY30" s="82"/>
      <c r="DZ30" s="83"/>
      <c r="EA30" s="84"/>
      <c r="EE30" s="82"/>
      <c r="EF30" s="83"/>
      <c r="EG30" s="84"/>
      <c r="EK30" s="82"/>
      <c r="EL30" s="83"/>
      <c r="EM30" s="84"/>
      <c r="EQ30" s="82"/>
      <c r="ER30" s="83"/>
      <c r="ES30" s="84"/>
      <c r="EW30" s="82"/>
      <c r="EX30" s="83"/>
      <c r="EY30" s="84"/>
      <c r="FC30" s="82"/>
      <c r="FD30" s="83"/>
      <c r="FE30" s="84"/>
      <c r="FI30" s="82" t="s">
        <v>1599</v>
      </c>
      <c r="FJ30" s="83">
        <v>30.39020176</v>
      </c>
      <c r="FK30" s="84">
        <v>7.3</v>
      </c>
      <c r="FO30" s="82"/>
      <c r="FP30" s="83"/>
      <c r="FQ30" s="84"/>
      <c r="FU30" s="82"/>
      <c r="FV30" s="83"/>
      <c r="FW30" s="84"/>
      <c r="FX30" t="s">
        <v>1976</v>
      </c>
      <c r="FY30" s="81">
        <v>7.3613885300000002</v>
      </c>
      <c r="FZ30" s="5">
        <v>2.11</v>
      </c>
      <c r="GA30" s="82" t="s">
        <v>1986</v>
      </c>
      <c r="GB30" s="83">
        <v>10.92069521</v>
      </c>
      <c r="GC30" s="84">
        <v>12.3</v>
      </c>
      <c r="GD30" t="s">
        <v>1987</v>
      </c>
      <c r="GE30" s="81">
        <v>14.25519471</v>
      </c>
      <c r="GF30" s="5">
        <v>6.64</v>
      </c>
      <c r="GG30" s="82" t="s">
        <v>1988</v>
      </c>
      <c r="GH30" s="83">
        <v>2.1694759600000002</v>
      </c>
      <c r="GI30" s="84">
        <v>5.35</v>
      </c>
      <c r="GM30" s="82"/>
      <c r="GN30" s="83"/>
      <c r="GO30" s="84"/>
      <c r="GS30" s="82"/>
      <c r="GT30" s="83"/>
      <c r="GU30" s="84"/>
      <c r="GY30" s="82"/>
      <c r="GZ30" s="83"/>
      <c r="HA30" s="84"/>
    </row>
    <row r="31" spans="3:209">
      <c r="C31" s="82"/>
      <c r="D31" s="83"/>
      <c r="E31" s="84"/>
      <c r="I31" s="82"/>
      <c r="J31" s="83"/>
      <c r="K31" s="84"/>
      <c r="O31" s="82"/>
      <c r="P31" s="83"/>
      <c r="Q31" s="84"/>
      <c r="U31" s="82"/>
      <c r="V31" s="83"/>
      <c r="W31" s="84"/>
      <c r="AA31" s="82"/>
      <c r="AB31" s="83"/>
      <c r="AC31" s="84"/>
      <c r="AG31" s="82"/>
      <c r="AH31" s="83"/>
      <c r="AI31" s="84"/>
      <c r="AM31" s="82"/>
      <c r="AN31" s="83"/>
      <c r="AO31" s="84"/>
      <c r="AS31" s="82"/>
      <c r="AT31" s="83"/>
      <c r="AU31" s="84"/>
      <c r="AY31" s="82"/>
      <c r="AZ31" s="83"/>
      <c r="BA31" s="84"/>
      <c r="BE31" s="82"/>
      <c r="BF31" s="83"/>
      <c r="BG31" s="84"/>
      <c r="BK31" s="82"/>
      <c r="BL31" s="83"/>
      <c r="BM31" s="84"/>
      <c r="BQ31" s="82"/>
      <c r="BR31" s="83"/>
      <c r="BS31" s="84"/>
      <c r="BW31" s="82"/>
      <c r="BX31" s="83"/>
      <c r="BY31" s="84"/>
      <c r="CC31" s="82"/>
      <c r="CD31" s="83"/>
      <c r="CE31" s="84"/>
      <c r="CI31" s="82"/>
      <c r="CJ31" s="83"/>
      <c r="CK31" s="84"/>
      <c r="CO31" s="82"/>
      <c r="CP31" s="83"/>
      <c r="CQ31" s="84"/>
      <c r="CU31" s="82"/>
      <c r="CV31" s="83"/>
      <c r="CW31" s="84"/>
      <c r="DA31" s="82"/>
      <c r="DB31" s="83"/>
      <c r="DC31" s="84"/>
      <c r="DG31" s="82"/>
      <c r="DH31" s="83"/>
      <c r="DI31" s="84"/>
      <c r="DM31" s="82"/>
      <c r="DN31" s="83"/>
      <c r="DO31" s="84"/>
      <c r="DS31" s="82"/>
      <c r="DT31" s="83"/>
      <c r="DU31" s="84"/>
      <c r="DY31" s="82"/>
      <c r="DZ31" s="83"/>
      <c r="EA31" s="84"/>
      <c r="EE31" s="82"/>
      <c r="EF31" s="83"/>
      <c r="EG31" s="84"/>
      <c r="EK31" s="82"/>
      <c r="EL31" s="83"/>
      <c r="EM31" s="84"/>
      <c r="EQ31" s="82"/>
      <c r="ER31" s="83"/>
      <c r="ES31" s="84"/>
      <c r="EW31" s="82"/>
      <c r="EX31" s="83"/>
      <c r="EY31" s="84"/>
      <c r="FC31" s="82"/>
      <c r="FD31" s="83"/>
      <c r="FE31" s="84"/>
      <c r="FI31" s="82"/>
      <c r="FJ31" s="83"/>
      <c r="FK31" s="84"/>
      <c r="FO31" s="82"/>
      <c r="FP31" s="83"/>
      <c r="FQ31" s="84"/>
      <c r="FU31" s="82"/>
      <c r="FV31" s="83"/>
      <c r="FW31" s="84"/>
      <c r="FX31" t="s">
        <v>1982</v>
      </c>
      <c r="FY31" s="81">
        <v>7.2910005800000004</v>
      </c>
      <c r="FZ31" s="5">
        <v>2.09</v>
      </c>
      <c r="GA31" s="82" t="s">
        <v>1989</v>
      </c>
      <c r="GB31" s="83">
        <v>5.5884666699999999</v>
      </c>
      <c r="GC31" s="84">
        <v>6.29</v>
      </c>
      <c r="GD31" t="s">
        <v>1986</v>
      </c>
      <c r="GE31" s="81">
        <v>19.602905230000001</v>
      </c>
      <c r="GF31" s="5">
        <v>9.14</v>
      </c>
      <c r="GG31" s="82"/>
      <c r="GH31" s="83"/>
      <c r="GI31" s="84"/>
      <c r="GM31" s="82"/>
      <c r="GN31" s="83"/>
      <c r="GO31" s="84"/>
      <c r="GS31" s="82"/>
      <c r="GT31" s="83"/>
      <c r="GU31" s="84"/>
      <c r="GY31" s="82"/>
      <c r="GZ31" s="83"/>
      <c r="HA31" s="84"/>
    </row>
    <row r="32" spans="3:209">
      <c r="C32" s="82"/>
      <c r="D32" s="83"/>
      <c r="E32" s="84"/>
      <c r="I32" s="82"/>
      <c r="J32" s="83"/>
      <c r="K32" s="84"/>
      <c r="O32" s="82"/>
      <c r="P32" s="83"/>
      <c r="Q32" s="84"/>
      <c r="U32" s="82"/>
      <c r="V32" s="83"/>
      <c r="W32" s="84"/>
      <c r="AA32" s="82"/>
      <c r="AB32" s="83"/>
      <c r="AC32" s="84"/>
      <c r="AG32" s="82"/>
      <c r="AH32" s="83"/>
      <c r="AI32" s="84"/>
      <c r="AM32" s="82"/>
      <c r="AN32" s="83"/>
      <c r="AO32" s="84"/>
      <c r="AS32" s="82"/>
      <c r="AT32" s="83"/>
      <c r="AU32" s="84"/>
      <c r="AY32" s="82"/>
      <c r="AZ32" s="83"/>
      <c r="BA32" s="84"/>
      <c r="BE32" s="82"/>
      <c r="BF32" s="83"/>
      <c r="BG32" s="84"/>
      <c r="BK32" s="82"/>
      <c r="BL32" s="83"/>
      <c r="BM32" s="84"/>
      <c r="BQ32" s="82"/>
      <c r="BR32" s="83"/>
      <c r="BS32" s="84"/>
      <c r="BW32" s="82"/>
      <c r="BX32" s="83"/>
      <c r="BY32" s="84"/>
      <c r="CC32" s="82"/>
      <c r="CD32" s="83"/>
      <c r="CE32" s="84"/>
      <c r="CI32" s="82"/>
      <c r="CJ32" s="83"/>
      <c r="CK32" s="84"/>
      <c r="CO32" s="82"/>
      <c r="CP32" s="83"/>
      <c r="CQ32" s="84"/>
      <c r="CU32" s="82"/>
      <c r="CV32" s="83"/>
      <c r="CW32" s="84"/>
      <c r="DA32" s="82"/>
      <c r="DB32" s="83"/>
      <c r="DC32" s="84"/>
      <c r="DG32" s="82"/>
      <c r="DH32" s="83"/>
      <c r="DI32" s="84"/>
      <c r="DM32" s="82"/>
      <c r="DN32" s="83"/>
      <c r="DO32" s="84"/>
      <c r="DS32" s="82"/>
      <c r="DT32" s="83"/>
      <c r="DU32" s="84"/>
      <c r="DY32" s="82"/>
      <c r="DZ32" s="83"/>
      <c r="EA32" s="84"/>
      <c r="EE32" s="82"/>
      <c r="EF32" s="83"/>
      <c r="EG32" s="84"/>
      <c r="EK32" s="82"/>
      <c r="EL32" s="83"/>
      <c r="EM32" s="84"/>
      <c r="EQ32" s="82"/>
      <c r="ER32" s="83"/>
      <c r="ES32" s="84"/>
      <c r="EW32" s="82"/>
      <c r="EX32" s="83"/>
      <c r="EY32" s="84"/>
      <c r="FC32" s="82"/>
      <c r="FD32" s="83"/>
      <c r="FE32" s="84"/>
      <c r="FI32" s="82"/>
      <c r="FJ32" s="83"/>
      <c r="FK32" s="84"/>
      <c r="FO32" s="82"/>
      <c r="FP32" s="83"/>
      <c r="FQ32" s="84"/>
      <c r="FU32" s="82"/>
      <c r="FV32" s="83"/>
      <c r="FW32" s="84"/>
      <c r="FX32" t="s">
        <v>1987</v>
      </c>
      <c r="FY32" s="81">
        <v>19.800933730000001</v>
      </c>
      <c r="FZ32" s="5">
        <v>5.67</v>
      </c>
      <c r="GA32" s="82"/>
      <c r="GB32" s="83"/>
      <c r="GC32" s="84"/>
      <c r="GD32" t="s">
        <v>1989</v>
      </c>
      <c r="GE32" s="81">
        <v>23.31349402</v>
      </c>
      <c r="GF32" s="5">
        <v>10.86</v>
      </c>
      <c r="GG32" s="82"/>
      <c r="GH32" s="83"/>
      <c r="GI32" s="84"/>
      <c r="GM32" s="82"/>
      <c r="GN32" s="83"/>
      <c r="GO32" s="84"/>
      <c r="GS32" s="82"/>
      <c r="GT32" s="83"/>
      <c r="GU32" s="84"/>
      <c r="GY32" s="82"/>
      <c r="GZ32" s="83"/>
      <c r="HA32" s="84"/>
    </row>
    <row r="33" spans="1:212">
      <c r="C33" s="82"/>
      <c r="D33" s="83"/>
      <c r="E33" s="84"/>
      <c r="I33" s="82"/>
      <c r="J33" s="83"/>
      <c r="K33" s="84"/>
      <c r="O33" s="82"/>
      <c r="P33" s="83"/>
      <c r="Q33" s="84"/>
      <c r="U33" s="82"/>
      <c r="V33" s="83"/>
      <c r="W33" s="84"/>
      <c r="AA33" s="82"/>
      <c r="AB33" s="83"/>
      <c r="AC33" s="84"/>
      <c r="AG33" s="82"/>
      <c r="AH33" s="83"/>
      <c r="AI33" s="84"/>
      <c r="AM33" s="82"/>
      <c r="AN33" s="83"/>
      <c r="AO33" s="84"/>
      <c r="AS33" s="82"/>
      <c r="AT33" s="83"/>
      <c r="AU33" s="84"/>
      <c r="AY33" s="82"/>
      <c r="AZ33" s="83"/>
      <c r="BA33" s="84"/>
      <c r="BE33" s="82"/>
      <c r="BF33" s="83"/>
      <c r="BG33" s="84"/>
      <c r="BK33" s="82"/>
      <c r="BL33" s="83"/>
      <c r="BM33" s="84"/>
      <c r="BQ33" s="82"/>
      <c r="BR33" s="83"/>
      <c r="BS33" s="84"/>
      <c r="BW33" s="82"/>
      <c r="BX33" s="83"/>
      <c r="BY33" s="84"/>
      <c r="CC33" s="82"/>
      <c r="CD33" s="83"/>
      <c r="CE33" s="84"/>
      <c r="CI33" s="82"/>
      <c r="CJ33" s="83"/>
      <c r="CK33" s="84"/>
      <c r="CO33" s="82"/>
      <c r="CP33" s="83"/>
      <c r="CQ33" s="84"/>
      <c r="CU33" s="82"/>
      <c r="CV33" s="83"/>
      <c r="CW33" s="84"/>
      <c r="DA33" s="82"/>
      <c r="DB33" s="83"/>
      <c r="DC33" s="84"/>
      <c r="DG33" s="82"/>
      <c r="DH33" s="83"/>
      <c r="DI33" s="84"/>
      <c r="DM33" s="82"/>
      <c r="DN33" s="83"/>
      <c r="DO33" s="84"/>
      <c r="DS33" s="82"/>
      <c r="DT33" s="83"/>
      <c r="DU33" s="84"/>
      <c r="DY33" s="82"/>
      <c r="DZ33" s="83"/>
      <c r="EA33" s="84"/>
      <c r="EE33" s="82"/>
      <c r="EF33" s="83"/>
      <c r="EG33" s="84"/>
      <c r="EK33" s="82"/>
      <c r="EL33" s="83"/>
      <c r="EM33" s="84"/>
      <c r="EQ33" s="82"/>
      <c r="ER33" s="83"/>
      <c r="ES33" s="84"/>
      <c r="EW33" s="82"/>
      <c r="EX33" s="83"/>
      <c r="EY33" s="84"/>
      <c r="FC33" s="82"/>
      <c r="FD33" s="83"/>
      <c r="FE33" s="84"/>
      <c r="FI33" s="82"/>
      <c r="FJ33" s="83"/>
      <c r="FK33" s="84"/>
      <c r="FO33" s="82"/>
      <c r="FP33" s="83"/>
      <c r="FQ33" s="84"/>
      <c r="FU33" s="82"/>
      <c r="FV33" s="83"/>
      <c r="FW33" s="84"/>
      <c r="FX33" t="s">
        <v>1433</v>
      </c>
      <c r="FY33" s="81">
        <v>15.283807789999999</v>
      </c>
      <c r="FZ33" s="5">
        <v>4.38</v>
      </c>
      <c r="GA33" s="82"/>
      <c r="GB33" s="83"/>
      <c r="GC33" s="84"/>
      <c r="GG33" s="82"/>
      <c r="GH33" s="83"/>
      <c r="GI33" s="84"/>
      <c r="GM33" s="82"/>
      <c r="GN33" s="83"/>
      <c r="GO33" s="84"/>
      <c r="GS33" s="82"/>
      <c r="GT33" s="83"/>
      <c r="GU33" s="84"/>
      <c r="GY33" s="82"/>
      <c r="GZ33" s="83"/>
      <c r="HA33" s="84"/>
    </row>
    <row r="34" spans="1:212">
      <c r="C34" s="82"/>
      <c r="D34" s="83"/>
      <c r="E34" s="84"/>
      <c r="I34" s="82"/>
      <c r="J34" s="83"/>
      <c r="K34" s="84"/>
      <c r="O34" s="82"/>
      <c r="P34" s="83"/>
      <c r="Q34" s="84"/>
      <c r="U34" s="82"/>
      <c r="V34" s="83"/>
      <c r="W34" s="84"/>
      <c r="AA34" s="82"/>
      <c r="AB34" s="83"/>
      <c r="AC34" s="84"/>
      <c r="AG34" s="82"/>
      <c r="AH34" s="83"/>
      <c r="AI34" s="84"/>
      <c r="AM34" s="82"/>
      <c r="AN34" s="83"/>
      <c r="AO34" s="84"/>
      <c r="AS34" s="82"/>
      <c r="AT34" s="83"/>
      <c r="AU34" s="84"/>
      <c r="AY34" s="82"/>
      <c r="AZ34" s="83"/>
      <c r="BA34" s="84"/>
      <c r="BE34" s="82"/>
      <c r="BF34" s="83"/>
      <c r="BG34" s="84"/>
      <c r="BK34" s="82"/>
      <c r="BL34" s="83"/>
      <c r="BM34" s="84"/>
      <c r="BQ34" s="82"/>
      <c r="BR34" s="83"/>
      <c r="BS34" s="84"/>
      <c r="BW34" s="82"/>
      <c r="BX34" s="83"/>
      <c r="BY34" s="84"/>
      <c r="CC34" s="82"/>
      <c r="CD34" s="83"/>
      <c r="CE34" s="84"/>
      <c r="CI34" s="82"/>
      <c r="CJ34" s="83"/>
      <c r="CK34" s="84"/>
      <c r="CO34" s="82"/>
      <c r="CP34" s="83"/>
      <c r="CQ34" s="84"/>
      <c r="CU34" s="82"/>
      <c r="CV34" s="83"/>
      <c r="CW34" s="84"/>
      <c r="DA34" s="82"/>
      <c r="DB34" s="83"/>
      <c r="DC34" s="84"/>
      <c r="DG34" s="82"/>
      <c r="DH34" s="83"/>
      <c r="DI34" s="84"/>
      <c r="DM34" s="82"/>
      <c r="DN34" s="83"/>
      <c r="DO34" s="84"/>
      <c r="DS34" s="82"/>
      <c r="DT34" s="83"/>
      <c r="DU34" s="84"/>
      <c r="DY34" s="82"/>
      <c r="DZ34" s="83"/>
      <c r="EA34" s="84"/>
      <c r="EE34" s="82"/>
      <c r="EF34" s="83"/>
      <c r="EG34" s="84"/>
      <c r="EK34" s="82"/>
      <c r="EL34" s="83"/>
      <c r="EM34" s="84"/>
      <c r="EQ34" s="82"/>
      <c r="ER34" s="83"/>
      <c r="ES34" s="84"/>
      <c r="EW34" s="82"/>
      <c r="EX34" s="83"/>
      <c r="EY34" s="84"/>
      <c r="FC34" s="82"/>
      <c r="FD34" s="83"/>
      <c r="FE34" s="84"/>
      <c r="FI34" s="82"/>
      <c r="FJ34" s="83"/>
      <c r="FK34" s="84"/>
      <c r="FO34" s="82"/>
      <c r="FP34" s="83"/>
      <c r="FQ34" s="84"/>
      <c r="FU34" s="82"/>
      <c r="FV34" s="83"/>
      <c r="FW34" s="84"/>
      <c r="FX34" t="s">
        <v>1989</v>
      </c>
      <c r="FY34" s="81">
        <v>12.43926503</v>
      </c>
      <c r="FZ34" s="5">
        <v>3.57</v>
      </c>
      <c r="GA34" s="82"/>
      <c r="GB34" s="83"/>
      <c r="GC34" s="84"/>
      <c r="GG34" s="82"/>
      <c r="GH34" s="83"/>
      <c r="GI34" s="84"/>
      <c r="GM34" s="82"/>
      <c r="GN34" s="83"/>
      <c r="GO34" s="84"/>
      <c r="GS34" s="82"/>
      <c r="GT34" s="83"/>
      <c r="GU34" s="84"/>
      <c r="GY34" s="82"/>
      <c r="GZ34" s="83"/>
      <c r="HA34" s="84"/>
    </row>
    <row r="35" spans="1:212">
      <c r="C35" s="82"/>
      <c r="D35" s="83"/>
      <c r="E35" s="84"/>
      <c r="I35" s="82"/>
      <c r="J35" s="83"/>
      <c r="K35" s="84"/>
      <c r="O35" s="82"/>
      <c r="P35" s="83"/>
      <c r="Q35" s="84"/>
      <c r="U35" s="82"/>
      <c r="V35" s="83"/>
      <c r="W35" s="84"/>
      <c r="AA35" s="82"/>
      <c r="AB35" s="83"/>
      <c r="AC35" s="84"/>
      <c r="AG35" s="82"/>
      <c r="AH35" s="83"/>
      <c r="AI35" s="84"/>
      <c r="AM35" s="82"/>
      <c r="AN35" s="83"/>
      <c r="AO35" s="84"/>
      <c r="AS35" s="82"/>
      <c r="AT35" s="83"/>
      <c r="AU35" s="84"/>
      <c r="AY35" s="82"/>
      <c r="AZ35" s="83"/>
      <c r="BA35" s="84"/>
      <c r="BE35" s="82"/>
      <c r="BF35" s="83"/>
      <c r="BG35" s="84"/>
      <c r="BK35" s="82"/>
      <c r="BL35" s="83"/>
      <c r="BM35" s="84"/>
      <c r="BQ35" s="82"/>
      <c r="BR35" s="83"/>
      <c r="BS35" s="84"/>
      <c r="BW35" s="82"/>
      <c r="BX35" s="83"/>
      <c r="BY35" s="84"/>
      <c r="CC35" s="82"/>
      <c r="CD35" s="83"/>
      <c r="CE35" s="84"/>
      <c r="CI35" s="82"/>
      <c r="CJ35" s="83"/>
      <c r="CK35" s="84"/>
      <c r="CO35" s="82"/>
      <c r="CP35" s="83"/>
      <c r="CQ35" s="84"/>
      <c r="CU35" s="82"/>
      <c r="CV35" s="83"/>
      <c r="CW35" s="84"/>
      <c r="DA35" s="82"/>
      <c r="DB35" s="83"/>
      <c r="DC35" s="84"/>
      <c r="DG35" s="82"/>
      <c r="DH35" s="83"/>
      <c r="DI35" s="84"/>
      <c r="DM35" s="82"/>
      <c r="DN35" s="83"/>
      <c r="DO35" s="84"/>
      <c r="DS35" s="82"/>
      <c r="DT35" s="83"/>
      <c r="DU35" s="84"/>
      <c r="DY35" s="82"/>
      <c r="DZ35" s="83"/>
      <c r="EA35" s="84"/>
      <c r="EE35" s="82"/>
      <c r="EF35" s="83"/>
      <c r="EG35" s="84"/>
      <c r="EK35" s="82"/>
      <c r="EL35" s="83"/>
      <c r="EM35" s="84"/>
      <c r="EQ35" s="82"/>
      <c r="ER35" s="83"/>
      <c r="ES35" s="84"/>
      <c r="EW35" s="82"/>
      <c r="EX35" s="83"/>
      <c r="EY35" s="84"/>
      <c r="FC35" s="82"/>
      <c r="FD35" s="83"/>
      <c r="FE35" s="84"/>
      <c r="FI35" s="82"/>
      <c r="FJ35" s="83"/>
      <c r="FK35" s="84"/>
      <c r="FO35" s="82"/>
      <c r="FP35" s="83"/>
      <c r="FQ35" s="84"/>
      <c r="FU35" s="82"/>
      <c r="FV35" s="83"/>
      <c r="FW35" s="84"/>
      <c r="FX35" t="s">
        <v>1990</v>
      </c>
      <c r="FY35" s="81">
        <v>7.8311702600000004</v>
      </c>
      <c r="FZ35" s="5">
        <v>2.2400000000000002</v>
      </c>
      <c r="GA35" s="82"/>
      <c r="GB35" s="83"/>
      <c r="GC35" s="84"/>
      <c r="GG35" s="82"/>
      <c r="GH35" s="83"/>
      <c r="GI35" s="84"/>
      <c r="GM35" s="82"/>
      <c r="GN35" s="83"/>
      <c r="GO35" s="84"/>
      <c r="GS35" s="82"/>
      <c r="GT35" s="83"/>
      <c r="GU35" s="84"/>
      <c r="GY35" s="82"/>
      <c r="GZ35" s="83"/>
      <c r="HA35" s="84"/>
    </row>
    <row r="36" spans="1:212">
      <c r="C36" s="82"/>
      <c r="D36" s="83"/>
      <c r="E36" s="84"/>
      <c r="I36" s="82"/>
      <c r="J36" s="83"/>
      <c r="K36" s="84"/>
      <c r="O36" s="82"/>
      <c r="P36" s="83"/>
      <c r="Q36" s="84"/>
      <c r="U36" s="82"/>
      <c r="V36" s="83"/>
      <c r="W36" s="84"/>
      <c r="AA36" s="82"/>
      <c r="AB36" s="83"/>
      <c r="AC36" s="84"/>
      <c r="AG36" s="82"/>
      <c r="AH36" s="83"/>
      <c r="AI36" s="84"/>
      <c r="AM36" s="82"/>
      <c r="AN36" s="83"/>
      <c r="AO36" s="84"/>
      <c r="AS36" s="82"/>
      <c r="AT36" s="83"/>
      <c r="AU36" s="84"/>
      <c r="AY36" s="82"/>
      <c r="AZ36" s="83"/>
      <c r="BA36" s="84"/>
      <c r="BE36" s="82"/>
      <c r="BF36" s="83"/>
      <c r="BG36" s="84"/>
      <c r="BK36" s="82"/>
      <c r="BL36" s="83"/>
      <c r="BM36" s="84"/>
      <c r="BQ36" s="82"/>
      <c r="BR36" s="83"/>
      <c r="BS36" s="84"/>
      <c r="BW36" s="82"/>
      <c r="BX36" s="83"/>
      <c r="BY36" s="84"/>
      <c r="CC36" s="82"/>
      <c r="CD36" s="83"/>
      <c r="CE36" s="84"/>
      <c r="CI36" s="82"/>
      <c r="CJ36" s="83"/>
      <c r="CK36" s="84"/>
      <c r="CO36" s="82"/>
      <c r="CP36" s="83"/>
      <c r="CQ36" s="84"/>
      <c r="CU36" s="82"/>
      <c r="CV36" s="83"/>
      <c r="CW36" s="84"/>
      <c r="DA36" s="82"/>
      <c r="DB36" s="83"/>
      <c r="DC36" s="84"/>
      <c r="DG36" s="82"/>
      <c r="DH36" s="83"/>
      <c r="DI36" s="84"/>
      <c r="DM36" s="82"/>
      <c r="DN36" s="83"/>
      <c r="DO36" s="84"/>
      <c r="DS36" s="82"/>
      <c r="DT36" s="83"/>
      <c r="DU36" s="84"/>
      <c r="DY36" s="82"/>
      <c r="DZ36" s="83"/>
      <c r="EA36" s="84"/>
      <c r="EE36" s="82"/>
      <c r="EF36" s="83"/>
      <c r="EG36" s="84"/>
      <c r="EK36" s="82"/>
      <c r="EL36" s="83"/>
      <c r="EM36" s="84"/>
      <c r="EQ36" s="82"/>
      <c r="ER36" s="83"/>
      <c r="ES36" s="84"/>
      <c r="EW36" s="82"/>
      <c r="EX36" s="83"/>
      <c r="EY36" s="84"/>
      <c r="FC36" s="82"/>
      <c r="FD36" s="83"/>
      <c r="FE36" s="84"/>
      <c r="FI36" s="82"/>
      <c r="FJ36" s="83"/>
      <c r="FK36" s="84"/>
      <c r="FO36" s="82"/>
      <c r="FP36" s="83"/>
      <c r="FQ36" s="84"/>
      <c r="FU36" s="82"/>
      <c r="FV36" s="83"/>
      <c r="FW36" s="84"/>
      <c r="GA36" s="82"/>
      <c r="GB36" s="83"/>
      <c r="GC36" s="84"/>
      <c r="GG36" s="82"/>
      <c r="GH36" s="83"/>
      <c r="GI36" s="84"/>
      <c r="GM36" s="82"/>
      <c r="GN36" s="83"/>
      <c r="GO36" s="84"/>
      <c r="GS36" s="82"/>
      <c r="GT36" s="83"/>
      <c r="GU36" s="84"/>
      <c r="GY36" s="82"/>
      <c r="GZ36" s="83"/>
      <c r="HA36" s="84"/>
    </row>
    <row r="37" spans="1:212">
      <c r="C37" s="82"/>
      <c r="D37" s="83"/>
      <c r="E37" s="84"/>
      <c r="I37" s="82"/>
      <c r="J37" s="83"/>
      <c r="K37" s="84"/>
      <c r="O37" s="82"/>
      <c r="P37" s="83"/>
      <c r="Q37" s="84"/>
      <c r="U37" s="82"/>
      <c r="V37" s="83"/>
      <c r="W37" s="84"/>
      <c r="AA37" s="82"/>
      <c r="AB37" s="83"/>
      <c r="AC37" s="84"/>
      <c r="AG37" s="82"/>
      <c r="AH37" s="83"/>
      <c r="AI37" s="84"/>
      <c r="AM37" s="82"/>
      <c r="AN37" s="83"/>
      <c r="AO37" s="84"/>
      <c r="AS37" s="82"/>
      <c r="AT37" s="83"/>
      <c r="AU37" s="84"/>
      <c r="AY37" s="82"/>
      <c r="AZ37" s="83"/>
      <c r="BA37" s="84"/>
      <c r="BE37" s="82"/>
      <c r="BF37" s="83"/>
      <c r="BG37" s="84"/>
      <c r="BK37" s="82"/>
      <c r="BL37" s="83"/>
      <c r="BM37" s="84"/>
      <c r="BQ37" s="82"/>
      <c r="BR37" s="83"/>
      <c r="BS37" s="84"/>
      <c r="BW37" s="82"/>
      <c r="BX37" s="83"/>
      <c r="BY37" s="84"/>
      <c r="CC37" s="82"/>
      <c r="CD37" s="83"/>
      <c r="CE37" s="84"/>
      <c r="CI37" s="82"/>
      <c r="CJ37" s="83"/>
      <c r="CK37" s="84"/>
      <c r="CO37" s="82"/>
      <c r="CP37" s="83"/>
      <c r="CQ37" s="84"/>
      <c r="CU37" s="82"/>
      <c r="CV37" s="83"/>
      <c r="CW37" s="84"/>
      <c r="DA37" s="82"/>
      <c r="DB37" s="83"/>
      <c r="DC37" s="84"/>
      <c r="DG37" s="82"/>
      <c r="DH37" s="83"/>
      <c r="DI37" s="84"/>
      <c r="DM37" s="82"/>
      <c r="DN37" s="83"/>
      <c r="DO37" s="84"/>
      <c r="DS37" s="82"/>
      <c r="DT37" s="83"/>
      <c r="DU37" s="84"/>
      <c r="DY37" s="82"/>
      <c r="DZ37" s="83"/>
      <c r="EA37" s="84"/>
      <c r="EE37" s="82"/>
      <c r="EF37" s="83"/>
      <c r="EG37" s="84"/>
      <c r="EK37" s="82"/>
      <c r="EL37" s="83"/>
      <c r="EM37" s="84"/>
      <c r="EQ37" s="82"/>
      <c r="ER37" s="83"/>
      <c r="ES37" s="84"/>
      <c r="EW37" s="82"/>
      <c r="EX37" s="83"/>
      <c r="EY37" s="84"/>
      <c r="FC37" s="82"/>
      <c r="FD37" s="83"/>
      <c r="FE37" s="84"/>
      <c r="FI37" s="82"/>
      <c r="FJ37" s="83"/>
      <c r="FK37" s="84"/>
      <c r="FO37" s="82"/>
      <c r="FP37" s="83"/>
      <c r="FQ37" s="84"/>
      <c r="FU37" s="82"/>
      <c r="FV37" s="83"/>
      <c r="FW37" s="84"/>
      <c r="GA37" s="82"/>
      <c r="GB37" s="83"/>
      <c r="GC37" s="84"/>
      <c r="GG37" s="82"/>
      <c r="GH37" s="83"/>
      <c r="GI37" s="84"/>
      <c r="GM37" s="82"/>
      <c r="GN37" s="83"/>
      <c r="GO37" s="84"/>
      <c r="GS37" s="82"/>
      <c r="GT37" s="83"/>
      <c r="GU37" s="84"/>
      <c r="GY37" s="82"/>
      <c r="GZ37" s="83"/>
      <c r="HA37" s="84"/>
    </row>
    <row r="38" spans="1:212">
      <c r="C38" s="82"/>
      <c r="D38" s="83"/>
      <c r="E38" s="84"/>
      <c r="I38" s="82"/>
      <c r="J38" s="83"/>
      <c r="K38" s="84"/>
      <c r="O38" s="82"/>
      <c r="P38" s="83"/>
      <c r="Q38" s="84"/>
      <c r="U38" s="82"/>
      <c r="V38" s="83"/>
      <c r="W38" s="84"/>
      <c r="AA38" s="82"/>
      <c r="AB38" s="83"/>
      <c r="AC38" s="84"/>
      <c r="AG38" s="82"/>
      <c r="AH38" s="83"/>
      <c r="AI38" s="84"/>
      <c r="AM38" s="82"/>
      <c r="AN38" s="83"/>
      <c r="AO38" s="84"/>
      <c r="AS38" s="82"/>
      <c r="AT38" s="83"/>
      <c r="AU38" s="84"/>
      <c r="AY38" s="82"/>
      <c r="AZ38" s="83"/>
      <c r="BA38" s="84"/>
      <c r="BE38" s="82"/>
      <c r="BF38" s="83"/>
      <c r="BG38" s="84"/>
      <c r="BK38" s="82"/>
      <c r="BL38" s="83"/>
      <c r="BM38" s="84"/>
      <c r="BQ38" s="82"/>
      <c r="BR38" s="83"/>
      <c r="BS38" s="84"/>
      <c r="BW38" s="82"/>
      <c r="BX38" s="83"/>
      <c r="BY38" s="84"/>
      <c r="CC38" s="82"/>
      <c r="CD38" s="83"/>
      <c r="CE38" s="84"/>
      <c r="CI38" s="82"/>
      <c r="CJ38" s="83"/>
      <c r="CK38" s="84"/>
      <c r="CO38" s="82"/>
      <c r="CP38" s="83"/>
      <c r="CQ38" s="84"/>
      <c r="CU38" s="82"/>
      <c r="CV38" s="83"/>
      <c r="CW38" s="84"/>
      <c r="DA38" s="82"/>
      <c r="DB38" s="83"/>
      <c r="DC38" s="84"/>
      <c r="DG38" s="82"/>
      <c r="DH38" s="83"/>
      <c r="DI38" s="84"/>
      <c r="DM38" s="82"/>
      <c r="DN38" s="83"/>
      <c r="DO38" s="84"/>
      <c r="DS38" s="82"/>
      <c r="DT38" s="83"/>
      <c r="DU38" s="84"/>
      <c r="DY38" s="82"/>
      <c r="DZ38" s="83"/>
      <c r="EA38" s="84"/>
      <c r="EE38" s="82"/>
      <c r="EF38" s="83"/>
      <c r="EG38" s="84"/>
      <c r="EK38" s="82"/>
      <c r="EL38" s="83"/>
      <c r="EM38" s="84"/>
      <c r="EQ38" s="82"/>
      <c r="ER38" s="83"/>
      <c r="ES38" s="84"/>
      <c r="EW38" s="82"/>
      <c r="EX38" s="83"/>
      <c r="EY38" s="84"/>
      <c r="FC38" s="82"/>
      <c r="FD38" s="83"/>
      <c r="FE38" s="84"/>
      <c r="FI38" s="82"/>
      <c r="FJ38" s="83"/>
      <c r="FK38" s="84"/>
      <c r="FO38" s="82"/>
      <c r="FP38" s="83"/>
      <c r="FQ38" s="84"/>
      <c r="FU38" s="82"/>
      <c r="FV38" s="83"/>
      <c r="FW38" s="84"/>
      <c r="GA38" s="82"/>
      <c r="GB38" s="83"/>
      <c r="GC38" s="84"/>
      <c r="GG38" s="82"/>
      <c r="GH38" s="83"/>
      <c r="GI38" s="84"/>
      <c r="GM38" s="82"/>
      <c r="GN38" s="83"/>
      <c r="GO38" s="84"/>
      <c r="GS38" s="82"/>
      <c r="GT38" s="83"/>
      <c r="GU38" s="84"/>
      <c r="GY38" s="82"/>
      <c r="GZ38" s="83"/>
      <c r="HA38" s="84"/>
    </row>
    <row r="39" spans="1:212">
      <c r="C39" s="82"/>
      <c r="D39" s="83"/>
      <c r="E39" s="84"/>
      <c r="I39" s="82"/>
      <c r="J39" s="83"/>
      <c r="K39" s="84"/>
      <c r="O39" s="82"/>
      <c r="P39" s="83"/>
      <c r="Q39" s="84"/>
      <c r="U39" s="82"/>
      <c r="V39" s="83"/>
      <c r="W39" s="84"/>
      <c r="AA39" s="82"/>
      <c r="AB39" s="83"/>
      <c r="AC39" s="84"/>
      <c r="AG39" s="82"/>
      <c r="AH39" s="83"/>
      <c r="AI39" s="84"/>
      <c r="AM39" s="82"/>
      <c r="AN39" s="83"/>
      <c r="AO39" s="84"/>
      <c r="AS39" s="82"/>
      <c r="AT39" s="83"/>
      <c r="AU39" s="84"/>
      <c r="AY39" s="82"/>
      <c r="AZ39" s="83"/>
      <c r="BA39" s="84"/>
      <c r="BE39" s="82"/>
      <c r="BF39" s="83"/>
      <c r="BG39" s="84"/>
      <c r="BK39" s="82"/>
      <c r="BL39" s="83"/>
      <c r="BM39" s="84"/>
      <c r="BQ39" s="82"/>
      <c r="BR39" s="83"/>
      <c r="BS39" s="84"/>
      <c r="BW39" s="82"/>
      <c r="BX39" s="83"/>
      <c r="BY39" s="84"/>
      <c r="CC39" s="82"/>
      <c r="CD39" s="83"/>
      <c r="CE39" s="84"/>
      <c r="CI39" s="82"/>
      <c r="CJ39" s="83"/>
      <c r="CK39" s="84"/>
      <c r="CO39" s="82"/>
      <c r="CP39" s="83"/>
      <c r="CQ39" s="84"/>
      <c r="CU39" s="82"/>
      <c r="CV39" s="83"/>
      <c r="CW39" s="84"/>
      <c r="DA39" s="82"/>
      <c r="DB39" s="83"/>
      <c r="DC39" s="84"/>
      <c r="DG39" s="82"/>
      <c r="DH39" s="83"/>
      <c r="DI39" s="84"/>
      <c r="DM39" s="82"/>
      <c r="DN39" s="83"/>
      <c r="DO39" s="84"/>
      <c r="DS39" s="82"/>
      <c r="DT39" s="83"/>
      <c r="DU39" s="84"/>
      <c r="DY39" s="82"/>
      <c r="DZ39" s="83"/>
      <c r="EA39" s="84"/>
      <c r="EE39" s="82"/>
      <c r="EF39" s="83"/>
      <c r="EG39" s="84"/>
      <c r="EK39" s="82"/>
      <c r="EL39" s="83"/>
      <c r="EM39" s="84"/>
      <c r="EQ39" s="82"/>
      <c r="ER39" s="83"/>
      <c r="ES39" s="84"/>
      <c r="EW39" s="82"/>
      <c r="EX39" s="83"/>
      <c r="EY39" s="84"/>
      <c r="FC39" s="82"/>
      <c r="FD39" s="83"/>
      <c r="FE39" s="84"/>
      <c r="FI39" s="82"/>
      <c r="FJ39" s="83"/>
      <c r="FK39" s="84"/>
      <c r="FO39" s="82"/>
      <c r="FP39" s="83"/>
      <c r="FQ39" s="84"/>
      <c r="FU39" s="82"/>
      <c r="FV39" s="83"/>
      <c r="FW39" s="84"/>
      <c r="GA39" s="82"/>
      <c r="GB39" s="83"/>
      <c r="GC39" s="84"/>
      <c r="GG39" s="82"/>
      <c r="GH39" s="83"/>
      <c r="GI39" s="84"/>
      <c r="GM39" s="82"/>
      <c r="GN39" s="83"/>
      <c r="GO39" s="84"/>
      <c r="GS39" s="82"/>
      <c r="GT39" s="83"/>
      <c r="GU39" s="84"/>
      <c r="GY39" s="82"/>
      <c r="GZ39" s="83"/>
      <c r="HA39" s="84"/>
    </row>
    <row r="40" spans="1:212">
      <c r="C40" s="82"/>
      <c r="D40" s="83"/>
      <c r="E40" s="84"/>
      <c r="I40" s="82"/>
      <c r="J40" s="83"/>
      <c r="K40" s="84"/>
      <c r="O40" s="82"/>
      <c r="P40" s="83"/>
      <c r="Q40" s="84"/>
      <c r="U40" s="82"/>
      <c r="V40" s="83"/>
      <c r="W40" s="84"/>
      <c r="AA40" s="82"/>
      <c r="AB40" s="83"/>
      <c r="AC40" s="84"/>
      <c r="AG40" s="82"/>
      <c r="AH40" s="83"/>
      <c r="AI40" s="84"/>
      <c r="AM40" s="82"/>
      <c r="AN40" s="83"/>
      <c r="AO40" s="84"/>
      <c r="AS40" s="82"/>
      <c r="AT40" s="83"/>
      <c r="AU40" s="84"/>
      <c r="AY40" s="82"/>
      <c r="AZ40" s="83"/>
      <c r="BA40" s="84"/>
      <c r="BE40" s="82"/>
      <c r="BF40" s="83"/>
      <c r="BG40" s="84"/>
      <c r="BK40" s="82"/>
      <c r="BL40" s="83"/>
      <c r="BM40" s="84"/>
      <c r="BQ40" s="82"/>
      <c r="BR40" s="83"/>
      <c r="BS40" s="84"/>
      <c r="BW40" s="82"/>
      <c r="BX40" s="83"/>
      <c r="BY40" s="84"/>
      <c r="CC40" s="82"/>
      <c r="CD40" s="83"/>
      <c r="CE40" s="84"/>
      <c r="CI40" s="82"/>
      <c r="CJ40" s="83"/>
      <c r="CK40" s="84"/>
      <c r="CO40" s="82"/>
      <c r="CP40" s="83"/>
      <c r="CQ40" s="84"/>
      <c r="CU40" s="82"/>
      <c r="CV40" s="83"/>
      <c r="CW40" s="84"/>
      <c r="DA40" s="82"/>
      <c r="DB40" s="83"/>
      <c r="DC40" s="84"/>
      <c r="DG40" s="82"/>
      <c r="DH40" s="83"/>
      <c r="DI40" s="84"/>
      <c r="DM40" s="82"/>
      <c r="DN40" s="83"/>
      <c r="DO40" s="84"/>
      <c r="DS40" s="82"/>
      <c r="DT40" s="83"/>
      <c r="DU40" s="84"/>
      <c r="DY40" s="82"/>
      <c r="DZ40" s="83"/>
      <c r="EA40" s="84"/>
      <c r="EE40" s="82"/>
      <c r="EF40" s="83"/>
      <c r="EG40" s="84"/>
      <c r="EK40" s="82"/>
      <c r="EL40" s="83"/>
      <c r="EM40" s="84"/>
      <c r="EQ40" s="82"/>
      <c r="ER40" s="83"/>
      <c r="ES40" s="84"/>
      <c r="EW40" s="82"/>
      <c r="EX40" s="83"/>
      <c r="EY40" s="84"/>
      <c r="FC40" s="82"/>
      <c r="FD40" s="83"/>
      <c r="FE40" s="84"/>
      <c r="FI40" s="82"/>
      <c r="FJ40" s="83"/>
      <c r="FK40" s="84"/>
      <c r="FO40" s="82"/>
      <c r="FP40" s="83"/>
      <c r="FQ40" s="84"/>
      <c r="FU40" s="82"/>
      <c r="FV40" s="83"/>
      <c r="FW40" s="84"/>
      <c r="GA40" s="82"/>
      <c r="GB40" s="83"/>
      <c r="GC40" s="84"/>
      <c r="GG40" s="82"/>
      <c r="GH40" s="83"/>
      <c r="GI40" s="84"/>
      <c r="GM40" s="82"/>
      <c r="GN40" s="83"/>
      <c r="GO40" s="84"/>
      <c r="GS40" s="82"/>
      <c r="GT40" s="83"/>
      <c r="GU40" s="84"/>
      <c r="GY40" s="82"/>
      <c r="GZ40" s="83"/>
      <c r="HA40" s="84"/>
    </row>
    <row r="41" spans="1:212" ht="13.5" thickBot="1">
      <c r="C41" s="82"/>
      <c r="D41" s="83"/>
      <c r="E41" s="84"/>
      <c r="I41" s="82"/>
      <c r="J41" s="83"/>
      <c r="K41" s="84"/>
      <c r="O41" s="82"/>
      <c r="P41" s="83"/>
      <c r="Q41" s="84"/>
      <c r="U41" s="82"/>
      <c r="V41" s="83"/>
      <c r="W41" s="84"/>
      <c r="AA41" s="82"/>
      <c r="AB41" s="83"/>
      <c r="AC41" s="84"/>
      <c r="AG41" s="82"/>
      <c r="AH41" s="83"/>
      <c r="AI41" s="84"/>
      <c r="AM41" s="82"/>
      <c r="AN41" s="83"/>
      <c r="AO41" s="84"/>
      <c r="AS41" s="82"/>
      <c r="AT41" s="83"/>
      <c r="AU41" s="84"/>
      <c r="AY41" s="82"/>
      <c r="AZ41" s="83"/>
      <c r="BA41" s="84"/>
      <c r="BE41" s="82"/>
      <c r="BF41" s="83"/>
      <c r="BG41" s="84"/>
      <c r="BK41" s="82"/>
      <c r="BL41" s="83"/>
      <c r="BM41" s="84"/>
      <c r="BQ41" s="82"/>
      <c r="BR41" s="83"/>
      <c r="BS41" s="84"/>
      <c r="BW41" s="82"/>
      <c r="BX41" s="83"/>
      <c r="BY41" s="84"/>
      <c r="CC41" s="82"/>
      <c r="CD41" s="83"/>
      <c r="CE41" s="84"/>
      <c r="CI41" s="82"/>
      <c r="CJ41" s="83"/>
      <c r="CK41" s="84"/>
      <c r="CO41" s="82"/>
      <c r="CP41" s="83"/>
      <c r="CQ41" s="84"/>
      <c r="CU41" s="82"/>
      <c r="CV41" s="83"/>
      <c r="CW41" s="84"/>
      <c r="DA41" s="82"/>
      <c r="DB41" s="83"/>
      <c r="DC41" s="84"/>
      <c r="DG41" s="82"/>
      <c r="DH41" s="83"/>
      <c r="DI41" s="84"/>
      <c r="DM41" s="82"/>
      <c r="DN41" s="83"/>
      <c r="DO41" s="84"/>
      <c r="DS41" s="82"/>
      <c r="DT41" s="83"/>
      <c r="DU41" s="84"/>
      <c r="DY41" s="82"/>
      <c r="DZ41" s="83"/>
      <c r="EA41" s="84"/>
      <c r="EE41" s="82"/>
      <c r="EF41" s="83"/>
      <c r="EG41" s="84"/>
      <c r="EK41" s="82"/>
      <c r="EL41" s="83"/>
      <c r="EM41" s="84"/>
      <c r="EQ41" s="82"/>
      <c r="ER41" s="83"/>
      <c r="ES41" s="84"/>
      <c r="EW41" s="82"/>
      <c r="EX41" s="83"/>
      <c r="EY41" s="84"/>
      <c r="FC41" s="82"/>
      <c r="FD41" s="83"/>
      <c r="FE41" s="84"/>
      <c r="FI41" s="82"/>
      <c r="FJ41" s="83"/>
      <c r="FK41" s="84"/>
      <c r="FO41" s="82"/>
      <c r="FP41" s="83"/>
      <c r="FQ41" s="84"/>
      <c r="FU41" s="82"/>
      <c r="FV41" s="83"/>
      <c r="FW41" s="84"/>
      <c r="GA41" s="82"/>
      <c r="GB41" s="83"/>
      <c r="GC41" s="84"/>
      <c r="GG41" s="82"/>
      <c r="GH41" s="83"/>
      <c r="GI41" s="84"/>
      <c r="GM41" s="82"/>
      <c r="GN41" s="83"/>
      <c r="GO41" s="84"/>
      <c r="GS41" s="82"/>
      <c r="GT41" s="83"/>
      <c r="GU41" s="84"/>
      <c r="GY41" s="82"/>
      <c r="GZ41" s="83"/>
      <c r="HA41" s="84"/>
    </row>
    <row r="42" spans="1:212" ht="13.5" thickBot="1">
      <c r="A42" s="85" t="s">
        <v>1443</v>
      </c>
      <c r="B42" s="86"/>
      <c r="C42" s="87"/>
      <c r="D42" s="88">
        <v>181.8997913</v>
      </c>
      <c r="E42" s="89">
        <v>91.54</v>
      </c>
      <c r="F42" s="85"/>
      <c r="G42" s="86">
        <v>143.50466771000001</v>
      </c>
      <c r="H42" s="90">
        <v>85.03</v>
      </c>
      <c r="I42" s="87"/>
      <c r="J42" s="88">
        <v>296.00248763000002</v>
      </c>
      <c r="K42" s="89">
        <v>83.87</v>
      </c>
      <c r="L42" s="85"/>
      <c r="M42" s="86">
        <v>7.8292729800000007</v>
      </c>
      <c r="N42" s="90">
        <v>0.99</v>
      </c>
      <c r="O42" s="87"/>
      <c r="P42" s="88">
        <v>5.5239621900000007</v>
      </c>
      <c r="Q42" s="89">
        <v>1.01</v>
      </c>
      <c r="R42" s="85"/>
      <c r="S42" s="86">
        <v>0</v>
      </c>
      <c r="T42" s="90">
        <v>0</v>
      </c>
      <c r="U42" s="87"/>
      <c r="V42" s="88">
        <v>0</v>
      </c>
      <c r="W42" s="89">
        <v>0</v>
      </c>
      <c r="X42" s="85"/>
      <c r="Y42" s="86">
        <v>0</v>
      </c>
      <c r="Z42" s="90">
        <v>0</v>
      </c>
      <c r="AA42" s="87"/>
      <c r="AB42" s="88">
        <v>624.99875438000015</v>
      </c>
      <c r="AC42" s="89">
        <v>99.11</v>
      </c>
      <c r="AD42" s="85"/>
      <c r="AE42" s="86">
        <v>24.40196229</v>
      </c>
      <c r="AF42" s="90">
        <v>98.89</v>
      </c>
      <c r="AG42" s="87"/>
      <c r="AH42" s="88">
        <v>381.26114799999993</v>
      </c>
      <c r="AI42" s="89">
        <v>98.78</v>
      </c>
      <c r="AJ42" s="85"/>
      <c r="AK42" s="86">
        <v>29.43497142</v>
      </c>
      <c r="AL42" s="90">
        <v>92.07</v>
      </c>
      <c r="AM42" s="87"/>
      <c r="AN42" s="88">
        <v>452.41049320000008</v>
      </c>
      <c r="AO42" s="89">
        <v>98.29</v>
      </c>
      <c r="AP42" s="85"/>
      <c r="AQ42" s="86">
        <v>162.29191240000003</v>
      </c>
      <c r="AR42" s="90">
        <v>98.25</v>
      </c>
      <c r="AS42" s="87"/>
      <c r="AT42" s="88">
        <v>3.0706621200000002</v>
      </c>
      <c r="AU42" s="89">
        <v>1.1000000000000001</v>
      </c>
      <c r="AV42" s="85"/>
      <c r="AW42" s="86">
        <v>0.60612879000000008</v>
      </c>
      <c r="AX42" s="90">
        <v>0.7</v>
      </c>
      <c r="AY42" s="87"/>
      <c r="AZ42" s="88">
        <v>2.6789953399999997</v>
      </c>
      <c r="BA42" s="89">
        <v>2</v>
      </c>
      <c r="BB42" s="85"/>
      <c r="BC42" s="86">
        <v>0</v>
      </c>
      <c r="BD42" s="90">
        <v>0</v>
      </c>
      <c r="BE42" s="87"/>
      <c r="BF42" s="88">
        <v>310.55165484000003</v>
      </c>
      <c r="BG42" s="89">
        <v>93.23</v>
      </c>
      <c r="BH42" s="85"/>
      <c r="BI42" s="86">
        <v>308.55522367000003</v>
      </c>
      <c r="BJ42" s="90">
        <v>85.98</v>
      </c>
      <c r="BK42" s="87"/>
      <c r="BL42" s="88">
        <v>410.363088</v>
      </c>
      <c r="BM42" s="89">
        <v>99.68</v>
      </c>
      <c r="BN42" s="85"/>
      <c r="BO42" s="86">
        <v>1052.7639463199998</v>
      </c>
      <c r="BP42" s="90">
        <v>99.75</v>
      </c>
      <c r="BQ42" s="87"/>
      <c r="BR42" s="88">
        <v>409.88349669000007</v>
      </c>
      <c r="BS42" s="89">
        <v>99.18</v>
      </c>
      <c r="BT42" s="85"/>
      <c r="BU42" s="86">
        <v>0</v>
      </c>
      <c r="BV42" s="90">
        <v>0</v>
      </c>
      <c r="BW42" s="87"/>
      <c r="BX42" s="88">
        <v>2114.8597012300002</v>
      </c>
      <c r="BY42" s="89">
        <v>99.98</v>
      </c>
      <c r="BZ42" s="85"/>
      <c r="CA42" s="86">
        <v>2391.7406045600001</v>
      </c>
      <c r="CB42" s="90">
        <v>99.82</v>
      </c>
      <c r="CC42" s="87"/>
      <c r="CD42" s="88">
        <v>0</v>
      </c>
      <c r="CE42" s="89">
        <v>0</v>
      </c>
      <c r="CF42" s="85"/>
      <c r="CG42" s="86">
        <v>40.623114610000002</v>
      </c>
      <c r="CH42" s="90">
        <v>83.88</v>
      </c>
      <c r="CI42" s="87"/>
      <c r="CJ42" s="88">
        <v>157.41337922</v>
      </c>
      <c r="CK42" s="89">
        <v>90.41</v>
      </c>
      <c r="CL42" s="85"/>
      <c r="CM42" s="86">
        <v>130.83899021000002</v>
      </c>
      <c r="CN42" s="90">
        <v>90.68</v>
      </c>
      <c r="CO42" s="87"/>
      <c r="CP42" s="88">
        <v>9.3238709800000006</v>
      </c>
      <c r="CQ42" s="89">
        <v>67.48</v>
      </c>
      <c r="CR42" s="85"/>
      <c r="CS42" s="86">
        <v>1.4131349600000001</v>
      </c>
      <c r="CT42" s="90">
        <v>0.97</v>
      </c>
      <c r="CU42" s="87"/>
      <c r="CV42" s="88">
        <v>0</v>
      </c>
      <c r="CW42" s="89">
        <v>0</v>
      </c>
      <c r="CX42" s="85"/>
      <c r="CY42" s="86">
        <v>1.9638278999999998</v>
      </c>
      <c r="CZ42" s="90">
        <v>0.96</v>
      </c>
      <c r="DA42" s="87"/>
      <c r="DB42" s="88">
        <v>463.07054823999999</v>
      </c>
      <c r="DC42" s="89">
        <v>98.26</v>
      </c>
      <c r="DD42" s="85"/>
      <c r="DE42" s="86">
        <v>0.83526635999999999</v>
      </c>
      <c r="DF42" s="90">
        <v>0.97</v>
      </c>
      <c r="DG42" s="87"/>
      <c r="DH42" s="88">
        <v>380.45096533000003</v>
      </c>
      <c r="DI42" s="89">
        <v>96.49</v>
      </c>
      <c r="DJ42" s="85"/>
      <c r="DK42" s="86">
        <v>42.545117510000004</v>
      </c>
      <c r="DL42" s="90">
        <v>93.15</v>
      </c>
      <c r="DM42" s="87"/>
      <c r="DN42" s="88">
        <v>18.996544030000003</v>
      </c>
      <c r="DO42" s="89">
        <v>84.9</v>
      </c>
      <c r="DP42" s="85"/>
      <c r="DQ42" s="86">
        <v>55.272226740000001</v>
      </c>
      <c r="DR42" s="90">
        <v>99.3</v>
      </c>
      <c r="DS42" s="87"/>
      <c r="DT42" s="88">
        <v>0</v>
      </c>
      <c r="DU42" s="89">
        <v>0</v>
      </c>
      <c r="DV42" s="85"/>
      <c r="DW42" s="86">
        <v>149.53666404000001</v>
      </c>
      <c r="DX42" s="90">
        <v>99.99</v>
      </c>
      <c r="DY42" s="87"/>
      <c r="DZ42" s="88">
        <v>0</v>
      </c>
      <c r="EA42" s="89">
        <v>0</v>
      </c>
      <c r="EB42" s="85"/>
      <c r="EC42" s="86">
        <v>0</v>
      </c>
      <c r="ED42" s="90">
        <v>0</v>
      </c>
      <c r="EE42" s="87"/>
      <c r="EF42" s="88">
        <v>0</v>
      </c>
      <c r="EG42" s="89">
        <v>0</v>
      </c>
      <c r="EH42" s="85"/>
      <c r="EI42" s="86">
        <v>0</v>
      </c>
      <c r="EJ42" s="90">
        <v>0</v>
      </c>
      <c r="EK42" s="87"/>
      <c r="EL42" s="88">
        <v>0</v>
      </c>
      <c r="EM42" s="89">
        <v>0</v>
      </c>
      <c r="EN42" s="85"/>
      <c r="EO42" s="86">
        <v>0.93121371000000008</v>
      </c>
      <c r="EP42" s="90">
        <v>88.24</v>
      </c>
      <c r="EQ42" s="87"/>
      <c r="ER42" s="88">
        <v>1.01708829</v>
      </c>
      <c r="ES42" s="89">
        <v>99.5</v>
      </c>
      <c r="ET42" s="85"/>
      <c r="EU42" s="86">
        <v>1.0525123499999998</v>
      </c>
      <c r="EV42" s="90">
        <v>99.89</v>
      </c>
      <c r="EW42" s="87"/>
      <c r="EX42" s="88">
        <v>0.96258083000000005</v>
      </c>
      <c r="EY42" s="89">
        <v>88.96</v>
      </c>
      <c r="EZ42" s="85"/>
      <c r="FA42" s="86">
        <v>1.0884456999999998</v>
      </c>
      <c r="FB42" s="90">
        <v>89.44</v>
      </c>
      <c r="FC42" s="87"/>
      <c r="FD42" s="88">
        <v>90.256085900000002</v>
      </c>
      <c r="FE42" s="89">
        <v>93.18</v>
      </c>
      <c r="FF42" s="85"/>
      <c r="FG42" s="86">
        <v>269.56079479999994</v>
      </c>
      <c r="FH42" s="90">
        <v>97.47</v>
      </c>
      <c r="FI42" s="87"/>
      <c r="FJ42" s="88">
        <v>416.04699955000007</v>
      </c>
      <c r="FK42" s="89">
        <v>99.96</v>
      </c>
      <c r="FL42" s="85"/>
      <c r="FM42" s="86">
        <v>106.48495149999998</v>
      </c>
      <c r="FN42" s="90">
        <v>99.4</v>
      </c>
      <c r="FO42" s="87"/>
      <c r="FP42" s="88">
        <v>214.35703946000004</v>
      </c>
      <c r="FQ42" s="89">
        <v>99.88</v>
      </c>
      <c r="FR42" s="85"/>
      <c r="FS42" s="86">
        <v>45.497275049999999</v>
      </c>
      <c r="FT42" s="90">
        <v>28.14</v>
      </c>
      <c r="FU42" s="87"/>
      <c r="FV42" s="88">
        <v>604.82862189000002</v>
      </c>
      <c r="FW42" s="89">
        <v>99.93</v>
      </c>
      <c r="FX42" s="85"/>
      <c r="FY42" s="86">
        <v>345.55926599999992</v>
      </c>
      <c r="FZ42" s="90">
        <v>99.03</v>
      </c>
      <c r="GA42" s="87"/>
      <c r="GB42" s="88">
        <v>88.458159030000019</v>
      </c>
      <c r="GC42" s="89">
        <v>99.65</v>
      </c>
      <c r="GD42" s="85"/>
      <c r="GE42" s="86">
        <v>211.45043737</v>
      </c>
      <c r="GF42" s="90">
        <v>98.53</v>
      </c>
      <c r="GG42" s="87"/>
      <c r="GH42" s="88">
        <v>38.294532570000001</v>
      </c>
      <c r="GI42" s="89">
        <v>94.47</v>
      </c>
      <c r="GJ42" s="85"/>
      <c r="GK42" s="86">
        <v>0</v>
      </c>
      <c r="GL42" s="90">
        <v>0</v>
      </c>
      <c r="GM42" s="87"/>
      <c r="GN42" s="88">
        <v>153.67094396000002</v>
      </c>
      <c r="GO42" s="89">
        <v>95.33</v>
      </c>
      <c r="GP42" s="85"/>
      <c r="GQ42" s="86">
        <v>599.52580486999989</v>
      </c>
      <c r="GR42" s="90">
        <v>79.88</v>
      </c>
      <c r="GS42" s="87"/>
      <c r="GT42" s="88">
        <v>197.74666334</v>
      </c>
      <c r="GU42" s="89">
        <v>78.08</v>
      </c>
      <c r="GV42" s="85"/>
      <c r="GW42" s="86">
        <v>255.43345885000005</v>
      </c>
      <c r="GX42" s="90">
        <v>89.28</v>
      </c>
      <c r="GY42" s="87"/>
      <c r="GZ42" s="88">
        <v>1090.6683047899999</v>
      </c>
      <c r="HA42" s="89">
        <v>86.31</v>
      </c>
      <c r="HC42">
        <v>0</v>
      </c>
      <c r="HD42">
        <v>0</v>
      </c>
    </row>
    <row r="43" spans="1:212" ht="13.5" thickBot="1">
      <c r="A43" s="85" t="s">
        <v>1444</v>
      </c>
      <c r="B43" s="86"/>
      <c r="C43" s="87"/>
      <c r="D43" s="88">
        <v>14.65258672</v>
      </c>
      <c r="E43" s="89">
        <v>7.37</v>
      </c>
      <c r="F43" s="85"/>
      <c r="G43" s="86">
        <v>24.244735370000001</v>
      </c>
      <c r="H43" s="90">
        <v>14.36</v>
      </c>
      <c r="I43" s="87"/>
      <c r="J43" s="88">
        <v>51.32825064</v>
      </c>
      <c r="K43" s="89">
        <v>14.54</v>
      </c>
      <c r="L43" s="85"/>
      <c r="M43" s="86">
        <v>0</v>
      </c>
      <c r="N43" s="90">
        <v>0</v>
      </c>
      <c r="O43" s="87"/>
      <c r="P43" s="88">
        <v>0</v>
      </c>
      <c r="Q43" s="89">
        <v>0</v>
      </c>
      <c r="R43" s="85"/>
      <c r="S43" s="86">
        <v>42.812830779999999</v>
      </c>
      <c r="T43" s="90">
        <v>0.99</v>
      </c>
      <c r="U43" s="87"/>
      <c r="V43" s="88">
        <v>2.7941574399999998</v>
      </c>
      <c r="W43" s="89">
        <v>0.85</v>
      </c>
      <c r="X43" s="85"/>
      <c r="Y43" s="86">
        <v>146.25484059999999</v>
      </c>
      <c r="Z43" s="90">
        <v>1</v>
      </c>
      <c r="AA43" s="87"/>
      <c r="AB43" s="88">
        <v>0</v>
      </c>
      <c r="AC43" s="89">
        <v>0</v>
      </c>
      <c r="AD43" s="85"/>
      <c r="AE43" s="86">
        <v>0</v>
      </c>
      <c r="AF43" s="90">
        <v>0</v>
      </c>
      <c r="AG43" s="87"/>
      <c r="AH43" s="88">
        <v>0</v>
      </c>
      <c r="AI43" s="89">
        <v>0</v>
      </c>
      <c r="AJ43" s="85"/>
      <c r="AK43" s="86">
        <v>0</v>
      </c>
      <c r="AL43" s="90">
        <v>0</v>
      </c>
      <c r="AM43" s="87"/>
      <c r="AN43" s="88">
        <v>0</v>
      </c>
      <c r="AO43" s="89">
        <v>0</v>
      </c>
      <c r="AP43" s="85"/>
      <c r="AQ43" s="86">
        <v>0</v>
      </c>
      <c r="AR43" s="90">
        <v>0</v>
      </c>
      <c r="AS43" s="87"/>
      <c r="AT43" s="88">
        <v>260.62858932</v>
      </c>
      <c r="AU43" s="89">
        <v>91.6</v>
      </c>
      <c r="AV43" s="85"/>
      <c r="AW43" s="86">
        <v>89.685966629999996</v>
      </c>
      <c r="AX43" s="90">
        <v>98.5</v>
      </c>
      <c r="AY43" s="87"/>
      <c r="AZ43" s="88">
        <v>128.47917611000003</v>
      </c>
      <c r="BA43" s="89">
        <v>98</v>
      </c>
      <c r="BB43" s="85"/>
      <c r="BC43" s="86">
        <v>95.812250879999993</v>
      </c>
      <c r="BD43" s="90">
        <v>97.44</v>
      </c>
      <c r="BE43" s="87"/>
      <c r="BF43" s="88">
        <v>21.847139690000002</v>
      </c>
      <c r="BG43" s="89">
        <v>6.56</v>
      </c>
      <c r="BH43" s="85"/>
      <c r="BI43" s="86">
        <v>48.160071889999998</v>
      </c>
      <c r="BJ43" s="90">
        <v>13.42</v>
      </c>
      <c r="BK43" s="87"/>
      <c r="BL43" s="88">
        <v>0</v>
      </c>
      <c r="BM43" s="89">
        <v>0</v>
      </c>
      <c r="BN43" s="85"/>
      <c r="BO43" s="86">
        <v>0</v>
      </c>
      <c r="BP43" s="90">
        <v>0</v>
      </c>
      <c r="BQ43" s="87"/>
      <c r="BR43" s="88">
        <v>0</v>
      </c>
      <c r="BS43" s="89">
        <v>0</v>
      </c>
      <c r="BT43" s="85"/>
      <c r="BU43" s="86">
        <v>199.40941641000003</v>
      </c>
      <c r="BV43" s="90">
        <v>95.43</v>
      </c>
      <c r="BW43" s="87"/>
      <c r="BX43" s="88">
        <v>0</v>
      </c>
      <c r="BY43" s="89">
        <v>0</v>
      </c>
      <c r="BZ43" s="85"/>
      <c r="CA43" s="86">
        <v>0</v>
      </c>
      <c r="CB43" s="90">
        <v>0</v>
      </c>
      <c r="CC43" s="87"/>
      <c r="CD43" s="88">
        <v>0</v>
      </c>
      <c r="CE43" s="89">
        <v>0</v>
      </c>
      <c r="CF43" s="85"/>
      <c r="CG43" s="86">
        <v>6.3992630099999994</v>
      </c>
      <c r="CH43" s="90">
        <v>13.21</v>
      </c>
      <c r="CI43" s="87"/>
      <c r="CJ43" s="88">
        <v>15.74581191</v>
      </c>
      <c r="CK43" s="89">
        <v>9.0399999999999991</v>
      </c>
      <c r="CL43" s="85"/>
      <c r="CM43" s="86">
        <v>10.751983800000001</v>
      </c>
      <c r="CN43" s="90">
        <v>7.45</v>
      </c>
      <c r="CO43" s="87"/>
      <c r="CP43" s="88">
        <v>3.5710621099999997</v>
      </c>
      <c r="CQ43" s="89">
        <v>25.85</v>
      </c>
      <c r="CR43" s="85"/>
      <c r="CS43" s="86">
        <v>139.83312876999997</v>
      </c>
      <c r="CT43" s="90">
        <v>95.83</v>
      </c>
      <c r="CU43" s="87"/>
      <c r="CV43" s="88">
        <v>99.499371230000023</v>
      </c>
      <c r="CW43" s="89">
        <v>97.91</v>
      </c>
      <c r="CX43" s="85"/>
      <c r="CY43" s="86">
        <v>199.12506074000004</v>
      </c>
      <c r="CZ43" s="90">
        <v>97.65</v>
      </c>
      <c r="DA43" s="87"/>
      <c r="DB43" s="88">
        <v>0</v>
      </c>
      <c r="DC43" s="89">
        <v>0</v>
      </c>
      <c r="DD43" s="85"/>
      <c r="DE43" s="86">
        <v>84.341997400000011</v>
      </c>
      <c r="DF43" s="90">
        <v>98.23</v>
      </c>
      <c r="DG43" s="87"/>
      <c r="DH43" s="88">
        <v>0</v>
      </c>
      <c r="DI43" s="89">
        <v>0</v>
      </c>
      <c r="DJ43" s="85"/>
      <c r="DK43" s="86">
        <v>0</v>
      </c>
      <c r="DL43" s="90">
        <v>0</v>
      </c>
      <c r="DM43" s="87"/>
      <c r="DN43" s="88">
        <v>0</v>
      </c>
      <c r="DO43" s="89">
        <v>0</v>
      </c>
      <c r="DP43" s="85"/>
      <c r="DQ43" s="86">
        <v>0</v>
      </c>
      <c r="DR43" s="90">
        <v>0</v>
      </c>
      <c r="DS43" s="87"/>
      <c r="DT43" s="88">
        <v>81.035994829999993</v>
      </c>
      <c r="DU43" s="89">
        <v>93.65</v>
      </c>
      <c r="DV43" s="85"/>
      <c r="DW43" s="86">
        <v>0</v>
      </c>
      <c r="DX43" s="90">
        <v>0</v>
      </c>
      <c r="DY43" s="87"/>
      <c r="DZ43" s="88">
        <v>11.032302289999999</v>
      </c>
      <c r="EA43" s="89">
        <v>98.8</v>
      </c>
      <c r="EB43" s="85"/>
      <c r="EC43" s="86">
        <v>6.2866579300000005</v>
      </c>
      <c r="ED43" s="90">
        <v>93.01</v>
      </c>
      <c r="EE43" s="87"/>
      <c r="EF43" s="88">
        <v>12.338160330000001</v>
      </c>
      <c r="EG43" s="89">
        <v>96.71</v>
      </c>
      <c r="EH43" s="85"/>
      <c r="EI43" s="86">
        <v>11.861220030000002</v>
      </c>
      <c r="EJ43" s="90">
        <v>91.88</v>
      </c>
      <c r="EK43" s="87"/>
      <c r="EL43" s="88">
        <v>45.68458093000001</v>
      </c>
      <c r="EM43" s="89">
        <v>92.92</v>
      </c>
      <c r="EN43" s="85"/>
      <c r="EO43" s="86">
        <v>0.10166455000000001</v>
      </c>
      <c r="EP43" s="90">
        <v>9.6300000000000008</v>
      </c>
      <c r="EQ43" s="87"/>
      <c r="ER43" s="88">
        <v>0</v>
      </c>
      <c r="ES43" s="89">
        <v>0</v>
      </c>
      <c r="ET43" s="85"/>
      <c r="EU43" s="86">
        <v>0</v>
      </c>
      <c r="EV43" s="90">
        <v>0</v>
      </c>
      <c r="EW43" s="87"/>
      <c r="EX43" s="88">
        <v>0.10166455000000001</v>
      </c>
      <c r="EY43" s="89">
        <v>9.39</v>
      </c>
      <c r="EZ43" s="85"/>
      <c r="FA43" s="86">
        <v>7.7206240000000009E-2</v>
      </c>
      <c r="FB43" s="90">
        <v>6.34</v>
      </c>
      <c r="FC43" s="87"/>
      <c r="FD43" s="88">
        <v>0</v>
      </c>
      <c r="FE43" s="89">
        <v>0</v>
      </c>
      <c r="FF43" s="85"/>
      <c r="FG43" s="86">
        <v>0</v>
      </c>
      <c r="FH43" s="90">
        <v>0</v>
      </c>
      <c r="FI43" s="87"/>
      <c r="FJ43" s="88">
        <v>0</v>
      </c>
      <c r="FK43" s="89">
        <v>0</v>
      </c>
      <c r="FL43" s="85"/>
      <c r="FM43" s="86">
        <v>0</v>
      </c>
      <c r="FN43" s="90">
        <v>0</v>
      </c>
      <c r="FO43" s="87"/>
      <c r="FP43" s="88">
        <v>0</v>
      </c>
      <c r="FQ43" s="89">
        <v>0</v>
      </c>
      <c r="FR43" s="85"/>
      <c r="FS43" s="86">
        <v>62.096811659999993</v>
      </c>
      <c r="FT43" s="90">
        <v>38.4</v>
      </c>
      <c r="FU43" s="87"/>
      <c r="FV43" s="88">
        <v>0</v>
      </c>
      <c r="FW43" s="89">
        <v>0</v>
      </c>
      <c r="FX43" s="85"/>
      <c r="FY43" s="86">
        <v>0</v>
      </c>
      <c r="FZ43" s="90">
        <v>0</v>
      </c>
      <c r="GA43" s="87"/>
      <c r="GB43" s="88">
        <v>0</v>
      </c>
      <c r="GC43" s="89">
        <v>0</v>
      </c>
      <c r="GD43" s="85"/>
      <c r="GE43" s="86">
        <v>0</v>
      </c>
      <c r="GF43" s="90">
        <v>0</v>
      </c>
      <c r="GG43" s="87"/>
      <c r="GH43" s="88">
        <v>0</v>
      </c>
      <c r="GI43" s="89">
        <v>0</v>
      </c>
      <c r="GJ43" s="85"/>
      <c r="GK43" s="86">
        <v>452.48981593000002</v>
      </c>
      <c r="GL43" s="90">
        <v>96.17</v>
      </c>
      <c r="GM43" s="87"/>
      <c r="GN43" s="88">
        <v>4.7956653600000001</v>
      </c>
      <c r="GO43" s="89">
        <v>2.97</v>
      </c>
      <c r="GP43" s="85"/>
      <c r="GQ43" s="86">
        <v>78.128264090000002</v>
      </c>
      <c r="GR43" s="90">
        <v>10.41</v>
      </c>
      <c r="GS43" s="87"/>
      <c r="GT43" s="88">
        <v>34.062610030000002</v>
      </c>
      <c r="GU43" s="89">
        <v>13.45</v>
      </c>
      <c r="GV43" s="85"/>
      <c r="GW43" s="86">
        <v>16.92405535</v>
      </c>
      <c r="GX43" s="90">
        <v>5.92</v>
      </c>
      <c r="GY43" s="87"/>
      <c r="GZ43" s="88">
        <v>110.93036368999999</v>
      </c>
      <c r="HA43" s="89">
        <v>8.7799999999999994</v>
      </c>
      <c r="HC43">
        <v>0</v>
      </c>
      <c r="HD43">
        <v>0</v>
      </c>
    </row>
    <row r="44" spans="1:212" ht="13.5" thickBot="1">
      <c r="A44" s="85" t="s">
        <v>1445</v>
      </c>
      <c r="B44" s="86"/>
      <c r="C44" s="87"/>
      <c r="D44" s="88">
        <v>196.55237802000002</v>
      </c>
      <c r="E44" s="89">
        <v>98.91</v>
      </c>
      <c r="F44" s="85"/>
      <c r="G44" s="86">
        <v>167.74940308000001</v>
      </c>
      <c r="H44" s="90">
        <v>99.39</v>
      </c>
      <c r="I44" s="87"/>
      <c r="J44" s="88">
        <v>347.33073826999998</v>
      </c>
      <c r="K44" s="89">
        <v>98.41</v>
      </c>
      <c r="L44" s="85"/>
      <c r="M44" s="86">
        <v>7.8292729800000007</v>
      </c>
      <c r="N44" s="90">
        <v>0.99</v>
      </c>
      <c r="O44" s="87"/>
      <c r="P44" s="88">
        <v>5.5239621900000007</v>
      </c>
      <c r="Q44" s="89">
        <v>1.01</v>
      </c>
      <c r="R44" s="85"/>
      <c r="S44" s="86">
        <v>42.812830779999999</v>
      </c>
      <c r="T44" s="90">
        <v>0.99</v>
      </c>
      <c r="U44" s="87"/>
      <c r="V44" s="88">
        <v>2.7941574399999998</v>
      </c>
      <c r="W44" s="89">
        <v>0.85</v>
      </c>
      <c r="X44" s="85"/>
      <c r="Y44" s="86">
        <v>146.25484059999999</v>
      </c>
      <c r="Z44" s="90">
        <v>1</v>
      </c>
      <c r="AA44" s="87"/>
      <c r="AB44" s="88">
        <v>624.99875438000015</v>
      </c>
      <c r="AC44" s="89">
        <v>99.11</v>
      </c>
      <c r="AD44" s="85"/>
      <c r="AE44" s="86">
        <v>24.40196229</v>
      </c>
      <c r="AF44" s="90">
        <v>98.89</v>
      </c>
      <c r="AG44" s="87"/>
      <c r="AH44" s="88">
        <v>381.26114799999993</v>
      </c>
      <c r="AI44" s="89">
        <v>98.78</v>
      </c>
      <c r="AJ44" s="85"/>
      <c r="AK44" s="86">
        <v>29.43497142</v>
      </c>
      <c r="AL44" s="90">
        <v>92.07</v>
      </c>
      <c r="AM44" s="87"/>
      <c r="AN44" s="88">
        <v>452.41049320000008</v>
      </c>
      <c r="AO44" s="89">
        <v>98.29</v>
      </c>
      <c r="AP44" s="85"/>
      <c r="AQ44" s="86">
        <v>162.29191240000003</v>
      </c>
      <c r="AR44" s="90">
        <v>98.25</v>
      </c>
      <c r="AS44" s="87"/>
      <c r="AT44" s="88">
        <v>263.69925144000001</v>
      </c>
      <c r="AU44" s="89">
        <v>92.7</v>
      </c>
      <c r="AV44" s="85"/>
      <c r="AW44" s="86">
        <v>90.292095419999995</v>
      </c>
      <c r="AX44" s="90">
        <v>99.2</v>
      </c>
      <c r="AY44" s="87"/>
      <c r="AZ44" s="88">
        <v>131.15817145000003</v>
      </c>
      <c r="BA44" s="89">
        <v>100</v>
      </c>
      <c r="BB44" s="85"/>
      <c r="BC44" s="86">
        <v>95.812250879999993</v>
      </c>
      <c r="BD44" s="90">
        <v>97.44</v>
      </c>
      <c r="BE44" s="87"/>
      <c r="BF44" s="88">
        <v>332.39879453000003</v>
      </c>
      <c r="BG44" s="89">
        <v>99.79</v>
      </c>
      <c r="BH44" s="85"/>
      <c r="BI44" s="86">
        <v>356.71529556000002</v>
      </c>
      <c r="BJ44" s="90">
        <v>99.4</v>
      </c>
      <c r="BK44" s="87"/>
      <c r="BL44" s="88">
        <v>410.363088</v>
      </c>
      <c r="BM44" s="89">
        <v>99.68</v>
      </c>
      <c r="BN44" s="85"/>
      <c r="BO44" s="86">
        <v>1052.7639463199998</v>
      </c>
      <c r="BP44" s="90">
        <v>99.75</v>
      </c>
      <c r="BQ44" s="87"/>
      <c r="BR44" s="88">
        <v>409.88349669000007</v>
      </c>
      <c r="BS44" s="89">
        <v>99.18</v>
      </c>
      <c r="BT44" s="85"/>
      <c r="BU44" s="86">
        <v>199.40941641000003</v>
      </c>
      <c r="BV44" s="90">
        <v>95.43</v>
      </c>
      <c r="BW44" s="87"/>
      <c r="BX44" s="88">
        <v>2114.8597012300002</v>
      </c>
      <c r="BY44" s="89">
        <v>99.98</v>
      </c>
      <c r="BZ44" s="85"/>
      <c r="CA44" s="86">
        <v>2391.7406045600001</v>
      </c>
      <c r="CB44" s="90">
        <v>99.82</v>
      </c>
      <c r="CC44" s="87"/>
      <c r="CD44" s="88">
        <v>0</v>
      </c>
      <c r="CE44" s="89">
        <v>0</v>
      </c>
      <c r="CF44" s="85"/>
      <c r="CG44" s="86">
        <v>47.02237762</v>
      </c>
      <c r="CH44" s="90">
        <v>97.09</v>
      </c>
      <c r="CI44" s="87"/>
      <c r="CJ44" s="88">
        <v>173.15919112999998</v>
      </c>
      <c r="CK44" s="89">
        <v>99.45</v>
      </c>
      <c r="CL44" s="85"/>
      <c r="CM44" s="86">
        <v>141.59097401000002</v>
      </c>
      <c r="CN44" s="90">
        <v>98.13</v>
      </c>
      <c r="CO44" s="87"/>
      <c r="CP44" s="88">
        <v>12.89493309</v>
      </c>
      <c r="CQ44" s="89">
        <v>93.33</v>
      </c>
      <c r="CR44" s="85"/>
      <c r="CS44" s="86">
        <v>141.24626372999998</v>
      </c>
      <c r="CT44" s="90">
        <v>96.8</v>
      </c>
      <c r="CU44" s="87"/>
      <c r="CV44" s="88">
        <v>99.499371230000023</v>
      </c>
      <c r="CW44" s="89">
        <v>97.91</v>
      </c>
      <c r="CX44" s="85"/>
      <c r="CY44" s="86">
        <v>201.08888864000005</v>
      </c>
      <c r="CZ44" s="90">
        <v>98.61</v>
      </c>
      <c r="DA44" s="87"/>
      <c r="DB44" s="88">
        <v>463.07054823999999</v>
      </c>
      <c r="DC44" s="89">
        <v>98.26</v>
      </c>
      <c r="DD44" s="85"/>
      <c r="DE44" s="86">
        <v>85.177263760000002</v>
      </c>
      <c r="DF44" s="90">
        <v>99.2</v>
      </c>
      <c r="DG44" s="87"/>
      <c r="DH44" s="88">
        <v>380.45096533000003</v>
      </c>
      <c r="DI44" s="89">
        <v>96.49</v>
      </c>
      <c r="DJ44" s="85"/>
      <c r="DK44" s="86">
        <v>42.545117510000004</v>
      </c>
      <c r="DL44" s="90">
        <v>93.15</v>
      </c>
      <c r="DM44" s="87"/>
      <c r="DN44" s="88">
        <v>18.996544030000003</v>
      </c>
      <c r="DO44" s="89">
        <v>84.9</v>
      </c>
      <c r="DP44" s="85"/>
      <c r="DQ44" s="86">
        <v>55.272226740000001</v>
      </c>
      <c r="DR44" s="90">
        <v>99.3</v>
      </c>
      <c r="DS44" s="87"/>
      <c r="DT44" s="88">
        <v>81.035994829999993</v>
      </c>
      <c r="DU44" s="89">
        <v>93.65</v>
      </c>
      <c r="DV44" s="85"/>
      <c r="DW44" s="86">
        <v>149.53666404000001</v>
      </c>
      <c r="DX44" s="90">
        <v>99.99</v>
      </c>
      <c r="DY44" s="87"/>
      <c r="DZ44" s="88">
        <v>11.032302289999999</v>
      </c>
      <c r="EA44" s="89">
        <v>98.8</v>
      </c>
      <c r="EB44" s="85"/>
      <c r="EC44" s="86">
        <v>6.2866579300000005</v>
      </c>
      <c r="ED44" s="90">
        <v>93.01</v>
      </c>
      <c r="EE44" s="87"/>
      <c r="EF44" s="88">
        <v>12.338160330000001</v>
      </c>
      <c r="EG44" s="89">
        <v>96.71</v>
      </c>
      <c r="EH44" s="85"/>
      <c r="EI44" s="86">
        <v>11.861220030000002</v>
      </c>
      <c r="EJ44" s="90">
        <v>91.88</v>
      </c>
      <c r="EK44" s="87"/>
      <c r="EL44" s="88">
        <v>45.68458093000001</v>
      </c>
      <c r="EM44" s="89">
        <v>92.92</v>
      </c>
      <c r="EN44" s="85"/>
      <c r="EO44" s="86">
        <v>1.0328782600000002</v>
      </c>
      <c r="EP44" s="90">
        <v>97.87</v>
      </c>
      <c r="EQ44" s="87"/>
      <c r="ER44" s="88">
        <v>1.01708829</v>
      </c>
      <c r="ES44" s="89">
        <v>99.5</v>
      </c>
      <c r="ET44" s="85"/>
      <c r="EU44" s="86">
        <v>1.0525123499999998</v>
      </c>
      <c r="EV44" s="90">
        <v>99.89</v>
      </c>
      <c r="EW44" s="87"/>
      <c r="EX44" s="88">
        <v>1.06424538</v>
      </c>
      <c r="EY44" s="89">
        <v>98.35</v>
      </c>
      <c r="EZ44" s="85"/>
      <c r="FA44" s="86">
        <v>1.1656519400000001</v>
      </c>
      <c r="FB44" s="90">
        <v>95.78</v>
      </c>
      <c r="FC44" s="87"/>
      <c r="FD44" s="88">
        <v>90.256085900000002</v>
      </c>
      <c r="FE44" s="89">
        <v>93.18</v>
      </c>
      <c r="FF44" s="85"/>
      <c r="FG44" s="86">
        <v>269.56079479999994</v>
      </c>
      <c r="FH44" s="90">
        <v>97.47</v>
      </c>
      <c r="FI44" s="87"/>
      <c r="FJ44" s="88">
        <v>416.04699955000007</v>
      </c>
      <c r="FK44" s="89">
        <v>99.96</v>
      </c>
      <c r="FL44" s="85"/>
      <c r="FM44" s="86">
        <v>106.48495149999998</v>
      </c>
      <c r="FN44" s="90">
        <v>99.4</v>
      </c>
      <c r="FO44" s="87"/>
      <c r="FP44" s="88">
        <v>214.35703946000004</v>
      </c>
      <c r="FQ44" s="89">
        <v>99.88</v>
      </c>
      <c r="FR44" s="85"/>
      <c r="FS44" s="86">
        <v>107.59408671</v>
      </c>
      <c r="FT44" s="90">
        <v>66.540000000000006</v>
      </c>
      <c r="FU44" s="87"/>
      <c r="FV44" s="88">
        <v>604.82862189000002</v>
      </c>
      <c r="FW44" s="89">
        <v>99.93</v>
      </c>
      <c r="FX44" s="85"/>
      <c r="FY44" s="86">
        <v>345.55926599999992</v>
      </c>
      <c r="FZ44" s="90">
        <v>99.03</v>
      </c>
      <c r="GA44" s="87"/>
      <c r="GB44" s="88">
        <v>88.458159030000019</v>
      </c>
      <c r="GC44" s="89">
        <v>99.65</v>
      </c>
      <c r="GD44" s="85"/>
      <c r="GE44" s="86">
        <v>211.45043737</v>
      </c>
      <c r="GF44" s="90">
        <v>98.53</v>
      </c>
      <c r="GG44" s="87"/>
      <c r="GH44" s="88">
        <v>38.294532570000001</v>
      </c>
      <c r="GI44" s="89">
        <v>94.47</v>
      </c>
      <c r="GJ44" s="85"/>
      <c r="GK44" s="86">
        <v>452.48981593000002</v>
      </c>
      <c r="GL44" s="90">
        <v>96.17</v>
      </c>
      <c r="GM44" s="87"/>
      <c r="GN44" s="88">
        <v>158.46660932000003</v>
      </c>
      <c r="GO44" s="89">
        <v>98.3</v>
      </c>
      <c r="GP44" s="85"/>
      <c r="GQ44" s="86">
        <v>677.6540689599999</v>
      </c>
      <c r="GR44" s="90">
        <v>90.29</v>
      </c>
      <c r="GS44" s="87"/>
      <c r="GT44" s="88">
        <v>231.80927337</v>
      </c>
      <c r="GU44" s="89">
        <v>91.53</v>
      </c>
      <c r="GV44" s="85"/>
      <c r="GW44" s="86">
        <v>272.35751420000003</v>
      </c>
      <c r="GX44" s="90">
        <v>95.2</v>
      </c>
      <c r="GY44" s="87"/>
      <c r="GZ44" s="88">
        <v>1201.59866848</v>
      </c>
      <c r="HA44" s="89">
        <v>95.09</v>
      </c>
      <c r="HC44">
        <v>0</v>
      </c>
      <c r="HD44">
        <v>0</v>
      </c>
    </row>
    <row r="45" spans="1:212" ht="13.5" thickBot="1">
      <c r="C45" s="82"/>
      <c r="D45" s="83"/>
      <c r="E45" s="84"/>
      <c r="I45" s="82"/>
      <c r="J45" s="83"/>
      <c r="K45" s="84"/>
      <c r="O45" s="82"/>
      <c r="P45" s="83"/>
      <c r="Q45" s="84"/>
      <c r="U45" s="82"/>
      <c r="V45" s="83"/>
      <c r="W45" s="84"/>
      <c r="AA45" s="82"/>
      <c r="AB45" s="83"/>
      <c r="AC45" s="84"/>
      <c r="AG45" s="82"/>
      <c r="AH45" s="83"/>
      <c r="AI45" s="84"/>
      <c r="AM45" s="82"/>
      <c r="AN45" s="83"/>
      <c r="AO45" s="84"/>
      <c r="AS45" s="82"/>
      <c r="AT45" s="83"/>
      <c r="AU45" s="84"/>
      <c r="AY45" s="82"/>
      <c r="AZ45" s="83"/>
      <c r="BA45" s="84"/>
      <c r="BE45" s="82"/>
      <c r="BF45" s="83"/>
      <c r="BG45" s="84"/>
      <c r="BK45" s="82"/>
      <c r="BL45" s="83"/>
      <c r="BM45" s="84"/>
      <c r="BQ45" s="82"/>
      <c r="BR45" s="83"/>
      <c r="BS45" s="84"/>
      <c r="BW45" s="82"/>
      <c r="BX45" s="83"/>
      <c r="BY45" s="84"/>
      <c r="CC45" s="82"/>
      <c r="CD45" s="83"/>
      <c r="CE45" s="84"/>
      <c r="CI45" s="82"/>
      <c r="CJ45" s="83"/>
      <c r="CK45" s="84"/>
      <c r="CO45" s="82"/>
      <c r="CP45" s="83"/>
      <c r="CQ45" s="84"/>
      <c r="CU45" s="82"/>
      <c r="CV45" s="83"/>
      <c r="CW45" s="84"/>
      <c r="DA45" s="82"/>
      <c r="DB45" s="83"/>
      <c r="DC45" s="84"/>
      <c r="DG45" s="82"/>
      <c r="DH45" s="83"/>
      <c r="DI45" s="84"/>
      <c r="DM45" s="82"/>
      <c r="DN45" s="83"/>
      <c r="DO45" s="84"/>
      <c r="DS45" s="82"/>
      <c r="DT45" s="83"/>
      <c r="DU45" s="84"/>
      <c r="DY45" s="82"/>
      <c r="DZ45" s="83"/>
      <c r="EA45" s="84"/>
      <c r="EE45" s="82"/>
      <c r="EF45" s="83"/>
      <c r="EG45" s="84"/>
      <c r="EK45" s="82"/>
      <c r="EL45" s="83"/>
      <c r="EM45" s="84"/>
      <c r="EQ45" s="82"/>
      <c r="ER45" s="83"/>
      <c r="ES45" s="84"/>
      <c r="EW45" s="82"/>
      <c r="EX45" s="83"/>
      <c r="EY45" s="84"/>
      <c r="FC45" s="82"/>
      <c r="FD45" s="83"/>
      <c r="FE45" s="84"/>
      <c r="FI45" s="82"/>
      <c r="FJ45" s="83"/>
      <c r="FK45" s="84"/>
      <c r="FO45" s="82"/>
      <c r="FP45" s="83"/>
      <c r="FQ45" s="84"/>
      <c r="FU45" s="82"/>
      <c r="FV45" s="83"/>
      <c r="FW45" s="84"/>
      <c r="GA45" s="82"/>
      <c r="GB45" s="83"/>
      <c r="GC45" s="84"/>
      <c r="GG45" s="82"/>
      <c r="GH45" s="83"/>
      <c r="GI45" s="84"/>
      <c r="GM45" s="82"/>
      <c r="GN45" s="83"/>
      <c r="GO45" s="84"/>
      <c r="GS45" s="82"/>
      <c r="GT45" s="83"/>
      <c r="GU45" s="84"/>
      <c r="GY45" s="82"/>
      <c r="GZ45" s="83"/>
      <c r="HA45" s="84"/>
    </row>
    <row r="46" spans="1:212">
      <c r="A46" s="91" t="s">
        <v>1446</v>
      </c>
      <c r="B46" s="92"/>
      <c r="C46" s="93"/>
      <c r="D46" s="94">
        <v>12</v>
      </c>
      <c r="E46" s="95"/>
      <c r="F46" s="91"/>
      <c r="G46" s="92">
        <v>13</v>
      </c>
      <c r="H46" s="96"/>
      <c r="I46" s="93"/>
      <c r="J46" s="94">
        <v>13</v>
      </c>
      <c r="K46" s="95"/>
      <c r="L46" s="91"/>
      <c r="M46" s="92">
        <v>13</v>
      </c>
      <c r="N46" s="96"/>
      <c r="O46" s="93"/>
      <c r="P46" s="94">
        <v>7</v>
      </c>
      <c r="Q46" s="95"/>
      <c r="R46" s="91"/>
      <c r="S46" s="92">
        <v>11</v>
      </c>
      <c r="T46" s="96"/>
      <c r="U46" s="93"/>
      <c r="V46" s="94">
        <v>14</v>
      </c>
      <c r="W46" s="95"/>
      <c r="X46" s="91"/>
      <c r="Y46" s="92">
        <v>55</v>
      </c>
      <c r="Z46" s="96"/>
      <c r="AA46" s="93"/>
      <c r="AB46" s="94">
        <v>361</v>
      </c>
      <c r="AC46" s="95"/>
      <c r="AD46" s="91"/>
      <c r="AE46" s="92">
        <v>88</v>
      </c>
      <c r="AF46" s="96"/>
      <c r="AG46" s="93"/>
      <c r="AH46" s="94">
        <v>333</v>
      </c>
      <c r="AI46" s="95"/>
      <c r="AJ46" s="91"/>
      <c r="AK46" s="92">
        <v>101</v>
      </c>
      <c r="AL46" s="96"/>
      <c r="AM46" s="93"/>
      <c r="AN46" s="94">
        <v>238</v>
      </c>
      <c r="AO46" s="95"/>
      <c r="AP46" s="91"/>
      <c r="AQ46" s="92">
        <v>297</v>
      </c>
      <c r="AR46" s="96"/>
      <c r="AS46" s="93"/>
      <c r="AT46" s="94">
        <v>166</v>
      </c>
      <c r="AU46" s="95"/>
      <c r="AV46" s="91"/>
      <c r="AW46" s="92">
        <v>70</v>
      </c>
      <c r="AX46" s="96"/>
      <c r="AY46" s="93"/>
      <c r="AZ46" s="94">
        <v>222</v>
      </c>
      <c r="BA46" s="95"/>
      <c r="BB46" s="91"/>
      <c r="BC46" s="92">
        <v>35</v>
      </c>
      <c r="BD46" s="96"/>
      <c r="BE46" s="93"/>
      <c r="BF46" s="94">
        <v>113</v>
      </c>
      <c r="BG46" s="95"/>
      <c r="BH46" s="91"/>
      <c r="BI46" s="92">
        <v>133</v>
      </c>
      <c r="BJ46" s="96"/>
      <c r="BK46" s="93"/>
      <c r="BL46" s="94">
        <v>280</v>
      </c>
      <c r="BM46" s="95"/>
      <c r="BN46" s="91"/>
      <c r="BO46" s="92">
        <v>944</v>
      </c>
      <c r="BP46" s="96"/>
      <c r="BQ46" s="93"/>
      <c r="BR46" s="94">
        <v>311</v>
      </c>
      <c r="BS46" s="95"/>
      <c r="BT46" s="91"/>
      <c r="BU46" s="92">
        <v>301</v>
      </c>
      <c r="BV46" s="96"/>
      <c r="BW46" s="93"/>
      <c r="BX46" s="94">
        <v>823</v>
      </c>
      <c r="BY46" s="95"/>
      <c r="BZ46" s="91"/>
      <c r="CA46" s="92">
        <v>1374</v>
      </c>
      <c r="CB46" s="96"/>
      <c r="CC46" s="93"/>
      <c r="CD46" s="94">
        <v>38</v>
      </c>
      <c r="CE46" s="95"/>
      <c r="CF46" s="91"/>
      <c r="CG46" s="92">
        <v>12</v>
      </c>
      <c r="CH46" s="96"/>
      <c r="CI46" s="93"/>
      <c r="CJ46" s="94">
        <v>11</v>
      </c>
      <c r="CK46" s="95"/>
      <c r="CL46" s="91"/>
      <c r="CM46" s="92">
        <v>13</v>
      </c>
      <c r="CN46" s="96"/>
      <c r="CO46" s="93"/>
      <c r="CP46" s="94">
        <v>7</v>
      </c>
      <c r="CQ46" s="95"/>
      <c r="CR46" s="91"/>
      <c r="CS46" s="92">
        <v>101</v>
      </c>
      <c r="CT46" s="96"/>
      <c r="CU46" s="93"/>
      <c r="CV46" s="94">
        <v>102</v>
      </c>
      <c r="CW46" s="95"/>
      <c r="CX46" s="91"/>
      <c r="CY46" s="92">
        <v>691</v>
      </c>
      <c r="CZ46" s="96"/>
      <c r="DA46" s="93"/>
      <c r="DB46" s="94">
        <v>5</v>
      </c>
      <c r="DC46" s="95"/>
      <c r="DD46" s="91"/>
      <c r="DE46" s="92">
        <v>2</v>
      </c>
      <c r="DF46" s="96"/>
      <c r="DG46" s="93"/>
      <c r="DH46" s="94">
        <v>6</v>
      </c>
      <c r="DI46" s="95"/>
      <c r="DJ46" s="91"/>
      <c r="DK46" s="92">
        <v>2</v>
      </c>
      <c r="DL46" s="96"/>
      <c r="DM46" s="93"/>
      <c r="DN46" s="94">
        <v>1216</v>
      </c>
      <c r="DO46" s="95"/>
      <c r="DP46" s="91"/>
      <c r="DQ46" s="92">
        <v>32</v>
      </c>
      <c r="DR46" s="96"/>
      <c r="DS46" s="93"/>
      <c r="DT46" s="94">
        <v>163</v>
      </c>
      <c r="DU46" s="95"/>
      <c r="DV46" s="91"/>
      <c r="DW46" s="92">
        <v>10</v>
      </c>
      <c r="DX46" s="96"/>
      <c r="DY46" s="93"/>
      <c r="DZ46" s="94">
        <v>3</v>
      </c>
      <c r="EA46" s="95"/>
      <c r="EB46" s="91"/>
      <c r="EC46" s="92">
        <v>88</v>
      </c>
      <c r="ED46" s="96"/>
      <c r="EE46" s="93"/>
      <c r="EF46" s="94">
        <v>195</v>
      </c>
      <c r="EG46" s="95"/>
      <c r="EH46" s="91"/>
      <c r="EI46" s="92">
        <v>41</v>
      </c>
      <c r="EJ46" s="96"/>
      <c r="EK46" s="93"/>
      <c r="EL46" s="94">
        <v>2100</v>
      </c>
      <c r="EM46" s="95"/>
      <c r="EN46" s="91"/>
      <c r="EO46" s="92">
        <v>4</v>
      </c>
      <c r="EP46" s="96"/>
      <c r="EQ46" s="93"/>
      <c r="ER46" s="94">
        <v>4</v>
      </c>
      <c r="ES46" s="95"/>
      <c r="ET46" s="91"/>
      <c r="EU46" s="92">
        <v>6</v>
      </c>
      <c r="EV46" s="96"/>
      <c r="EW46" s="93"/>
      <c r="EX46" s="94">
        <v>7</v>
      </c>
      <c r="EY46" s="95"/>
      <c r="EZ46" s="91"/>
      <c r="FA46" s="92">
        <v>5</v>
      </c>
      <c r="FB46" s="96"/>
      <c r="FC46" s="93"/>
      <c r="FD46" s="94">
        <v>6</v>
      </c>
      <c r="FE46" s="95"/>
      <c r="FF46" s="91"/>
      <c r="FG46" s="92">
        <v>5</v>
      </c>
      <c r="FH46" s="96"/>
      <c r="FI46" s="93"/>
      <c r="FJ46" s="94">
        <v>115</v>
      </c>
      <c r="FK46" s="95"/>
      <c r="FL46" s="91"/>
      <c r="FM46" s="92">
        <v>77</v>
      </c>
      <c r="FN46" s="96"/>
      <c r="FO46" s="93"/>
      <c r="FP46" s="94">
        <v>95</v>
      </c>
      <c r="FQ46" s="95"/>
      <c r="FR46" s="91"/>
      <c r="FS46" s="92">
        <v>201</v>
      </c>
      <c r="FT46" s="96"/>
      <c r="FU46" s="93"/>
      <c r="FV46" s="94">
        <v>179</v>
      </c>
      <c r="FW46" s="95"/>
      <c r="FX46" s="91"/>
      <c r="FY46" s="92">
        <v>81</v>
      </c>
      <c r="FZ46" s="96"/>
      <c r="GA46" s="93"/>
      <c r="GB46" s="94">
        <v>72</v>
      </c>
      <c r="GC46" s="95"/>
      <c r="GD46" s="91"/>
      <c r="GE46" s="92">
        <v>80</v>
      </c>
      <c r="GF46" s="96"/>
      <c r="GG46" s="93"/>
      <c r="GH46" s="94">
        <v>35</v>
      </c>
      <c r="GI46" s="95"/>
      <c r="GJ46" s="91"/>
      <c r="GK46" s="92">
        <v>424</v>
      </c>
      <c r="GL46" s="96"/>
      <c r="GM46" s="93"/>
      <c r="GN46" s="94">
        <v>320</v>
      </c>
      <c r="GO46" s="95"/>
      <c r="GP46" s="91"/>
      <c r="GQ46" s="92">
        <v>774</v>
      </c>
      <c r="GR46" s="96"/>
      <c r="GS46" s="93"/>
      <c r="GT46" s="94">
        <v>345</v>
      </c>
      <c r="GU46" s="95"/>
      <c r="GV46" s="91"/>
      <c r="GW46" s="92">
        <v>431</v>
      </c>
      <c r="GX46" s="96"/>
      <c r="GY46" s="93"/>
      <c r="GZ46" s="94">
        <v>1248</v>
      </c>
      <c r="HA46" s="95"/>
      <c r="HC46">
        <v>0</v>
      </c>
    </row>
    <row r="47" spans="1:212" ht="13.5" thickBot="1">
      <c r="A47" s="97" t="s">
        <v>186</v>
      </c>
      <c r="B47" s="98"/>
      <c r="C47" s="99"/>
      <c r="D47" s="100">
        <v>16560875.497500001</v>
      </c>
      <c r="E47" s="101"/>
      <c r="F47" s="97"/>
      <c r="G47" s="98">
        <v>12982772.676153846</v>
      </c>
      <c r="H47" s="102"/>
      <c r="I47" s="99"/>
      <c r="J47" s="100">
        <v>27152083.899999999</v>
      </c>
      <c r="K47" s="101"/>
      <c r="L47" s="97"/>
      <c r="M47" s="98">
        <v>609046.43769230775</v>
      </c>
      <c r="N47" s="102"/>
      <c r="O47" s="99"/>
      <c r="P47" s="100">
        <v>790882.82</v>
      </c>
      <c r="Q47" s="101"/>
      <c r="R47" s="97"/>
      <c r="S47" s="98">
        <v>3912091.8545454545</v>
      </c>
      <c r="T47" s="102"/>
      <c r="U47" s="99"/>
      <c r="V47" s="100">
        <v>235403.94214285715</v>
      </c>
      <c r="W47" s="101"/>
      <c r="X47" s="97"/>
      <c r="Y47" s="98">
        <v>2663460.2181818183</v>
      </c>
      <c r="Z47" s="102"/>
      <c r="AA47" s="99"/>
      <c r="AB47" s="100">
        <v>1746857.8903047091</v>
      </c>
      <c r="AC47" s="101"/>
      <c r="AD47" s="97"/>
      <c r="AE47" s="98">
        <v>280418.30113636365</v>
      </c>
      <c r="AF47" s="102"/>
      <c r="AG47" s="99"/>
      <c r="AH47" s="100">
        <v>1159114.836966967</v>
      </c>
      <c r="AI47" s="101"/>
      <c r="AJ47" s="97"/>
      <c r="AK47" s="98">
        <v>316520.87178217823</v>
      </c>
      <c r="AL47" s="102"/>
      <c r="AM47" s="99"/>
      <c r="AN47" s="100">
        <v>1934064.1847478992</v>
      </c>
      <c r="AO47" s="101"/>
      <c r="AP47" s="97"/>
      <c r="AQ47" s="98">
        <v>556179.42171717167</v>
      </c>
      <c r="AR47" s="102"/>
      <c r="AS47" s="99"/>
      <c r="AT47" s="100">
        <v>1714067.73313253</v>
      </c>
      <c r="AU47" s="101"/>
      <c r="AV47" s="97"/>
      <c r="AW47" s="98">
        <v>1300028.4865714286</v>
      </c>
      <c r="AX47" s="102"/>
      <c r="AY47" s="99"/>
      <c r="AZ47" s="100">
        <v>589788.24234234227</v>
      </c>
      <c r="BA47" s="101"/>
      <c r="BB47" s="97"/>
      <c r="BC47" s="98">
        <v>2809521.3960000002</v>
      </c>
      <c r="BD47" s="102"/>
      <c r="BE47" s="99"/>
      <c r="BF47" s="100">
        <v>2948269.7238938054</v>
      </c>
      <c r="BG47" s="101"/>
      <c r="BH47" s="97"/>
      <c r="BI47" s="98">
        <v>2698396.0526315789</v>
      </c>
      <c r="BJ47" s="102"/>
      <c r="BK47" s="99"/>
      <c r="BL47" s="100">
        <v>1470213.3274999999</v>
      </c>
      <c r="BM47" s="101"/>
      <c r="BN47" s="97"/>
      <c r="BO47" s="98">
        <v>1118092.0074152541</v>
      </c>
      <c r="BP47" s="102"/>
      <c r="BQ47" s="99"/>
      <c r="BR47" s="100">
        <v>1328879.7954983923</v>
      </c>
      <c r="BS47" s="101"/>
      <c r="BT47" s="97"/>
      <c r="BU47" s="98">
        <v>694054.23787375411</v>
      </c>
      <c r="BV47" s="102"/>
      <c r="BW47" s="99"/>
      <c r="BX47" s="100">
        <v>2569982.4119076547</v>
      </c>
      <c r="BY47" s="101"/>
      <c r="BZ47" s="97"/>
      <c r="CA47" s="98">
        <v>1743833.0967976709</v>
      </c>
      <c r="CB47" s="102"/>
      <c r="CC47" s="99"/>
      <c r="CD47" s="100">
        <v>216673.47736842104</v>
      </c>
      <c r="CE47" s="101"/>
      <c r="CF47" s="97"/>
      <c r="CG47" s="98">
        <v>4035480.5391666666</v>
      </c>
      <c r="CH47" s="102"/>
      <c r="CI47" s="99"/>
      <c r="CJ47" s="100">
        <v>15827257.359090907</v>
      </c>
      <c r="CK47" s="101"/>
      <c r="CL47" s="97"/>
      <c r="CM47" s="98">
        <v>11098126.466923077</v>
      </c>
      <c r="CN47" s="102"/>
      <c r="CO47" s="99"/>
      <c r="CP47" s="100">
        <v>1973654.1471428571</v>
      </c>
      <c r="CQ47" s="101"/>
      <c r="CR47" s="97"/>
      <c r="CS47" s="98">
        <v>1444809.6128712872</v>
      </c>
      <c r="CT47" s="102"/>
      <c r="CU47" s="99"/>
      <c r="CV47" s="100">
        <v>996233.97450980393</v>
      </c>
      <c r="CW47" s="101"/>
      <c r="CX47" s="97"/>
      <c r="CY47" s="98">
        <v>295121.44413892907</v>
      </c>
      <c r="CZ47" s="102"/>
      <c r="DA47" s="99"/>
      <c r="DB47" s="100">
        <v>94248641.520000011</v>
      </c>
      <c r="DC47" s="101"/>
      <c r="DD47" s="97"/>
      <c r="DE47" s="98">
        <v>42925441.859999999</v>
      </c>
      <c r="DF47" s="102"/>
      <c r="DG47" s="99"/>
      <c r="DH47" s="100">
        <v>65715951.449999996</v>
      </c>
      <c r="DI47" s="101"/>
      <c r="DJ47" s="97"/>
      <c r="DK47" s="98">
        <v>22836962.454999998</v>
      </c>
      <c r="DL47" s="102"/>
      <c r="DM47" s="99"/>
      <c r="DN47" s="100">
        <v>18399.789967105266</v>
      </c>
      <c r="DO47" s="101"/>
      <c r="DP47" s="97"/>
      <c r="DQ47" s="98">
        <v>1739534.3403125</v>
      </c>
      <c r="DR47" s="102"/>
      <c r="DS47" s="99"/>
      <c r="DT47" s="100">
        <v>530838.63368098158</v>
      </c>
      <c r="DU47" s="101"/>
      <c r="DV47" s="97"/>
      <c r="DW47" s="98">
        <v>14954483.084000001</v>
      </c>
      <c r="DX47" s="102"/>
      <c r="DY47" s="99"/>
      <c r="DZ47" s="100">
        <v>3722085.8633333333</v>
      </c>
      <c r="EA47" s="101"/>
      <c r="EB47" s="97"/>
      <c r="EC47" s="98">
        <v>76808.039545454551</v>
      </c>
      <c r="ED47" s="102"/>
      <c r="EE47" s="99"/>
      <c r="EF47" s="100">
        <v>65423.947948717949</v>
      </c>
      <c r="EG47" s="101"/>
      <c r="EH47" s="97"/>
      <c r="EI47" s="98">
        <v>314843.2895121951</v>
      </c>
      <c r="EJ47" s="102"/>
      <c r="EK47" s="99"/>
      <c r="EL47" s="100">
        <v>23412.176366666667</v>
      </c>
      <c r="EM47" s="101"/>
      <c r="EN47" s="97"/>
      <c r="EO47" s="98">
        <v>263855.89</v>
      </c>
      <c r="EP47" s="102"/>
      <c r="EQ47" s="99"/>
      <c r="ER47" s="100">
        <v>255526.65</v>
      </c>
      <c r="ES47" s="101"/>
      <c r="ET47" s="97"/>
      <c r="EU47" s="98">
        <v>175602.79666666666</v>
      </c>
      <c r="EV47" s="102"/>
      <c r="EW47" s="99"/>
      <c r="EX47" s="100">
        <v>154564.79571428572</v>
      </c>
      <c r="EY47" s="101"/>
      <c r="EZ47" s="97"/>
      <c r="FA47" s="98">
        <v>243401.42599999998</v>
      </c>
      <c r="FB47" s="102"/>
      <c r="FC47" s="99"/>
      <c r="FD47" s="100">
        <v>16145807.848333335</v>
      </c>
      <c r="FE47" s="101"/>
      <c r="FF47" s="97"/>
      <c r="FG47" s="98">
        <v>55305837.284000002</v>
      </c>
      <c r="FH47" s="102"/>
      <c r="FI47" s="99"/>
      <c r="FJ47" s="100">
        <v>3619551.8481739131</v>
      </c>
      <c r="FK47" s="101"/>
      <c r="FL47" s="97"/>
      <c r="FM47" s="98">
        <v>1391524.2964935065</v>
      </c>
      <c r="FN47" s="102"/>
      <c r="FO47" s="99"/>
      <c r="FP47" s="100">
        <v>2259075.2506315792</v>
      </c>
      <c r="FQ47" s="101"/>
      <c r="FR47" s="97"/>
      <c r="FS47" s="98">
        <v>804462.70587064675</v>
      </c>
      <c r="FT47" s="102"/>
      <c r="FU47" s="99"/>
      <c r="FV47" s="100">
        <v>3381465.0111173186</v>
      </c>
      <c r="FW47" s="101"/>
      <c r="FX47" s="97"/>
      <c r="FY47" s="98">
        <v>4307646.6148148151</v>
      </c>
      <c r="FZ47" s="102"/>
      <c r="GA47" s="99"/>
      <c r="GB47" s="100">
        <v>1233196.9936111113</v>
      </c>
      <c r="GC47" s="101"/>
      <c r="GD47" s="97"/>
      <c r="GE47" s="98">
        <v>2682319.4112499999</v>
      </c>
      <c r="GF47" s="102"/>
      <c r="GG47" s="99"/>
      <c r="GH47" s="100">
        <v>1158278.743142857</v>
      </c>
      <c r="GI47" s="101"/>
      <c r="GJ47" s="97"/>
      <c r="GK47" s="98">
        <v>1109721.9205896226</v>
      </c>
      <c r="GL47" s="102"/>
      <c r="GM47" s="99"/>
      <c r="GN47" s="100">
        <v>503821.78899999999</v>
      </c>
      <c r="GO47" s="101"/>
      <c r="GP47" s="97"/>
      <c r="GQ47" s="98">
        <v>969656.51458656322</v>
      </c>
      <c r="GR47" s="102"/>
      <c r="GS47" s="99"/>
      <c r="GT47" s="100">
        <v>734025.52353623195</v>
      </c>
      <c r="GU47" s="101"/>
      <c r="GV47" s="97"/>
      <c r="GW47" s="98">
        <v>663810.45540603239</v>
      </c>
      <c r="GX47" s="102"/>
      <c r="GY47" s="99"/>
      <c r="GZ47" s="100">
        <v>1012661.5615785256</v>
      </c>
      <c r="HA47" s="101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A3:GA4"/>
    <mergeCell ref="GD3:GD4"/>
    <mergeCell ref="GG3:GG4"/>
    <mergeCell ref="GJ3:GJ4"/>
    <mergeCell ref="GY3:GY4"/>
    <mergeCell ref="GM3:GM4"/>
    <mergeCell ref="GP3:GP4"/>
    <mergeCell ref="GS3:GS4"/>
    <mergeCell ref="GV3:GV4"/>
  </mergeCells>
  <phoneticPr fontId="0" type="noConversion"/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HD47"/>
  <sheetViews>
    <sheetView workbookViewId="0" xr3:uid="{19D6837B-414E-59DE-8400-B0C0387C2173}"/>
  </sheetViews>
  <sheetFormatPr defaultRowHeight="12.75"/>
  <cols>
    <col min="1" max="1" width="31" customWidth="1"/>
    <col min="2" max="2" width="9.140625" style="81"/>
    <col min="3" max="3" width="28.28515625" customWidth="1"/>
    <col min="4" max="4" width="10.28515625" style="81" customWidth="1"/>
    <col min="5" max="5" width="6" style="5" customWidth="1"/>
    <col min="6" max="6" width="28.28515625" customWidth="1"/>
    <col min="7" max="7" width="10.28515625" style="81" customWidth="1"/>
    <col min="8" max="8" width="6" style="5" customWidth="1"/>
    <col min="9" max="9" width="28.28515625" customWidth="1"/>
    <col min="10" max="10" width="10.28515625" style="81" customWidth="1"/>
    <col min="11" max="11" width="6" style="5" customWidth="1"/>
    <col min="12" max="12" width="28.28515625" customWidth="1"/>
    <col min="13" max="13" width="10.28515625" style="81" customWidth="1"/>
    <col min="14" max="14" width="6" style="5" customWidth="1"/>
    <col min="15" max="15" width="28.28515625" customWidth="1"/>
    <col min="16" max="16" width="10.28515625" style="81" customWidth="1"/>
    <col min="17" max="17" width="6" style="5" customWidth="1"/>
    <col min="18" max="18" width="28.28515625" customWidth="1"/>
    <col min="19" max="19" width="10.28515625" style="81" customWidth="1"/>
    <col min="20" max="20" width="6" style="5" customWidth="1"/>
    <col min="21" max="21" width="28.28515625" customWidth="1"/>
    <col min="22" max="22" width="10.28515625" style="81" customWidth="1"/>
    <col min="23" max="23" width="6" style="5" customWidth="1"/>
    <col min="24" max="24" width="28.28515625" customWidth="1"/>
    <col min="25" max="25" width="10.28515625" style="81" customWidth="1"/>
    <col min="26" max="26" width="6" style="5" customWidth="1"/>
    <col min="27" max="27" width="28.28515625" customWidth="1"/>
    <col min="28" max="28" width="10.28515625" style="81" customWidth="1"/>
    <col min="29" max="29" width="6" style="5" customWidth="1"/>
    <col min="30" max="30" width="28.28515625" customWidth="1"/>
    <col min="31" max="31" width="10.28515625" style="81" customWidth="1"/>
    <col min="32" max="32" width="6" style="5" customWidth="1"/>
    <col min="33" max="33" width="28.28515625" customWidth="1"/>
    <col min="34" max="34" width="10.28515625" style="81" customWidth="1"/>
    <col min="35" max="35" width="6" style="5" customWidth="1"/>
    <col min="36" max="36" width="28.28515625" customWidth="1"/>
    <col min="37" max="37" width="10.28515625" style="81" customWidth="1"/>
    <col min="38" max="38" width="6" style="5" customWidth="1"/>
    <col min="39" max="39" width="28.28515625" customWidth="1"/>
    <col min="40" max="40" width="10.28515625" style="81" customWidth="1"/>
    <col min="41" max="41" width="6" style="5" customWidth="1"/>
    <col min="42" max="42" width="28.28515625" customWidth="1"/>
    <col min="43" max="43" width="10.28515625" style="81" customWidth="1"/>
    <col min="44" max="44" width="6" style="5" customWidth="1"/>
    <col min="45" max="45" width="28.28515625" customWidth="1"/>
    <col min="46" max="46" width="10.28515625" style="81" customWidth="1"/>
    <col min="47" max="47" width="6" style="5" customWidth="1"/>
    <col min="48" max="48" width="28.28515625" customWidth="1"/>
    <col min="49" max="49" width="10.28515625" style="81" customWidth="1"/>
    <col min="50" max="50" width="6" style="5" customWidth="1"/>
    <col min="51" max="51" width="28.28515625" customWidth="1"/>
    <col min="52" max="52" width="10.28515625" style="81" customWidth="1"/>
    <col min="53" max="53" width="6" style="5" customWidth="1"/>
    <col min="54" max="54" width="28.28515625" customWidth="1"/>
    <col min="55" max="55" width="10.28515625" style="81" customWidth="1"/>
    <col min="56" max="56" width="6" style="5" customWidth="1"/>
    <col min="57" max="57" width="28.28515625" customWidth="1"/>
    <col min="58" max="58" width="10.28515625" style="81" customWidth="1"/>
    <col min="59" max="59" width="6" style="5" customWidth="1"/>
    <col min="60" max="60" width="28.28515625" customWidth="1"/>
    <col min="61" max="61" width="10.28515625" style="81" customWidth="1"/>
    <col min="62" max="62" width="6" style="5" customWidth="1"/>
    <col min="63" max="63" width="28.28515625" customWidth="1"/>
    <col min="64" max="64" width="10.28515625" style="81" customWidth="1"/>
    <col min="65" max="65" width="6" style="5" customWidth="1"/>
    <col min="66" max="66" width="28.28515625" customWidth="1"/>
    <col min="67" max="67" width="10.28515625" style="81" customWidth="1"/>
    <col min="68" max="68" width="6" style="5" customWidth="1"/>
    <col min="69" max="69" width="28.28515625" customWidth="1"/>
    <col min="70" max="70" width="10.28515625" style="81" customWidth="1"/>
    <col min="71" max="71" width="6" style="5" customWidth="1"/>
    <col min="72" max="72" width="28.28515625" customWidth="1"/>
    <col min="73" max="73" width="10.28515625" style="81" customWidth="1"/>
    <col min="74" max="74" width="6" style="5" customWidth="1"/>
    <col min="75" max="75" width="28.28515625" customWidth="1"/>
    <col min="76" max="76" width="10.28515625" style="81" customWidth="1"/>
    <col min="77" max="77" width="6" style="5" customWidth="1"/>
    <col min="78" max="78" width="28.28515625" customWidth="1"/>
    <col min="79" max="79" width="10.28515625" style="81" customWidth="1"/>
    <col min="80" max="80" width="6" style="5" customWidth="1"/>
    <col min="81" max="81" width="28.28515625" customWidth="1"/>
    <col min="82" max="82" width="10.28515625" style="81" customWidth="1"/>
    <col min="83" max="83" width="6" style="5" customWidth="1"/>
    <col min="84" max="84" width="28.28515625" customWidth="1"/>
    <col min="85" max="85" width="10.28515625" style="81" customWidth="1"/>
    <col min="86" max="86" width="6" style="5" customWidth="1"/>
    <col min="87" max="87" width="28.28515625" customWidth="1"/>
    <col min="88" max="88" width="10.28515625" style="81" customWidth="1"/>
    <col min="89" max="89" width="6" style="5" customWidth="1"/>
    <col min="90" max="90" width="28.28515625" customWidth="1"/>
    <col min="91" max="91" width="10.28515625" style="81" customWidth="1"/>
    <col min="92" max="92" width="6" style="5" customWidth="1"/>
    <col min="93" max="93" width="28.28515625" customWidth="1"/>
    <col min="94" max="94" width="10.28515625" style="81" customWidth="1"/>
    <col min="95" max="95" width="6" style="5" customWidth="1"/>
    <col min="96" max="96" width="28.28515625" customWidth="1"/>
    <col min="97" max="97" width="10.28515625" style="81" customWidth="1"/>
    <col min="98" max="98" width="6" style="5" customWidth="1"/>
    <col min="99" max="99" width="28.28515625" customWidth="1"/>
    <col min="100" max="100" width="10.28515625" style="81" customWidth="1"/>
    <col min="101" max="101" width="6" style="5" customWidth="1"/>
    <col min="102" max="102" width="28.28515625" customWidth="1"/>
    <col min="103" max="103" width="10.28515625" style="81" customWidth="1"/>
    <col min="104" max="104" width="6" style="5" customWidth="1"/>
    <col min="105" max="105" width="28.28515625" customWidth="1"/>
    <col min="106" max="106" width="10.28515625" style="81" customWidth="1"/>
    <col min="107" max="107" width="6" style="5" customWidth="1"/>
    <col min="108" max="108" width="28.28515625" customWidth="1"/>
    <col min="109" max="109" width="10.28515625" style="81" customWidth="1"/>
    <col min="110" max="110" width="6" style="5" customWidth="1"/>
    <col min="111" max="111" width="28.28515625" customWidth="1"/>
    <col min="112" max="112" width="10.28515625" style="81" customWidth="1"/>
    <col min="113" max="113" width="6" style="5" customWidth="1"/>
    <col min="114" max="114" width="28.28515625" customWidth="1"/>
    <col min="115" max="115" width="10.28515625" style="81" customWidth="1"/>
    <col min="116" max="116" width="6" style="5" customWidth="1"/>
    <col min="117" max="117" width="28.28515625" customWidth="1"/>
    <col min="118" max="118" width="10.28515625" style="81" customWidth="1"/>
    <col min="119" max="119" width="6" style="5" customWidth="1"/>
    <col min="120" max="120" width="28.28515625" customWidth="1"/>
    <col min="121" max="121" width="10.28515625" style="81" customWidth="1"/>
    <col min="122" max="122" width="6" style="5" customWidth="1"/>
    <col min="123" max="123" width="28.28515625" customWidth="1"/>
    <col min="124" max="124" width="10.28515625" style="81" customWidth="1"/>
    <col min="125" max="125" width="6" style="5" customWidth="1"/>
    <col min="126" max="126" width="28.28515625" customWidth="1"/>
    <col min="127" max="127" width="10.28515625" style="81" customWidth="1"/>
    <col min="128" max="128" width="6" style="5" customWidth="1"/>
    <col min="129" max="129" width="28.28515625" customWidth="1"/>
    <col min="130" max="130" width="10.28515625" style="81" customWidth="1"/>
    <col min="131" max="131" width="6" style="5" customWidth="1"/>
    <col min="132" max="132" width="28.28515625" customWidth="1"/>
    <col min="133" max="133" width="10.28515625" style="81" customWidth="1"/>
    <col min="134" max="134" width="6" style="5" customWidth="1"/>
    <col min="135" max="135" width="28.28515625" customWidth="1"/>
    <col min="136" max="136" width="10.28515625" style="81" customWidth="1"/>
    <col min="137" max="137" width="6" style="5" customWidth="1"/>
    <col min="138" max="138" width="28.28515625" customWidth="1"/>
    <col min="139" max="139" width="10.28515625" style="81" customWidth="1"/>
    <col min="140" max="140" width="6" style="5" customWidth="1"/>
    <col min="141" max="141" width="28.28515625" customWidth="1"/>
    <col min="142" max="142" width="10.28515625" style="81" customWidth="1"/>
    <col min="143" max="143" width="6" style="5" customWidth="1"/>
    <col min="144" max="144" width="28.28515625" customWidth="1"/>
    <col min="145" max="145" width="10.28515625" style="81" customWidth="1"/>
    <col min="146" max="146" width="6" style="5" customWidth="1"/>
    <col min="147" max="147" width="28.28515625" customWidth="1"/>
    <col min="148" max="148" width="10.28515625" style="81" customWidth="1"/>
    <col min="149" max="149" width="6" style="5" customWidth="1"/>
    <col min="150" max="150" width="28.28515625" customWidth="1"/>
    <col min="151" max="151" width="10.28515625" style="81" customWidth="1"/>
    <col min="152" max="152" width="6" style="5" customWidth="1"/>
    <col min="153" max="153" width="28.28515625" customWidth="1"/>
    <col min="154" max="154" width="10.28515625" style="81" customWidth="1"/>
    <col min="155" max="155" width="6" style="5" customWidth="1"/>
    <col min="156" max="156" width="28.28515625" customWidth="1"/>
    <col min="157" max="157" width="10.28515625" style="81" customWidth="1"/>
    <col min="158" max="158" width="6" style="5" customWidth="1"/>
    <col min="159" max="159" width="28.28515625" customWidth="1"/>
    <col min="160" max="160" width="10.28515625" style="81" customWidth="1"/>
    <col min="161" max="161" width="6" style="5" customWidth="1"/>
    <col min="162" max="162" width="28.28515625" customWidth="1"/>
    <col min="163" max="163" width="10.28515625" style="81" customWidth="1"/>
    <col min="164" max="164" width="6" style="5" customWidth="1"/>
    <col min="165" max="165" width="28.28515625" customWidth="1"/>
    <col min="166" max="166" width="10.28515625" style="81" customWidth="1"/>
    <col min="167" max="167" width="6" style="5" customWidth="1"/>
    <col min="168" max="168" width="28.28515625" customWidth="1"/>
    <col min="169" max="169" width="10.28515625" style="81" customWidth="1"/>
    <col min="170" max="170" width="6" style="5" customWidth="1"/>
    <col min="171" max="171" width="28.28515625" customWidth="1"/>
    <col min="172" max="172" width="10.28515625" style="81" customWidth="1"/>
    <col min="173" max="173" width="6" style="5" customWidth="1"/>
    <col min="174" max="174" width="28.28515625" customWidth="1"/>
    <col min="175" max="175" width="10.28515625" style="81" customWidth="1"/>
    <col min="176" max="176" width="6" style="5" customWidth="1"/>
    <col min="177" max="177" width="28.28515625" customWidth="1"/>
    <col min="178" max="178" width="10.28515625" style="81" customWidth="1"/>
    <col min="179" max="179" width="6" style="5" customWidth="1"/>
    <col min="180" max="180" width="28.28515625" customWidth="1"/>
    <col min="181" max="181" width="10.28515625" style="81" customWidth="1"/>
    <col min="182" max="182" width="6" style="5" customWidth="1"/>
    <col min="183" max="183" width="28.28515625" customWidth="1"/>
    <col min="184" max="184" width="10.28515625" style="81" customWidth="1"/>
    <col min="185" max="185" width="6" style="5" customWidth="1"/>
    <col min="186" max="186" width="28.28515625" customWidth="1"/>
    <col min="187" max="187" width="10.28515625" style="81" customWidth="1"/>
    <col min="188" max="188" width="6" style="5" customWidth="1"/>
    <col min="189" max="189" width="28.28515625" customWidth="1"/>
    <col min="190" max="190" width="10.28515625" style="81" customWidth="1"/>
    <col min="191" max="191" width="6" style="5" customWidth="1"/>
    <col min="192" max="192" width="28.28515625" customWidth="1"/>
    <col min="193" max="193" width="10.28515625" style="81" customWidth="1"/>
    <col min="194" max="194" width="6" style="5" customWidth="1"/>
    <col min="195" max="195" width="28.28515625" customWidth="1"/>
    <col min="196" max="196" width="10.28515625" style="81" customWidth="1"/>
    <col min="197" max="197" width="6" style="5" customWidth="1"/>
    <col min="198" max="198" width="28.28515625" customWidth="1"/>
    <col min="199" max="199" width="10.28515625" style="81" customWidth="1"/>
    <col min="200" max="200" width="6" style="5" customWidth="1"/>
    <col min="201" max="201" width="28.28515625" customWidth="1"/>
    <col min="202" max="202" width="10.28515625" style="81" customWidth="1"/>
    <col min="203" max="203" width="6" style="5" customWidth="1"/>
    <col min="204" max="204" width="28.28515625" customWidth="1"/>
    <col min="205" max="205" width="10.28515625" style="81" customWidth="1"/>
    <col min="206" max="206" width="6" style="5" customWidth="1"/>
    <col min="207" max="207" width="28.28515625" customWidth="1"/>
    <col min="208" max="208" width="10.28515625" style="81" customWidth="1"/>
    <col min="209" max="209" width="6" style="5" customWidth="1"/>
  </cols>
  <sheetData>
    <row r="1" spans="1:212">
      <c r="A1" s="1" t="s">
        <v>316</v>
      </c>
    </row>
    <row r="3" spans="1:212">
      <c r="A3" s="3" t="s">
        <v>19</v>
      </c>
      <c r="B3" s="66"/>
      <c r="C3" s="332" t="s">
        <v>603</v>
      </c>
      <c r="D3" s="66"/>
      <c r="E3" s="69"/>
      <c r="F3" s="330" t="s">
        <v>1250</v>
      </c>
      <c r="G3" s="67"/>
      <c r="H3" s="68"/>
      <c r="I3" s="332" t="s">
        <v>1251</v>
      </c>
      <c r="J3" s="66"/>
      <c r="K3" s="69"/>
      <c r="L3" s="330" t="s">
        <v>1252</v>
      </c>
      <c r="M3" s="67"/>
      <c r="N3" s="68"/>
      <c r="O3" s="332" t="s">
        <v>1253</v>
      </c>
      <c r="P3" s="66"/>
      <c r="Q3" s="69"/>
      <c r="R3" s="330" t="s">
        <v>1217</v>
      </c>
      <c r="S3" s="67"/>
      <c r="T3" s="68"/>
      <c r="U3" s="332" t="s">
        <v>1187</v>
      </c>
      <c r="V3" s="66"/>
      <c r="W3" s="69"/>
      <c r="X3" s="330" t="s">
        <v>1134</v>
      </c>
      <c r="Y3" s="67"/>
      <c r="Z3" s="68"/>
      <c r="AA3" s="332" t="s">
        <v>901</v>
      </c>
      <c r="AB3" s="66"/>
      <c r="AC3" s="69"/>
      <c r="AD3" s="330" t="s">
        <v>699</v>
      </c>
      <c r="AE3" s="67"/>
      <c r="AF3" s="68"/>
      <c r="AG3" s="332" t="s">
        <v>604</v>
      </c>
      <c r="AH3" s="66"/>
      <c r="AI3" s="69"/>
      <c r="AJ3" s="330" t="s">
        <v>811</v>
      </c>
      <c r="AK3" s="67"/>
      <c r="AL3" s="68"/>
      <c r="AM3" s="332" t="s">
        <v>902</v>
      </c>
      <c r="AN3" s="66"/>
      <c r="AO3" s="69"/>
      <c r="AP3" s="330" t="s">
        <v>812</v>
      </c>
      <c r="AQ3" s="67"/>
      <c r="AR3" s="68"/>
      <c r="AS3" s="332" t="s">
        <v>430</v>
      </c>
      <c r="AT3" s="66"/>
      <c r="AU3" s="69"/>
      <c r="AV3" s="330" t="s">
        <v>813</v>
      </c>
      <c r="AW3" s="67"/>
      <c r="AX3" s="68"/>
      <c r="AY3" s="332" t="s">
        <v>814</v>
      </c>
      <c r="AZ3" s="66"/>
      <c r="BA3" s="69"/>
      <c r="BB3" s="330" t="s">
        <v>747</v>
      </c>
      <c r="BC3" s="67"/>
      <c r="BD3" s="68"/>
      <c r="BE3" s="332" t="s">
        <v>700</v>
      </c>
      <c r="BF3" s="66"/>
      <c r="BG3" s="69"/>
      <c r="BH3" s="330" t="s">
        <v>628</v>
      </c>
      <c r="BI3" s="67"/>
      <c r="BJ3" s="68"/>
      <c r="BK3" s="332" t="s">
        <v>605</v>
      </c>
      <c r="BL3" s="66"/>
      <c r="BM3" s="69"/>
      <c r="BN3" s="330" t="s">
        <v>702</v>
      </c>
      <c r="BO3" s="67"/>
      <c r="BP3" s="68"/>
      <c r="BQ3" s="332" t="s">
        <v>703</v>
      </c>
      <c r="BR3" s="66"/>
      <c r="BS3" s="69"/>
      <c r="BT3" s="330" t="s">
        <v>1218</v>
      </c>
      <c r="BU3" s="67"/>
      <c r="BV3" s="68"/>
      <c r="BW3" s="332" t="s">
        <v>1147</v>
      </c>
      <c r="BX3" s="66"/>
      <c r="BY3" s="69"/>
      <c r="BZ3" s="330" t="s">
        <v>1200</v>
      </c>
      <c r="CA3" s="67"/>
      <c r="CB3" s="68"/>
      <c r="CC3" s="332" t="s">
        <v>1136</v>
      </c>
      <c r="CD3" s="66"/>
      <c r="CE3" s="69"/>
      <c r="CF3" s="330" t="s">
        <v>1148</v>
      </c>
      <c r="CG3" s="67"/>
      <c r="CH3" s="68"/>
      <c r="CI3" s="332" t="s">
        <v>1188</v>
      </c>
      <c r="CJ3" s="66"/>
      <c r="CK3" s="69"/>
      <c r="CL3" s="330" t="s">
        <v>1189</v>
      </c>
      <c r="CM3" s="67"/>
      <c r="CN3" s="68"/>
      <c r="CO3" s="332" t="s">
        <v>1190</v>
      </c>
      <c r="CP3" s="66"/>
      <c r="CQ3" s="69"/>
      <c r="CR3" s="330" t="s">
        <v>748</v>
      </c>
      <c r="CS3" s="67"/>
      <c r="CT3" s="68"/>
      <c r="CU3" s="332" t="s">
        <v>629</v>
      </c>
      <c r="CV3" s="66"/>
      <c r="CW3" s="69"/>
      <c r="CX3" s="330" t="s">
        <v>704</v>
      </c>
      <c r="CY3" s="67"/>
      <c r="CZ3" s="68"/>
      <c r="DA3" s="332" t="s">
        <v>433</v>
      </c>
      <c r="DB3" s="66"/>
      <c r="DC3" s="69"/>
      <c r="DD3" s="330" t="s">
        <v>946</v>
      </c>
      <c r="DE3" s="67"/>
      <c r="DF3" s="68"/>
      <c r="DG3" s="332" t="s">
        <v>1137</v>
      </c>
      <c r="DH3" s="66"/>
      <c r="DI3" s="69"/>
      <c r="DJ3" s="330" t="s">
        <v>630</v>
      </c>
      <c r="DK3" s="67"/>
      <c r="DL3" s="68"/>
      <c r="DM3" s="332" t="s">
        <v>964</v>
      </c>
      <c r="DN3" s="66"/>
      <c r="DO3" s="69"/>
      <c r="DP3" s="330" t="s">
        <v>818</v>
      </c>
      <c r="DQ3" s="67"/>
      <c r="DR3" s="68"/>
      <c r="DS3" s="332" t="s">
        <v>819</v>
      </c>
      <c r="DT3" s="66"/>
      <c r="DU3" s="69"/>
      <c r="DV3" s="330" t="s">
        <v>820</v>
      </c>
      <c r="DW3" s="67"/>
      <c r="DX3" s="68"/>
      <c r="DY3" s="332" t="s">
        <v>705</v>
      </c>
      <c r="DZ3" s="66"/>
      <c r="EA3" s="69"/>
      <c r="EB3" s="330" t="s">
        <v>749</v>
      </c>
      <c r="EC3" s="67"/>
      <c r="ED3" s="68"/>
      <c r="EE3" s="332" t="s">
        <v>821</v>
      </c>
      <c r="EF3" s="66"/>
      <c r="EG3" s="69"/>
      <c r="EH3" s="330" t="s">
        <v>1219</v>
      </c>
      <c r="EI3" s="67"/>
      <c r="EJ3" s="68"/>
      <c r="EK3" s="332" t="s">
        <v>822</v>
      </c>
      <c r="EL3" s="66"/>
      <c r="EM3" s="69"/>
      <c r="EN3" s="330" t="s">
        <v>438</v>
      </c>
      <c r="EO3" s="67"/>
      <c r="EP3" s="68"/>
      <c r="EQ3" s="332" t="s">
        <v>607</v>
      </c>
      <c r="ER3" s="66"/>
      <c r="ES3" s="69"/>
      <c r="ET3" s="330" t="s">
        <v>706</v>
      </c>
      <c r="EU3" s="67"/>
      <c r="EV3" s="68"/>
      <c r="EW3" s="332" t="s">
        <v>905</v>
      </c>
      <c r="EX3" s="66"/>
      <c r="EY3" s="69"/>
      <c r="EZ3" s="330" t="s">
        <v>707</v>
      </c>
      <c r="FA3" s="67"/>
      <c r="FB3" s="68"/>
      <c r="FC3" s="332" t="s">
        <v>906</v>
      </c>
      <c r="FD3" s="66"/>
      <c r="FE3" s="69"/>
      <c r="FF3" s="330" t="s">
        <v>439</v>
      </c>
      <c r="FG3" s="67"/>
      <c r="FH3" s="68"/>
      <c r="FI3" s="332" t="s">
        <v>1068</v>
      </c>
      <c r="FJ3" s="66"/>
      <c r="FK3" s="69"/>
      <c r="FL3" s="330" t="s">
        <v>1138</v>
      </c>
      <c r="FM3" s="67"/>
      <c r="FN3" s="68"/>
      <c r="FO3" s="332" t="s">
        <v>914</v>
      </c>
      <c r="FP3" s="66"/>
      <c r="FQ3" s="69"/>
      <c r="FR3" s="330" t="s">
        <v>915</v>
      </c>
      <c r="FS3" s="67"/>
      <c r="FT3" s="68"/>
      <c r="FU3" s="332" t="s">
        <v>1072</v>
      </c>
      <c r="FV3" s="66"/>
      <c r="FW3" s="69"/>
      <c r="FX3" s="330" t="s">
        <v>824</v>
      </c>
      <c r="FY3" s="67"/>
      <c r="FZ3" s="68"/>
      <c r="GA3" s="332" t="s">
        <v>708</v>
      </c>
      <c r="GB3" s="66"/>
      <c r="GC3" s="69"/>
      <c r="GD3" s="330" t="s">
        <v>751</v>
      </c>
      <c r="GE3" s="67"/>
      <c r="GF3" s="68"/>
      <c r="GG3" s="332" t="s">
        <v>631</v>
      </c>
      <c r="GH3" s="66"/>
      <c r="GI3" s="69"/>
      <c r="GJ3" s="330" t="s">
        <v>916</v>
      </c>
      <c r="GK3" s="67"/>
      <c r="GL3" s="68"/>
      <c r="GM3" s="332" t="s">
        <v>709</v>
      </c>
      <c r="GN3" s="66"/>
      <c r="GO3" s="69"/>
      <c r="GP3" s="330" t="s">
        <v>917</v>
      </c>
      <c r="GQ3" s="67"/>
      <c r="GR3" s="68"/>
      <c r="GS3" s="332" t="s">
        <v>609</v>
      </c>
      <c r="GT3" s="66"/>
      <c r="GU3" s="69"/>
      <c r="GV3" s="330" t="s">
        <v>825</v>
      </c>
      <c r="GW3" s="67"/>
      <c r="GX3" s="68"/>
      <c r="GY3" s="332" t="s">
        <v>826</v>
      </c>
      <c r="GZ3" s="66"/>
      <c r="HA3" s="69"/>
    </row>
    <row r="4" spans="1:212">
      <c r="A4" s="70" t="s">
        <v>1991</v>
      </c>
      <c r="B4" s="71"/>
      <c r="C4" s="333"/>
      <c r="D4" s="71"/>
      <c r="E4" s="74"/>
      <c r="F4" s="331"/>
      <c r="G4" s="72"/>
      <c r="H4" s="73"/>
      <c r="I4" s="333"/>
      <c r="J4" s="71"/>
      <c r="K4" s="74"/>
      <c r="L4" s="331"/>
      <c r="M4" s="72"/>
      <c r="N4" s="73"/>
      <c r="O4" s="333"/>
      <c r="P4" s="71"/>
      <c r="Q4" s="74"/>
      <c r="R4" s="331"/>
      <c r="S4" s="72"/>
      <c r="T4" s="73"/>
      <c r="U4" s="333"/>
      <c r="V4" s="71"/>
      <c r="W4" s="74"/>
      <c r="X4" s="331"/>
      <c r="Y4" s="72"/>
      <c r="Z4" s="73"/>
      <c r="AA4" s="333"/>
      <c r="AB4" s="71"/>
      <c r="AC4" s="74"/>
      <c r="AD4" s="331"/>
      <c r="AE4" s="72"/>
      <c r="AF4" s="73"/>
      <c r="AG4" s="333"/>
      <c r="AH4" s="71"/>
      <c r="AI4" s="74"/>
      <c r="AJ4" s="331"/>
      <c r="AK4" s="72"/>
      <c r="AL4" s="73"/>
      <c r="AM4" s="333"/>
      <c r="AN4" s="71"/>
      <c r="AO4" s="74"/>
      <c r="AP4" s="331"/>
      <c r="AQ4" s="72"/>
      <c r="AR4" s="73"/>
      <c r="AS4" s="333"/>
      <c r="AT4" s="71"/>
      <c r="AU4" s="74"/>
      <c r="AV4" s="331"/>
      <c r="AW4" s="72"/>
      <c r="AX4" s="73"/>
      <c r="AY4" s="333"/>
      <c r="AZ4" s="71"/>
      <c r="BA4" s="74"/>
      <c r="BB4" s="331"/>
      <c r="BC4" s="72"/>
      <c r="BD4" s="73"/>
      <c r="BE4" s="333"/>
      <c r="BF4" s="71"/>
      <c r="BG4" s="74"/>
      <c r="BH4" s="331"/>
      <c r="BI4" s="72"/>
      <c r="BJ4" s="73"/>
      <c r="BK4" s="333"/>
      <c r="BL4" s="71"/>
      <c r="BM4" s="74"/>
      <c r="BN4" s="331"/>
      <c r="BO4" s="72"/>
      <c r="BP4" s="73"/>
      <c r="BQ4" s="333"/>
      <c r="BR4" s="71"/>
      <c r="BS4" s="74"/>
      <c r="BT4" s="331"/>
      <c r="BU4" s="72"/>
      <c r="BV4" s="73"/>
      <c r="BW4" s="333"/>
      <c r="BX4" s="71"/>
      <c r="BY4" s="74"/>
      <c r="BZ4" s="331"/>
      <c r="CA4" s="72"/>
      <c r="CB4" s="73"/>
      <c r="CC4" s="333"/>
      <c r="CD4" s="71"/>
      <c r="CE4" s="74"/>
      <c r="CF4" s="331"/>
      <c r="CG4" s="72"/>
      <c r="CH4" s="73"/>
      <c r="CI4" s="333"/>
      <c r="CJ4" s="71"/>
      <c r="CK4" s="74"/>
      <c r="CL4" s="331"/>
      <c r="CM4" s="72"/>
      <c r="CN4" s="73"/>
      <c r="CO4" s="333"/>
      <c r="CP4" s="71"/>
      <c r="CQ4" s="74"/>
      <c r="CR4" s="331"/>
      <c r="CS4" s="72"/>
      <c r="CT4" s="73"/>
      <c r="CU4" s="333"/>
      <c r="CV4" s="71"/>
      <c r="CW4" s="74"/>
      <c r="CX4" s="331"/>
      <c r="CY4" s="72"/>
      <c r="CZ4" s="73"/>
      <c r="DA4" s="333"/>
      <c r="DB4" s="71"/>
      <c r="DC4" s="74"/>
      <c r="DD4" s="331"/>
      <c r="DE4" s="72"/>
      <c r="DF4" s="73"/>
      <c r="DG4" s="333"/>
      <c r="DH4" s="71"/>
      <c r="DI4" s="74"/>
      <c r="DJ4" s="331"/>
      <c r="DK4" s="72"/>
      <c r="DL4" s="73"/>
      <c r="DM4" s="333"/>
      <c r="DN4" s="71"/>
      <c r="DO4" s="74"/>
      <c r="DP4" s="331"/>
      <c r="DQ4" s="72"/>
      <c r="DR4" s="73"/>
      <c r="DS4" s="333"/>
      <c r="DT4" s="71"/>
      <c r="DU4" s="74"/>
      <c r="DV4" s="331"/>
      <c r="DW4" s="72"/>
      <c r="DX4" s="73"/>
      <c r="DY4" s="333"/>
      <c r="DZ4" s="71"/>
      <c r="EA4" s="74"/>
      <c r="EB4" s="331"/>
      <c r="EC4" s="72"/>
      <c r="ED4" s="73"/>
      <c r="EE4" s="333"/>
      <c r="EF4" s="71"/>
      <c r="EG4" s="74"/>
      <c r="EH4" s="331"/>
      <c r="EI4" s="72"/>
      <c r="EJ4" s="73"/>
      <c r="EK4" s="333"/>
      <c r="EL4" s="71"/>
      <c r="EM4" s="74"/>
      <c r="EN4" s="331"/>
      <c r="EO4" s="72"/>
      <c r="EP4" s="73"/>
      <c r="EQ4" s="333"/>
      <c r="ER4" s="71"/>
      <c r="ES4" s="74"/>
      <c r="ET4" s="331"/>
      <c r="EU4" s="72"/>
      <c r="EV4" s="73"/>
      <c r="EW4" s="333"/>
      <c r="EX4" s="71"/>
      <c r="EY4" s="74"/>
      <c r="EZ4" s="331"/>
      <c r="FA4" s="72"/>
      <c r="FB4" s="73"/>
      <c r="FC4" s="333"/>
      <c r="FD4" s="71"/>
      <c r="FE4" s="74"/>
      <c r="FF4" s="331"/>
      <c r="FG4" s="72"/>
      <c r="FH4" s="73"/>
      <c r="FI4" s="333"/>
      <c r="FJ4" s="71"/>
      <c r="FK4" s="74"/>
      <c r="FL4" s="331"/>
      <c r="FM4" s="72"/>
      <c r="FN4" s="73"/>
      <c r="FO4" s="333"/>
      <c r="FP4" s="71"/>
      <c r="FQ4" s="74"/>
      <c r="FR4" s="331"/>
      <c r="FS4" s="72"/>
      <c r="FT4" s="73"/>
      <c r="FU4" s="333"/>
      <c r="FV4" s="71"/>
      <c r="FW4" s="74"/>
      <c r="FX4" s="331"/>
      <c r="FY4" s="72"/>
      <c r="FZ4" s="73"/>
      <c r="GA4" s="333"/>
      <c r="GB4" s="71"/>
      <c r="GC4" s="74"/>
      <c r="GD4" s="331"/>
      <c r="GE4" s="72"/>
      <c r="GF4" s="73"/>
      <c r="GG4" s="333"/>
      <c r="GH4" s="71"/>
      <c r="GI4" s="74"/>
      <c r="GJ4" s="331"/>
      <c r="GK4" s="72"/>
      <c r="GL4" s="73"/>
      <c r="GM4" s="333"/>
      <c r="GN4" s="71"/>
      <c r="GO4" s="74"/>
      <c r="GP4" s="331"/>
      <c r="GQ4" s="72"/>
      <c r="GR4" s="73"/>
      <c r="GS4" s="333"/>
      <c r="GT4" s="71"/>
      <c r="GU4" s="74"/>
      <c r="GV4" s="331"/>
      <c r="GW4" s="72"/>
      <c r="GX4" s="73"/>
      <c r="GY4" s="333"/>
      <c r="GZ4" s="71"/>
      <c r="HA4" s="74"/>
    </row>
    <row r="5" spans="1:212">
      <c r="A5" s="75"/>
      <c r="B5" s="103"/>
      <c r="C5" s="75"/>
      <c r="D5" s="76" t="s">
        <v>13</v>
      </c>
      <c r="E5" s="80" t="s">
        <v>14</v>
      </c>
      <c r="F5" s="77"/>
      <c r="G5" s="78" t="s">
        <v>13</v>
      </c>
      <c r="H5" s="79" t="s">
        <v>14</v>
      </c>
      <c r="I5" s="75"/>
      <c r="J5" s="76" t="s">
        <v>13</v>
      </c>
      <c r="K5" s="80" t="s">
        <v>14</v>
      </c>
      <c r="L5" s="77"/>
      <c r="M5" s="78" t="s">
        <v>13</v>
      </c>
      <c r="N5" s="79" t="s">
        <v>14</v>
      </c>
      <c r="O5" s="75"/>
      <c r="P5" s="76" t="s">
        <v>13</v>
      </c>
      <c r="Q5" s="80" t="s">
        <v>14</v>
      </c>
      <c r="R5" s="77"/>
      <c r="S5" s="78" t="s">
        <v>13</v>
      </c>
      <c r="T5" s="79" t="s">
        <v>14</v>
      </c>
      <c r="U5" s="75"/>
      <c r="V5" s="76" t="s">
        <v>13</v>
      </c>
      <c r="W5" s="80" t="s">
        <v>14</v>
      </c>
      <c r="X5" s="77"/>
      <c r="Y5" s="78" t="s">
        <v>13</v>
      </c>
      <c r="Z5" s="79" t="s">
        <v>14</v>
      </c>
      <c r="AA5" s="75"/>
      <c r="AB5" s="76" t="s">
        <v>13</v>
      </c>
      <c r="AC5" s="80" t="s">
        <v>14</v>
      </c>
      <c r="AD5" s="77"/>
      <c r="AE5" s="78" t="s">
        <v>13</v>
      </c>
      <c r="AF5" s="79" t="s">
        <v>14</v>
      </c>
      <c r="AG5" s="75"/>
      <c r="AH5" s="76" t="s">
        <v>13</v>
      </c>
      <c r="AI5" s="80" t="s">
        <v>14</v>
      </c>
      <c r="AJ5" s="77"/>
      <c r="AK5" s="78" t="s">
        <v>13</v>
      </c>
      <c r="AL5" s="79" t="s">
        <v>14</v>
      </c>
      <c r="AM5" s="75"/>
      <c r="AN5" s="76" t="s">
        <v>13</v>
      </c>
      <c r="AO5" s="80" t="s">
        <v>14</v>
      </c>
      <c r="AP5" s="77"/>
      <c r="AQ5" s="78" t="s">
        <v>13</v>
      </c>
      <c r="AR5" s="79" t="s">
        <v>14</v>
      </c>
      <c r="AS5" s="75"/>
      <c r="AT5" s="76" t="s">
        <v>13</v>
      </c>
      <c r="AU5" s="80" t="s">
        <v>14</v>
      </c>
      <c r="AV5" s="77"/>
      <c r="AW5" s="78" t="s">
        <v>13</v>
      </c>
      <c r="AX5" s="79" t="s">
        <v>14</v>
      </c>
      <c r="AY5" s="75"/>
      <c r="AZ5" s="76" t="s">
        <v>13</v>
      </c>
      <c r="BA5" s="80" t="s">
        <v>14</v>
      </c>
      <c r="BB5" s="77"/>
      <c r="BC5" s="78" t="s">
        <v>13</v>
      </c>
      <c r="BD5" s="79" t="s">
        <v>14</v>
      </c>
      <c r="BE5" s="75"/>
      <c r="BF5" s="76" t="s">
        <v>13</v>
      </c>
      <c r="BG5" s="80" t="s">
        <v>14</v>
      </c>
      <c r="BH5" s="77"/>
      <c r="BI5" s="78" t="s">
        <v>13</v>
      </c>
      <c r="BJ5" s="79" t="s">
        <v>14</v>
      </c>
      <c r="BK5" s="75"/>
      <c r="BL5" s="76" t="s">
        <v>13</v>
      </c>
      <c r="BM5" s="80" t="s">
        <v>14</v>
      </c>
      <c r="BN5" s="77"/>
      <c r="BO5" s="78" t="s">
        <v>13</v>
      </c>
      <c r="BP5" s="79" t="s">
        <v>14</v>
      </c>
      <c r="BQ5" s="75"/>
      <c r="BR5" s="76" t="s">
        <v>13</v>
      </c>
      <c r="BS5" s="80" t="s">
        <v>14</v>
      </c>
      <c r="BT5" s="77"/>
      <c r="BU5" s="78" t="s">
        <v>13</v>
      </c>
      <c r="BV5" s="79" t="s">
        <v>14</v>
      </c>
      <c r="BW5" s="75"/>
      <c r="BX5" s="76" t="s">
        <v>13</v>
      </c>
      <c r="BY5" s="80" t="s">
        <v>14</v>
      </c>
      <c r="BZ5" s="77"/>
      <c r="CA5" s="78" t="s">
        <v>13</v>
      </c>
      <c r="CB5" s="79" t="s">
        <v>14</v>
      </c>
      <c r="CC5" s="75"/>
      <c r="CD5" s="76" t="s">
        <v>13</v>
      </c>
      <c r="CE5" s="80" t="s">
        <v>14</v>
      </c>
      <c r="CF5" s="77"/>
      <c r="CG5" s="78" t="s">
        <v>13</v>
      </c>
      <c r="CH5" s="79" t="s">
        <v>14</v>
      </c>
      <c r="CI5" s="75"/>
      <c r="CJ5" s="76" t="s">
        <v>13</v>
      </c>
      <c r="CK5" s="80" t="s">
        <v>14</v>
      </c>
      <c r="CL5" s="77"/>
      <c r="CM5" s="78" t="s">
        <v>13</v>
      </c>
      <c r="CN5" s="79" t="s">
        <v>14</v>
      </c>
      <c r="CO5" s="75"/>
      <c r="CP5" s="76" t="s">
        <v>13</v>
      </c>
      <c r="CQ5" s="80" t="s">
        <v>14</v>
      </c>
      <c r="CR5" s="77"/>
      <c r="CS5" s="78" t="s">
        <v>13</v>
      </c>
      <c r="CT5" s="79" t="s">
        <v>14</v>
      </c>
      <c r="CU5" s="75"/>
      <c r="CV5" s="76" t="s">
        <v>13</v>
      </c>
      <c r="CW5" s="80" t="s">
        <v>14</v>
      </c>
      <c r="CX5" s="77"/>
      <c r="CY5" s="78" t="s">
        <v>13</v>
      </c>
      <c r="CZ5" s="79" t="s">
        <v>14</v>
      </c>
      <c r="DA5" s="75"/>
      <c r="DB5" s="76" t="s">
        <v>13</v>
      </c>
      <c r="DC5" s="80" t="s">
        <v>14</v>
      </c>
      <c r="DD5" s="77"/>
      <c r="DE5" s="78" t="s">
        <v>13</v>
      </c>
      <c r="DF5" s="79" t="s">
        <v>14</v>
      </c>
      <c r="DG5" s="75"/>
      <c r="DH5" s="76" t="s">
        <v>13</v>
      </c>
      <c r="DI5" s="80" t="s">
        <v>14</v>
      </c>
      <c r="DJ5" s="77"/>
      <c r="DK5" s="78" t="s">
        <v>13</v>
      </c>
      <c r="DL5" s="79" t="s">
        <v>14</v>
      </c>
      <c r="DM5" s="75"/>
      <c r="DN5" s="76" t="s">
        <v>13</v>
      </c>
      <c r="DO5" s="80" t="s">
        <v>14</v>
      </c>
      <c r="DP5" s="77"/>
      <c r="DQ5" s="78" t="s">
        <v>13</v>
      </c>
      <c r="DR5" s="79" t="s">
        <v>14</v>
      </c>
      <c r="DS5" s="75"/>
      <c r="DT5" s="76" t="s">
        <v>13</v>
      </c>
      <c r="DU5" s="80" t="s">
        <v>14</v>
      </c>
      <c r="DV5" s="77"/>
      <c r="DW5" s="78" t="s">
        <v>13</v>
      </c>
      <c r="DX5" s="79" t="s">
        <v>14</v>
      </c>
      <c r="DY5" s="75"/>
      <c r="DZ5" s="76" t="s">
        <v>13</v>
      </c>
      <c r="EA5" s="80" t="s">
        <v>14</v>
      </c>
      <c r="EB5" s="77"/>
      <c r="EC5" s="78" t="s">
        <v>13</v>
      </c>
      <c r="ED5" s="79" t="s">
        <v>14</v>
      </c>
      <c r="EE5" s="75"/>
      <c r="EF5" s="76" t="s">
        <v>13</v>
      </c>
      <c r="EG5" s="80" t="s">
        <v>14</v>
      </c>
      <c r="EH5" s="77"/>
      <c r="EI5" s="78" t="s">
        <v>13</v>
      </c>
      <c r="EJ5" s="79" t="s">
        <v>14</v>
      </c>
      <c r="EK5" s="75"/>
      <c r="EL5" s="76" t="s">
        <v>13</v>
      </c>
      <c r="EM5" s="80" t="s">
        <v>14</v>
      </c>
      <c r="EN5" s="77"/>
      <c r="EO5" s="78" t="s">
        <v>13</v>
      </c>
      <c r="EP5" s="79" t="s">
        <v>14</v>
      </c>
      <c r="EQ5" s="75"/>
      <c r="ER5" s="76" t="s">
        <v>13</v>
      </c>
      <c r="ES5" s="80" t="s">
        <v>14</v>
      </c>
      <c r="ET5" s="77"/>
      <c r="EU5" s="78" t="s">
        <v>13</v>
      </c>
      <c r="EV5" s="79" t="s">
        <v>14</v>
      </c>
      <c r="EW5" s="75"/>
      <c r="EX5" s="76" t="s">
        <v>13</v>
      </c>
      <c r="EY5" s="80" t="s">
        <v>14</v>
      </c>
      <c r="EZ5" s="77"/>
      <c r="FA5" s="78" t="s">
        <v>13</v>
      </c>
      <c r="FB5" s="79" t="s">
        <v>14</v>
      </c>
      <c r="FC5" s="75"/>
      <c r="FD5" s="76" t="s">
        <v>13</v>
      </c>
      <c r="FE5" s="80" t="s">
        <v>14</v>
      </c>
      <c r="FF5" s="77"/>
      <c r="FG5" s="78" t="s">
        <v>13</v>
      </c>
      <c r="FH5" s="79" t="s">
        <v>14</v>
      </c>
      <c r="FI5" s="75"/>
      <c r="FJ5" s="76" t="s">
        <v>13</v>
      </c>
      <c r="FK5" s="80" t="s">
        <v>14</v>
      </c>
      <c r="FL5" s="77"/>
      <c r="FM5" s="78" t="s">
        <v>13</v>
      </c>
      <c r="FN5" s="79" t="s">
        <v>14</v>
      </c>
      <c r="FO5" s="75"/>
      <c r="FP5" s="76" t="s">
        <v>13</v>
      </c>
      <c r="FQ5" s="80" t="s">
        <v>14</v>
      </c>
      <c r="FR5" s="77"/>
      <c r="FS5" s="78" t="s">
        <v>13</v>
      </c>
      <c r="FT5" s="79" t="s">
        <v>14</v>
      </c>
      <c r="FU5" s="75"/>
      <c r="FV5" s="76" t="s">
        <v>13</v>
      </c>
      <c r="FW5" s="80" t="s">
        <v>14</v>
      </c>
      <c r="FX5" s="77"/>
      <c r="FY5" s="78" t="s">
        <v>13</v>
      </c>
      <c r="FZ5" s="79" t="s">
        <v>14</v>
      </c>
      <c r="GA5" s="75"/>
      <c r="GB5" s="76" t="s">
        <v>13</v>
      </c>
      <c r="GC5" s="80" t="s">
        <v>14</v>
      </c>
      <c r="GD5" s="77"/>
      <c r="GE5" s="78" t="s">
        <v>13</v>
      </c>
      <c r="GF5" s="79" t="s">
        <v>14</v>
      </c>
      <c r="GG5" s="75"/>
      <c r="GH5" s="76" t="s">
        <v>13</v>
      </c>
      <c r="GI5" s="80" t="s">
        <v>14</v>
      </c>
      <c r="GJ5" s="77"/>
      <c r="GK5" s="78" t="s">
        <v>13</v>
      </c>
      <c r="GL5" s="79" t="s">
        <v>14</v>
      </c>
      <c r="GM5" s="75"/>
      <c r="GN5" s="76" t="s">
        <v>13</v>
      </c>
      <c r="GO5" s="80" t="s">
        <v>14</v>
      </c>
      <c r="GP5" s="77"/>
      <c r="GQ5" s="78" t="s">
        <v>13</v>
      </c>
      <c r="GR5" s="79" t="s">
        <v>14</v>
      </c>
      <c r="GS5" s="75"/>
      <c r="GT5" s="76" t="s">
        <v>13</v>
      </c>
      <c r="GU5" s="80" t="s">
        <v>14</v>
      </c>
      <c r="GV5" s="77"/>
      <c r="GW5" s="78" t="s">
        <v>13</v>
      </c>
      <c r="GX5" s="79" t="s">
        <v>14</v>
      </c>
      <c r="GY5" s="75"/>
      <c r="GZ5" s="76" t="s">
        <v>13</v>
      </c>
      <c r="HA5" s="80" t="s">
        <v>14</v>
      </c>
    </row>
    <row r="6" spans="1:212">
      <c r="F6" s="82"/>
      <c r="G6" s="83"/>
      <c r="H6" s="84"/>
      <c r="L6" s="82"/>
      <c r="M6" s="83"/>
      <c r="N6" s="84"/>
      <c r="R6" s="82"/>
      <c r="S6" s="83"/>
      <c r="T6" s="84"/>
      <c r="X6" s="82"/>
      <c r="Y6" s="83"/>
      <c r="Z6" s="84"/>
      <c r="AD6" s="82"/>
      <c r="AE6" s="83"/>
      <c r="AF6" s="84"/>
      <c r="AJ6" s="82"/>
      <c r="AK6" s="83"/>
      <c r="AL6" s="84"/>
      <c r="AP6" s="82"/>
      <c r="AQ6" s="83"/>
      <c r="AR6" s="84"/>
      <c r="AV6" s="82"/>
      <c r="AW6" s="83"/>
      <c r="AX6" s="84"/>
      <c r="BB6" s="82"/>
      <c r="BC6" s="83"/>
      <c r="BD6" s="84"/>
      <c r="BH6" s="82"/>
      <c r="BI6" s="83"/>
      <c r="BJ6" s="84"/>
      <c r="BN6" s="82"/>
      <c r="BO6" s="83"/>
      <c r="BP6" s="84"/>
      <c r="BT6" s="82"/>
      <c r="BU6" s="83"/>
      <c r="BV6" s="84"/>
      <c r="BZ6" s="82"/>
      <c r="CA6" s="83"/>
      <c r="CB6" s="84"/>
      <c r="CF6" s="82"/>
      <c r="CG6" s="83"/>
      <c r="CH6" s="84"/>
      <c r="CL6" s="82"/>
      <c r="CM6" s="83"/>
      <c r="CN6" s="84"/>
      <c r="CR6" s="82"/>
      <c r="CS6" s="83"/>
      <c r="CT6" s="84"/>
      <c r="CX6" s="82"/>
      <c r="CY6" s="83"/>
      <c r="CZ6" s="84"/>
      <c r="DD6" s="82"/>
      <c r="DE6" s="83"/>
      <c r="DF6" s="84"/>
      <c r="DJ6" s="82"/>
      <c r="DK6" s="83"/>
      <c r="DL6" s="84"/>
      <c r="DP6" s="82"/>
      <c r="DQ6" s="83"/>
      <c r="DR6" s="84"/>
      <c r="DV6" s="82"/>
      <c r="DW6" s="83"/>
      <c r="DX6" s="84"/>
      <c r="EB6" s="82"/>
      <c r="EC6" s="83"/>
      <c r="ED6" s="84"/>
      <c r="EH6" s="82"/>
      <c r="EI6" s="83"/>
      <c r="EJ6" s="84"/>
      <c r="EN6" s="82"/>
      <c r="EO6" s="83"/>
      <c r="EP6" s="84"/>
      <c r="ET6" s="82"/>
      <c r="EU6" s="83"/>
      <c r="EV6" s="84"/>
      <c r="EZ6" s="82"/>
      <c r="FA6" s="83"/>
      <c r="FB6" s="84"/>
      <c r="FF6" s="82"/>
      <c r="FG6" s="83"/>
      <c r="FH6" s="84"/>
      <c r="FL6" s="82"/>
      <c r="FM6" s="83"/>
      <c r="FN6" s="84"/>
      <c r="FR6" s="82"/>
      <c r="FS6" s="83"/>
      <c r="FT6" s="84"/>
      <c r="FX6" s="82"/>
      <c r="FY6" s="83"/>
      <c r="FZ6" s="84"/>
      <c r="GD6" s="82"/>
      <c r="GE6" s="83"/>
      <c r="GF6" s="84"/>
      <c r="GJ6" s="82"/>
      <c r="GK6" s="83"/>
      <c r="GL6" s="84"/>
      <c r="GP6" s="82"/>
      <c r="GQ6" s="83"/>
      <c r="GR6" s="84"/>
      <c r="GV6" s="82"/>
      <c r="GW6" s="83"/>
      <c r="GX6" s="84"/>
    </row>
    <row r="7" spans="1:212">
      <c r="A7" t="s">
        <v>1260</v>
      </c>
      <c r="D7" s="81">
        <v>36.129121600000005</v>
      </c>
      <c r="E7" s="5">
        <v>94.94</v>
      </c>
      <c r="F7" s="82"/>
      <c r="G7" s="83">
        <v>2302.17066849</v>
      </c>
      <c r="H7" s="84">
        <v>99.14</v>
      </c>
      <c r="J7" s="81">
        <v>3699.19665472</v>
      </c>
      <c r="K7" s="5">
        <v>99.13</v>
      </c>
      <c r="L7" s="82"/>
      <c r="M7" s="83">
        <v>2204.3839909099997</v>
      </c>
      <c r="N7" s="84">
        <v>99.41</v>
      </c>
      <c r="P7" s="81">
        <v>607.04963484000007</v>
      </c>
      <c r="Q7" s="5">
        <v>98.08</v>
      </c>
      <c r="R7" s="82"/>
      <c r="S7" s="83">
        <v>0</v>
      </c>
      <c r="T7" s="84">
        <v>0</v>
      </c>
      <c r="V7" s="81">
        <v>0</v>
      </c>
      <c r="W7" s="5">
        <v>0</v>
      </c>
      <c r="X7" s="82"/>
      <c r="Y7" s="83">
        <v>0</v>
      </c>
      <c r="Z7" s="84">
        <v>0</v>
      </c>
      <c r="AB7" s="81">
        <v>337.35091413999999</v>
      </c>
      <c r="AC7" s="5">
        <v>99.89</v>
      </c>
      <c r="AD7" s="82"/>
      <c r="AE7" s="83">
        <v>126.55159712999999</v>
      </c>
      <c r="AF7" s="84">
        <v>100.15</v>
      </c>
      <c r="AH7" s="81">
        <v>34.312227360000001</v>
      </c>
      <c r="AI7" s="5">
        <v>98.82</v>
      </c>
      <c r="AJ7" s="82"/>
      <c r="AK7" s="83">
        <v>125.97924012</v>
      </c>
      <c r="AL7" s="84">
        <v>99.5</v>
      </c>
      <c r="AN7" s="81">
        <v>128.20574572000001</v>
      </c>
      <c r="AO7" s="5">
        <v>77.709999999999994</v>
      </c>
      <c r="AP7" s="82"/>
      <c r="AQ7" s="83">
        <v>222.8845321</v>
      </c>
      <c r="AR7" s="84">
        <v>97.93</v>
      </c>
      <c r="AT7" s="81">
        <v>63.103551590000002</v>
      </c>
      <c r="AU7" s="5">
        <v>84.84</v>
      </c>
      <c r="AV7" s="82"/>
      <c r="AW7" s="83">
        <v>66.757269949999994</v>
      </c>
      <c r="AX7" s="84">
        <v>97.74</v>
      </c>
      <c r="AZ7" s="81">
        <v>151.94150995000001</v>
      </c>
      <c r="BA7" s="5">
        <v>99.48</v>
      </c>
      <c r="BB7" s="82"/>
      <c r="BC7" s="83">
        <v>156.52046613000002</v>
      </c>
      <c r="BD7" s="84">
        <v>99.86</v>
      </c>
      <c r="BF7" s="81">
        <v>111.33196436000001</v>
      </c>
      <c r="BG7" s="5">
        <v>100.61</v>
      </c>
      <c r="BH7" s="82"/>
      <c r="BI7" s="83">
        <v>139.35618916999999</v>
      </c>
      <c r="BJ7" s="84">
        <v>99.72</v>
      </c>
      <c r="BL7" s="81">
        <v>52.34512737</v>
      </c>
      <c r="BM7" s="5">
        <v>96.53</v>
      </c>
      <c r="BN7" s="82"/>
      <c r="BO7" s="83">
        <v>639.05146630999991</v>
      </c>
      <c r="BP7" s="84">
        <v>58.32</v>
      </c>
      <c r="BR7" s="81">
        <v>246.67013419999998</v>
      </c>
      <c r="BS7" s="5">
        <v>46.74</v>
      </c>
      <c r="BT7" s="82"/>
      <c r="BU7" s="83">
        <v>0</v>
      </c>
      <c r="BV7" s="84">
        <v>0</v>
      </c>
      <c r="BX7" s="81">
        <v>0</v>
      </c>
      <c r="BY7" s="5">
        <v>0</v>
      </c>
      <c r="BZ7" s="82"/>
      <c r="CA7" s="83">
        <v>0</v>
      </c>
      <c r="CB7" s="84">
        <v>0</v>
      </c>
      <c r="CD7" s="81">
        <v>0</v>
      </c>
      <c r="CE7" s="5">
        <v>0</v>
      </c>
      <c r="CF7" s="82"/>
      <c r="CG7" s="83">
        <v>0</v>
      </c>
      <c r="CH7" s="84">
        <v>0</v>
      </c>
      <c r="CJ7" s="81">
        <v>0</v>
      </c>
      <c r="CK7" s="5">
        <v>0</v>
      </c>
      <c r="CL7" s="82"/>
      <c r="CM7" s="83">
        <v>0</v>
      </c>
      <c r="CN7" s="84">
        <v>0</v>
      </c>
      <c r="CP7" s="81">
        <v>4.6761491199999998</v>
      </c>
      <c r="CQ7" s="5">
        <v>2.39</v>
      </c>
      <c r="CR7" s="82"/>
      <c r="CS7" s="83">
        <v>354.61191148</v>
      </c>
      <c r="CT7" s="84">
        <v>78.12</v>
      </c>
      <c r="CV7" s="81">
        <v>95.964629650000006</v>
      </c>
      <c r="CW7" s="5">
        <v>85.34</v>
      </c>
      <c r="CX7" s="82"/>
      <c r="CY7" s="83">
        <v>337.50413977000005</v>
      </c>
      <c r="CZ7" s="84">
        <v>66.73</v>
      </c>
      <c r="DB7" s="81">
        <v>221.55598653000004</v>
      </c>
      <c r="DC7" s="5">
        <v>99.77</v>
      </c>
      <c r="DD7" s="82"/>
      <c r="DE7" s="83">
        <v>45.526528219999996</v>
      </c>
      <c r="DF7" s="84">
        <v>103.03</v>
      </c>
      <c r="DH7" s="81">
        <v>0</v>
      </c>
      <c r="DI7" s="5">
        <v>0</v>
      </c>
      <c r="DJ7" s="82"/>
      <c r="DK7" s="83">
        <v>111.83513234999999</v>
      </c>
      <c r="DL7" s="84">
        <v>85.06</v>
      </c>
      <c r="DN7" s="81">
        <v>325.6268652</v>
      </c>
      <c r="DO7" s="5">
        <v>99.47</v>
      </c>
      <c r="DP7" s="82"/>
      <c r="DQ7" s="83">
        <v>3.8946381699999995</v>
      </c>
      <c r="DR7" s="84">
        <v>56.09</v>
      </c>
      <c r="DT7" s="81">
        <v>2.5294862600000001</v>
      </c>
      <c r="DU7" s="5">
        <v>66.989999999999995</v>
      </c>
      <c r="DV7" s="82"/>
      <c r="DW7" s="83">
        <v>8.2628867800000005</v>
      </c>
      <c r="DX7" s="84">
        <v>73.48</v>
      </c>
      <c r="DZ7" s="81">
        <v>941.65603953000004</v>
      </c>
      <c r="EA7" s="5">
        <v>89.92</v>
      </c>
      <c r="EB7" s="82"/>
      <c r="EC7" s="83">
        <v>586.29606520000004</v>
      </c>
      <c r="ED7" s="84">
        <v>87.46</v>
      </c>
      <c r="EF7" s="81">
        <v>658.28004079999994</v>
      </c>
      <c r="EG7" s="5">
        <v>99.72</v>
      </c>
      <c r="EH7" s="82"/>
      <c r="EI7" s="83">
        <v>0</v>
      </c>
      <c r="EJ7" s="84">
        <v>0</v>
      </c>
      <c r="EL7" s="81">
        <v>69.608546969999992</v>
      </c>
      <c r="EM7" s="5">
        <v>96.83</v>
      </c>
      <c r="EN7" s="82"/>
      <c r="EO7" s="83">
        <v>142.92542942000003</v>
      </c>
      <c r="EP7" s="84">
        <v>95.12</v>
      </c>
      <c r="ER7" s="81">
        <v>24.66177257</v>
      </c>
      <c r="ES7" s="5">
        <v>98.21</v>
      </c>
      <c r="ET7" s="82"/>
      <c r="EU7" s="83">
        <v>81.105710200000004</v>
      </c>
      <c r="EV7" s="84">
        <v>99.88</v>
      </c>
      <c r="EX7" s="81">
        <v>4228.7529059999997</v>
      </c>
      <c r="EY7" s="5">
        <v>99</v>
      </c>
      <c r="EZ7" s="82"/>
      <c r="FA7" s="83">
        <v>3.1260219999999999</v>
      </c>
      <c r="FB7" s="84">
        <v>68</v>
      </c>
      <c r="FD7" s="81">
        <v>4678.5309209999996</v>
      </c>
      <c r="FE7" s="5">
        <v>100</v>
      </c>
      <c r="FF7" s="82"/>
      <c r="FG7" s="83">
        <v>188.03059500000001</v>
      </c>
      <c r="FH7" s="84">
        <v>100</v>
      </c>
      <c r="FJ7" s="81">
        <v>235.491266</v>
      </c>
      <c r="FK7" s="5">
        <v>99</v>
      </c>
      <c r="FL7" s="82"/>
      <c r="FM7" s="83">
        <v>283.08430027999998</v>
      </c>
      <c r="FN7" s="84">
        <v>99.86</v>
      </c>
      <c r="FP7" s="81">
        <v>726.57305568000004</v>
      </c>
      <c r="FQ7" s="5">
        <v>99.79</v>
      </c>
      <c r="FR7" s="82"/>
      <c r="FS7" s="83">
        <v>2.6805690899999997</v>
      </c>
      <c r="FT7" s="84">
        <v>94.93</v>
      </c>
      <c r="FV7" s="81">
        <v>709.57755372999998</v>
      </c>
      <c r="FW7" s="5">
        <v>99.71</v>
      </c>
      <c r="FX7" s="82"/>
      <c r="FY7" s="83">
        <v>608.10810713000001</v>
      </c>
      <c r="FZ7" s="84">
        <v>99.57</v>
      </c>
      <c r="GB7" s="81">
        <v>611.27737802000001</v>
      </c>
      <c r="GC7" s="5">
        <v>86.34</v>
      </c>
      <c r="GD7" s="82"/>
      <c r="GE7" s="83">
        <v>638.38088059999995</v>
      </c>
      <c r="GF7" s="84">
        <v>85.69</v>
      </c>
      <c r="GH7" s="81">
        <v>207.44825932999996</v>
      </c>
      <c r="GI7" s="5">
        <v>81.260000000000005</v>
      </c>
      <c r="GJ7" s="82"/>
      <c r="GK7" s="83">
        <v>35.246305920000005</v>
      </c>
      <c r="GL7" s="84">
        <v>97.94</v>
      </c>
      <c r="GN7" s="81">
        <v>62.647602990000017</v>
      </c>
      <c r="GO7" s="5">
        <v>99.35</v>
      </c>
      <c r="GP7" s="82"/>
      <c r="GQ7" s="83">
        <v>117.51198067999999</v>
      </c>
      <c r="GR7" s="84">
        <v>99.91</v>
      </c>
      <c r="GT7" s="81">
        <v>90.63021495000001</v>
      </c>
      <c r="GU7" s="5">
        <v>99.91</v>
      </c>
      <c r="GV7" s="82"/>
      <c r="GW7" s="83">
        <v>324.23125417</v>
      </c>
      <c r="GX7" s="84">
        <v>99.62</v>
      </c>
      <c r="GZ7" s="81">
        <v>1633.6901326399998</v>
      </c>
      <c r="HA7" s="5">
        <v>99.61</v>
      </c>
    </row>
    <row r="8" spans="1:212">
      <c r="A8" t="s">
        <v>1261</v>
      </c>
      <c r="D8" s="81">
        <v>1.92333379</v>
      </c>
      <c r="E8" s="5">
        <v>5.05</v>
      </c>
      <c r="F8" s="82"/>
      <c r="G8" s="83">
        <v>19.937781899999997</v>
      </c>
      <c r="H8" s="84">
        <v>0.86</v>
      </c>
      <c r="J8" s="81">
        <v>32.257771149999996</v>
      </c>
      <c r="K8" s="5">
        <v>0.86</v>
      </c>
      <c r="L8" s="82"/>
      <c r="M8" s="83">
        <v>13.25486327</v>
      </c>
      <c r="N8" s="84">
        <v>0.6</v>
      </c>
      <c r="P8" s="81">
        <v>12.032513310000001</v>
      </c>
      <c r="Q8" s="5">
        <v>1.94</v>
      </c>
      <c r="R8" s="82"/>
      <c r="S8" s="83">
        <v>0.47901583000000003</v>
      </c>
      <c r="T8" s="84">
        <v>2.5099999999999998</v>
      </c>
      <c r="V8" s="81">
        <v>31.480956129999999</v>
      </c>
      <c r="W8" s="5">
        <v>3.19</v>
      </c>
      <c r="X8" s="82"/>
      <c r="Y8" s="83">
        <v>51.484060390000003</v>
      </c>
      <c r="Z8" s="84">
        <v>4.01</v>
      </c>
      <c r="AB8" s="81">
        <v>0</v>
      </c>
      <c r="AC8" s="5">
        <v>0</v>
      </c>
      <c r="AD8" s="82"/>
      <c r="AE8" s="83">
        <v>0</v>
      </c>
      <c r="AF8" s="84">
        <v>0</v>
      </c>
      <c r="AH8" s="81">
        <v>0</v>
      </c>
      <c r="AI8" s="5">
        <v>0</v>
      </c>
      <c r="AJ8" s="82"/>
      <c r="AK8" s="83">
        <v>0.63766070999999991</v>
      </c>
      <c r="AL8" s="84">
        <v>0.5</v>
      </c>
      <c r="AN8" s="81">
        <v>12.649910500000001</v>
      </c>
      <c r="AO8" s="5">
        <v>7.67</v>
      </c>
      <c r="AP8" s="82"/>
      <c r="AQ8" s="83">
        <v>4.7204983499999997</v>
      </c>
      <c r="AR8" s="84">
        <v>2.0699999999999998</v>
      </c>
      <c r="AT8" s="81">
        <v>0.43518347999999996</v>
      </c>
      <c r="AU8" s="5">
        <v>0.59</v>
      </c>
      <c r="AV8" s="82"/>
      <c r="AW8" s="83">
        <v>1.5448133799999999</v>
      </c>
      <c r="AX8" s="84">
        <v>2.2599999999999998</v>
      </c>
      <c r="AZ8" s="81">
        <v>0.79877412999999997</v>
      </c>
      <c r="BA8" s="5">
        <v>0.52</v>
      </c>
      <c r="BB8" s="82"/>
      <c r="BC8" s="83">
        <v>0.24098391</v>
      </c>
      <c r="BD8" s="84">
        <v>0.15</v>
      </c>
      <c r="BF8" s="81">
        <v>0</v>
      </c>
      <c r="BG8" s="5">
        <v>0</v>
      </c>
      <c r="BH8" s="82"/>
      <c r="BI8" s="83">
        <v>0</v>
      </c>
      <c r="BJ8" s="84">
        <v>0</v>
      </c>
      <c r="BL8" s="81">
        <v>1.0044659899999999</v>
      </c>
      <c r="BM8" s="5">
        <v>1.85</v>
      </c>
      <c r="BN8" s="82"/>
      <c r="BO8" s="83">
        <v>24.833988700000003</v>
      </c>
      <c r="BP8" s="84">
        <v>2.27</v>
      </c>
      <c r="BR8" s="81">
        <v>7.4175229800000002</v>
      </c>
      <c r="BS8" s="5">
        <v>1.4</v>
      </c>
      <c r="BT8" s="82"/>
      <c r="BU8" s="83">
        <v>0.34725988000000002</v>
      </c>
      <c r="BV8" s="84">
        <v>0.15</v>
      </c>
      <c r="BX8" s="81">
        <v>2.95929091</v>
      </c>
      <c r="BY8" s="5">
        <v>1.73</v>
      </c>
      <c r="BZ8" s="82"/>
      <c r="CA8" s="83">
        <v>0.55469491000000004</v>
      </c>
      <c r="CB8" s="84">
        <v>2.5499999999999998</v>
      </c>
      <c r="CD8" s="81">
        <v>15.505478620000002</v>
      </c>
      <c r="CE8" s="5">
        <v>2.19</v>
      </c>
      <c r="CF8" s="82"/>
      <c r="CG8" s="83">
        <v>5.7187174399999998</v>
      </c>
      <c r="CH8" s="84">
        <v>2.95</v>
      </c>
      <c r="CJ8" s="81">
        <v>2.40755257</v>
      </c>
      <c r="CK8" s="5">
        <v>2.37</v>
      </c>
      <c r="CL8" s="82"/>
      <c r="CM8" s="83">
        <v>4.3950123099999994</v>
      </c>
      <c r="CN8" s="84">
        <v>0.93</v>
      </c>
      <c r="CP8" s="81">
        <v>3.7142991599999995</v>
      </c>
      <c r="CQ8" s="5">
        <v>1.89</v>
      </c>
      <c r="CR8" s="82"/>
      <c r="CS8" s="83">
        <v>2.3556575700000004</v>
      </c>
      <c r="CT8" s="84">
        <v>0.52</v>
      </c>
      <c r="CV8" s="81">
        <v>1.2952872900000001</v>
      </c>
      <c r="CW8" s="5">
        <v>1.1499999999999999</v>
      </c>
      <c r="CX8" s="82"/>
      <c r="CY8" s="83">
        <v>3.4411871700000001</v>
      </c>
      <c r="CZ8" s="84">
        <v>0.68</v>
      </c>
      <c r="DB8" s="81">
        <v>0.53068154000000001</v>
      </c>
      <c r="DC8" s="5">
        <v>0.24</v>
      </c>
      <c r="DD8" s="82"/>
      <c r="DE8" s="83">
        <v>-1.33902302</v>
      </c>
      <c r="DF8" s="84">
        <v>-3.03</v>
      </c>
      <c r="DH8" s="81">
        <v>3.8976655599999996</v>
      </c>
      <c r="DI8" s="5">
        <v>0.53</v>
      </c>
      <c r="DJ8" s="82"/>
      <c r="DK8" s="83">
        <v>0.84100587999999998</v>
      </c>
      <c r="DL8" s="84">
        <v>0.64</v>
      </c>
      <c r="DN8" s="81">
        <v>1.7493883400000003</v>
      </c>
      <c r="DO8" s="5">
        <v>0.53</v>
      </c>
      <c r="DP8" s="82"/>
      <c r="DQ8" s="83">
        <v>4.1286709999999997E-2</v>
      </c>
      <c r="DR8" s="84">
        <v>0.59</v>
      </c>
      <c r="DT8" s="81">
        <v>0.10602313000000001</v>
      </c>
      <c r="DU8" s="5">
        <v>2.8</v>
      </c>
      <c r="DV8" s="82"/>
      <c r="DW8" s="83">
        <v>0.33616798999999997</v>
      </c>
      <c r="DX8" s="84">
        <v>2.99</v>
      </c>
      <c r="DZ8" s="81">
        <v>5.18934476</v>
      </c>
      <c r="EA8" s="5">
        <v>0.5</v>
      </c>
      <c r="EB8" s="82"/>
      <c r="EC8" s="83">
        <v>2.34278063</v>
      </c>
      <c r="ED8" s="84">
        <v>0.35</v>
      </c>
      <c r="EF8" s="81">
        <v>1.8237857200000001</v>
      </c>
      <c r="EG8" s="5">
        <v>0.28000000000000003</v>
      </c>
      <c r="EH8" s="82"/>
      <c r="EI8" s="83">
        <v>4.6895230099999994</v>
      </c>
      <c r="EJ8" s="84">
        <v>2.79</v>
      </c>
      <c r="EL8" s="81">
        <v>2.2834637899999999</v>
      </c>
      <c r="EM8" s="5">
        <v>3.18</v>
      </c>
      <c r="EN8" s="82"/>
      <c r="EO8" s="83">
        <v>7.3331941600000006</v>
      </c>
      <c r="EP8" s="84">
        <v>4.88</v>
      </c>
      <c r="ER8" s="81">
        <v>0</v>
      </c>
      <c r="ES8" s="5">
        <v>0</v>
      </c>
      <c r="ET8" s="82"/>
      <c r="EU8" s="83">
        <v>0</v>
      </c>
      <c r="EV8" s="84">
        <v>0</v>
      </c>
      <c r="EX8" s="81">
        <v>10.12459426</v>
      </c>
      <c r="EY8" s="5">
        <v>0</v>
      </c>
      <c r="EZ8" s="82"/>
      <c r="FA8" s="83">
        <v>1.5031415400000001</v>
      </c>
      <c r="FB8" s="84">
        <v>32</v>
      </c>
      <c r="FD8" s="81">
        <v>4.2149898099999996</v>
      </c>
      <c r="FE8" s="5">
        <v>0</v>
      </c>
      <c r="FF8" s="82"/>
      <c r="FG8" s="83">
        <v>-0.11505225999999999</v>
      </c>
      <c r="FH8" s="84">
        <v>0</v>
      </c>
      <c r="FJ8" s="81">
        <v>2.9792649999999998</v>
      </c>
      <c r="FK8" s="5">
        <v>1</v>
      </c>
      <c r="FL8" s="82"/>
      <c r="FM8" s="83">
        <v>0</v>
      </c>
      <c r="FN8" s="84">
        <v>0</v>
      </c>
      <c r="FP8" s="81">
        <v>0</v>
      </c>
      <c r="FQ8" s="5">
        <v>0</v>
      </c>
      <c r="FR8" s="82"/>
      <c r="FS8" s="83">
        <v>0</v>
      </c>
      <c r="FT8" s="84">
        <v>0</v>
      </c>
      <c r="FV8" s="81">
        <v>2.10255101</v>
      </c>
      <c r="FW8" s="5">
        <v>0.3</v>
      </c>
      <c r="FX8" s="82"/>
      <c r="FY8" s="83">
        <v>2.6611219100000003</v>
      </c>
      <c r="FZ8" s="84">
        <v>0.44</v>
      </c>
      <c r="GB8" s="81">
        <v>15.46448331</v>
      </c>
      <c r="GC8" s="5">
        <v>2.1800000000000002</v>
      </c>
      <c r="GD8" s="82"/>
      <c r="GE8" s="83">
        <v>13.91790632</v>
      </c>
      <c r="GF8" s="84">
        <v>1.87</v>
      </c>
      <c r="GH8" s="81">
        <v>15.441340289999999</v>
      </c>
      <c r="GI8" s="5">
        <v>6.05</v>
      </c>
      <c r="GJ8" s="82"/>
      <c r="GK8" s="83">
        <v>0.74064751000000006</v>
      </c>
      <c r="GL8" s="84">
        <v>2.06</v>
      </c>
      <c r="GN8" s="81">
        <v>0.41640238000000002</v>
      </c>
      <c r="GO8" s="5">
        <v>0.66</v>
      </c>
      <c r="GP8" s="82"/>
      <c r="GQ8" s="83">
        <v>0</v>
      </c>
      <c r="GR8" s="84">
        <v>0</v>
      </c>
      <c r="GT8" s="81">
        <v>0</v>
      </c>
      <c r="GU8" s="5">
        <v>0</v>
      </c>
      <c r="GV8" s="82"/>
      <c r="GW8" s="83">
        <v>1.2235057899999999</v>
      </c>
      <c r="GX8" s="84">
        <v>0.38</v>
      </c>
      <c r="GZ8" s="81">
        <v>6.3795270300000002</v>
      </c>
      <c r="HA8" s="5">
        <v>0.39</v>
      </c>
    </row>
    <row r="9" spans="1:212">
      <c r="A9" t="s">
        <v>203</v>
      </c>
      <c r="D9" s="81">
        <v>0</v>
      </c>
      <c r="E9" s="5">
        <v>0</v>
      </c>
      <c r="F9" s="82"/>
      <c r="G9" s="83">
        <v>0</v>
      </c>
      <c r="H9" s="84">
        <v>0</v>
      </c>
      <c r="J9" s="81">
        <v>0</v>
      </c>
      <c r="K9" s="5">
        <v>0</v>
      </c>
      <c r="L9" s="82"/>
      <c r="M9" s="83">
        <v>0</v>
      </c>
      <c r="N9" s="84">
        <v>0</v>
      </c>
      <c r="P9" s="81">
        <v>0</v>
      </c>
      <c r="Q9" s="5">
        <v>0</v>
      </c>
      <c r="R9" s="82"/>
      <c r="S9" s="83">
        <v>0</v>
      </c>
      <c r="T9" s="84">
        <v>0</v>
      </c>
      <c r="V9" s="81">
        <v>0</v>
      </c>
      <c r="W9" s="5">
        <v>0</v>
      </c>
      <c r="X9" s="82"/>
      <c r="Y9" s="83">
        <v>0</v>
      </c>
      <c r="Z9" s="84">
        <v>0</v>
      </c>
      <c r="AB9" s="81">
        <v>0</v>
      </c>
      <c r="AC9" s="5">
        <v>0</v>
      </c>
      <c r="AD9" s="82"/>
      <c r="AE9" s="83">
        <v>0</v>
      </c>
      <c r="AF9" s="84">
        <v>0</v>
      </c>
      <c r="AH9" s="81">
        <v>0</v>
      </c>
      <c r="AI9" s="5">
        <v>0</v>
      </c>
      <c r="AJ9" s="82"/>
      <c r="AK9" s="83">
        <v>0</v>
      </c>
      <c r="AL9" s="84">
        <v>0</v>
      </c>
      <c r="AN9" s="81">
        <v>0</v>
      </c>
      <c r="AO9" s="5">
        <v>0</v>
      </c>
      <c r="AP9" s="82"/>
      <c r="AQ9" s="83">
        <v>0</v>
      </c>
      <c r="AR9" s="84">
        <v>0</v>
      </c>
      <c r="AT9" s="81">
        <v>0</v>
      </c>
      <c r="AU9" s="5">
        <v>0</v>
      </c>
      <c r="AV9" s="82"/>
      <c r="AW9" s="83">
        <v>0</v>
      </c>
      <c r="AX9" s="84">
        <v>0</v>
      </c>
      <c r="AZ9" s="81">
        <v>0</v>
      </c>
      <c r="BA9" s="5">
        <v>0</v>
      </c>
      <c r="BB9" s="82"/>
      <c r="BC9" s="83">
        <v>0</v>
      </c>
      <c r="BD9" s="84">
        <v>0</v>
      </c>
      <c r="BF9" s="81">
        <v>0</v>
      </c>
      <c r="BG9" s="5">
        <v>0</v>
      </c>
      <c r="BH9" s="82"/>
      <c r="BI9" s="83">
        <v>0</v>
      </c>
      <c r="BJ9" s="84">
        <v>0</v>
      </c>
      <c r="BL9" s="81">
        <v>0</v>
      </c>
      <c r="BM9" s="5">
        <v>0</v>
      </c>
      <c r="BN9" s="82"/>
      <c r="BO9" s="83">
        <v>0</v>
      </c>
      <c r="BP9" s="84">
        <v>0</v>
      </c>
      <c r="BR9" s="81">
        <v>0</v>
      </c>
      <c r="BS9" s="5">
        <v>0</v>
      </c>
      <c r="BT9" s="82"/>
      <c r="BU9" s="83">
        <v>0</v>
      </c>
      <c r="BV9" s="84">
        <v>0</v>
      </c>
      <c r="BX9" s="81">
        <v>0</v>
      </c>
      <c r="BY9" s="5">
        <v>0</v>
      </c>
      <c r="BZ9" s="82"/>
      <c r="CA9" s="83">
        <v>0</v>
      </c>
      <c r="CB9" s="84">
        <v>0</v>
      </c>
      <c r="CD9" s="81">
        <v>0</v>
      </c>
      <c r="CE9" s="5">
        <v>0</v>
      </c>
      <c r="CF9" s="82"/>
      <c r="CG9" s="83">
        <v>0</v>
      </c>
      <c r="CH9" s="84">
        <v>0</v>
      </c>
      <c r="CJ9" s="81">
        <v>0</v>
      </c>
      <c r="CK9" s="5">
        <v>0</v>
      </c>
      <c r="CL9" s="82"/>
      <c r="CM9" s="83">
        <v>0</v>
      </c>
      <c r="CN9" s="84">
        <v>0</v>
      </c>
      <c r="CP9" s="81">
        <v>0</v>
      </c>
      <c r="CQ9" s="5">
        <v>0</v>
      </c>
      <c r="CR9" s="82"/>
      <c r="CS9" s="83">
        <v>0</v>
      </c>
      <c r="CT9" s="84">
        <v>0</v>
      </c>
      <c r="CV9" s="81">
        <v>0</v>
      </c>
      <c r="CW9" s="5">
        <v>0</v>
      </c>
      <c r="CX9" s="82"/>
      <c r="CY9" s="83">
        <v>0</v>
      </c>
      <c r="CZ9" s="84">
        <v>0</v>
      </c>
      <c r="DB9" s="81">
        <v>0</v>
      </c>
      <c r="DC9" s="5">
        <v>0</v>
      </c>
      <c r="DD9" s="82"/>
      <c r="DE9" s="83">
        <v>0</v>
      </c>
      <c r="DF9" s="84">
        <v>0</v>
      </c>
      <c r="DH9" s="81">
        <v>0</v>
      </c>
      <c r="DI9" s="5">
        <v>0</v>
      </c>
      <c r="DJ9" s="82"/>
      <c r="DK9" s="83">
        <v>0</v>
      </c>
      <c r="DL9" s="84">
        <v>0</v>
      </c>
      <c r="DN9" s="81">
        <v>0</v>
      </c>
      <c r="DO9" s="5">
        <v>0</v>
      </c>
      <c r="DP9" s="82"/>
      <c r="DQ9" s="83">
        <v>0</v>
      </c>
      <c r="DR9" s="84">
        <v>0</v>
      </c>
      <c r="DT9" s="81">
        <v>0</v>
      </c>
      <c r="DU9" s="5">
        <v>0</v>
      </c>
      <c r="DV9" s="82"/>
      <c r="DW9" s="83">
        <v>0</v>
      </c>
      <c r="DX9" s="84">
        <v>0</v>
      </c>
      <c r="DZ9" s="81">
        <v>0</v>
      </c>
      <c r="EA9" s="5">
        <v>0</v>
      </c>
      <c r="EB9" s="82"/>
      <c r="EC9" s="83">
        <v>0</v>
      </c>
      <c r="ED9" s="84">
        <v>0</v>
      </c>
      <c r="EF9" s="81">
        <v>0</v>
      </c>
      <c r="EG9" s="5">
        <v>0</v>
      </c>
      <c r="EH9" s="82"/>
      <c r="EI9" s="83">
        <v>0</v>
      </c>
      <c r="EJ9" s="84">
        <v>0</v>
      </c>
      <c r="EL9" s="81">
        <v>0</v>
      </c>
      <c r="EM9" s="5">
        <v>0</v>
      </c>
      <c r="EN9" s="82"/>
      <c r="EO9" s="83">
        <v>0</v>
      </c>
      <c r="EP9" s="84">
        <v>0</v>
      </c>
      <c r="ER9" s="81">
        <v>0</v>
      </c>
      <c r="ES9" s="5">
        <v>0</v>
      </c>
      <c r="ET9" s="82"/>
      <c r="EU9" s="83">
        <v>0</v>
      </c>
      <c r="EV9" s="84">
        <v>0</v>
      </c>
      <c r="EX9" s="81">
        <v>0</v>
      </c>
      <c r="EY9" s="5">
        <v>0</v>
      </c>
      <c r="EZ9" s="82"/>
      <c r="FA9" s="83">
        <v>0</v>
      </c>
      <c r="FB9" s="84">
        <v>0</v>
      </c>
      <c r="FD9" s="81">
        <v>0</v>
      </c>
      <c r="FE9" s="5">
        <v>0</v>
      </c>
      <c r="FF9" s="82"/>
      <c r="FG9" s="83">
        <v>0</v>
      </c>
      <c r="FH9" s="84">
        <v>0</v>
      </c>
      <c r="FJ9" s="81">
        <v>0</v>
      </c>
      <c r="FK9" s="5">
        <v>0</v>
      </c>
      <c r="FL9" s="82"/>
      <c r="FM9" s="83">
        <v>0</v>
      </c>
      <c r="FN9" s="84">
        <v>0</v>
      </c>
      <c r="FP9" s="81">
        <v>0</v>
      </c>
      <c r="FQ9" s="5">
        <v>0</v>
      </c>
      <c r="FR9" s="82"/>
      <c r="FS9" s="83">
        <v>0</v>
      </c>
      <c r="FT9" s="84">
        <v>0</v>
      </c>
      <c r="FV9" s="81">
        <v>0</v>
      </c>
      <c r="FW9" s="5">
        <v>0</v>
      </c>
      <c r="FX9" s="82"/>
      <c r="FY9" s="83">
        <v>0</v>
      </c>
      <c r="FZ9" s="84">
        <v>0</v>
      </c>
      <c r="GB9" s="81">
        <v>0</v>
      </c>
      <c r="GC9" s="5">
        <v>0</v>
      </c>
      <c r="GD9" s="82"/>
      <c r="GE9" s="83">
        <v>0</v>
      </c>
      <c r="GF9" s="84">
        <v>0</v>
      </c>
      <c r="GH9" s="81">
        <v>0</v>
      </c>
      <c r="GI9" s="5">
        <v>0</v>
      </c>
      <c r="GJ9" s="82"/>
      <c r="GK9" s="83">
        <v>0</v>
      </c>
      <c r="GL9" s="84">
        <v>0</v>
      </c>
      <c r="GN9" s="81">
        <v>0</v>
      </c>
      <c r="GO9" s="5">
        <v>0</v>
      </c>
      <c r="GP9" s="82"/>
      <c r="GQ9" s="83">
        <v>0</v>
      </c>
      <c r="GR9" s="84">
        <v>0</v>
      </c>
      <c r="GT9" s="81">
        <v>0</v>
      </c>
      <c r="GU9" s="5">
        <v>0</v>
      </c>
      <c r="GV9" s="82"/>
      <c r="GW9" s="83">
        <v>0</v>
      </c>
      <c r="GX9" s="84">
        <v>0</v>
      </c>
      <c r="GZ9" s="81">
        <v>0</v>
      </c>
      <c r="HA9" s="5">
        <v>0</v>
      </c>
    </row>
    <row r="10" spans="1:212">
      <c r="A10" t="s">
        <v>1262</v>
      </c>
      <c r="D10" s="81">
        <v>0</v>
      </c>
      <c r="E10" s="5">
        <v>0</v>
      </c>
      <c r="F10" s="82"/>
      <c r="G10" s="83">
        <v>0</v>
      </c>
      <c r="H10" s="84">
        <v>0</v>
      </c>
      <c r="J10" s="81">
        <v>0</v>
      </c>
      <c r="K10" s="5">
        <v>0</v>
      </c>
      <c r="L10" s="82"/>
      <c r="M10" s="83">
        <v>0</v>
      </c>
      <c r="N10" s="84">
        <v>0</v>
      </c>
      <c r="P10" s="81">
        <v>0</v>
      </c>
      <c r="Q10" s="5">
        <v>0</v>
      </c>
      <c r="R10" s="82"/>
      <c r="S10" s="83">
        <v>0</v>
      </c>
      <c r="T10" s="84">
        <v>0</v>
      </c>
      <c r="V10" s="81">
        <v>0</v>
      </c>
      <c r="W10" s="5">
        <v>0</v>
      </c>
      <c r="X10" s="82"/>
      <c r="Y10" s="83">
        <v>4.6975780000000002E-2</v>
      </c>
      <c r="Z10" s="84">
        <v>0</v>
      </c>
      <c r="AB10" s="81">
        <v>0.34237807000000003</v>
      </c>
      <c r="AC10" s="5">
        <v>0.1</v>
      </c>
      <c r="AD10" s="82"/>
      <c r="AE10" s="83">
        <v>-0.17990816000000001</v>
      </c>
      <c r="AF10" s="84">
        <v>-0.14000000000000001</v>
      </c>
      <c r="AH10" s="81">
        <v>0.40991355000000002</v>
      </c>
      <c r="AI10" s="5">
        <v>1.18</v>
      </c>
      <c r="AJ10" s="82"/>
      <c r="AK10" s="83">
        <v>0</v>
      </c>
      <c r="AL10" s="84">
        <v>0</v>
      </c>
      <c r="AN10" s="81">
        <v>0</v>
      </c>
      <c r="AO10" s="5">
        <v>0</v>
      </c>
      <c r="AP10" s="82"/>
      <c r="AQ10" s="83">
        <v>0</v>
      </c>
      <c r="AR10" s="84">
        <v>0</v>
      </c>
      <c r="AT10" s="81">
        <v>0</v>
      </c>
      <c r="AU10" s="5">
        <v>0</v>
      </c>
      <c r="AV10" s="82"/>
      <c r="AW10" s="83">
        <v>0</v>
      </c>
      <c r="AX10" s="84">
        <v>0</v>
      </c>
      <c r="AZ10" s="81">
        <v>0</v>
      </c>
      <c r="BA10" s="5">
        <v>0</v>
      </c>
      <c r="BB10" s="82"/>
      <c r="BC10" s="83">
        <v>0</v>
      </c>
      <c r="BD10" s="84">
        <v>0</v>
      </c>
      <c r="BF10" s="81">
        <v>-0.67726739000000002</v>
      </c>
      <c r="BG10" s="5">
        <v>-0.61</v>
      </c>
      <c r="BH10" s="82"/>
      <c r="BI10" s="83">
        <v>0.38681145</v>
      </c>
      <c r="BJ10" s="84">
        <v>0.28000000000000003</v>
      </c>
      <c r="BL10" s="81">
        <v>0.87155217000000007</v>
      </c>
      <c r="BM10" s="5">
        <v>1.61</v>
      </c>
      <c r="BN10" s="82"/>
      <c r="BO10" s="83">
        <v>431.77225501999999</v>
      </c>
      <c r="BP10" s="84">
        <v>39.409999999999997</v>
      </c>
      <c r="BR10" s="81">
        <v>273.7473493</v>
      </c>
      <c r="BS10" s="5">
        <v>51.86</v>
      </c>
      <c r="BT10" s="82"/>
      <c r="BU10" s="83">
        <v>0</v>
      </c>
      <c r="BV10" s="84">
        <v>0</v>
      </c>
      <c r="BX10" s="81">
        <v>0.14544539000000001</v>
      </c>
      <c r="BY10" s="5">
        <v>0.08</v>
      </c>
      <c r="BZ10" s="82"/>
      <c r="CA10" s="83">
        <v>0</v>
      </c>
      <c r="CB10" s="84">
        <v>0</v>
      </c>
      <c r="CD10" s="81">
        <v>243.13603411999998</v>
      </c>
      <c r="CE10" s="5">
        <v>34.33</v>
      </c>
      <c r="CF10" s="82"/>
      <c r="CG10" s="83">
        <v>0.55043640999999999</v>
      </c>
      <c r="CH10" s="84">
        <v>0.28000000000000003</v>
      </c>
      <c r="CJ10" s="81">
        <v>4.0137961999999998</v>
      </c>
      <c r="CK10" s="5">
        <v>3.95</v>
      </c>
      <c r="CL10" s="82"/>
      <c r="CM10" s="83">
        <v>8.6612608900000012</v>
      </c>
      <c r="CN10" s="84">
        <v>1.85</v>
      </c>
      <c r="CP10" s="81">
        <v>6.6307314100000001</v>
      </c>
      <c r="CQ10" s="5">
        <v>3.38</v>
      </c>
      <c r="CR10" s="82"/>
      <c r="CS10" s="83">
        <v>96.969007180000006</v>
      </c>
      <c r="CT10" s="84">
        <v>21.36</v>
      </c>
      <c r="CV10" s="81">
        <v>15.180558119999999</v>
      </c>
      <c r="CW10" s="5">
        <v>13.5</v>
      </c>
      <c r="CX10" s="82"/>
      <c r="CY10" s="83">
        <v>164.86785860000001</v>
      </c>
      <c r="CZ10" s="84">
        <v>32.590000000000003</v>
      </c>
      <c r="DB10" s="81">
        <v>0</v>
      </c>
      <c r="DC10" s="5">
        <v>0</v>
      </c>
      <c r="DD10" s="82"/>
      <c r="DE10" s="83">
        <v>0</v>
      </c>
      <c r="DF10" s="84">
        <v>0</v>
      </c>
      <c r="DH10" s="81">
        <v>8.1341923600000001</v>
      </c>
      <c r="DI10" s="5">
        <v>1.1000000000000001</v>
      </c>
      <c r="DJ10" s="82"/>
      <c r="DK10" s="83">
        <v>0</v>
      </c>
      <c r="DL10" s="84">
        <v>0</v>
      </c>
      <c r="DN10" s="81">
        <v>0</v>
      </c>
      <c r="DO10" s="5">
        <v>0</v>
      </c>
      <c r="DP10" s="82"/>
      <c r="DQ10" s="83">
        <v>2.4376477699999999</v>
      </c>
      <c r="DR10" s="84">
        <v>35.11</v>
      </c>
      <c r="DT10" s="81">
        <v>0.85564491999999992</v>
      </c>
      <c r="DU10" s="5">
        <v>22.66</v>
      </c>
      <c r="DV10" s="82"/>
      <c r="DW10" s="83">
        <v>1.7694276200000001</v>
      </c>
      <c r="DX10" s="84">
        <v>15.74</v>
      </c>
      <c r="DZ10" s="81">
        <v>0</v>
      </c>
      <c r="EA10" s="5">
        <v>0</v>
      </c>
      <c r="EB10" s="82"/>
      <c r="EC10" s="83">
        <v>0</v>
      </c>
      <c r="ED10" s="84">
        <v>0</v>
      </c>
      <c r="EF10" s="81">
        <v>0</v>
      </c>
      <c r="EG10" s="5">
        <v>0</v>
      </c>
      <c r="EH10" s="82"/>
      <c r="EI10" s="83">
        <v>0</v>
      </c>
      <c r="EJ10" s="84">
        <v>0</v>
      </c>
      <c r="EL10" s="81">
        <v>0</v>
      </c>
      <c r="EM10" s="5">
        <v>0</v>
      </c>
      <c r="EN10" s="82"/>
      <c r="EO10" s="83">
        <v>0</v>
      </c>
      <c r="EP10" s="84">
        <v>0</v>
      </c>
      <c r="ER10" s="81">
        <v>0.44927428000000003</v>
      </c>
      <c r="ES10" s="5">
        <v>1.79</v>
      </c>
      <c r="ET10" s="82"/>
      <c r="EU10" s="83">
        <v>9.2128799999999997E-2</v>
      </c>
      <c r="EV10" s="84">
        <v>0.11</v>
      </c>
      <c r="EX10" s="81">
        <v>0</v>
      </c>
      <c r="EY10" s="5">
        <v>0</v>
      </c>
      <c r="EZ10" s="82"/>
      <c r="FA10" s="83">
        <v>0</v>
      </c>
      <c r="FB10" s="84">
        <v>0</v>
      </c>
      <c r="FD10" s="81">
        <v>0</v>
      </c>
      <c r="FE10" s="5">
        <v>0</v>
      </c>
      <c r="FF10" s="82"/>
      <c r="FG10" s="83">
        <v>0</v>
      </c>
      <c r="FH10" s="84">
        <v>0</v>
      </c>
      <c r="FJ10" s="81">
        <v>0</v>
      </c>
      <c r="FK10" s="5">
        <v>0</v>
      </c>
      <c r="FL10" s="82"/>
      <c r="FM10" s="83">
        <v>0.37941119000000001</v>
      </c>
      <c r="FN10" s="84">
        <v>0.13</v>
      </c>
      <c r="FP10" s="81">
        <v>1.4757354899999999</v>
      </c>
      <c r="FQ10" s="5">
        <v>0.2</v>
      </c>
      <c r="FR10" s="82"/>
      <c r="FS10" s="83">
        <v>0.1434066</v>
      </c>
      <c r="FT10" s="84">
        <v>5.08</v>
      </c>
      <c r="FV10" s="81">
        <v>0</v>
      </c>
      <c r="FW10" s="5">
        <v>0</v>
      </c>
      <c r="FX10" s="82"/>
      <c r="FY10" s="83">
        <v>0</v>
      </c>
      <c r="FZ10" s="84">
        <v>0</v>
      </c>
      <c r="GB10" s="81">
        <v>6.7615434699999994</v>
      </c>
      <c r="GC10" s="5">
        <v>0.96</v>
      </c>
      <c r="GD10" s="82"/>
      <c r="GE10" s="83">
        <v>7.2515104400000006</v>
      </c>
      <c r="GF10" s="84">
        <v>0.97</v>
      </c>
      <c r="GH10" s="81">
        <v>2.4498345699999997</v>
      </c>
      <c r="GI10" s="5">
        <v>0.96</v>
      </c>
      <c r="GJ10" s="82"/>
      <c r="GK10" s="83">
        <v>0</v>
      </c>
      <c r="GL10" s="84">
        <v>0</v>
      </c>
      <c r="GN10" s="81">
        <v>0</v>
      </c>
      <c r="GO10" s="5">
        <v>0</v>
      </c>
      <c r="GP10" s="82"/>
      <c r="GQ10" s="83">
        <v>0.11135088</v>
      </c>
      <c r="GR10" s="84">
        <v>0.09</v>
      </c>
      <c r="GT10" s="81">
        <v>8.4910669999999994E-2</v>
      </c>
      <c r="GU10" s="5">
        <v>0.09</v>
      </c>
      <c r="GV10" s="82"/>
      <c r="GW10" s="83">
        <v>0</v>
      </c>
      <c r="GX10" s="84">
        <v>0</v>
      </c>
      <c r="GZ10" s="81">
        <v>0</v>
      </c>
      <c r="HA10" s="5">
        <v>0</v>
      </c>
    </row>
    <row r="11" spans="1:212">
      <c r="A11" t="s">
        <v>1263</v>
      </c>
      <c r="D11" s="81">
        <v>0</v>
      </c>
      <c r="E11" s="5">
        <v>0</v>
      </c>
      <c r="F11" s="82"/>
      <c r="G11" s="83">
        <v>0</v>
      </c>
      <c r="H11" s="84">
        <v>0</v>
      </c>
      <c r="J11" s="81">
        <v>0</v>
      </c>
      <c r="K11" s="5">
        <v>0</v>
      </c>
      <c r="L11" s="82"/>
      <c r="M11" s="83">
        <v>0</v>
      </c>
      <c r="N11" s="84">
        <v>0</v>
      </c>
      <c r="P11" s="81">
        <v>0</v>
      </c>
      <c r="Q11" s="5">
        <v>0</v>
      </c>
      <c r="R11" s="82"/>
      <c r="S11" s="83">
        <v>18.612166259999999</v>
      </c>
      <c r="T11" s="84">
        <v>97.5</v>
      </c>
      <c r="V11" s="81">
        <v>956.85212632999992</v>
      </c>
      <c r="W11" s="5">
        <v>96.81</v>
      </c>
      <c r="X11" s="82"/>
      <c r="Y11" s="83">
        <v>1232.1175783699998</v>
      </c>
      <c r="Z11" s="84">
        <v>95.98</v>
      </c>
      <c r="AB11" s="81">
        <v>0</v>
      </c>
      <c r="AC11" s="5">
        <v>0</v>
      </c>
      <c r="AD11" s="82"/>
      <c r="AE11" s="83">
        <v>0</v>
      </c>
      <c r="AF11" s="84">
        <v>0</v>
      </c>
      <c r="AH11" s="81">
        <v>0</v>
      </c>
      <c r="AI11" s="5">
        <v>0</v>
      </c>
      <c r="AJ11" s="82"/>
      <c r="AK11" s="83">
        <v>0</v>
      </c>
      <c r="AL11" s="84">
        <v>0</v>
      </c>
      <c r="AN11" s="81">
        <v>18.213994109999998</v>
      </c>
      <c r="AO11" s="5">
        <v>11.04</v>
      </c>
      <c r="AP11" s="82"/>
      <c r="AQ11" s="83">
        <v>0</v>
      </c>
      <c r="AR11" s="84">
        <v>0</v>
      </c>
      <c r="AT11" s="81">
        <v>10.292495499999999</v>
      </c>
      <c r="AU11" s="5">
        <v>13.84</v>
      </c>
      <c r="AV11" s="82"/>
      <c r="AW11" s="83">
        <v>0</v>
      </c>
      <c r="AX11" s="84">
        <v>0</v>
      </c>
      <c r="AZ11" s="81">
        <v>0</v>
      </c>
      <c r="BA11" s="5">
        <v>0</v>
      </c>
      <c r="BB11" s="82"/>
      <c r="BC11" s="83">
        <v>0</v>
      </c>
      <c r="BD11" s="84">
        <v>0</v>
      </c>
      <c r="BF11" s="81">
        <v>0</v>
      </c>
      <c r="BG11" s="5">
        <v>0</v>
      </c>
      <c r="BH11" s="82"/>
      <c r="BI11" s="83">
        <v>0</v>
      </c>
      <c r="BJ11" s="84">
        <v>0</v>
      </c>
      <c r="BL11" s="81">
        <v>0</v>
      </c>
      <c r="BM11" s="5">
        <v>0</v>
      </c>
      <c r="BN11" s="82"/>
      <c r="BO11" s="83">
        <v>0</v>
      </c>
      <c r="BP11" s="84">
        <v>0</v>
      </c>
      <c r="BR11" s="81">
        <v>0</v>
      </c>
      <c r="BS11" s="5">
        <v>0</v>
      </c>
      <c r="BT11" s="82"/>
      <c r="BU11" s="83">
        <v>217.61492888999999</v>
      </c>
      <c r="BV11" s="84">
        <v>99.84</v>
      </c>
      <c r="BX11" s="81">
        <v>167.54536400000001</v>
      </c>
      <c r="BY11" s="5">
        <v>98.18</v>
      </c>
      <c r="BZ11" s="82"/>
      <c r="CA11" s="83">
        <v>21.183129709999999</v>
      </c>
      <c r="CB11" s="84">
        <v>97.45</v>
      </c>
      <c r="CD11" s="81">
        <v>449.76514180000004</v>
      </c>
      <c r="CE11" s="5">
        <v>63.49</v>
      </c>
      <c r="CF11" s="82"/>
      <c r="CG11" s="83">
        <v>187.57735109999999</v>
      </c>
      <c r="CH11" s="84">
        <v>96.77</v>
      </c>
      <c r="CJ11" s="81">
        <v>95.068775719999991</v>
      </c>
      <c r="CK11" s="5">
        <v>93.67</v>
      </c>
      <c r="CL11" s="82"/>
      <c r="CM11" s="83">
        <v>455.96186950999999</v>
      </c>
      <c r="CN11" s="84">
        <v>97.2</v>
      </c>
      <c r="CP11" s="81">
        <v>180.74263102999998</v>
      </c>
      <c r="CQ11" s="5">
        <v>92.33</v>
      </c>
      <c r="CR11" s="82"/>
      <c r="CS11" s="83">
        <v>0</v>
      </c>
      <c r="CT11" s="84">
        <v>0</v>
      </c>
      <c r="CV11" s="81">
        <v>0</v>
      </c>
      <c r="CW11" s="5">
        <v>0</v>
      </c>
      <c r="CX11" s="82"/>
      <c r="CY11" s="83">
        <v>0</v>
      </c>
      <c r="CZ11" s="84">
        <v>0</v>
      </c>
      <c r="DB11" s="81">
        <v>0</v>
      </c>
      <c r="DC11" s="5">
        <v>0</v>
      </c>
      <c r="DD11" s="82"/>
      <c r="DE11" s="83">
        <v>0</v>
      </c>
      <c r="DF11" s="84">
        <v>0</v>
      </c>
      <c r="DH11" s="81">
        <v>727.10786150000001</v>
      </c>
      <c r="DI11" s="5">
        <v>98.37</v>
      </c>
      <c r="DJ11" s="82"/>
      <c r="DK11" s="83">
        <v>18.80560019</v>
      </c>
      <c r="DL11" s="84">
        <v>14.3</v>
      </c>
      <c r="DN11" s="81">
        <v>0</v>
      </c>
      <c r="DO11" s="5">
        <v>0</v>
      </c>
      <c r="DP11" s="82"/>
      <c r="DQ11" s="83">
        <v>0.56947252999999998</v>
      </c>
      <c r="DR11" s="84">
        <v>8.2100000000000009</v>
      </c>
      <c r="DT11" s="81">
        <v>0.28461772000000002</v>
      </c>
      <c r="DU11" s="5">
        <v>7.54</v>
      </c>
      <c r="DV11" s="82"/>
      <c r="DW11" s="83">
        <v>0.87475660999999993</v>
      </c>
      <c r="DX11" s="84">
        <v>7.77</v>
      </c>
      <c r="DZ11" s="81">
        <v>100.24312538</v>
      </c>
      <c r="EA11" s="5">
        <v>9.56</v>
      </c>
      <c r="EB11" s="82"/>
      <c r="EC11" s="83">
        <v>81.759300870000004</v>
      </c>
      <c r="ED11" s="84">
        <v>12.2</v>
      </c>
      <c r="EF11" s="81">
        <v>0</v>
      </c>
      <c r="EG11" s="5">
        <v>0</v>
      </c>
      <c r="EH11" s="82"/>
      <c r="EI11" s="83">
        <v>163.28198979000001</v>
      </c>
      <c r="EJ11" s="84">
        <v>97.2</v>
      </c>
      <c r="EL11" s="81">
        <v>0</v>
      </c>
      <c r="EM11" s="5">
        <v>0</v>
      </c>
      <c r="EN11" s="82"/>
      <c r="EO11" s="83">
        <v>0</v>
      </c>
      <c r="EP11" s="84">
        <v>0</v>
      </c>
      <c r="ER11" s="81">
        <v>0</v>
      </c>
      <c r="ES11" s="5">
        <v>0</v>
      </c>
      <c r="ET11" s="82"/>
      <c r="EU11" s="83">
        <v>0</v>
      </c>
      <c r="EV11" s="84">
        <v>0</v>
      </c>
      <c r="EX11" s="81">
        <v>0</v>
      </c>
      <c r="EY11" s="5">
        <v>0</v>
      </c>
      <c r="EZ11" s="82"/>
      <c r="FA11" s="83">
        <v>0</v>
      </c>
      <c r="FB11" s="84">
        <v>0</v>
      </c>
      <c r="FD11" s="81">
        <v>0</v>
      </c>
      <c r="FE11" s="5">
        <v>0</v>
      </c>
      <c r="FF11" s="82"/>
      <c r="FG11" s="83">
        <v>0</v>
      </c>
      <c r="FH11" s="84">
        <v>0</v>
      </c>
      <c r="FJ11" s="81">
        <v>0</v>
      </c>
      <c r="FK11" s="5">
        <v>0</v>
      </c>
      <c r="FL11" s="82"/>
      <c r="FM11" s="83">
        <v>0</v>
      </c>
      <c r="FN11" s="84">
        <v>0</v>
      </c>
      <c r="FP11" s="81">
        <v>0</v>
      </c>
      <c r="FQ11" s="5">
        <v>0</v>
      </c>
      <c r="FR11" s="82"/>
      <c r="FS11" s="83">
        <v>0</v>
      </c>
      <c r="FT11" s="84">
        <v>0</v>
      </c>
      <c r="FV11" s="81">
        <v>0</v>
      </c>
      <c r="FW11" s="5">
        <v>0</v>
      </c>
      <c r="FX11" s="82"/>
      <c r="FY11" s="83">
        <v>0</v>
      </c>
      <c r="FZ11" s="84">
        <v>0</v>
      </c>
      <c r="GB11" s="81">
        <v>74.50369431</v>
      </c>
      <c r="GC11" s="5">
        <v>10.52</v>
      </c>
      <c r="GD11" s="82"/>
      <c r="GE11" s="83">
        <v>85.437227530000001</v>
      </c>
      <c r="GF11" s="84">
        <v>11.47</v>
      </c>
      <c r="GH11" s="81">
        <v>29.925485289999997</v>
      </c>
      <c r="GI11" s="5">
        <v>11.72</v>
      </c>
      <c r="GJ11" s="82"/>
      <c r="GK11" s="83">
        <v>0</v>
      </c>
      <c r="GL11" s="84">
        <v>0</v>
      </c>
      <c r="GN11" s="81">
        <v>0</v>
      </c>
      <c r="GO11" s="5">
        <v>0</v>
      </c>
      <c r="GP11" s="82"/>
      <c r="GQ11" s="83">
        <v>0</v>
      </c>
      <c r="GR11" s="84">
        <v>0</v>
      </c>
      <c r="GT11" s="81">
        <v>0</v>
      </c>
      <c r="GU11" s="5">
        <v>0</v>
      </c>
      <c r="GV11" s="82"/>
      <c r="GW11" s="83">
        <v>0</v>
      </c>
      <c r="GX11" s="84">
        <v>0</v>
      </c>
      <c r="GZ11" s="81">
        <v>0</v>
      </c>
      <c r="HA11" s="5">
        <v>0</v>
      </c>
    </row>
    <row r="12" spans="1:212" ht="13.5" thickBot="1">
      <c r="A12" t="s">
        <v>1264</v>
      </c>
      <c r="D12" s="81">
        <v>0</v>
      </c>
      <c r="E12" s="5">
        <v>0</v>
      </c>
      <c r="F12" s="82"/>
      <c r="G12" s="83">
        <v>0</v>
      </c>
      <c r="H12" s="84">
        <v>0</v>
      </c>
      <c r="J12" s="81">
        <v>0</v>
      </c>
      <c r="K12" s="5">
        <v>0</v>
      </c>
      <c r="L12" s="82"/>
      <c r="M12" s="83">
        <v>0</v>
      </c>
      <c r="N12" s="84">
        <v>0</v>
      </c>
      <c r="P12" s="81">
        <v>0</v>
      </c>
      <c r="Q12" s="5">
        <v>0</v>
      </c>
      <c r="R12" s="82"/>
      <c r="S12" s="83">
        <v>0</v>
      </c>
      <c r="T12" s="84">
        <v>0</v>
      </c>
      <c r="V12" s="81">
        <v>0</v>
      </c>
      <c r="W12" s="5">
        <v>0</v>
      </c>
      <c r="X12" s="82"/>
      <c r="Y12" s="83">
        <v>0</v>
      </c>
      <c r="Z12" s="84">
        <v>0</v>
      </c>
      <c r="AB12" s="81">
        <v>0</v>
      </c>
      <c r="AC12" s="5">
        <v>0</v>
      </c>
      <c r="AD12" s="82"/>
      <c r="AE12" s="83">
        <v>0</v>
      </c>
      <c r="AF12" s="84">
        <v>0</v>
      </c>
      <c r="AH12" s="81">
        <v>0</v>
      </c>
      <c r="AI12" s="5">
        <v>0</v>
      </c>
      <c r="AJ12" s="82"/>
      <c r="AK12" s="83">
        <v>0</v>
      </c>
      <c r="AL12" s="84">
        <v>0</v>
      </c>
      <c r="AN12" s="81">
        <v>5.9010660100000001</v>
      </c>
      <c r="AO12" s="5">
        <v>3.58</v>
      </c>
      <c r="AP12" s="82"/>
      <c r="AQ12" s="83">
        <v>1.5479700000000001E-3</v>
      </c>
      <c r="AR12" s="84">
        <v>0</v>
      </c>
      <c r="AT12" s="81">
        <v>0.54528640000000006</v>
      </c>
      <c r="AU12" s="5">
        <v>0.73</v>
      </c>
      <c r="AV12" s="82"/>
      <c r="AW12" s="83">
        <v>0</v>
      </c>
      <c r="AX12" s="84">
        <v>0</v>
      </c>
      <c r="AZ12" s="81">
        <v>0</v>
      </c>
      <c r="BA12" s="5">
        <v>0</v>
      </c>
      <c r="BB12" s="82"/>
      <c r="BC12" s="83">
        <v>0</v>
      </c>
      <c r="BD12" s="84">
        <v>0</v>
      </c>
      <c r="BF12" s="81">
        <v>0</v>
      </c>
      <c r="BG12" s="5">
        <v>0</v>
      </c>
      <c r="BH12" s="82"/>
      <c r="BI12" s="83">
        <v>0</v>
      </c>
      <c r="BJ12" s="84">
        <v>0</v>
      </c>
      <c r="BL12" s="81">
        <v>0</v>
      </c>
      <c r="BM12" s="5">
        <v>0</v>
      </c>
      <c r="BN12" s="82"/>
      <c r="BO12" s="83">
        <v>0</v>
      </c>
      <c r="BP12" s="84">
        <v>0</v>
      </c>
      <c r="BR12" s="81">
        <v>0</v>
      </c>
      <c r="BS12" s="5">
        <v>0</v>
      </c>
      <c r="BT12" s="82"/>
      <c r="BU12" s="83">
        <v>0</v>
      </c>
      <c r="BV12" s="84">
        <v>0</v>
      </c>
      <c r="BX12" s="81">
        <v>0</v>
      </c>
      <c r="BY12" s="5">
        <v>0</v>
      </c>
      <c r="BZ12" s="82"/>
      <c r="CA12" s="83">
        <v>0</v>
      </c>
      <c r="CB12" s="84">
        <v>0</v>
      </c>
      <c r="CD12" s="81">
        <v>0</v>
      </c>
      <c r="CE12" s="5">
        <v>0</v>
      </c>
      <c r="CF12" s="82"/>
      <c r="CG12" s="83">
        <v>0</v>
      </c>
      <c r="CH12" s="84">
        <v>0</v>
      </c>
      <c r="CJ12" s="81">
        <v>0</v>
      </c>
      <c r="CK12" s="5">
        <v>0</v>
      </c>
      <c r="CL12" s="82"/>
      <c r="CM12" s="83">
        <v>0</v>
      </c>
      <c r="CN12" s="84">
        <v>0</v>
      </c>
      <c r="CP12" s="81">
        <v>0</v>
      </c>
      <c r="CQ12" s="5">
        <v>0</v>
      </c>
      <c r="CR12" s="82"/>
      <c r="CS12" s="83">
        <v>0</v>
      </c>
      <c r="CT12" s="84">
        <v>0</v>
      </c>
      <c r="CV12" s="81">
        <v>0</v>
      </c>
      <c r="CW12" s="5">
        <v>0</v>
      </c>
      <c r="CX12" s="82"/>
      <c r="CY12" s="83">
        <v>0</v>
      </c>
      <c r="CZ12" s="84">
        <v>0</v>
      </c>
      <c r="DB12" s="81">
        <v>0</v>
      </c>
      <c r="DC12" s="5">
        <v>0</v>
      </c>
      <c r="DD12" s="82"/>
      <c r="DE12" s="83">
        <v>0</v>
      </c>
      <c r="DF12" s="84">
        <v>0</v>
      </c>
      <c r="DH12" s="81">
        <v>0</v>
      </c>
      <c r="DI12" s="5">
        <v>0</v>
      </c>
      <c r="DJ12" s="82"/>
      <c r="DK12" s="83">
        <v>0</v>
      </c>
      <c r="DL12" s="84">
        <v>0</v>
      </c>
      <c r="DN12" s="81">
        <v>0</v>
      </c>
      <c r="DO12" s="5">
        <v>0</v>
      </c>
      <c r="DP12" s="82"/>
      <c r="DQ12" s="83">
        <v>0</v>
      </c>
      <c r="DR12" s="84">
        <v>0</v>
      </c>
      <c r="DT12" s="81">
        <v>0</v>
      </c>
      <c r="DU12" s="5">
        <v>0</v>
      </c>
      <c r="DV12" s="82"/>
      <c r="DW12" s="83">
        <v>0</v>
      </c>
      <c r="DX12" s="84">
        <v>0</v>
      </c>
      <c r="DZ12" s="81">
        <v>0</v>
      </c>
      <c r="EA12" s="5">
        <v>0</v>
      </c>
      <c r="EB12" s="82"/>
      <c r="EC12" s="83">
        <v>0</v>
      </c>
      <c r="ED12" s="84">
        <v>0</v>
      </c>
      <c r="EF12" s="81">
        <v>0</v>
      </c>
      <c r="EG12" s="5">
        <v>0</v>
      </c>
      <c r="EH12" s="82"/>
      <c r="EI12" s="83">
        <v>0</v>
      </c>
      <c r="EJ12" s="84">
        <v>0</v>
      </c>
      <c r="EL12" s="81">
        <v>0</v>
      </c>
      <c r="EM12" s="5">
        <v>0</v>
      </c>
      <c r="EN12" s="82"/>
      <c r="EO12" s="83">
        <v>0</v>
      </c>
      <c r="EP12" s="84">
        <v>0</v>
      </c>
      <c r="ER12" s="81">
        <v>0</v>
      </c>
      <c r="ES12" s="5">
        <v>0</v>
      </c>
      <c r="ET12" s="82"/>
      <c r="EU12" s="83">
        <v>0</v>
      </c>
      <c r="EV12" s="84">
        <v>0</v>
      </c>
      <c r="EX12" s="81">
        <v>0</v>
      </c>
      <c r="EY12" s="5">
        <v>0</v>
      </c>
      <c r="EZ12" s="82"/>
      <c r="FA12" s="83">
        <v>0</v>
      </c>
      <c r="FB12" s="84">
        <v>0</v>
      </c>
      <c r="FD12" s="81">
        <v>0</v>
      </c>
      <c r="FE12" s="5">
        <v>0</v>
      </c>
      <c r="FF12" s="82"/>
      <c r="FG12" s="83">
        <v>0</v>
      </c>
      <c r="FH12" s="84">
        <v>0</v>
      </c>
      <c r="FJ12" s="81">
        <v>0</v>
      </c>
      <c r="FK12" s="5">
        <v>0</v>
      </c>
      <c r="FL12" s="82"/>
      <c r="FM12" s="83">
        <v>0</v>
      </c>
      <c r="FN12" s="84">
        <v>0</v>
      </c>
      <c r="FP12" s="81">
        <v>0</v>
      </c>
      <c r="FQ12" s="5">
        <v>0</v>
      </c>
      <c r="FR12" s="82"/>
      <c r="FS12" s="83">
        <v>0</v>
      </c>
      <c r="FT12" s="84">
        <v>0</v>
      </c>
      <c r="FV12" s="81">
        <v>0</v>
      </c>
      <c r="FW12" s="5">
        <v>0</v>
      </c>
      <c r="FX12" s="82"/>
      <c r="FY12" s="83">
        <v>0</v>
      </c>
      <c r="FZ12" s="84">
        <v>0</v>
      </c>
      <c r="GB12" s="81">
        <v>0</v>
      </c>
      <c r="GC12" s="5">
        <v>0</v>
      </c>
      <c r="GD12" s="82"/>
      <c r="GE12" s="83">
        <v>0</v>
      </c>
      <c r="GF12" s="84">
        <v>0</v>
      </c>
      <c r="GH12" s="81">
        <v>0</v>
      </c>
      <c r="GI12" s="5">
        <v>0</v>
      </c>
      <c r="GJ12" s="82"/>
      <c r="GK12" s="83">
        <v>0</v>
      </c>
      <c r="GL12" s="84">
        <v>0</v>
      </c>
      <c r="GN12" s="81">
        <v>0</v>
      </c>
      <c r="GO12" s="5">
        <v>0</v>
      </c>
      <c r="GP12" s="82"/>
      <c r="GQ12" s="83">
        <v>0</v>
      </c>
      <c r="GR12" s="84">
        <v>0</v>
      </c>
      <c r="GT12" s="81">
        <v>0</v>
      </c>
      <c r="GU12" s="5">
        <v>0</v>
      </c>
      <c r="GV12" s="82"/>
      <c r="GW12" s="83">
        <v>0</v>
      </c>
      <c r="GX12" s="84">
        <v>0</v>
      </c>
      <c r="GZ12" s="81">
        <v>0</v>
      </c>
      <c r="HA12" s="5">
        <v>0</v>
      </c>
    </row>
    <row r="13" spans="1:212" ht="13.5" thickBot="1">
      <c r="A13" s="85" t="s">
        <v>3</v>
      </c>
      <c r="B13" s="86"/>
      <c r="C13" s="85"/>
      <c r="D13" s="86">
        <v>38.052455389999999</v>
      </c>
      <c r="E13" s="90">
        <v>99.99</v>
      </c>
      <c r="F13" s="87"/>
      <c r="G13" s="88">
        <v>2322.1084503900001</v>
      </c>
      <c r="H13" s="89">
        <v>100</v>
      </c>
      <c r="I13" s="85"/>
      <c r="J13" s="86">
        <v>3731.4544258699998</v>
      </c>
      <c r="K13" s="90">
        <v>99.99</v>
      </c>
      <c r="L13" s="87"/>
      <c r="M13" s="88">
        <v>2217.6388541799997</v>
      </c>
      <c r="N13" s="89">
        <v>100.01</v>
      </c>
      <c r="O13" s="85"/>
      <c r="P13" s="86">
        <v>619.08214814999997</v>
      </c>
      <c r="Q13" s="90">
        <v>100.02</v>
      </c>
      <c r="R13" s="87"/>
      <c r="S13" s="88">
        <v>19.091182089999997</v>
      </c>
      <c r="T13" s="89">
        <v>100.01</v>
      </c>
      <c r="U13" s="85"/>
      <c r="V13" s="86">
        <v>988.3330824599999</v>
      </c>
      <c r="W13" s="90">
        <v>100</v>
      </c>
      <c r="X13" s="87"/>
      <c r="Y13" s="88">
        <v>1283.6486145399999</v>
      </c>
      <c r="Z13" s="89">
        <v>99.99</v>
      </c>
      <c r="AA13" s="85"/>
      <c r="AB13" s="86">
        <v>337.69329220999998</v>
      </c>
      <c r="AC13" s="90">
        <v>99.99</v>
      </c>
      <c r="AD13" s="87"/>
      <c r="AE13" s="88">
        <v>126.37168896999999</v>
      </c>
      <c r="AF13" s="89">
        <v>100.01</v>
      </c>
      <c r="AG13" s="85"/>
      <c r="AH13" s="86">
        <v>34.722140909999993</v>
      </c>
      <c r="AI13" s="90">
        <v>100</v>
      </c>
      <c r="AJ13" s="87"/>
      <c r="AK13" s="88">
        <v>126.61690082999999</v>
      </c>
      <c r="AL13" s="89">
        <v>100</v>
      </c>
      <c r="AM13" s="85"/>
      <c r="AN13" s="86">
        <v>164.97071633999997</v>
      </c>
      <c r="AO13" s="90">
        <v>100</v>
      </c>
      <c r="AP13" s="87"/>
      <c r="AQ13" s="88">
        <v>227.60657841999998</v>
      </c>
      <c r="AR13" s="89">
        <v>100</v>
      </c>
      <c r="AS13" s="85"/>
      <c r="AT13" s="86">
        <v>74.376516969999997</v>
      </c>
      <c r="AU13" s="90">
        <v>100</v>
      </c>
      <c r="AV13" s="87"/>
      <c r="AW13" s="88">
        <v>68.302083330000002</v>
      </c>
      <c r="AX13" s="89">
        <v>100</v>
      </c>
      <c r="AY13" s="85"/>
      <c r="AZ13" s="86">
        <v>152.74028408000001</v>
      </c>
      <c r="BA13" s="90">
        <v>100</v>
      </c>
      <c r="BB13" s="87"/>
      <c r="BC13" s="88">
        <v>156.76145004000003</v>
      </c>
      <c r="BD13" s="89">
        <v>100.01</v>
      </c>
      <c r="BE13" s="85"/>
      <c r="BF13" s="86">
        <v>110.65469697000002</v>
      </c>
      <c r="BG13" s="90">
        <v>100</v>
      </c>
      <c r="BH13" s="87"/>
      <c r="BI13" s="88">
        <v>139.74300061999998</v>
      </c>
      <c r="BJ13" s="89">
        <v>100</v>
      </c>
      <c r="BK13" s="85"/>
      <c r="BL13" s="86">
        <v>54.221145530000001</v>
      </c>
      <c r="BM13" s="90">
        <v>99.99</v>
      </c>
      <c r="BN13" s="87"/>
      <c r="BO13" s="88">
        <v>1095.6577100299999</v>
      </c>
      <c r="BP13" s="89">
        <v>100</v>
      </c>
      <c r="BQ13" s="85"/>
      <c r="BR13" s="86">
        <v>527.83500648000006</v>
      </c>
      <c r="BS13" s="90">
        <v>100</v>
      </c>
      <c r="BT13" s="87"/>
      <c r="BU13" s="88">
        <v>217.96218876999998</v>
      </c>
      <c r="BV13" s="89">
        <v>99.99</v>
      </c>
      <c r="BW13" s="85"/>
      <c r="BX13" s="86">
        <v>170.65010030000002</v>
      </c>
      <c r="BY13" s="90">
        <v>99.99</v>
      </c>
      <c r="BZ13" s="87"/>
      <c r="CA13" s="88">
        <v>21.737824620000001</v>
      </c>
      <c r="CB13" s="89">
        <v>100</v>
      </c>
      <c r="CC13" s="85"/>
      <c r="CD13" s="86">
        <v>708.40665453999998</v>
      </c>
      <c r="CE13" s="90">
        <v>100.01</v>
      </c>
      <c r="CF13" s="87"/>
      <c r="CG13" s="88">
        <v>193.84650495</v>
      </c>
      <c r="CH13" s="89">
        <v>100</v>
      </c>
      <c r="CI13" s="85"/>
      <c r="CJ13" s="86">
        <v>101.49012448999999</v>
      </c>
      <c r="CK13" s="90">
        <v>99.99</v>
      </c>
      <c r="CL13" s="87"/>
      <c r="CM13" s="88">
        <v>469.01814271000001</v>
      </c>
      <c r="CN13" s="89">
        <v>99.98</v>
      </c>
      <c r="CO13" s="85"/>
      <c r="CP13" s="86">
        <v>195.76381071999998</v>
      </c>
      <c r="CQ13" s="90">
        <v>99.99</v>
      </c>
      <c r="CR13" s="87"/>
      <c r="CS13" s="88">
        <v>453.93657623000001</v>
      </c>
      <c r="CT13" s="89">
        <v>100</v>
      </c>
      <c r="CU13" s="85"/>
      <c r="CV13" s="86">
        <v>112.44047506000001</v>
      </c>
      <c r="CW13" s="90">
        <v>99.99</v>
      </c>
      <c r="CX13" s="87"/>
      <c r="CY13" s="88">
        <v>505.81318554000006</v>
      </c>
      <c r="CZ13" s="89">
        <v>100</v>
      </c>
      <c r="DA13" s="85"/>
      <c r="DB13" s="86">
        <v>222.08666807000003</v>
      </c>
      <c r="DC13" s="90">
        <v>100.01</v>
      </c>
      <c r="DD13" s="87"/>
      <c r="DE13" s="88">
        <v>44.187505199999997</v>
      </c>
      <c r="DF13" s="89">
        <v>100</v>
      </c>
      <c r="DG13" s="85"/>
      <c r="DH13" s="86">
        <v>739.13971942000001</v>
      </c>
      <c r="DI13" s="90">
        <v>100</v>
      </c>
      <c r="DJ13" s="87"/>
      <c r="DK13" s="88">
        <v>131.48173842</v>
      </c>
      <c r="DL13" s="89">
        <v>100</v>
      </c>
      <c r="DM13" s="85"/>
      <c r="DN13" s="86">
        <v>327.37625353999994</v>
      </c>
      <c r="DO13" s="90">
        <v>100</v>
      </c>
      <c r="DP13" s="87"/>
      <c r="DQ13" s="88">
        <v>6.9430451799999995</v>
      </c>
      <c r="DR13" s="89">
        <v>100</v>
      </c>
      <c r="DS13" s="85"/>
      <c r="DT13" s="86">
        <v>3.7757720300000002</v>
      </c>
      <c r="DU13" s="90">
        <v>99.99</v>
      </c>
      <c r="DV13" s="87"/>
      <c r="DW13" s="88">
        <v>11.243239000000001</v>
      </c>
      <c r="DX13" s="89">
        <v>99.98</v>
      </c>
      <c r="DY13" s="85"/>
      <c r="DZ13" s="86">
        <v>1047.0885096700001</v>
      </c>
      <c r="EA13" s="90">
        <v>99.98</v>
      </c>
      <c r="EB13" s="87"/>
      <c r="EC13" s="88">
        <v>670.3981467000001</v>
      </c>
      <c r="ED13" s="89">
        <v>100.01</v>
      </c>
      <c r="EE13" s="85"/>
      <c r="EF13" s="86">
        <v>660.10382651999998</v>
      </c>
      <c r="EG13" s="90">
        <v>100</v>
      </c>
      <c r="EH13" s="87"/>
      <c r="EI13" s="88">
        <v>167.9715128</v>
      </c>
      <c r="EJ13" s="89">
        <v>99.99</v>
      </c>
      <c r="EK13" s="85"/>
      <c r="EL13" s="86">
        <v>71.892010760000005</v>
      </c>
      <c r="EM13" s="90">
        <v>100.01</v>
      </c>
      <c r="EN13" s="87"/>
      <c r="EO13" s="88">
        <v>150.25862358000001</v>
      </c>
      <c r="EP13" s="89">
        <v>100</v>
      </c>
      <c r="EQ13" s="85"/>
      <c r="ER13" s="86">
        <v>25.111046850000001</v>
      </c>
      <c r="ES13" s="90">
        <v>100</v>
      </c>
      <c r="ET13" s="87"/>
      <c r="EU13" s="88">
        <v>81.197839000000002</v>
      </c>
      <c r="EV13" s="89">
        <v>99.99</v>
      </c>
      <c r="EW13" s="85"/>
      <c r="EX13" s="86">
        <v>4238.8775002600005</v>
      </c>
      <c r="EY13" s="90">
        <v>99</v>
      </c>
      <c r="EZ13" s="87"/>
      <c r="FA13" s="88">
        <v>4.6291635400000004</v>
      </c>
      <c r="FB13" s="89">
        <v>100</v>
      </c>
      <c r="FC13" s="85"/>
      <c r="FD13" s="86">
        <v>4682.7459108100002</v>
      </c>
      <c r="FE13" s="90">
        <v>100</v>
      </c>
      <c r="FF13" s="87"/>
      <c r="FG13" s="88">
        <v>187.91554274000001</v>
      </c>
      <c r="FH13" s="89">
        <v>100</v>
      </c>
      <c r="FI13" s="85"/>
      <c r="FJ13" s="86">
        <v>238.47053099999999</v>
      </c>
      <c r="FK13" s="90">
        <v>100</v>
      </c>
      <c r="FL13" s="87"/>
      <c r="FM13" s="88">
        <v>283.46371146999996</v>
      </c>
      <c r="FN13" s="89">
        <v>99.99</v>
      </c>
      <c r="FO13" s="85"/>
      <c r="FP13" s="86">
        <v>728.04879117000007</v>
      </c>
      <c r="FQ13" s="90">
        <v>99.99</v>
      </c>
      <c r="FR13" s="87"/>
      <c r="FS13" s="88">
        <v>2.8239756900000001</v>
      </c>
      <c r="FT13" s="89">
        <v>100.01</v>
      </c>
      <c r="FU13" s="85"/>
      <c r="FV13" s="86">
        <v>711.68010474000005</v>
      </c>
      <c r="FW13" s="90">
        <v>100.01</v>
      </c>
      <c r="FX13" s="87"/>
      <c r="FY13" s="88">
        <v>610.76922903999991</v>
      </c>
      <c r="FZ13" s="89">
        <v>100.01</v>
      </c>
      <c r="GA13" s="85"/>
      <c r="GB13" s="86">
        <v>708.0070991099999</v>
      </c>
      <c r="GC13" s="90">
        <v>100</v>
      </c>
      <c r="GD13" s="87"/>
      <c r="GE13" s="88">
        <v>744.98752489000003</v>
      </c>
      <c r="GF13" s="89">
        <v>100</v>
      </c>
      <c r="GG13" s="85"/>
      <c r="GH13" s="86">
        <v>255.26491947999992</v>
      </c>
      <c r="GI13" s="90">
        <v>99.99</v>
      </c>
      <c r="GJ13" s="87"/>
      <c r="GK13" s="88">
        <v>35.98695343</v>
      </c>
      <c r="GL13" s="89">
        <v>100</v>
      </c>
      <c r="GM13" s="85"/>
      <c r="GN13" s="86">
        <v>63.064005370000018</v>
      </c>
      <c r="GO13" s="90">
        <v>100.01</v>
      </c>
      <c r="GP13" s="87"/>
      <c r="GQ13" s="88">
        <v>117.62333155999998</v>
      </c>
      <c r="GR13" s="89">
        <v>100</v>
      </c>
      <c r="GS13" s="85"/>
      <c r="GT13" s="86">
        <v>90.715125620000009</v>
      </c>
      <c r="GU13" s="90">
        <v>100</v>
      </c>
      <c r="GV13" s="87"/>
      <c r="GW13" s="88">
        <v>325.45475996000005</v>
      </c>
      <c r="GX13" s="89">
        <v>100</v>
      </c>
      <c r="GY13" s="85"/>
      <c r="GZ13" s="86">
        <v>1640.0696596699997</v>
      </c>
      <c r="HA13" s="90">
        <v>100</v>
      </c>
      <c r="HC13">
        <v>0</v>
      </c>
      <c r="HD13">
        <v>0</v>
      </c>
    </row>
    <row r="14" spans="1:212">
      <c r="A14" t="s">
        <v>1265</v>
      </c>
      <c r="F14" s="82"/>
      <c r="G14" s="83"/>
      <c r="H14" s="84"/>
      <c r="L14" s="82"/>
      <c r="M14" s="83"/>
      <c r="N14" s="84"/>
      <c r="R14" s="82"/>
      <c r="S14" s="83"/>
      <c r="T14" s="84"/>
      <c r="X14" s="82"/>
      <c r="Y14" s="83"/>
      <c r="Z14" s="84"/>
      <c r="AD14" s="82"/>
      <c r="AE14" s="83"/>
      <c r="AF14" s="84"/>
      <c r="AJ14" s="82"/>
      <c r="AK14" s="83"/>
      <c r="AL14" s="84"/>
      <c r="AP14" s="82"/>
      <c r="AQ14" s="83"/>
      <c r="AR14" s="84"/>
      <c r="AV14" s="82"/>
      <c r="AW14" s="83"/>
      <c r="AX14" s="84"/>
      <c r="BB14" s="82"/>
      <c r="BC14" s="83"/>
      <c r="BD14" s="84"/>
      <c r="BH14" s="82"/>
      <c r="BI14" s="83"/>
      <c r="BJ14" s="84"/>
      <c r="BN14" s="82"/>
      <c r="BO14" s="83"/>
      <c r="BP14" s="84"/>
      <c r="BT14" s="82"/>
      <c r="BU14" s="83"/>
      <c r="BV14" s="84"/>
      <c r="BZ14" s="82"/>
      <c r="CA14" s="83"/>
      <c r="CB14" s="84"/>
      <c r="CF14" s="82"/>
      <c r="CG14" s="83"/>
      <c r="CH14" s="84"/>
      <c r="CL14" s="82"/>
      <c r="CM14" s="83"/>
      <c r="CN14" s="84"/>
      <c r="CR14" s="82"/>
      <c r="CS14" s="83"/>
      <c r="CT14" s="84"/>
      <c r="CX14" s="82"/>
      <c r="CY14" s="83"/>
      <c r="CZ14" s="84"/>
      <c r="DD14" s="82"/>
      <c r="DE14" s="83"/>
      <c r="DF14" s="84"/>
      <c r="DJ14" s="82"/>
      <c r="DK14" s="83"/>
      <c r="DL14" s="84"/>
      <c r="DP14" s="82"/>
      <c r="DQ14" s="83"/>
      <c r="DR14" s="84"/>
      <c r="DV14" s="82"/>
      <c r="DW14" s="83"/>
      <c r="DX14" s="84"/>
      <c r="EB14" s="82"/>
      <c r="EC14" s="83"/>
      <c r="ED14" s="84"/>
      <c r="EH14" s="82"/>
      <c r="EI14" s="83"/>
      <c r="EJ14" s="84"/>
      <c r="EN14" s="82"/>
      <c r="EO14" s="83"/>
      <c r="EP14" s="84"/>
      <c r="ET14" s="82"/>
      <c r="EU14" s="83"/>
      <c r="EV14" s="84"/>
      <c r="EZ14" s="82"/>
      <c r="FA14" s="83"/>
      <c r="FB14" s="84"/>
      <c r="FF14" s="82"/>
      <c r="FG14" s="83"/>
      <c r="FH14" s="84"/>
      <c r="FL14" s="82"/>
      <c r="FM14" s="83"/>
      <c r="FN14" s="84"/>
      <c r="FR14" s="82"/>
      <c r="FS14" s="83"/>
      <c r="FT14" s="84"/>
      <c r="FX14" s="82"/>
      <c r="FY14" s="83"/>
      <c r="FZ14" s="84"/>
      <c r="GD14" s="82"/>
      <c r="GE14" s="83"/>
      <c r="GF14" s="84"/>
      <c r="GJ14" s="82"/>
      <c r="GK14" s="83"/>
      <c r="GL14" s="84"/>
      <c r="GP14" s="82"/>
      <c r="GQ14" s="83"/>
      <c r="GR14" s="84"/>
      <c r="GV14" s="82"/>
      <c r="GW14" s="83"/>
      <c r="GX14" s="84"/>
    </row>
    <row r="15" spans="1:212">
      <c r="C15" t="s">
        <v>1992</v>
      </c>
      <c r="D15" s="81">
        <v>18.977056390000001</v>
      </c>
      <c r="E15" s="5">
        <v>49.87</v>
      </c>
      <c r="F15" s="82" t="s">
        <v>1993</v>
      </c>
      <c r="G15" s="83">
        <v>272.24263884999999</v>
      </c>
      <c r="H15" s="84">
        <v>11.72</v>
      </c>
      <c r="I15" t="s">
        <v>1993</v>
      </c>
      <c r="J15" s="81">
        <v>235.10766394999999</v>
      </c>
      <c r="K15" s="5">
        <v>6.3</v>
      </c>
      <c r="L15" s="82" t="s">
        <v>1993</v>
      </c>
      <c r="M15" s="83">
        <v>84.675806859999994</v>
      </c>
      <c r="N15" s="84">
        <v>3.82</v>
      </c>
      <c r="O15" t="s">
        <v>1994</v>
      </c>
      <c r="P15" s="81">
        <v>21.70914784</v>
      </c>
      <c r="Q15" s="5">
        <v>3.51</v>
      </c>
      <c r="R15" s="82" t="s">
        <v>1995</v>
      </c>
      <c r="S15" s="83">
        <v>6.0970081</v>
      </c>
      <c r="T15" s="84">
        <v>31.94</v>
      </c>
      <c r="U15" t="s">
        <v>1996</v>
      </c>
      <c r="V15" s="81">
        <v>421.17668950000001</v>
      </c>
      <c r="W15" s="5">
        <v>42.61</v>
      </c>
      <c r="X15" s="82" t="s">
        <v>1996</v>
      </c>
      <c r="Y15" s="83">
        <v>0.36528380999999999</v>
      </c>
      <c r="Z15" s="84">
        <v>0.03</v>
      </c>
      <c r="AA15" t="s">
        <v>1997</v>
      </c>
      <c r="AB15" s="81">
        <v>11.519272450000001</v>
      </c>
      <c r="AC15" s="5">
        <v>3.41</v>
      </c>
      <c r="AD15" s="82" t="s">
        <v>1315</v>
      </c>
      <c r="AE15" s="83">
        <v>29.28133102</v>
      </c>
      <c r="AF15" s="84">
        <v>23.17</v>
      </c>
      <c r="AG15" t="s">
        <v>1294</v>
      </c>
      <c r="AH15" s="81">
        <v>9.3477363499999999</v>
      </c>
      <c r="AI15" s="5">
        <v>26.92</v>
      </c>
      <c r="AJ15" s="82" t="s">
        <v>1307</v>
      </c>
      <c r="AK15" s="83">
        <v>22.071879039999999</v>
      </c>
      <c r="AL15" s="84">
        <v>17.43</v>
      </c>
      <c r="AM15" t="s">
        <v>1457</v>
      </c>
      <c r="AN15" s="81">
        <v>18.213994110000002</v>
      </c>
      <c r="AO15" s="5">
        <v>11.04</v>
      </c>
      <c r="AP15" s="82" t="s">
        <v>1307</v>
      </c>
      <c r="AQ15" s="83">
        <v>39.211771319999997</v>
      </c>
      <c r="AR15" s="84">
        <v>17.23</v>
      </c>
      <c r="AS15" t="s">
        <v>1457</v>
      </c>
      <c r="AT15" s="81">
        <v>10.292495499999999</v>
      </c>
      <c r="AU15" s="5">
        <v>13.84</v>
      </c>
      <c r="AV15" s="82" t="s">
        <v>1307</v>
      </c>
      <c r="AW15" s="83">
        <v>13.57765184</v>
      </c>
      <c r="AX15" s="84">
        <v>19.88</v>
      </c>
      <c r="AY15" t="s">
        <v>1307</v>
      </c>
      <c r="AZ15" s="81">
        <v>29.97134956</v>
      </c>
      <c r="BA15" s="5">
        <v>19.62</v>
      </c>
      <c r="BB15" s="82" t="s">
        <v>1824</v>
      </c>
      <c r="BC15" s="83">
        <v>5.4255427999999997</v>
      </c>
      <c r="BD15" s="84">
        <v>3.46</v>
      </c>
      <c r="BE15" t="s">
        <v>1315</v>
      </c>
      <c r="BF15" s="81">
        <v>18.03382212</v>
      </c>
      <c r="BG15" s="5">
        <v>16.3</v>
      </c>
      <c r="BH15" s="82" t="s">
        <v>1824</v>
      </c>
      <c r="BI15" s="83">
        <v>4.9311770900000003</v>
      </c>
      <c r="BJ15" s="84">
        <v>3.53</v>
      </c>
      <c r="BK15" t="s">
        <v>1998</v>
      </c>
      <c r="BL15" s="81">
        <v>16.224794490000001</v>
      </c>
      <c r="BM15" s="5">
        <v>29.92</v>
      </c>
      <c r="BN15" s="82" t="s">
        <v>1999</v>
      </c>
      <c r="BO15" s="83">
        <v>270.5325163</v>
      </c>
      <c r="BP15" s="84">
        <v>24.69</v>
      </c>
      <c r="BQ15" t="s">
        <v>1998</v>
      </c>
      <c r="BR15" s="81">
        <v>37.079135659999999</v>
      </c>
      <c r="BS15" s="5">
        <v>7.02</v>
      </c>
      <c r="BT15" s="82" t="s">
        <v>2000</v>
      </c>
      <c r="BU15" s="83">
        <v>54.989912289999999</v>
      </c>
      <c r="BV15" s="84">
        <v>25.23</v>
      </c>
      <c r="BW15" t="s">
        <v>2001</v>
      </c>
      <c r="BX15" s="81">
        <v>167.54536400000001</v>
      </c>
      <c r="BY15" s="5">
        <v>98.18</v>
      </c>
      <c r="BZ15" s="82" t="s">
        <v>2002</v>
      </c>
      <c r="CA15" s="83">
        <v>21.183129709999999</v>
      </c>
      <c r="CB15" s="84">
        <v>97.45</v>
      </c>
      <c r="CC15" t="s">
        <v>2003</v>
      </c>
      <c r="CD15" s="81">
        <v>449.76514179999998</v>
      </c>
      <c r="CE15" s="5">
        <v>63.49</v>
      </c>
      <c r="CF15" s="82" t="s">
        <v>2004</v>
      </c>
      <c r="CG15" s="83">
        <v>187.57735109999999</v>
      </c>
      <c r="CH15" s="84">
        <v>96.77</v>
      </c>
      <c r="CI15" t="s">
        <v>2005</v>
      </c>
      <c r="CJ15" s="81">
        <v>0.69753014000000002</v>
      </c>
      <c r="CK15" s="5">
        <v>0.69</v>
      </c>
      <c r="CL15" s="82" t="s">
        <v>2005</v>
      </c>
      <c r="CM15" s="83">
        <v>8.9477952199999997</v>
      </c>
      <c r="CN15" s="84">
        <v>1.91</v>
      </c>
      <c r="CO15" t="s">
        <v>2006</v>
      </c>
      <c r="CP15" s="81">
        <v>2.2710370000000001E-2</v>
      </c>
      <c r="CQ15" s="5">
        <v>0.01</v>
      </c>
      <c r="CR15" s="82" t="s">
        <v>1998</v>
      </c>
      <c r="CS15" s="83">
        <v>87.238866590000001</v>
      </c>
      <c r="CT15" s="84">
        <v>19.22</v>
      </c>
      <c r="CU15" t="s">
        <v>1998</v>
      </c>
      <c r="CV15" s="81">
        <v>25.585287919999999</v>
      </c>
      <c r="CW15" s="5">
        <v>22.75</v>
      </c>
      <c r="CX15" s="82" t="s">
        <v>1998</v>
      </c>
      <c r="CY15" s="83">
        <v>66.496876360000002</v>
      </c>
      <c r="CZ15" s="84">
        <v>13.15</v>
      </c>
      <c r="DA15" t="s">
        <v>467</v>
      </c>
      <c r="DB15" s="81">
        <v>36.799183300000003</v>
      </c>
      <c r="DC15" s="5">
        <v>16.57</v>
      </c>
      <c r="DD15" s="82" t="s">
        <v>2007</v>
      </c>
      <c r="DE15" s="83">
        <v>1.4992653499999999</v>
      </c>
      <c r="DF15" s="84">
        <v>3.39</v>
      </c>
      <c r="DG15" t="s">
        <v>2008</v>
      </c>
      <c r="DH15" s="81">
        <v>727.10786150000001</v>
      </c>
      <c r="DI15" s="5">
        <v>98.37</v>
      </c>
      <c r="DJ15" s="82" t="s">
        <v>2009</v>
      </c>
      <c r="DK15" s="83">
        <v>1.56493277</v>
      </c>
      <c r="DL15" s="84">
        <v>1.19</v>
      </c>
      <c r="DM15" t="s">
        <v>2007</v>
      </c>
      <c r="DN15" s="81">
        <v>325.6268652</v>
      </c>
      <c r="DO15" s="5">
        <v>99.47</v>
      </c>
      <c r="DP15" s="82" t="s">
        <v>2009</v>
      </c>
      <c r="DQ15" s="83">
        <v>0.10541557999999999</v>
      </c>
      <c r="DR15" s="84">
        <v>1.52</v>
      </c>
      <c r="DS15" t="s">
        <v>2009</v>
      </c>
      <c r="DT15" s="81">
        <v>7.1000820000000006E-2</v>
      </c>
      <c r="DU15" s="5">
        <v>1.88</v>
      </c>
      <c r="DV15" s="82" t="s">
        <v>2009</v>
      </c>
      <c r="DW15" s="83">
        <v>0.2170706</v>
      </c>
      <c r="DX15" s="84">
        <v>1.93</v>
      </c>
      <c r="DY15" t="s">
        <v>2009</v>
      </c>
      <c r="DZ15" s="81">
        <v>14.493295460000001</v>
      </c>
      <c r="EA15" s="5">
        <v>1.38</v>
      </c>
      <c r="EB15" s="82" t="s">
        <v>2009</v>
      </c>
      <c r="EC15" s="83">
        <v>11.344475640000001</v>
      </c>
      <c r="ED15" s="84">
        <v>1.69</v>
      </c>
      <c r="EE15" t="s">
        <v>2010</v>
      </c>
      <c r="EF15" s="81">
        <v>658.28004080000005</v>
      </c>
      <c r="EG15" s="5">
        <v>99.72</v>
      </c>
      <c r="EH15" s="82" t="s">
        <v>2006</v>
      </c>
      <c r="EI15" s="83">
        <v>42.418512589999999</v>
      </c>
      <c r="EJ15" s="84">
        <v>25.25</v>
      </c>
      <c r="EK15" t="s">
        <v>2011</v>
      </c>
      <c r="EL15" s="81">
        <v>16.984768460000002</v>
      </c>
      <c r="EM15" s="5">
        <v>23.63</v>
      </c>
      <c r="EN15" s="82" t="s">
        <v>1879</v>
      </c>
      <c r="EO15" s="83">
        <v>11.104227059999999</v>
      </c>
      <c r="EP15" s="84">
        <v>7.39</v>
      </c>
      <c r="EQ15" t="s">
        <v>1331</v>
      </c>
      <c r="ER15" s="81">
        <v>5.8195168199999996</v>
      </c>
      <c r="ES15" s="5">
        <v>23.18</v>
      </c>
      <c r="ET15" s="82" t="s">
        <v>1280</v>
      </c>
      <c r="EU15" s="83">
        <v>6.9140856599999996</v>
      </c>
      <c r="EV15" s="84">
        <v>8.52</v>
      </c>
      <c r="EW15" t="s">
        <v>2012</v>
      </c>
      <c r="EX15" s="81">
        <v>738.83057599999995</v>
      </c>
      <c r="EY15" s="5">
        <v>17</v>
      </c>
      <c r="EZ15" s="82" t="s">
        <v>1475</v>
      </c>
      <c r="FA15" s="83">
        <v>1.0932630000000001</v>
      </c>
      <c r="FB15" s="84">
        <v>24</v>
      </c>
      <c r="FC15" t="s">
        <v>1473</v>
      </c>
      <c r="FD15" s="81">
        <v>990.32847700000002</v>
      </c>
      <c r="FE15" s="5">
        <v>21</v>
      </c>
      <c r="FF15" s="82" t="s">
        <v>1504</v>
      </c>
      <c r="FG15" s="83">
        <v>65.226376000000002</v>
      </c>
      <c r="FH15" s="84">
        <v>35</v>
      </c>
      <c r="FI15" t="s">
        <v>1475</v>
      </c>
      <c r="FJ15" s="81">
        <v>118.11634599999999</v>
      </c>
      <c r="FK15" s="5">
        <v>50</v>
      </c>
      <c r="FL15" s="82" t="s">
        <v>1285</v>
      </c>
      <c r="FM15" s="83">
        <v>96.697109650000002</v>
      </c>
      <c r="FN15" s="84">
        <v>34.11</v>
      </c>
      <c r="FO15" t="s">
        <v>1323</v>
      </c>
      <c r="FP15" s="81">
        <v>37.196110259999998</v>
      </c>
      <c r="FQ15" s="5">
        <v>5.1100000000000003</v>
      </c>
      <c r="FR15" s="82" t="s">
        <v>1323</v>
      </c>
      <c r="FS15" s="83">
        <v>0.10145369999999999</v>
      </c>
      <c r="FT15" s="84">
        <v>3.59</v>
      </c>
      <c r="FU15" t="s">
        <v>1323</v>
      </c>
      <c r="FV15" s="81">
        <v>220.57747479</v>
      </c>
      <c r="FW15" s="5">
        <v>30.99</v>
      </c>
      <c r="FX15" s="82" t="s">
        <v>1323</v>
      </c>
      <c r="FY15" s="83">
        <v>102.44267579</v>
      </c>
      <c r="FZ15" s="84">
        <v>16.77</v>
      </c>
      <c r="GA15" t="s">
        <v>2013</v>
      </c>
      <c r="GB15" s="81">
        <v>74.50369431</v>
      </c>
      <c r="GC15" s="5">
        <v>10.52</v>
      </c>
      <c r="GD15" s="82" t="s">
        <v>2014</v>
      </c>
      <c r="GE15" s="83">
        <v>85.437227530000001</v>
      </c>
      <c r="GF15" s="84">
        <v>11.47</v>
      </c>
      <c r="GG15" t="s">
        <v>2014</v>
      </c>
      <c r="GH15" s="81">
        <v>29.925485290000001</v>
      </c>
      <c r="GI15" s="5">
        <v>11.72</v>
      </c>
      <c r="GJ15" s="82" t="s">
        <v>1824</v>
      </c>
      <c r="GK15" s="83">
        <v>4.3546740899999996</v>
      </c>
      <c r="GL15" s="84">
        <v>12.1</v>
      </c>
      <c r="GM15" t="s">
        <v>1824</v>
      </c>
      <c r="GN15" s="81">
        <v>4.9266916900000002</v>
      </c>
      <c r="GO15" s="5">
        <v>7.81</v>
      </c>
      <c r="GP15" s="82" t="s">
        <v>1286</v>
      </c>
      <c r="GQ15" s="83">
        <v>4.5030279999999999E-2</v>
      </c>
      <c r="GR15" s="84">
        <v>0.04</v>
      </c>
      <c r="GS15" t="s">
        <v>1286</v>
      </c>
      <c r="GT15" s="81">
        <v>5.0599999999999998E-6</v>
      </c>
      <c r="GU15" s="5">
        <v>0</v>
      </c>
      <c r="GV15" s="82" t="s">
        <v>1635</v>
      </c>
      <c r="GW15" s="83">
        <v>22.454153269999999</v>
      </c>
      <c r="GX15" s="84">
        <v>6.9</v>
      </c>
      <c r="GY15" t="s">
        <v>1636</v>
      </c>
      <c r="GZ15" s="81">
        <v>318.83997245</v>
      </c>
      <c r="HA15" s="5">
        <v>19.440000000000001</v>
      </c>
    </row>
    <row r="16" spans="1:212">
      <c r="C16" t="s">
        <v>2015</v>
      </c>
      <c r="D16" s="81">
        <v>17.15206521</v>
      </c>
      <c r="E16" s="5">
        <v>45.07</v>
      </c>
      <c r="F16" s="82" t="s">
        <v>2016</v>
      </c>
      <c r="G16" s="83">
        <v>725.31736377000004</v>
      </c>
      <c r="H16" s="84">
        <v>31.24</v>
      </c>
      <c r="I16" t="s">
        <v>2016</v>
      </c>
      <c r="J16" s="81">
        <v>1762.1866542400001</v>
      </c>
      <c r="K16" s="5">
        <v>47.23</v>
      </c>
      <c r="L16" s="82" t="s">
        <v>2016</v>
      </c>
      <c r="M16" s="83">
        <v>1404.5616342999999</v>
      </c>
      <c r="N16" s="84">
        <v>63.34</v>
      </c>
      <c r="O16" t="s">
        <v>2016</v>
      </c>
      <c r="P16" s="81">
        <v>463.84974999000002</v>
      </c>
      <c r="Q16" s="5">
        <v>74.930000000000007</v>
      </c>
      <c r="R16" s="82" t="s">
        <v>2017</v>
      </c>
      <c r="S16" s="83">
        <v>2.1296391099999998</v>
      </c>
      <c r="T16" s="84">
        <v>11.16</v>
      </c>
      <c r="U16" t="s">
        <v>2018</v>
      </c>
      <c r="V16" s="81">
        <v>535.67543682999997</v>
      </c>
      <c r="W16" s="5">
        <v>54.2</v>
      </c>
      <c r="X16" s="82" t="s">
        <v>2019</v>
      </c>
      <c r="Y16" s="83">
        <v>110.03566703</v>
      </c>
      <c r="Z16" s="84">
        <v>8.57</v>
      </c>
      <c r="AA16" t="s">
        <v>2020</v>
      </c>
      <c r="AB16" s="81">
        <v>33.608399220000003</v>
      </c>
      <c r="AC16" s="5">
        <v>9.9499999999999993</v>
      </c>
      <c r="AD16" s="82" t="s">
        <v>2020</v>
      </c>
      <c r="AE16" s="83">
        <v>26.83551259</v>
      </c>
      <c r="AF16" s="84">
        <v>21.24</v>
      </c>
      <c r="AG16" t="s">
        <v>2021</v>
      </c>
      <c r="AH16" s="81">
        <v>6.39916866</v>
      </c>
      <c r="AI16" s="5">
        <v>18.43</v>
      </c>
      <c r="AJ16" s="82" t="s">
        <v>2022</v>
      </c>
      <c r="AK16" s="83">
        <v>7.8968305900000004</v>
      </c>
      <c r="AL16" s="84">
        <v>6.24</v>
      </c>
      <c r="AM16" t="s">
        <v>2022</v>
      </c>
      <c r="AN16" s="81">
        <v>25.080670520000002</v>
      </c>
      <c r="AO16" s="5">
        <v>15.2</v>
      </c>
      <c r="AP16" s="82" t="s">
        <v>2022</v>
      </c>
      <c r="AQ16" s="83">
        <v>7.5228408099999999</v>
      </c>
      <c r="AR16" s="84">
        <v>3.31</v>
      </c>
      <c r="AS16" t="s">
        <v>2023</v>
      </c>
      <c r="AT16" s="81">
        <v>21.554263120000002</v>
      </c>
      <c r="AU16" s="5">
        <v>28.98</v>
      </c>
      <c r="AV16" s="82" t="s">
        <v>2022</v>
      </c>
      <c r="AW16" s="83">
        <v>3.4004689899999998</v>
      </c>
      <c r="AX16" s="84">
        <v>4.9800000000000004</v>
      </c>
      <c r="AY16" t="s">
        <v>2022</v>
      </c>
      <c r="AZ16" s="81">
        <v>15.1011601</v>
      </c>
      <c r="BA16" s="5">
        <v>9.89</v>
      </c>
      <c r="BB16" s="82" t="s">
        <v>1315</v>
      </c>
      <c r="BC16" s="83">
        <v>10.035346949999999</v>
      </c>
      <c r="BD16" s="84">
        <v>6.4</v>
      </c>
      <c r="BE16" t="s">
        <v>1485</v>
      </c>
      <c r="BF16" s="81">
        <v>23.424581029999999</v>
      </c>
      <c r="BG16" s="5">
        <v>21.17</v>
      </c>
      <c r="BH16" s="82" t="s">
        <v>1683</v>
      </c>
      <c r="BI16" s="83">
        <v>1.37E-6</v>
      </c>
      <c r="BJ16" s="84">
        <v>0</v>
      </c>
      <c r="BK16" t="s">
        <v>2024</v>
      </c>
      <c r="BL16" s="81">
        <v>2.4687961299999999</v>
      </c>
      <c r="BM16" s="5">
        <v>4.55</v>
      </c>
      <c r="BN16" s="82" t="s">
        <v>2025</v>
      </c>
      <c r="BO16" s="83">
        <v>55.876479609999997</v>
      </c>
      <c r="BP16" s="84">
        <v>5.0999999999999996</v>
      </c>
      <c r="BQ16" t="s">
        <v>2024</v>
      </c>
      <c r="BR16" s="81">
        <v>105.488226</v>
      </c>
      <c r="BS16" s="5">
        <v>19.989999999999998</v>
      </c>
      <c r="BT16" s="82" t="s">
        <v>2026</v>
      </c>
      <c r="BU16" s="83">
        <v>162.62501660000001</v>
      </c>
      <c r="BV16" s="84">
        <v>74.61</v>
      </c>
      <c r="BZ16" s="82"/>
      <c r="CA16" s="83"/>
      <c r="CB16" s="84"/>
      <c r="CF16" s="82"/>
      <c r="CG16" s="83"/>
      <c r="CH16" s="84"/>
      <c r="CI16" t="s">
        <v>2027</v>
      </c>
      <c r="CJ16" s="81">
        <v>23.935400049999998</v>
      </c>
      <c r="CK16" s="5">
        <v>23.58</v>
      </c>
      <c r="CL16" s="82" t="s">
        <v>2027</v>
      </c>
      <c r="CM16" s="83">
        <v>60.131232930000003</v>
      </c>
      <c r="CN16" s="84">
        <v>12.82</v>
      </c>
      <c r="CO16" t="s">
        <v>2028</v>
      </c>
      <c r="CP16" s="81">
        <v>5.2408321400000002</v>
      </c>
      <c r="CQ16" s="5">
        <v>2.68</v>
      </c>
      <c r="CR16" s="82" t="s">
        <v>2024</v>
      </c>
      <c r="CS16" s="83">
        <v>87.849104789999998</v>
      </c>
      <c r="CT16" s="84">
        <v>19.350000000000001</v>
      </c>
      <c r="CU16" t="s">
        <v>2024</v>
      </c>
      <c r="CV16" s="81">
        <v>11.41636593</v>
      </c>
      <c r="CW16" s="5">
        <v>10.15</v>
      </c>
      <c r="CX16" s="82" t="s">
        <v>2024</v>
      </c>
      <c r="CY16" s="83">
        <v>98.571853880000006</v>
      </c>
      <c r="CZ16" s="84">
        <v>19.489999999999998</v>
      </c>
      <c r="DA16" t="s">
        <v>2029</v>
      </c>
      <c r="DB16" s="81">
        <v>19.62390521</v>
      </c>
      <c r="DC16" s="5">
        <v>8.84</v>
      </c>
      <c r="DD16" s="82" t="s">
        <v>2030</v>
      </c>
      <c r="DE16" s="83">
        <v>44.027262870000001</v>
      </c>
      <c r="DF16" s="84">
        <v>99.64</v>
      </c>
      <c r="DJ16" s="82" t="s">
        <v>2031</v>
      </c>
      <c r="DK16" s="83">
        <v>2.5789678500000002</v>
      </c>
      <c r="DL16" s="84">
        <v>1.96</v>
      </c>
      <c r="DP16" s="82" t="s">
        <v>2031</v>
      </c>
      <c r="DQ16" s="83">
        <v>0.25903178999999998</v>
      </c>
      <c r="DR16" s="84">
        <v>3.73</v>
      </c>
      <c r="DS16" t="s">
        <v>2031</v>
      </c>
      <c r="DT16" s="81">
        <v>0.13294495000000001</v>
      </c>
      <c r="DU16" s="5">
        <v>3.52</v>
      </c>
      <c r="DV16" s="82" t="s">
        <v>2031</v>
      </c>
      <c r="DW16" s="83">
        <v>0.37382166999999999</v>
      </c>
      <c r="DX16" s="84">
        <v>3.32</v>
      </c>
      <c r="DY16" t="s">
        <v>2031</v>
      </c>
      <c r="DZ16" s="81">
        <v>25.58588494</v>
      </c>
      <c r="EA16" s="5">
        <v>2.44</v>
      </c>
      <c r="EB16" s="82" t="s">
        <v>2031</v>
      </c>
      <c r="EC16" s="83">
        <v>17.545841230000001</v>
      </c>
      <c r="ED16" s="84">
        <v>2.62</v>
      </c>
      <c r="EH16" s="82" t="s">
        <v>2032</v>
      </c>
      <c r="EI16" s="83">
        <v>120.86347720000001</v>
      </c>
      <c r="EJ16" s="84">
        <v>71.95</v>
      </c>
      <c r="EK16" t="s">
        <v>2033</v>
      </c>
      <c r="EL16" s="81">
        <v>19.417516970000001</v>
      </c>
      <c r="EM16" s="5">
        <v>27.01</v>
      </c>
      <c r="EN16" s="82" t="s">
        <v>1779</v>
      </c>
      <c r="EO16" s="83">
        <v>1.50314452</v>
      </c>
      <c r="EP16" s="84">
        <v>1</v>
      </c>
      <c r="EQ16" t="s">
        <v>1343</v>
      </c>
      <c r="ER16" s="81">
        <v>2.7567116600000001</v>
      </c>
      <c r="ES16" s="5">
        <v>10.98</v>
      </c>
      <c r="ET16" s="82" t="s">
        <v>1323</v>
      </c>
      <c r="EU16" s="83">
        <v>14.673597210000001</v>
      </c>
      <c r="EV16" s="84">
        <v>18.07</v>
      </c>
      <c r="EW16" t="s">
        <v>1473</v>
      </c>
      <c r="EX16" s="81">
        <v>860.25091399999997</v>
      </c>
      <c r="EY16" s="5">
        <v>20</v>
      </c>
      <c r="EZ16" s="82" t="s">
        <v>1541</v>
      </c>
      <c r="FA16" s="83">
        <v>0.94052999999999998</v>
      </c>
      <c r="FB16" s="84">
        <v>20</v>
      </c>
      <c r="FC16" t="s">
        <v>1503</v>
      </c>
      <c r="FD16" s="81">
        <v>916.43365300000005</v>
      </c>
      <c r="FE16" s="5">
        <v>20</v>
      </c>
      <c r="FF16" s="82" t="s">
        <v>1523</v>
      </c>
      <c r="FG16" s="83">
        <v>56.681215000000002</v>
      </c>
      <c r="FH16" s="84">
        <v>30</v>
      </c>
      <c r="FI16" t="s">
        <v>1505</v>
      </c>
      <c r="FJ16" s="81">
        <v>117.37492</v>
      </c>
      <c r="FK16" s="5">
        <v>49</v>
      </c>
      <c r="FL16" s="82" t="s">
        <v>1672</v>
      </c>
      <c r="FM16" s="83">
        <v>103.66985837999999</v>
      </c>
      <c r="FN16" s="84">
        <v>36.57</v>
      </c>
      <c r="FO16" t="s">
        <v>1402</v>
      </c>
      <c r="FP16" s="81">
        <v>42.568886689999999</v>
      </c>
      <c r="FQ16" s="5">
        <v>5.85</v>
      </c>
      <c r="FR16" s="82" t="s">
        <v>1402</v>
      </c>
      <c r="FS16" s="83">
        <v>8.9014990000000002E-2</v>
      </c>
      <c r="FT16" s="84">
        <v>3.15</v>
      </c>
      <c r="FU16" t="s">
        <v>1402</v>
      </c>
      <c r="FV16" s="81">
        <v>203.53562535</v>
      </c>
      <c r="FW16" s="5">
        <v>28.6</v>
      </c>
      <c r="FX16" s="82" t="s">
        <v>1402</v>
      </c>
      <c r="FY16" s="83">
        <v>79.133410490000003</v>
      </c>
      <c r="FZ16" s="84">
        <v>12.96</v>
      </c>
      <c r="GA16" t="s">
        <v>2034</v>
      </c>
      <c r="GB16" s="81">
        <v>25.489576830000001</v>
      </c>
      <c r="GC16" s="5">
        <v>3.6</v>
      </c>
      <c r="GD16" s="82" t="s">
        <v>2034</v>
      </c>
      <c r="GE16" s="83">
        <v>40.805361419999997</v>
      </c>
      <c r="GF16" s="84">
        <v>5.48</v>
      </c>
      <c r="GG16" t="s">
        <v>2034</v>
      </c>
      <c r="GH16" s="81">
        <v>17.05956089</v>
      </c>
      <c r="GI16" s="5">
        <v>6.68</v>
      </c>
      <c r="GJ16" s="82" t="s">
        <v>1818</v>
      </c>
      <c r="GK16" s="83">
        <v>1.3169451599999999</v>
      </c>
      <c r="GL16" s="84">
        <v>3.66</v>
      </c>
      <c r="GM16" t="s">
        <v>1818</v>
      </c>
      <c r="GN16" s="81">
        <v>5.4970131599999998</v>
      </c>
      <c r="GO16" s="5">
        <v>8.7200000000000006</v>
      </c>
      <c r="GP16" s="82" t="s">
        <v>1875</v>
      </c>
      <c r="GQ16" s="83">
        <v>14.267792590000001</v>
      </c>
      <c r="GR16" s="84">
        <v>12.13</v>
      </c>
      <c r="GS16" t="s">
        <v>1875</v>
      </c>
      <c r="GT16" s="81">
        <v>1.14934E-3</v>
      </c>
      <c r="GU16" s="5">
        <v>0</v>
      </c>
      <c r="GV16" s="82" t="s">
        <v>1663</v>
      </c>
      <c r="GW16" s="83">
        <v>23.090365120000001</v>
      </c>
      <c r="GX16" s="84">
        <v>7.09</v>
      </c>
      <c r="GY16" t="s">
        <v>1635</v>
      </c>
      <c r="GZ16" s="81">
        <v>88.395388560000001</v>
      </c>
      <c r="HA16" s="5">
        <v>5.39</v>
      </c>
    </row>
    <row r="17" spans="6:209">
      <c r="F17" s="82" t="s">
        <v>2035</v>
      </c>
      <c r="G17" s="83">
        <v>272.16720584000001</v>
      </c>
      <c r="H17" s="84">
        <v>11.72</v>
      </c>
      <c r="I17" t="s">
        <v>2035</v>
      </c>
      <c r="J17" s="81">
        <v>246.07969908000001</v>
      </c>
      <c r="K17" s="5">
        <v>6.59</v>
      </c>
      <c r="L17" s="82" t="s">
        <v>2035</v>
      </c>
      <c r="M17" s="83">
        <v>86.11553035</v>
      </c>
      <c r="N17" s="84">
        <v>3.88</v>
      </c>
      <c r="O17" t="s">
        <v>2036</v>
      </c>
      <c r="P17" s="81">
        <v>0.90054095999999995</v>
      </c>
      <c r="Q17" s="5">
        <v>0.15</v>
      </c>
      <c r="R17" s="82" t="s">
        <v>2037</v>
      </c>
      <c r="S17" s="83">
        <v>10.385519049999999</v>
      </c>
      <c r="T17" s="84">
        <v>54.4</v>
      </c>
      <c r="X17" s="82" t="s">
        <v>2038</v>
      </c>
      <c r="Y17" s="83">
        <v>653.16917015000001</v>
      </c>
      <c r="Z17" s="84">
        <v>50.88</v>
      </c>
      <c r="AA17" t="s">
        <v>1360</v>
      </c>
      <c r="AB17" s="81">
        <v>57.168105650000001</v>
      </c>
      <c r="AC17" s="5">
        <v>16.93</v>
      </c>
      <c r="AD17" s="82" t="s">
        <v>1378</v>
      </c>
      <c r="AE17" s="83">
        <v>15.237069010000001</v>
      </c>
      <c r="AF17" s="84">
        <v>12.06</v>
      </c>
      <c r="AG17" t="s">
        <v>1603</v>
      </c>
      <c r="AH17" s="81">
        <v>10.984624009999999</v>
      </c>
      <c r="AI17" s="5">
        <v>31.64</v>
      </c>
      <c r="AJ17" s="82" t="s">
        <v>2039</v>
      </c>
      <c r="AK17" s="83">
        <v>22.037224349999999</v>
      </c>
      <c r="AL17" s="84">
        <v>17.399999999999999</v>
      </c>
      <c r="AM17" t="s">
        <v>2023</v>
      </c>
      <c r="AN17" s="81">
        <v>31.176229150000001</v>
      </c>
      <c r="AO17" s="5">
        <v>18.899999999999999</v>
      </c>
      <c r="AP17" s="82" t="s">
        <v>2039</v>
      </c>
      <c r="AQ17" s="83">
        <v>39.405068210000003</v>
      </c>
      <c r="AR17" s="84">
        <v>17.309999999999999</v>
      </c>
      <c r="AS17" t="s">
        <v>2040</v>
      </c>
      <c r="AT17" s="81">
        <v>18.936481839999999</v>
      </c>
      <c r="AU17" s="5">
        <v>25.46</v>
      </c>
      <c r="AV17" s="82" t="s">
        <v>1595</v>
      </c>
      <c r="AW17" s="83">
        <v>17.215135350000001</v>
      </c>
      <c r="AX17" s="84">
        <v>25.2</v>
      </c>
      <c r="AY17" t="s">
        <v>2041</v>
      </c>
      <c r="AZ17" s="81">
        <v>45.031328899999998</v>
      </c>
      <c r="BA17" s="5">
        <v>29.48</v>
      </c>
      <c r="BB17" s="82" t="s">
        <v>1779</v>
      </c>
      <c r="BC17" s="83">
        <v>23.8964274</v>
      </c>
      <c r="BD17" s="84">
        <v>15.24</v>
      </c>
      <c r="BE17" t="s">
        <v>1392</v>
      </c>
      <c r="BF17" s="81">
        <v>14.093295980000001</v>
      </c>
      <c r="BG17" s="5">
        <v>12.74</v>
      </c>
      <c r="BH17" s="82" t="s">
        <v>1779</v>
      </c>
      <c r="BI17" s="83">
        <v>29.026487979999999</v>
      </c>
      <c r="BJ17" s="84">
        <v>20.77</v>
      </c>
      <c r="BK17" t="s">
        <v>2042</v>
      </c>
      <c r="BL17" s="81">
        <v>6.0776508099999997</v>
      </c>
      <c r="BM17" s="5">
        <v>11.21</v>
      </c>
      <c r="BN17" s="82" t="s">
        <v>2043</v>
      </c>
      <c r="BO17" s="83">
        <v>312.64247039999998</v>
      </c>
      <c r="BP17" s="84">
        <v>28.53</v>
      </c>
      <c r="BQ17" t="s">
        <v>2042</v>
      </c>
      <c r="BR17" s="81">
        <v>13.755483480000001</v>
      </c>
      <c r="BS17" s="5">
        <v>2.61</v>
      </c>
      <c r="BT17" s="82"/>
      <c r="BU17" s="83"/>
      <c r="BV17" s="84"/>
      <c r="BZ17" s="82"/>
      <c r="CA17" s="83"/>
      <c r="CB17" s="84"/>
      <c r="CF17" s="82"/>
      <c r="CG17" s="83"/>
      <c r="CH17" s="84"/>
      <c r="CI17" t="s">
        <v>2026</v>
      </c>
      <c r="CJ17" s="81">
        <v>0.19218366000000001</v>
      </c>
      <c r="CK17" s="5">
        <v>0.19</v>
      </c>
      <c r="CL17" s="82" t="s">
        <v>2026</v>
      </c>
      <c r="CM17" s="83">
        <v>13.38526049</v>
      </c>
      <c r="CN17" s="84">
        <v>2.85</v>
      </c>
      <c r="CO17" t="s">
        <v>2027</v>
      </c>
      <c r="CP17" s="81">
        <v>21.226639299999999</v>
      </c>
      <c r="CQ17" s="5">
        <v>10.84</v>
      </c>
      <c r="CR17" s="82" t="s">
        <v>2042</v>
      </c>
      <c r="CS17" s="83">
        <v>32.248300120000003</v>
      </c>
      <c r="CT17" s="84">
        <v>7.1</v>
      </c>
      <c r="CU17" t="s">
        <v>2042</v>
      </c>
      <c r="CV17" s="81">
        <v>11.2364803</v>
      </c>
      <c r="CW17" s="5">
        <v>9.99</v>
      </c>
      <c r="CX17" s="82" t="s">
        <v>2042</v>
      </c>
      <c r="CY17" s="83">
        <v>25.790799580000002</v>
      </c>
      <c r="CZ17" s="84">
        <v>5.0999999999999996</v>
      </c>
      <c r="DA17" t="s">
        <v>1267</v>
      </c>
      <c r="DB17" s="81">
        <v>42.709828850000001</v>
      </c>
      <c r="DC17" s="5">
        <v>19.23</v>
      </c>
      <c r="DD17" s="82"/>
      <c r="DE17" s="83"/>
      <c r="DF17" s="84"/>
      <c r="DJ17" s="82" t="s">
        <v>2044</v>
      </c>
      <c r="DK17" s="83">
        <v>3.6261855000000001</v>
      </c>
      <c r="DL17" s="84">
        <v>2.76</v>
      </c>
      <c r="DP17" s="82" t="s">
        <v>2044</v>
      </c>
      <c r="DQ17" s="83">
        <v>5.8003249999999999E-2</v>
      </c>
      <c r="DR17" s="84">
        <v>0.84</v>
      </c>
      <c r="DS17" t="s">
        <v>2044</v>
      </c>
      <c r="DT17" s="81">
        <v>2.172139E-2</v>
      </c>
      <c r="DU17" s="5">
        <v>0.57999999999999996</v>
      </c>
      <c r="DV17" s="82" t="s">
        <v>2044</v>
      </c>
      <c r="DW17" s="83">
        <v>7.9981510000000006E-2</v>
      </c>
      <c r="DX17" s="84">
        <v>0.71</v>
      </c>
      <c r="DY17" t="s">
        <v>2044</v>
      </c>
      <c r="DZ17" s="81">
        <v>20.12790416</v>
      </c>
      <c r="EA17" s="5">
        <v>1.92</v>
      </c>
      <c r="EB17" s="82" t="s">
        <v>2044</v>
      </c>
      <c r="EC17" s="83">
        <v>13.28063307</v>
      </c>
      <c r="ED17" s="84">
        <v>1.98</v>
      </c>
      <c r="EH17" s="82"/>
      <c r="EI17" s="83"/>
      <c r="EJ17" s="84"/>
      <c r="EK17" t="s">
        <v>2045</v>
      </c>
      <c r="EL17" s="81">
        <v>33.20626154</v>
      </c>
      <c r="EM17" s="5">
        <v>46.19</v>
      </c>
      <c r="EN17" s="82" t="s">
        <v>1392</v>
      </c>
      <c r="EO17" s="83">
        <v>20.65217341</v>
      </c>
      <c r="EP17" s="84">
        <v>13.74</v>
      </c>
      <c r="EQ17" t="s">
        <v>1363</v>
      </c>
      <c r="ER17" s="81">
        <v>6.2558857899999998</v>
      </c>
      <c r="ES17" s="5">
        <v>24.91</v>
      </c>
      <c r="ET17" s="82" t="s">
        <v>1331</v>
      </c>
      <c r="EU17" s="83">
        <v>8.6065031300000001</v>
      </c>
      <c r="EV17" s="84">
        <v>10.6</v>
      </c>
      <c r="EW17" t="s">
        <v>1522</v>
      </c>
      <c r="EX17" s="81">
        <v>1240.531072</v>
      </c>
      <c r="EY17" s="5">
        <v>29</v>
      </c>
      <c r="EZ17" s="82" t="s">
        <v>2046</v>
      </c>
      <c r="FA17" s="83">
        <v>1.0922289999999999</v>
      </c>
      <c r="FB17" s="84">
        <v>24</v>
      </c>
      <c r="FC17" t="s">
        <v>1522</v>
      </c>
      <c r="FD17" s="81">
        <v>1472.5228890000001</v>
      </c>
      <c r="FE17" s="5">
        <v>31</v>
      </c>
      <c r="FF17" s="82" t="s">
        <v>1542</v>
      </c>
      <c r="FG17" s="83">
        <v>49.200890000000001</v>
      </c>
      <c r="FH17" s="84">
        <v>26</v>
      </c>
      <c r="FL17" s="82" t="s">
        <v>2047</v>
      </c>
      <c r="FM17" s="83">
        <v>82.717332249999998</v>
      </c>
      <c r="FN17" s="84">
        <v>29.18</v>
      </c>
      <c r="FO17" t="s">
        <v>1367</v>
      </c>
      <c r="FP17" s="81">
        <v>38.32607118</v>
      </c>
      <c r="FQ17" s="5">
        <v>5.26</v>
      </c>
      <c r="FR17" s="82" t="s">
        <v>1367</v>
      </c>
      <c r="FS17" s="83">
        <v>0.14678350000000001</v>
      </c>
      <c r="FT17" s="84">
        <v>5.2</v>
      </c>
      <c r="FU17" t="s">
        <v>1367</v>
      </c>
      <c r="FV17" s="81">
        <v>6.4048155199999997</v>
      </c>
      <c r="FW17" s="5">
        <v>0.9</v>
      </c>
      <c r="FX17" s="82" t="s">
        <v>1367</v>
      </c>
      <c r="FY17" s="83">
        <v>21.475432080000001</v>
      </c>
      <c r="FZ17" s="84">
        <v>3.52</v>
      </c>
      <c r="GA17" t="s">
        <v>2048</v>
      </c>
      <c r="GB17" s="81">
        <v>64.830902249999994</v>
      </c>
      <c r="GC17" s="5">
        <v>9.16</v>
      </c>
      <c r="GD17" s="82" t="s">
        <v>2048</v>
      </c>
      <c r="GE17" s="83">
        <v>74.805919500000002</v>
      </c>
      <c r="GF17" s="84">
        <v>10.039999999999999</v>
      </c>
      <c r="GG17" t="s">
        <v>2048</v>
      </c>
      <c r="GH17" s="81">
        <v>7.1098741499999996</v>
      </c>
      <c r="GI17" s="5">
        <v>2.79</v>
      </c>
      <c r="GJ17" s="82" t="s">
        <v>1315</v>
      </c>
      <c r="GK17" s="83">
        <v>3.31886671</v>
      </c>
      <c r="GL17" s="84">
        <v>9.2200000000000006</v>
      </c>
      <c r="GM17" t="s">
        <v>1315</v>
      </c>
      <c r="GN17" s="81">
        <v>11.524618569999999</v>
      </c>
      <c r="GO17" s="5">
        <v>18.27</v>
      </c>
      <c r="GP17" s="82" t="s">
        <v>2049</v>
      </c>
      <c r="GQ17" s="83">
        <v>14.57496606</v>
      </c>
      <c r="GR17" s="84">
        <v>12.39</v>
      </c>
      <c r="GS17" t="s">
        <v>2049</v>
      </c>
      <c r="GT17" s="81">
        <v>20.41990955</v>
      </c>
      <c r="GU17" s="5">
        <v>22.51</v>
      </c>
      <c r="GV17" s="82" t="s">
        <v>1704</v>
      </c>
      <c r="GW17" s="83">
        <v>25.63130765</v>
      </c>
      <c r="GX17" s="84">
        <v>7.88</v>
      </c>
      <c r="GY17" t="s">
        <v>1663</v>
      </c>
      <c r="GZ17" s="81">
        <v>46.990480830000003</v>
      </c>
      <c r="HA17" s="5">
        <v>2.87</v>
      </c>
    </row>
    <row r="18" spans="6:209">
      <c r="F18" s="82" t="s">
        <v>1992</v>
      </c>
      <c r="G18" s="83">
        <v>452.51213802000001</v>
      </c>
      <c r="H18" s="84">
        <v>19.489999999999998</v>
      </c>
      <c r="I18" t="s">
        <v>1992</v>
      </c>
      <c r="J18" s="81">
        <v>547.05202278000002</v>
      </c>
      <c r="K18" s="5">
        <v>14.66</v>
      </c>
      <c r="L18" s="82" t="s">
        <v>1992</v>
      </c>
      <c r="M18" s="83">
        <v>107.22850101</v>
      </c>
      <c r="N18" s="84">
        <v>4.84</v>
      </c>
      <c r="O18" t="s">
        <v>2050</v>
      </c>
      <c r="P18" s="81">
        <v>40.705608599999998</v>
      </c>
      <c r="Q18" s="5">
        <v>6.58</v>
      </c>
      <c r="R18" s="82"/>
      <c r="S18" s="83"/>
      <c r="T18" s="84"/>
      <c r="X18" s="82" t="s">
        <v>1277</v>
      </c>
      <c r="Y18" s="83">
        <v>468.54745738000003</v>
      </c>
      <c r="Z18" s="84">
        <v>36.5</v>
      </c>
      <c r="AA18" t="s">
        <v>1743</v>
      </c>
      <c r="AB18" s="81">
        <v>41.746125900000003</v>
      </c>
      <c r="AC18" s="5">
        <v>12.36</v>
      </c>
      <c r="AD18" s="82" t="s">
        <v>1360</v>
      </c>
      <c r="AE18" s="83">
        <v>14.82405397</v>
      </c>
      <c r="AF18" s="84">
        <v>11.73</v>
      </c>
      <c r="AG18" t="s">
        <v>1951</v>
      </c>
      <c r="AH18" s="81">
        <v>7.5806983399999996</v>
      </c>
      <c r="AI18" s="5">
        <v>21.83</v>
      </c>
      <c r="AJ18" s="82" t="s">
        <v>2041</v>
      </c>
      <c r="AK18" s="83">
        <v>35.715554130000001</v>
      </c>
      <c r="AL18" s="84">
        <v>28.21</v>
      </c>
      <c r="AM18" t="s">
        <v>2051</v>
      </c>
      <c r="AN18" s="81">
        <v>14.93797532</v>
      </c>
      <c r="AO18" s="5">
        <v>9.0500000000000007</v>
      </c>
      <c r="AP18" s="82" t="s">
        <v>2052</v>
      </c>
      <c r="AQ18" s="83">
        <v>67.713741290000002</v>
      </c>
      <c r="AR18" s="84">
        <v>29.75</v>
      </c>
      <c r="AS18" t="s">
        <v>2053</v>
      </c>
      <c r="AT18" s="81">
        <v>22.612806630000001</v>
      </c>
      <c r="AU18" s="5">
        <v>30.4</v>
      </c>
      <c r="AV18" s="82" t="s">
        <v>2041</v>
      </c>
      <c r="AW18" s="83">
        <v>15.805272479999999</v>
      </c>
      <c r="AX18" s="84">
        <v>23.14</v>
      </c>
      <c r="AY18" t="s">
        <v>2054</v>
      </c>
      <c r="AZ18" s="81">
        <v>24.010503150000002</v>
      </c>
      <c r="BA18" s="5">
        <v>15.72</v>
      </c>
      <c r="BB18" s="82" t="s">
        <v>2055</v>
      </c>
      <c r="BC18" s="83">
        <v>4.24499461</v>
      </c>
      <c r="BD18" s="84">
        <v>2.71</v>
      </c>
      <c r="BE18" t="s">
        <v>1350</v>
      </c>
      <c r="BF18" s="81">
        <v>5.3153089900000001</v>
      </c>
      <c r="BG18" s="5">
        <v>4.8</v>
      </c>
      <c r="BH18" s="82" t="s">
        <v>2055</v>
      </c>
      <c r="BI18" s="83">
        <v>4.7179924299999998</v>
      </c>
      <c r="BJ18" s="84">
        <v>3.38</v>
      </c>
      <c r="BK18" t="s">
        <v>2056</v>
      </c>
      <c r="BL18" s="81">
        <v>4.7331017199999996</v>
      </c>
      <c r="BM18" s="5">
        <v>8.73</v>
      </c>
      <c r="BN18" s="82"/>
      <c r="BO18" s="83"/>
      <c r="BP18" s="84"/>
      <c r="BQ18" t="s">
        <v>2056</v>
      </c>
      <c r="BR18" s="81">
        <v>4.1559243700000001</v>
      </c>
      <c r="BS18" s="5">
        <v>0.79</v>
      </c>
      <c r="BT18" s="82"/>
      <c r="BU18" s="83"/>
      <c r="BV18" s="84"/>
      <c r="BZ18" s="82"/>
      <c r="CA18" s="83"/>
      <c r="CB18" s="84"/>
      <c r="CF18" s="82"/>
      <c r="CG18" s="83"/>
      <c r="CH18" s="84"/>
      <c r="CI18" t="s">
        <v>2057</v>
      </c>
      <c r="CJ18" s="81">
        <v>5.9512754699999997</v>
      </c>
      <c r="CK18" s="5">
        <v>5.86</v>
      </c>
      <c r="CL18" s="82" t="s">
        <v>2057</v>
      </c>
      <c r="CM18" s="83">
        <v>22.39255618</v>
      </c>
      <c r="CN18" s="84">
        <v>4.7699999999999996</v>
      </c>
      <c r="CO18" t="s">
        <v>2026</v>
      </c>
      <c r="CP18" s="81">
        <v>7.4178651000000002</v>
      </c>
      <c r="CQ18" s="5">
        <v>3.79</v>
      </c>
      <c r="CR18" s="82" t="s">
        <v>2056</v>
      </c>
      <c r="CS18" s="83">
        <v>13.69270704</v>
      </c>
      <c r="CT18" s="84">
        <v>3.02</v>
      </c>
      <c r="CU18" t="s">
        <v>2056</v>
      </c>
      <c r="CV18" s="81">
        <v>4.9451526899999996</v>
      </c>
      <c r="CW18" s="5">
        <v>4.4000000000000004</v>
      </c>
      <c r="CX18" s="82" t="s">
        <v>2056</v>
      </c>
      <c r="CY18" s="83">
        <v>15.948795860000001</v>
      </c>
      <c r="CZ18" s="84">
        <v>3.15</v>
      </c>
      <c r="DA18" t="s">
        <v>2058</v>
      </c>
      <c r="DB18" s="81">
        <v>41.652374930000001</v>
      </c>
      <c r="DC18" s="5">
        <v>18.760000000000002</v>
      </c>
      <c r="DD18" s="82"/>
      <c r="DE18" s="83"/>
      <c r="DF18" s="84"/>
      <c r="DJ18" s="82" t="s">
        <v>2008</v>
      </c>
      <c r="DK18" s="83">
        <v>11.03551407</v>
      </c>
      <c r="DL18" s="84">
        <v>8.39</v>
      </c>
      <c r="DP18" s="82" t="s">
        <v>2008</v>
      </c>
      <c r="DQ18" s="83">
        <v>0.14702191000000001</v>
      </c>
      <c r="DR18" s="84">
        <v>2.12</v>
      </c>
      <c r="DS18" t="s">
        <v>2008</v>
      </c>
      <c r="DT18" s="81">
        <v>5.8950559999999999E-2</v>
      </c>
      <c r="DU18" s="5">
        <v>1.56</v>
      </c>
      <c r="DV18" s="82" t="s">
        <v>2008</v>
      </c>
      <c r="DW18" s="83">
        <v>0.20388282999999999</v>
      </c>
      <c r="DX18" s="84">
        <v>1.81</v>
      </c>
      <c r="DY18" t="s">
        <v>2008</v>
      </c>
      <c r="DZ18" s="81">
        <v>40.036040819999997</v>
      </c>
      <c r="EA18" s="5">
        <v>3.82</v>
      </c>
      <c r="EB18" s="82" t="s">
        <v>2008</v>
      </c>
      <c r="EC18" s="83">
        <v>39.588350929999997</v>
      </c>
      <c r="ED18" s="84">
        <v>5.91</v>
      </c>
      <c r="EH18" s="82"/>
      <c r="EI18" s="83"/>
      <c r="EJ18" s="84"/>
      <c r="EN18" s="82" t="s">
        <v>2059</v>
      </c>
      <c r="EO18" s="83">
        <v>21.36147411</v>
      </c>
      <c r="EP18" s="84">
        <v>14.22</v>
      </c>
      <c r="EQ18" t="s">
        <v>1373</v>
      </c>
      <c r="ER18" s="81">
        <v>3.9527787299999999</v>
      </c>
      <c r="ES18" s="5">
        <v>15.74</v>
      </c>
      <c r="ET18" s="82" t="s">
        <v>1343</v>
      </c>
      <c r="EU18" s="83">
        <v>9.0196521399999998</v>
      </c>
      <c r="EV18" s="84">
        <v>11.11</v>
      </c>
      <c r="EW18" t="s">
        <v>2060</v>
      </c>
      <c r="EX18" s="81">
        <v>1389.1403439999999</v>
      </c>
      <c r="EY18" s="5">
        <v>33</v>
      </c>
      <c r="EZ18" s="82"/>
      <c r="FA18" s="83"/>
      <c r="FB18" s="84"/>
      <c r="FC18" t="s">
        <v>1541</v>
      </c>
      <c r="FD18" s="81">
        <v>1254.1244019999999</v>
      </c>
      <c r="FE18" s="5">
        <v>27</v>
      </c>
      <c r="FF18" s="82" t="s">
        <v>1557</v>
      </c>
      <c r="FG18" s="83">
        <v>16.922114000000001</v>
      </c>
      <c r="FH18" s="84">
        <v>9</v>
      </c>
      <c r="FL18" s="82"/>
      <c r="FM18" s="83"/>
      <c r="FN18" s="84"/>
      <c r="FO18" t="s">
        <v>1376</v>
      </c>
      <c r="FP18" s="81">
        <v>94.243347990000004</v>
      </c>
      <c r="FQ18" s="5">
        <v>12.94</v>
      </c>
      <c r="FR18" s="82" t="s">
        <v>1376</v>
      </c>
      <c r="FS18" s="83">
        <v>0.14306601999999999</v>
      </c>
      <c r="FT18" s="84">
        <v>5.07</v>
      </c>
      <c r="FU18" t="s">
        <v>1376</v>
      </c>
      <c r="FV18" s="81">
        <v>53.710216369999998</v>
      </c>
      <c r="FW18" s="5">
        <v>7.55</v>
      </c>
      <c r="FX18" s="82" t="s">
        <v>1376</v>
      </c>
      <c r="FY18" s="83">
        <v>100.92632202</v>
      </c>
      <c r="FZ18" s="84">
        <v>16.52</v>
      </c>
      <c r="GA18" t="s">
        <v>2061</v>
      </c>
      <c r="GB18" s="81">
        <v>55.872364089999998</v>
      </c>
      <c r="GC18" s="5">
        <v>7.89</v>
      </c>
      <c r="GD18" s="82" t="s">
        <v>2061</v>
      </c>
      <c r="GE18" s="83">
        <v>92.569144129999998</v>
      </c>
      <c r="GF18" s="84">
        <v>12.43</v>
      </c>
      <c r="GG18" t="s">
        <v>2061</v>
      </c>
      <c r="GH18" s="81">
        <v>53.484265980000004</v>
      </c>
      <c r="GI18" s="5">
        <v>20.95</v>
      </c>
      <c r="GJ18" s="82" t="s">
        <v>1323</v>
      </c>
      <c r="GK18" s="83">
        <v>3.3068210200000001</v>
      </c>
      <c r="GL18" s="84">
        <v>9.19</v>
      </c>
      <c r="GM18" t="s">
        <v>1323</v>
      </c>
      <c r="GN18" s="81">
        <v>11.493646139999999</v>
      </c>
      <c r="GO18" s="5">
        <v>18.23</v>
      </c>
      <c r="GP18" s="82" t="s">
        <v>1376</v>
      </c>
      <c r="GQ18" s="83">
        <v>88.624183360000004</v>
      </c>
      <c r="GR18" s="84">
        <v>75.349999999999994</v>
      </c>
      <c r="GS18" t="s">
        <v>1376</v>
      </c>
      <c r="GT18" s="81">
        <v>70.209149679999996</v>
      </c>
      <c r="GU18" s="5">
        <v>77.400000000000006</v>
      </c>
      <c r="GV18" s="82" t="s">
        <v>1724</v>
      </c>
      <c r="GW18" s="83">
        <v>113.69670283000001</v>
      </c>
      <c r="GX18" s="84">
        <v>34.93</v>
      </c>
      <c r="GY18" t="s">
        <v>1704</v>
      </c>
      <c r="GZ18" s="81">
        <v>388.20289994000001</v>
      </c>
      <c r="HA18" s="5">
        <v>23.67</v>
      </c>
    </row>
    <row r="19" spans="6:209">
      <c r="F19" s="82" t="s">
        <v>2036</v>
      </c>
      <c r="G19" s="83">
        <v>3.4949565900000001</v>
      </c>
      <c r="H19" s="84">
        <v>0.15</v>
      </c>
      <c r="I19" t="s">
        <v>2036</v>
      </c>
      <c r="J19" s="81">
        <v>5.4978381799999996</v>
      </c>
      <c r="K19" s="5">
        <v>0.15</v>
      </c>
      <c r="L19" s="82" t="s">
        <v>2036</v>
      </c>
      <c r="M19" s="83">
        <v>3.2305120199999999</v>
      </c>
      <c r="N19" s="84">
        <v>0.15</v>
      </c>
      <c r="O19" t="s">
        <v>2062</v>
      </c>
      <c r="P19" s="81">
        <v>48.954559379999999</v>
      </c>
      <c r="Q19" s="5">
        <v>7.91</v>
      </c>
      <c r="R19" s="82"/>
      <c r="S19" s="83"/>
      <c r="T19" s="84"/>
      <c r="X19" s="82"/>
      <c r="Y19" s="83"/>
      <c r="Z19" s="84"/>
      <c r="AA19" t="s">
        <v>1404</v>
      </c>
      <c r="AB19" s="81">
        <v>67.477754000000004</v>
      </c>
      <c r="AC19" s="5">
        <v>19.98</v>
      </c>
      <c r="AD19" s="82" t="s">
        <v>1404</v>
      </c>
      <c r="AE19" s="83">
        <v>26.47883684</v>
      </c>
      <c r="AF19" s="84">
        <v>20.95</v>
      </c>
      <c r="AJ19" s="82" t="s">
        <v>2054</v>
      </c>
      <c r="AK19" s="83">
        <v>38.257752009999997</v>
      </c>
      <c r="AL19" s="84">
        <v>30.22</v>
      </c>
      <c r="AM19" t="s">
        <v>2063</v>
      </c>
      <c r="AN19" s="81">
        <v>3.2492669900000002</v>
      </c>
      <c r="AO19" s="5">
        <v>1.97</v>
      </c>
      <c r="AP19" s="82" t="s">
        <v>2064</v>
      </c>
      <c r="AQ19" s="83">
        <v>69.031110470000002</v>
      </c>
      <c r="AR19" s="84">
        <v>30.33</v>
      </c>
      <c r="AV19" s="82" t="s">
        <v>2054</v>
      </c>
      <c r="AW19" s="83">
        <v>16.75874129</v>
      </c>
      <c r="AX19" s="84">
        <v>24.54</v>
      </c>
      <c r="AY19" t="s">
        <v>2065</v>
      </c>
      <c r="AZ19" s="81">
        <v>37.827168239999999</v>
      </c>
      <c r="BA19" s="5">
        <v>24.77</v>
      </c>
      <c r="BB19" s="82" t="s">
        <v>1485</v>
      </c>
      <c r="BC19" s="83">
        <v>21.07715044</v>
      </c>
      <c r="BD19" s="84">
        <v>13.45</v>
      </c>
      <c r="BE19" t="s">
        <v>1317</v>
      </c>
      <c r="BF19" s="81">
        <v>1.78081877</v>
      </c>
      <c r="BG19" s="5">
        <v>1.61</v>
      </c>
      <c r="BH19" s="82" t="s">
        <v>1485</v>
      </c>
      <c r="BI19" s="83">
        <v>11.66081795</v>
      </c>
      <c r="BJ19" s="84">
        <v>8.34</v>
      </c>
      <c r="BK19" t="s">
        <v>2066</v>
      </c>
      <c r="BL19" s="81">
        <v>3.1840338500000001</v>
      </c>
      <c r="BM19" s="5">
        <v>5.87</v>
      </c>
      <c r="BN19" s="82"/>
      <c r="BO19" s="83"/>
      <c r="BP19" s="84"/>
      <c r="BQ19" t="s">
        <v>2066</v>
      </c>
      <c r="BR19" s="81">
        <v>3.3431552</v>
      </c>
      <c r="BS19" s="5">
        <v>0.63</v>
      </c>
      <c r="BT19" s="82"/>
      <c r="BU19" s="83"/>
      <c r="BV19" s="84"/>
      <c r="BZ19" s="82"/>
      <c r="CA19" s="83"/>
      <c r="CB19" s="84"/>
      <c r="CF19" s="82"/>
      <c r="CG19" s="83"/>
      <c r="CH19" s="84"/>
      <c r="CI19" t="s">
        <v>2067</v>
      </c>
      <c r="CJ19" s="81">
        <v>8.4073516999999995</v>
      </c>
      <c r="CK19" s="5">
        <v>8.2799999999999994</v>
      </c>
      <c r="CL19" s="82" t="s">
        <v>2067</v>
      </c>
      <c r="CM19" s="83">
        <v>53.590058190000001</v>
      </c>
      <c r="CN19" s="84">
        <v>11.43</v>
      </c>
      <c r="CO19" t="s">
        <v>2068</v>
      </c>
      <c r="CP19" s="81">
        <v>0.23281452999999999</v>
      </c>
      <c r="CQ19" s="5">
        <v>0.12</v>
      </c>
      <c r="CR19" s="82" t="s">
        <v>2066</v>
      </c>
      <c r="CS19" s="83">
        <v>16.457005880000001</v>
      </c>
      <c r="CT19" s="84">
        <v>3.63</v>
      </c>
      <c r="CU19" t="s">
        <v>2066</v>
      </c>
      <c r="CV19" s="81">
        <v>5.4393027099999998</v>
      </c>
      <c r="CW19" s="5">
        <v>4.84</v>
      </c>
      <c r="CX19" s="82" t="s">
        <v>2066</v>
      </c>
      <c r="CY19" s="83">
        <v>13.01081864</v>
      </c>
      <c r="CZ19" s="84">
        <v>2.57</v>
      </c>
      <c r="DA19" t="s">
        <v>2069</v>
      </c>
      <c r="DB19" s="81">
        <v>25.334553240000002</v>
      </c>
      <c r="DC19" s="5">
        <v>11.41</v>
      </c>
      <c r="DD19" s="82"/>
      <c r="DE19" s="83"/>
      <c r="DF19" s="84"/>
      <c r="DJ19" s="82" t="s">
        <v>2070</v>
      </c>
      <c r="DK19" s="83">
        <v>2.7240152200000001</v>
      </c>
      <c r="DL19" s="84">
        <v>2.0699999999999998</v>
      </c>
      <c r="DP19" s="82" t="s">
        <v>2071</v>
      </c>
      <c r="DQ19" s="83">
        <v>2.9551942800000002</v>
      </c>
      <c r="DR19" s="84">
        <v>42.56</v>
      </c>
      <c r="DS19" t="s">
        <v>2071</v>
      </c>
      <c r="DT19" s="81">
        <v>1.66972736</v>
      </c>
      <c r="DU19" s="5">
        <v>44.22</v>
      </c>
      <c r="DV19" s="82" t="s">
        <v>2071</v>
      </c>
      <c r="DW19" s="83">
        <v>4.9014777</v>
      </c>
      <c r="DX19" s="84">
        <v>43.59</v>
      </c>
      <c r="DY19" t="s">
        <v>2070</v>
      </c>
      <c r="DZ19" s="81">
        <v>88.087379409999997</v>
      </c>
      <c r="EA19" s="5">
        <v>8.41</v>
      </c>
      <c r="EB19" s="82" t="s">
        <v>2070</v>
      </c>
      <c r="EC19" s="83">
        <v>46.43628528</v>
      </c>
      <c r="ED19" s="84">
        <v>6.93</v>
      </c>
      <c r="EH19" s="82"/>
      <c r="EI19" s="83"/>
      <c r="EJ19" s="84"/>
      <c r="EN19" s="82" t="s">
        <v>2072</v>
      </c>
      <c r="EO19" s="83">
        <v>19.756567350000001</v>
      </c>
      <c r="EP19" s="84">
        <v>13.15</v>
      </c>
      <c r="EQ19" t="s">
        <v>1426</v>
      </c>
      <c r="ER19" s="81">
        <v>5.8768795699999998</v>
      </c>
      <c r="ES19" s="5">
        <v>23.4</v>
      </c>
      <c r="ET19" s="82" t="s">
        <v>1368</v>
      </c>
      <c r="EU19" s="83">
        <v>11.99673861</v>
      </c>
      <c r="EV19" s="84">
        <v>14.77</v>
      </c>
      <c r="EZ19" s="82"/>
      <c r="FA19" s="83"/>
      <c r="FB19" s="84"/>
      <c r="FC19" t="s">
        <v>2046</v>
      </c>
      <c r="FD19" s="81">
        <v>45.121499999999997</v>
      </c>
      <c r="FE19" s="5">
        <v>1</v>
      </c>
      <c r="FF19" s="82"/>
      <c r="FG19" s="83"/>
      <c r="FH19" s="84"/>
      <c r="FL19" s="82"/>
      <c r="FM19" s="83"/>
      <c r="FN19" s="84"/>
      <c r="FO19" t="s">
        <v>2073</v>
      </c>
      <c r="FP19" s="81">
        <v>13.26348881</v>
      </c>
      <c r="FQ19" s="5">
        <v>1.82</v>
      </c>
      <c r="FR19" s="82" t="s">
        <v>2073</v>
      </c>
      <c r="FS19" s="83">
        <v>4.6528279999999998E-2</v>
      </c>
      <c r="FT19" s="84">
        <v>1.65</v>
      </c>
      <c r="FU19" t="s">
        <v>2073</v>
      </c>
      <c r="FV19" s="81">
        <v>42.538026139999999</v>
      </c>
      <c r="FW19" s="5">
        <v>5.98</v>
      </c>
      <c r="FX19" s="82" t="s">
        <v>2073</v>
      </c>
      <c r="FY19" s="83">
        <v>39.004018189999996</v>
      </c>
      <c r="FZ19" s="84">
        <v>6.39</v>
      </c>
      <c r="GA19" t="s">
        <v>2074</v>
      </c>
      <c r="GB19" s="81">
        <v>64.551446949999999</v>
      </c>
      <c r="GC19" s="5">
        <v>9.1199999999999992</v>
      </c>
      <c r="GD19" s="82" t="s">
        <v>2074</v>
      </c>
      <c r="GE19" s="83">
        <v>52.911022090000003</v>
      </c>
      <c r="GF19" s="84">
        <v>7.1</v>
      </c>
      <c r="GG19" t="s">
        <v>2074</v>
      </c>
      <c r="GH19" s="81">
        <v>12.169535079999999</v>
      </c>
      <c r="GI19" s="5">
        <v>4.7699999999999996</v>
      </c>
      <c r="GJ19" s="82" t="s">
        <v>2075</v>
      </c>
      <c r="GK19" s="83">
        <v>11.83856256</v>
      </c>
      <c r="GL19" s="84">
        <v>32.9</v>
      </c>
      <c r="GM19" t="s">
        <v>2075</v>
      </c>
      <c r="GN19" s="81">
        <v>13.29294384</v>
      </c>
      <c r="GO19" s="5">
        <v>21.08</v>
      </c>
      <c r="GP19" s="82" t="s">
        <v>1431</v>
      </c>
      <c r="GQ19" s="83">
        <v>4.1899999999999997E-6</v>
      </c>
      <c r="GR19" s="84">
        <v>0</v>
      </c>
      <c r="GS19" t="s">
        <v>1317</v>
      </c>
      <c r="GT19" s="81">
        <v>1.3200000000000001E-6</v>
      </c>
      <c r="GU19" s="5">
        <v>0</v>
      </c>
      <c r="GV19" s="82" t="s">
        <v>1741</v>
      </c>
      <c r="GW19" s="83">
        <v>132.08802549000001</v>
      </c>
      <c r="GX19" s="84">
        <v>40.590000000000003</v>
      </c>
      <c r="GY19" t="s">
        <v>1724</v>
      </c>
      <c r="GZ19" s="81">
        <v>351.93494700999997</v>
      </c>
      <c r="HA19" s="5">
        <v>21.46</v>
      </c>
    </row>
    <row r="20" spans="6:209">
      <c r="F20" s="82" t="s">
        <v>2050</v>
      </c>
      <c r="G20" s="83">
        <v>174.51261018</v>
      </c>
      <c r="H20" s="84">
        <v>7.52</v>
      </c>
      <c r="I20" t="s">
        <v>2076</v>
      </c>
      <c r="J20" s="81">
        <v>281.06246328999998</v>
      </c>
      <c r="K20" s="5">
        <v>7.53</v>
      </c>
      <c r="L20" s="82" t="s">
        <v>2050</v>
      </c>
      <c r="M20" s="83">
        <v>158.42886743</v>
      </c>
      <c r="N20" s="84">
        <v>7.14</v>
      </c>
      <c r="O20" t="s">
        <v>2077</v>
      </c>
      <c r="P20" s="81">
        <v>30.930028069999999</v>
      </c>
      <c r="Q20" s="5">
        <v>5</v>
      </c>
      <c r="R20" s="82"/>
      <c r="S20" s="83"/>
      <c r="T20" s="84"/>
      <c r="X20" s="82"/>
      <c r="Y20" s="83"/>
      <c r="Z20" s="84"/>
      <c r="AA20" t="s">
        <v>1603</v>
      </c>
      <c r="AB20" s="81">
        <v>78.856749089999994</v>
      </c>
      <c r="AC20" s="5">
        <v>23.35</v>
      </c>
      <c r="AD20" s="82" t="s">
        <v>2078</v>
      </c>
      <c r="AE20" s="83">
        <v>7.0000000000000005E-8</v>
      </c>
      <c r="AF20" s="84">
        <v>0</v>
      </c>
      <c r="AJ20" s="82"/>
      <c r="AK20" s="83"/>
      <c r="AL20" s="84"/>
      <c r="AM20" t="s">
        <v>2040</v>
      </c>
      <c r="AN20" s="81">
        <v>24.401285000000001</v>
      </c>
      <c r="AO20" s="5">
        <v>14.79</v>
      </c>
      <c r="AP20" s="82"/>
      <c r="AQ20" s="83"/>
      <c r="AR20" s="84"/>
      <c r="AV20" s="82"/>
      <c r="AW20" s="83"/>
      <c r="AX20" s="84"/>
      <c r="BB20" s="82" t="s">
        <v>1392</v>
      </c>
      <c r="BC20" s="83">
        <v>10.70244602</v>
      </c>
      <c r="BD20" s="84">
        <v>6.83</v>
      </c>
      <c r="BE20" t="s">
        <v>1601</v>
      </c>
      <c r="BF20" s="81">
        <v>18.32045798</v>
      </c>
      <c r="BG20" s="5">
        <v>16.559999999999999</v>
      </c>
      <c r="BH20" s="82" t="s">
        <v>1392</v>
      </c>
      <c r="BI20" s="83">
        <v>12.940067060000001</v>
      </c>
      <c r="BJ20" s="84">
        <v>9.26</v>
      </c>
      <c r="BK20" t="s">
        <v>2079</v>
      </c>
      <c r="BL20" s="81">
        <v>2.3212819699999998</v>
      </c>
      <c r="BM20" s="5">
        <v>4.28</v>
      </c>
      <c r="BN20" s="82"/>
      <c r="BO20" s="83"/>
      <c r="BP20" s="84"/>
      <c r="BQ20" t="s">
        <v>2079</v>
      </c>
      <c r="BR20" s="81">
        <v>48.989368159999998</v>
      </c>
      <c r="BS20" s="5">
        <v>9.2799999999999994</v>
      </c>
      <c r="BT20" s="82"/>
      <c r="BU20" s="83"/>
      <c r="BV20" s="84"/>
      <c r="BZ20" s="82"/>
      <c r="CA20" s="83"/>
      <c r="CB20" s="84"/>
      <c r="CF20" s="82"/>
      <c r="CG20" s="83"/>
      <c r="CH20" s="84"/>
      <c r="CI20" t="s">
        <v>2080</v>
      </c>
      <c r="CJ20" s="81">
        <v>12.15056614</v>
      </c>
      <c r="CK20" s="5">
        <v>11.97</v>
      </c>
      <c r="CL20" s="82" t="s">
        <v>2080</v>
      </c>
      <c r="CM20" s="83">
        <v>44.098241430000002</v>
      </c>
      <c r="CN20" s="84">
        <v>9.4</v>
      </c>
      <c r="CO20" t="s">
        <v>2081</v>
      </c>
      <c r="CP20" s="81">
        <v>10.83782937</v>
      </c>
      <c r="CQ20" s="5">
        <v>5.54</v>
      </c>
      <c r="CR20" s="82" t="s">
        <v>2079</v>
      </c>
      <c r="CS20" s="83">
        <v>20.415294580000001</v>
      </c>
      <c r="CT20" s="84">
        <v>4.5</v>
      </c>
      <c r="CU20" t="s">
        <v>2079</v>
      </c>
      <c r="CV20" s="81">
        <v>5.1304343499999998</v>
      </c>
      <c r="CW20" s="5">
        <v>4.5599999999999996</v>
      </c>
      <c r="CX20" s="82" t="s">
        <v>2079</v>
      </c>
      <c r="CY20" s="83">
        <v>46.082328410000002</v>
      </c>
      <c r="CZ20" s="84">
        <v>9.11</v>
      </c>
      <c r="DA20" t="s">
        <v>1539</v>
      </c>
      <c r="DB20" s="81">
        <v>33.782794889999998</v>
      </c>
      <c r="DC20" s="5">
        <v>15.21</v>
      </c>
      <c r="DD20" s="82"/>
      <c r="DE20" s="83"/>
      <c r="DF20" s="84"/>
      <c r="DJ20" s="82" t="s">
        <v>2082</v>
      </c>
      <c r="DK20" s="83">
        <v>1.0994584999999999</v>
      </c>
      <c r="DL20" s="84">
        <v>0.84</v>
      </c>
      <c r="DP20" s="82" t="s">
        <v>2083</v>
      </c>
      <c r="DQ20" s="83">
        <v>0.47171756999999997</v>
      </c>
      <c r="DR20" s="84">
        <v>6.79</v>
      </c>
      <c r="DS20" t="s">
        <v>2083</v>
      </c>
      <c r="DT20" s="81">
        <v>0.26648698999999998</v>
      </c>
      <c r="DU20" s="5">
        <v>7.06</v>
      </c>
      <c r="DV20" s="82" t="s">
        <v>2083</v>
      </c>
      <c r="DW20" s="83">
        <v>0.91217017</v>
      </c>
      <c r="DX20" s="84">
        <v>8.11</v>
      </c>
      <c r="DY20" t="s">
        <v>2082</v>
      </c>
      <c r="DZ20" s="81">
        <v>59.508117939999998</v>
      </c>
      <c r="EA20" s="5">
        <v>5.68</v>
      </c>
      <c r="EB20" s="82" t="s">
        <v>2082</v>
      </c>
      <c r="EC20" s="83">
        <v>31.694081449999999</v>
      </c>
      <c r="ED20" s="84">
        <v>4.7300000000000004</v>
      </c>
      <c r="EH20" s="82"/>
      <c r="EI20" s="83"/>
      <c r="EJ20" s="84"/>
      <c r="EN20" s="82" t="s">
        <v>2033</v>
      </c>
      <c r="EO20" s="83">
        <v>5.0501883899999997</v>
      </c>
      <c r="EP20" s="84">
        <v>3.36</v>
      </c>
      <c r="ET20" s="82" t="s">
        <v>1367</v>
      </c>
      <c r="EU20" s="83">
        <v>8.3671249799999998</v>
      </c>
      <c r="EV20" s="84">
        <v>10.3</v>
      </c>
      <c r="EZ20" s="82"/>
      <c r="FA20" s="83"/>
      <c r="FB20" s="84"/>
      <c r="FF20" s="82"/>
      <c r="FG20" s="83"/>
      <c r="FH20" s="84"/>
      <c r="FL20" s="82"/>
      <c r="FM20" s="83"/>
      <c r="FN20" s="84"/>
      <c r="FO20" t="s">
        <v>2084</v>
      </c>
      <c r="FP20" s="81">
        <v>40.82734619</v>
      </c>
      <c r="FQ20" s="5">
        <v>5.61</v>
      </c>
      <c r="FR20" s="82" t="s">
        <v>2084</v>
      </c>
      <c r="FS20" s="83">
        <v>0.11283231000000001</v>
      </c>
      <c r="FT20" s="84">
        <v>4</v>
      </c>
      <c r="FU20" t="s">
        <v>2084</v>
      </c>
      <c r="FV20" s="81">
        <v>182.81139555999999</v>
      </c>
      <c r="FW20" s="5">
        <v>25.69</v>
      </c>
      <c r="FX20" s="82" t="s">
        <v>2084</v>
      </c>
      <c r="FY20" s="83">
        <v>75.662482729999994</v>
      </c>
      <c r="FZ20" s="84">
        <v>12.39</v>
      </c>
      <c r="GA20" t="s">
        <v>2085</v>
      </c>
      <c r="GB20" s="81">
        <v>142.81645159999999</v>
      </c>
      <c r="GC20" s="5">
        <v>20.170000000000002</v>
      </c>
      <c r="GD20" s="82" t="s">
        <v>2085</v>
      </c>
      <c r="GE20" s="83">
        <v>124.48656750000001</v>
      </c>
      <c r="GF20" s="84">
        <v>16.71</v>
      </c>
      <c r="GG20" t="s">
        <v>2085</v>
      </c>
      <c r="GH20" s="81">
        <v>18.948948690000002</v>
      </c>
      <c r="GI20" s="5">
        <v>7.42</v>
      </c>
      <c r="GJ20" s="82" t="s">
        <v>1577</v>
      </c>
      <c r="GK20" s="83">
        <v>2.0118310300000002</v>
      </c>
      <c r="GL20" s="84">
        <v>5.59</v>
      </c>
      <c r="GM20" t="s">
        <v>1577</v>
      </c>
      <c r="GN20" s="81">
        <v>2.22560577</v>
      </c>
      <c r="GO20" s="5">
        <v>3.53</v>
      </c>
      <c r="GP20" s="82" t="s">
        <v>1431</v>
      </c>
      <c r="GQ20" s="83">
        <v>4.1999999999999996E-6</v>
      </c>
      <c r="GR20" s="84">
        <v>0</v>
      </c>
      <c r="GV20" s="82" t="s">
        <v>2086</v>
      </c>
      <c r="GW20" s="83">
        <v>7.27069981</v>
      </c>
      <c r="GX20" s="84">
        <v>2.23</v>
      </c>
      <c r="GY20" t="s">
        <v>1741</v>
      </c>
      <c r="GZ20" s="81">
        <v>407.95298652999998</v>
      </c>
      <c r="HA20" s="5">
        <v>24.87</v>
      </c>
    </row>
    <row r="21" spans="6:209">
      <c r="F21" s="82" t="s">
        <v>2062</v>
      </c>
      <c r="G21" s="83">
        <v>229.53698869999999</v>
      </c>
      <c r="H21" s="84">
        <v>9.8800000000000008</v>
      </c>
      <c r="I21" t="s">
        <v>2062</v>
      </c>
      <c r="J21" s="81">
        <v>343.73270056000001</v>
      </c>
      <c r="K21" s="5">
        <v>9.2100000000000009</v>
      </c>
      <c r="L21" s="82" t="s">
        <v>2062</v>
      </c>
      <c r="M21" s="83">
        <v>178.57871241999999</v>
      </c>
      <c r="N21" s="84">
        <v>8.0500000000000007</v>
      </c>
      <c r="R21" s="82"/>
      <c r="S21" s="83"/>
      <c r="T21" s="84"/>
      <c r="X21" s="82"/>
      <c r="Y21" s="83"/>
      <c r="Z21" s="84"/>
      <c r="AA21" t="s">
        <v>1922</v>
      </c>
      <c r="AB21" s="81">
        <v>46.97450783</v>
      </c>
      <c r="AC21" s="5">
        <v>13.91</v>
      </c>
      <c r="AD21" s="82" t="s">
        <v>1922</v>
      </c>
      <c r="AE21" s="83">
        <v>13.894793630000001</v>
      </c>
      <c r="AF21" s="84">
        <v>11</v>
      </c>
      <c r="AJ21" s="82"/>
      <c r="AK21" s="83"/>
      <c r="AL21" s="84"/>
      <c r="AM21" t="s">
        <v>2087</v>
      </c>
      <c r="AN21" s="81">
        <v>4.7451164500000003</v>
      </c>
      <c r="AO21" s="5">
        <v>2.88</v>
      </c>
      <c r="AP21" s="82"/>
      <c r="AQ21" s="83"/>
      <c r="AR21" s="84"/>
      <c r="AV21" s="82"/>
      <c r="AW21" s="83"/>
      <c r="AX21" s="84"/>
      <c r="BB21" s="82" t="s">
        <v>1350</v>
      </c>
      <c r="BC21" s="83">
        <v>6.8465477000000003</v>
      </c>
      <c r="BD21" s="84">
        <v>4.37</v>
      </c>
      <c r="BE21" t="s">
        <v>1422</v>
      </c>
      <c r="BF21" s="81">
        <v>13.449872210000001</v>
      </c>
      <c r="BG21" s="5">
        <v>12.15</v>
      </c>
      <c r="BH21" s="82" t="s">
        <v>1350</v>
      </c>
      <c r="BI21" s="83">
        <v>3.9432952299999999</v>
      </c>
      <c r="BJ21" s="84">
        <v>2.82</v>
      </c>
      <c r="BK21" t="s">
        <v>2088</v>
      </c>
      <c r="BL21" s="81">
        <v>2.5489292799999999</v>
      </c>
      <c r="BM21" s="5">
        <v>4.7</v>
      </c>
      <c r="BN21" s="82"/>
      <c r="BO21" s="83"/>
      <c r="BP21" s="84"/>
      <c r="BQ21" t="s">
        <v>2088</v>
      </c>
      <c r="BR21" s="81">
        <v>3.8563768700000001</v>
      </c>
      <c r="BS21" s="5">
        <v>0.73</v>
      </c>
      <c r="BT21" s="82"/>
      <c r="BU21" s="83"/>
      <c r="BV21" s="84"/>
      <c r="BZ21" s="82"/>
      <c r="CA21" s="83"/>
      <c r="CB21" s="84"/>
      <c r="CF21" s="82"/>
      <c r="CG21" s="83"/>
      <c r="CH21" s="84"/>
      <c r="CI21" t="s">
        <v>2089</v>
      </c>
      <c r="CJ21" s="81">
        <v>0.35760530000000001</v>
      </c>
      <c r="CK21" s="5">
        <v>0.35</v>
      </c>
      <c r="CL21" s="82" t="s">
        <v>2089</v>
      </c>
      <c r="CM21" s="83">
        <v>14.29532816</v>
      </c>
      <c r="CN21" s="84">
        <v>3.05</v>
      </c>
      <c r="CO21" t="s">
        <v>2089</v>
      </c>
      <c r="CP21" s="81">
        <v>58.029792520000001</v>
      </c>
      <c r="CQ21" s="5">
        <v>29.64</v>
      </c>
      <c r="CR21" s="82" t="s">
        <v>2088</v>
      </c>
      <c r="CS21" s="83">
        <v>12.5844915</v>
      </c>
      <c r="CT21" s="84">
        <v>2.77</v>
      </c>
      <c r="CU21" t="s">
        <v>2088</v>
      </c>
      <c r="CV21" s="81">
        <v>4.8153087799999996</v>
      </c>
      <c r="CW21" s="5">
        <v>4.28</v>
      </c>
      <c r="CX21" s="82" t="s">
        <v>2088</v>
      </c>
      <c r="CY21" s="83">
        <v>8.7736582500000004</v>
      </c>
      <c r="CZ21" s="84">
        <v>1.73</v>
      </c>
      <c r="DA21" t="s">
        <v>1405</v>
      </c>
      <c r="DB21" s="81">
        <v>21.653346110000001</v>
      </c>
      <c r="DC21" s="5">
        <v>9.75</v>
      </c>
      <c r="DD21" s="82"/>
      <c r="DE21" s="83"/>
      <c r="DF21" s="84"/>
      <c r="DJ21" s="82" t="s">
        <v>2071</v>
      </c>
      <c r="DK21" s="83">
        <v>10.56170595</v>
      </c>
      <c r="DL21" s="84">
        <v>8.0299999999999994</v>
      </c>
      <c r="DP21" s="82" t="s">
        <v>2090</v>
      </c>
      <c r="DQ21" s="83">
        <v>0.46772631999999997</v>
      </c>
      <c r="DR21" s="84">
        <v>6.74</v>
      </c>
      <c r="DS21" t="s">
        <v>2090</v>
      </c>
      <c r="DT21" s="81">
        <v>0.59327191000000001</v>
      </c>
      <c r="DU21" s="5">
        <v>15.71</v>
      </c>
      <c r="DV21" s="82" t="s">
        <v>2090</v>
      </c>
      <c r="DW21" s="83">
        <v>2.44923891</v>
      </c>
      <c r="DX21" s="84">
        <v>21.78</v>
      </c>
      <c r="DY21" t="s">
        <v>2071</v>
      </c>
      <c r="DZ21" s="81">
        <v>209.5625895</v>
      </c>
      <c r="EA21" s="5">
        <v>20.010000000000002</v>
      </c>
      <c r="EB21" s="82" t="s">
        <v>2071</v>
      </c>
      <c r="EC21" s="83">
        <v>100.4142111</v>
      </c>
      <c r="ED21" s="84">
        <v>14.98</v>
      </c>
      <c r="EH21" s="82"/>
      <c r="EI21" s="83"/>
      <c r="EJ21" s="84"/>
      <c r="EN21" s="82" t="s">
        <v>2091</v>
      </c>
      <c r="EO21" s="83">
        <v>21.250577010000001</v>
      </c>
      <c r="EP21" s="84">
        <v>14.14</v>
      </c>
      <c r="ET21" s="82" t="s">
        <v>1317</v>
      </c>
      <c r="EU21" s="83">
        <v>7.0669999999999999E-5</v>
      </c>
      <c r="EV21" s="84">
        <v>0</v>
      </c>
      <c r="EZ21" s="82"/>
      <c r="FA21" s="83"/>
      <c r="FB21" s="84"/>
      <c r="FF21" s="82"/>
      <c r="FG21" s="83"/>
      <c r="FH21" s="84"/>
      <c r="FL21" s="82"/>
      <c r="FM21" s="83"/>
      <c r="FN21" s="84"/>
      <c r="FO21" t="s">
        <v>1743</v>
      </c>
      <c r="FP21" s="81">
        <v>2.4700000000000001E-6</v>
      </c>
      <c r="FQ21" s="5">
        <v>0</v>
      </c>
      <c r="FR21" s="82" t="s">
        <v>2092</v>
      </c>
      <c r="FS21" s="83">
        <v>0.48791331999999998</v>
      </c>
      <c r="FT21" s="84">
        <v>17.28</v>
      </c>
      <c r="FX21" s="82" t="s">
        <v>2092</v>
      </c>
      <c r="FY21" s="83">
        <v>76.502394780000003</v>
      </c>
      <c r="FZ21" s="84">
        <v>12.53</v>
      </c>
      <c r="GA21" t="s">
        <v>2093</v>
      </c>
      <c r="GB21" s="81">
        <v>23.800921030000001</v>
      </c>
      <c r="GC21" s="5">
        <v>3.36</v>
      </c>
      <c r="GD21" s="82" t="s">
        <v>2093</v>
      </c>
      <c r="GE21" s="83">
        <v>43.298072670000003</v>
      </c>
      <c r="GF21" s="84">
        <v>5.81</v>
      </c>
      <c r="GG21" t="s">
        <v>2093</v>
      </c>
      <c r="GH21" s="81">
        <v>32.212748859999998</v>
      </c>
      <c r="GI21" s="5">
        <v>12.62</v>
      </c>
      <c r="GJ21" s="82" t="s">
        <v>2094</v>
      </c>
      <c r="GK21" s="83">
        <v>2.0706853299999999</v>
      </c>
      <c r="GL21" s="84">
        <v>5.75</v>
      </c>
      <c r="GM21" t="s">
        <v>2094</v>
      </c>
      <c r="GN21" s="81">
        <v>2.32474852</v>
      </c>
      <c r="GO21" s="5">
        <v>3.69</v>
      </c>
      <c r="GP21" s="82"/>
      <c r="GQ21" s="83"/>
      <c r="GR21" s="84"/>
      <c r="GV21" s="82"/>
      <c r="GW21" s="83"/>
      <c r="GX21" s="84"/>
      <c r="GY21" t="s">
        <v>2086</v>
      </c>
      <c r="GZ21" s="81">
        <v>31.37345732</v>
      </c>
      <c r="HA21" s="5">
        <v>1.91</v>
      </c>
    </row>
    <row r="22" spans="6:209">
      <c r="F22" s="82" t="s">
        <v>2015</v>
      </c>
      <c r="G22" s="83">
        <v>9.1688362600000008</v>
      </c>
      <c r="H22" s="84">
        <v>0.39</v>
      </c>
      <c r="I22" t="s">
        <v>2015</v>
      </c>
      <c r="J22" s="81">
        <v>17.294349700000001</v>
      </c>
      <c r="K22" s="5">
        <v>0.46</v>
      </c>
      <c r="L22" s="82" t="s">
        <v>2015</v>
      </c>
      <c r="M22" s="83">
        <v>10.67037691</v>
      </c>
      <c r="N22" s="84">
        <v>0.48</v>
      </c>
      <c r="R22" s="82"/>
      <c r="S22" s="83"/>
      <c r="T22" s="84"/>
      <c r="X22" s="82"/>
      <c r="Y22" s="83"/>
      <c r="Z22" s="84"/>
      <c r="AD22" s="82"/>
      <c r="AE22" s="83"/>
      <c r="AF22" s="84"/>
      <c r="AJ22" s="82"/>
      <c r="AK22" s="83"/>
      <c r="AL22" s="84"/>
      <c r="AM22" t="s">
        <v>2053</v>
      </c>
      <c r="AN22" s="81">
        <v>24.615202289999999</v>
      </c>
      <c r="AO22" s="5">
        <v>14.92</v>
      </c>
      <c r="AP22" s="82"/>
      <c r="AQ22" s="83"/>
      <c r="AR22" s="84"/>
      <c r="AV22" s="82"/>
      <c r="AW22" s="83"/>
      <c r="AX22" s="84"/>
      <c r="BB22" s="82" t="s">
        <v>1317</v>
      </c>
      <c r="BC22" s="83">
        <v>3.3654306799999998</v>
      </c>
      <c r="BD22" s="84">
        <v>2.15</v>
      </c>
      <c r="BE22" t="s">
        <v>1786</v>
      </c>
      <c r="BF22" s="81">
        <v>8.2268610399999993</v>
      </c>
      <c r="BG22" s="5">
        <v>7.43</v>
      </c>
      <c r="BH22" s="82" t="s">
        <v>1317</v>
      </c>
      <c r="BI22" s="83">
        <v>2.5111084099999998</v>
      </c>
      <c r="BJ22" s="84">
        <v>1.8</v>
      </c>
      <c r="BK22" t="s">
        <v>2095</v>
      </c>
      <c r="BL22" s="81">
        <v>0.98523415000000003</v>
      </c>
      <c r="BM22" s="5">
        <v>1.82</v>
      </c>
      <c r="BN22" s="82"/>
      <c r="BO22" s="83"/>
      <c r="BP22" s="84"/>
      <c r="BQ22" t="s">
        <v>2095</v>
      </c>
      <c r="BR22" s="81">
        <v>2.5649178799999999</v>
      </c>
      <c r="BS22" s="5">
        <v>0.49</v>
      </c>
      <c r="BT22" s="82"/>
      <c r="BU22" s="83"/>
      <c r="BV22" s="84"/>
      <c r="BZ22" s="82"/>
      <c r="CA22" s="83"/>
      <c r="CB22" s="84"/>
      <c r="CF22" s="82"/>
      <c r="CG22" s="83"/>
      <c r="CH22" s="84"/>
      <c r="CI22" t="s">
        <v>2096</v>
      </c>
      <c r="CJ22" s="81">
        <v>6.8162555600000001</v>
      </c>
      <c r="CK22" s="5">
        <v>6.72</v>
      </c>
      <c r="CL22" s="82" t="s">
        <v>2096</v>
      </c>
      <c r="CM22" s="83">
        <v>118.2465144</v>
      </c>
      <c r="CN22" s="84">
        <v>25.21</v>
      </c>
      <c r="CO22" t="s">
        <v>2096</v>
      </c>
      <c r="CP22" s="81">
        <v>40.08335761</v>
      </c>
      <c r="CQ22" s="5">
        <v>20.48</v>
      </c>
      <c r="CR22" s="82" t="s">
        <v>2095</v>
      </c>
      <c r="CS22" s="83">
        <v>5.2845081</v>
      </c>
      <c r="CT22" s="84">
        <v>1.1599999999999999</v>
      </c>
      <c r="CU22" t="s">
        <v>2095</v>
      </c>
      <c r="CV22" s="81">
        <v>2.1218289600000002</v>
      </c>
      <c r="CW22" s="5">
        <v>1.89</v>
      </c>
      <c r="CX22" s="82" t="s">
        <v>2095</v>
      </c>
      <c r="CY22" s="83">
        <v>4.22985217</v>
      </c>
      <c r="CZ22" s="84">
        <v>0.84</v>
      </c>
      <c r="DD22" s="82"/>
      <c r="DE22" s="83"/>
      <c r="DF22" s="84"/>
      <c r="DJ22" s="82" t="s">
        <v>2097</v>
      </c>
      <c r="DK22" s="83">
        <v>4.0446649700000004</v>
      </c>
      <c r="DL22" s="84">
        <v>3.08</v>
      </c>
      <c r="DP22" s="82"/>
      <c r="DQ22" s="83"/>
      <c r="DR22" s="84"/>
      <c r="DV22" s="82"/>
      <c r="DW22" s="83"/>
      <c r="DX22" s="84"/>
      <c r="DY22" t="s">
        <v>2097</v>
      </c>
      <c r="DZ22" s="81">
        <v>312.44952499999999</v>
      </c>
      <c r="EA22" s="5">
        <v>29.84</v>
      </c>
      <c r="EB22" s="82" t="s">
        <v>2097</v>
      </c>
      <c r="EC22" s="83">
        <v>38.084592559999997</v>
      </c>
      <c r="ED22" s="84">
        <v>5.68</v>
      </c>
      <c r="EH22" s="82"/>
      <c r="EI22" s="83"/>
      <c r="EJ22" s="84"/>
      <c r="EN22" s="82" t="s">
        <v>2098</v>
      </c>
      <c r="EO22" s="83">
        <v>21.768768250000001</v>
      </c>
      <c r="EP22" s="84">
        <v>14.49</v>
      </c>
      <c r="ET22" s="82" t="s">
        <v>1389</v>
      </c>
      <c r="EU22" s="83">
        <v>5.4604999999999996E-4</v>
      </c>
      <c r="EV22" s="84">
        <v>0</v>
      </c>
      <c r="EZ22" s="82"/>
      <c r="FA22" s="83"/>
      <c r="FB22" s="84"/>
      <c r="FF22" s="82"/>
      <c r="FG22" s="83"/>
      <c r="FH22" s="84"/>
      <c r="FL22" s="82"/>
      <c r="FM22" s="83"/>
      <c r="FN22" s="84"/>
      <c r="FO22" t="s">
        <v>1389</v>
      </c>
      <c r="FP22" s="81">
        <v>6.7999999999999995E-7</v>
      </c>
      <c r="FQ22" s="5">
        <v>0</v>
      </c>
      <c r="FR22" s="82" t="s">
        <v>2099</v>
      </c>
      <c r="FS22" s="83">
        <v>1.55297697</v>
      </c>
      <c r="FT22" s="84">
        <v>54.99</v>
      </c>
      <c r="FX22" s="82" t="s">
        <v>2099</v>
      </c>
      <c r="FY22" s="83">
        <v>112.96137105</v>
      </c>
      <c r="FZ22" s="84">
        <v>18.489999999999998</v>
      </c>
      <c r="GA22" t="s">
        <v>2100</v>
      </c>
      <c r="GB22" s="81">
        <v>63.501529329999997</v>
      </c>
      <c r="GC22" s="5">
        <v>8.9700000000000006</v>
      </c>
      <c r="GD22" s="82" t="s">
        <v>2100</v>
      </c>
      <c r="GE22" s="83">
        <v>26.915395520000001</v>
      </c>
      <c r="GF22" s="84">
        <v>3.61</v>
      </c>
      <c r="GG22" t="s">
        <v>2100</v>
      </c>
      <c r="GH22" s="81">
        <v>9.5339521400000002</v>
      </c>
      <c r="GI22" s="5">
        <v>3.73</v>
      </c>
      <c r="GJ22" s="82" t="s">
        <v>1363</v>
      </c>
      <c r="GK22" s="83">
        <v>4.4454418499999999</v>
      </c>
      <c r="GL22" s="84">
        <v>12.35</v>
      </c>
      <c r="GM22" t="s">
        <v>1363</v>
      </c>
      <c r="GN22" s="81">
        <v>4.9885629800000002</v>
      </c>
      <c r="GO22" s="5">
        <v>7.91</v>
      </c>
      <c r="GP22" s="82"/>
      <c r="GQ22" s="83"/>
      <c r="GR22" s="84"/>
      <c r="GV22" s="82"/>
      <c r="GW22" s="83"/>
      <c r="GX22" s="84"/>
    </row>
    <row r="23" spans="6:209">
      <c r="F23" s="82" t="s">
        <v>2077</v>
      </c>
      <c r="G23" s="83">
        <v>163.21793027999999</v>
      </c>
      <c r="H23" s="84">
        <v>7.03</v>
      </c>
      <c r="I23" t="s">
        <v>2077</v>
      </c>
      <c r="J23" s="81">
        <v>261.18326294000002</v>
      </c>
      <c r="K23" s="5">
        <v>7</v>
      </c>
      <c r="L23" s="82" t="s">
        <v>2077</v>
      </c>
      <c r="M23" s="83">
        <v>170.89404961</v>
      </c>
      <c r="N23" s="84">
        <v>7.71</v>
      </c>
      <c r="R23" s="82"/>
      <c r="S23" s="83"/>
      <c r="T23" s="84"/>
      <c r="X23" s="82"/>
      <c r="Y23" s="83"/>
      <c r="Z23" s="84"/>
      <c r="AD23" s="82"/>
      <c r="AE23" s="83"/>
      <c r="AF23" s="84"/>
      <c r="AJ23" s="82"/>
      <c r="AK23" s="83"/>
      <c r="AL23" s="84"/>
      <c r="AP23" s="82"/>
      <c r="AQ23" s="83"/>
      <c r="AR23" s="84"/>
      <c r="AV23" s="82"/>
      <c r="AW23" s="83"/>
      <c r="AX23" s="84"/>
      <c r="BB23" s="82" t="s">
        <v>1601</v>
      </c>
      <c r="BC23" s="83">
        <v>29.1032872</v>
      </c>
      <c r="BD23" s="84">
        <v>18.57</v>
      </c>
      <c r="BE23" t="s">
        <v>2101</v>
      </c>
      <c r="BF23" s="81">
        <v>8.6869462399999993</v>
      </c>
      <c r="BG23" s="5">
        <v>7.85</v>
      </c>
      <c r="BH23" s="82" t="s">
        <v>1601</v>
      </c>
      <c r="BI23" s="83">
        <v>32.988146229999998</v>
      </c>
      <c r="BJ23" s="84">
        <v>23.61</v>
      </c>
      <c r="BK23" t="s">
        <v>2102</v>
      </c>
      <c r="BL23" s="81">
        <v>13.80130497</v>
      </c>
      <c r="BM23" s="5">
        <v>25.45</v>
      </c>
      <c r="BN23" s="82"/>
      <c r="BO23" s="83"/>
      <c r="BP23" s="84"/>
      <c r="BQ23" t="s">
        <v>2102</v>
      </c>
      <c r="BR23" s="81">
        <v>27.437546579999999</v>
      </c>
      <c r="BS23" s="5">
        <v>5.2</v>
      </c>
      <c r="BT23" s="82"/>
      <c r="BU23" s="83"/>
      <c r="BV23" s="84"/>
      <c r="BZ23" s="82"/>
      <c r="CA23" s="83"/>
      <c r="CB23" s="84"/>
      <c r="CF23" s="82"/>
      <c r="CG23" s="83"/>
      <c r="CH23" s="84"/>
      <c r="CI23" t="s">
        <v>2103</v>
      </c>
      <c r="CJ23" s="81">
        <v>7.6599358500000001</v>
      </c>
      <c r="CK23" s="5">
        <v>7.55</v>
      </c>
      <c r="CL23" s="82" t="s">
        <v>2103</v>
      </c>
      <c r="CM23" s="83">
        <v>25.807357589999999</v>
      </c>
      <c r="CN23" s="84">
        <v>5.5</v>
      </c>
      <c r="CO23" t="s">
        <v>2104</v>
      </c>
      <c r="CP23" s="81">
        <v>7.0296262900000004</v>
      </c>
      <c r="CQ23" s="5">
        <v>3.59</v>
      </c>
      <c r="CR23" s="82" t="s">
        <v>2102</v>
      </c>
      <c r="CS23" s="83">
        <v>78.841632880000006</v>
      </c>
      <c r="CT23" s="84">
        <v>17.37</v>
      </c>
      <c r="CU23" t="s">
        <v>2102</v>
      </c>
      <c r="CV23" s="81">
        <v>25.27446801</v>
      </c>
      <c r="CW23" s="5">
        <v>22.48</v>
      </c>
      <c r="CX23" s="82" t="s">
        <v>2102</v>
      </c>
      <c r="CY23" s="83">
        <v>58.599156620000002</v>
      </c>
      <c r="CZ23" s="84">
        <v>11.59</v>
      </c>
      <c r="DD23" s="82"/>
      <c r="DE23" s="83"/>
      <c r="DF23" s="84"/>
      <c r="DJ23" s="82" t="s">
        <v>2090</v>
      </c>
      <c r="DK23" s="83">
        <v>83.856231780000002</v>
      </c>
      <c r="DL23" s="84">
        <v>63.78</v>
      </c>
      <c r="DP23" s="82"/>
      <c r="DQ23" s="83"/>
      <c r="DR23" s="84"/>
      <c r="DV23" s="82"/>
      <c r="DW23" s="83"/>
      <c r="DX23" s="84"/>
      <c r="DY23" t="s">
        <v>2090</v>
      </c>
      <c r="DZ23" s="81">
        <v>194.86180210000001</v>
      </c>
      <c r="EA23" s="5">
        <v>18.61</v>
      </c>
      <c r="EB23" s="82" t="s">
        <v>2090</v>
      </c>
      <c r="EC23" s="83">
        <v>300.70360979999998</v>
      </c>
      <c r="ED23" s="84">
        <v>44.85</v>
      </c>
      <c r="EH23" s="82"/>
      <c r="EI23" s="83"/>
      <c r="EJ23" s="84"/>
      <c r="EN23" s="82" t="s">
        <v>1763</v>
      </c>
      <c r="EO23" s="83">
        <v>20.478309320000001</v>
      </c>
      <c r="EP23" s="84">
        <v>13.63</v>
      </c>
      <c r="ET23" s="82" t="s">
        <v>1363</v>
      </c>
      <c r="EU23" s="83">
        <v>8.8536710000000003</v>
      </c>
      <c r="EV23" s="84">
        <v>10.9</v>
      </c>
      <c r="EZ23" s="82"/>
      <c r="FA23" s="83"/>
      <c r="FB23" s="84"/>
      <c r="FF23" s="82"/>
      <c r="FG23" s="83"/>
      <c r="FH23" s="84"/>
      <c r="FL23" s="82"/>
      <c r="FM23" s="83"/>
      <c r="FN23" s="84"/>
      <c r="FO23" t="s">
        <v>2092</v>
      </c>
      <c r="FP23" s="81">
        <v>128.66176196000001</v>
      </c>
      <c r="FQ23" s="5">
        <v>17.670000000000002</v>
      </c>
      <c r="FR23" s="82"/>
      <c r="FS23" s="83"/>
      <c r="FT23" s="84"/>
      <c r="FX23" s="82"/>
      <c r="FY23" s="83"/>
      <c r="FZ23" s="84"/>
      <c r="GA23" t="s">
        <v>2105</v>
      </c>
      <c r="GB23" s="81">
        <v>74.816002699999999</v>
      </c>
      <c r="GC23" s="5">
        <v>10.57</v>
      </c>
      <c r="GD23" s="82" t="s">
        <v>2105</v>
      </c>
      <c r="GE23" s="83">
        <v>73.283574340000001</v>
      </c>
      <c r="GF23" s="84">
        <v>9.84</v>
      </c>
      <c r="GG23" t="s">
        <v>2105</v>
      </c>
      <c r="GH23" s="81">
        <v>7.1556119200000001</v>
      </c>
      <c r="GI23" s="5">
        <v>2.8</v>
      </c>
      <c r="GJ23" s="82" t="s">
        <v>2106</v>
      </c>
      <c r="GK23" s="83">
        <v>2.5824781699999999</v>
      </c>
      <c r="GL23" s="84">
        <v>7.18</v>
      </c>
      <c r="GM23" t="s">
        <v>2106</v>
      </c>
      <c r="GN23" s="81">
        <v>6.3737723199999996</v>
      </c>
      <c r="GO23" s="5">
        <v>10.11</v>
      </c>
      <c r="GP23" s="82"/>
      <c r="GQ23" s="83"/>
      <c r="GR23" s="84"/>
      <c r="GV23" s="82"/>
      <c r="GW23" s="83"/>
      <c r="GX23" s="84"/>
    </row>
    <row r="24" spans="6:209">
      <c r="F24" s="82"/>
      <c r="G24" s="83"/>
      <c r="H24" s="84"/>
      <c r="L24" s="82"/>
      <c r="M24" s="83"/>
      <c r="N24" s="84"/>
      <c r="R24" s="82"/>
      <c r="S24" s="83"/>
      <c r="T24" s="84"/>
      <c r="X24" s="82"/>
      <c r="Y24" s="83"/>
      <c r="Z24" s="84"/>
      <c r="AD24" s="82"/>
      <c r="AE24" s="83"/>
      <c r="AF24" s="84"/>
      <c r="AJ24" s="82"/>
      <c r="AK24" s="83"/>
      <c r="AL24" s="84"/>
      <c r="AP24" s="82"/>
      <c r="AQ24" s="83"/>
      <c r="AR24" s="84"/>
      <c r="AV24" s="82"/>
      <c r="AW24" s="83"/>
      <c r="AX24" s="84"/>
      <c r="BB24" s="82" t="s">
        <v>1422</v>
      </c>
      <c r="BC24" s="83">
        <v>18.469169539999999</v>
      </c>
      <c r="BD24" s="84">
        <v>11.78</v>
      </c>
      <c r="BH24" s="82" t="s">
        <v>1422</v>
      </c>
      <c r="BI24" s="83">
        <v>16.45282254</v>
      </c>
      <c r="BJ24" s="84">
        <v>11.77</v>
      </c>
      <c r="BN24" s="82"/>
      <c r="BO24" s="83"/>
      <c r="BP24" s="84"/>
      <c r="BT24" s="82"/>
      <c r="BU24" s="83"/>
      <c r="BV24" s="84"/>
      <c r="BZ24" s="82"/>
      <c r="CA24" s="83"/>
      <c r="CB24" s="84"/>
      <c r="CF24" s="82"/>
      <c r="CG24" s="83"/>
      <c r="CH24" s="84"/>
      <c r="CI24" t="s">
        <v>2107</v>
      </c>
      <c r="CJ24" s="81">
        <v>25.59195811</v>
      </c>
      <c r="CK24" s="5">
        <v>25.22</v>
      </c>
      <c r="CL24" s="82" t="s">
        <v>2107</v>
      </c>
      <c r="CM24" s="83">
        <v>75.056092449999994</v>
      </c>
      <c r="CN24" s="84">
        <v>16</v>
      </c>
      <c r="CO24" t="s">
        <v>2108</v>
      </c>
      <c r="CP24" s="81">
        <v>21.593337630000001</v>
      </c>
      <c r="CQ24" s="5">
        <v>11.03</v>
      </c>
      <c r="CR24" s="82"/>
      <c r="CS24" s="83"/>
      <c r="CT24" s="84"/>
      <c r="CX24" s="82"/>
      <c r="CY24" s="83"/>
      <c r="CZ24" s="84"/>
      <c r="DD24" s="82"/>
      <c r="DE24" s="83"/>
      <c r="DF24" s="84"/>
      <c r="DJ24" s="82" t="s">
        <v>2109</v>
      </c>
      <c r="DK24" s="83">
        <v>9.5490559299999997</v>
      </c>
      <c r="DL24" s="84">
        <v>7.26</v>
      </c>
      <c r="DP24" s="82"/>
      <c r="DQ24" s="83"/>
      <c r="DR24" s="84"/>
      <c r="DV24" s="82"/>
      <c r="DW24" s="83"/>
      <c r="DX24" s="84"/>
      <c r="DY24" t="s">
        <v>2109</v>
      </c>
      <c r="DZ24" s="81">
        <v>77.186625579999998</v>
      </c>
      <c r="EA24" s="5">
        <v>7.37</v>
      </c>
      <c r="EB24" s="82" t="s">
        <v>2109</v>
      </c>
      <c r="EC24" s="83">
        <v>68.963285010000007</v>
      </c>
      <c r="ED24" s="84">
        <v>10.29</v>
      </c>
      <c r="EH24" s="82"/>
      <c r="EI24" s="83"/>
      <c r="EJ24" s="84"/>
      <c r="EN24" s="82"/>
      <c r="EO24" s="83"/>
      <c r="EP24" s="84"/>
      <c r="ET24" s="82" t="s">
        <v>1373</v>
      </c>
      <c r="EU24" s="83">
        <v>8.6606477399999999</v>
      </c>
      <c r="EV24" s="84">
        <v>10.67</v>
      </c>
      <c r="EZ24" s="82"/>
      <c r="FA24" s="83"/>
      <c r="FB24" s="84"/>
      <c r="FF24" s="82"/>
      <c r="FG24" s="83"/>
      <c r="FH24" s="84"/>
      <c r="FL24" s="82"/>
      <c r="FM24" s="83"/>
      <c r="FN24" s="84"/>
      <c r="FO24" t="s">
        <v>2099</v>
      </c>
      <c r="FP24" s="81">
        <v>331.48603945000002</v>
      </c>
      <c r="FQ24" s="5">
        <v>45.53</v>
      </c>
      <c r="FR24" s="82"/>
      <c r="FS24" s="83"/>
      <c r="FT24" s="84"/>
      <c r="FX24" s="82"/>
      <c r="FY24" s="83"/>
      <c r="FZ24" s="84"/>
      <c r="GA24" t="s">
        <v>2110</v>
      </c>
      <c r="GB24" s="81">
        <v>38.92620557</v>
      </c>
      <c r="GC24" s="5">
        <v>5.5</v>
      </c>
      <c r="GD24" s="82" t="s">
        <v>2110</v>
      </c>
      <c r="GE24" s="83">
        <v>84.908489639999999</v>
      </c>
      <c r="GF24" s="84">
        <v>11.4</v>
      </c>
      <c r="GG24" t="s">
        <v>2110</v>
      </c>
      <c r="GH24" s="81">
        <v>40.357296460000001</v>
      </c>
      <c r="GI24" s="5">
        <v>15.81</v>
      </c>
      <c r="GJ24" s="82"/>
      <c r="GK24" s="83"/>
      <c r="GL24" s="84"/>
      <c r="GP24" s="82"/>
      <c r="GQ24" s="83"/>
      <c r="GR24" s="84"/>
      <c r="GV24" s="82"/>
      <c r="GW24" s="83"/>
      <c r="GX24" s="84"/>
    </row>
    <row r="25" spans="6:209">
      <c r="F25" s="82"/>
      <c r="G25" s="83"/>
      <c r="H25" s="84"/>
      <c r="L25" s="82"/>
      <c r="M25" s="83"/>
      <c r="N25" s="84"/>
      <c r="R25" s="82"/>
      <c r="S25" s="83"/>
      <c r="T25" s="84"/>
      <c r="X25" s="82"/>
      <c r="Y25" s="83"/>
      <c r="Z25" s="84"/>
      <c r="AD25" s="82"/>
      <c r="AE25" s="83"/>
      <c r="AF25" s="84"/>
      <c r="AJ25" s="82"/>
      <c r="AK25" s="83"/>
      <c r="AL25" s="84"/>
      <c r="AP25" s="82"/>
      <c r="AQ25" s="83"/>
      <c r="AR25" s="84"/>
      <c r="AV25" s="82"/>
      <c r="AW25" s="83"/>
      <c r="AX25" s="84"/>
      <c r="BB25" s="82" t="s">
        <v>1786</v>
      </c>
      <c r="BC25" s="83">
        <v>7.5496288099999997</v>
      </c>
      <c r="BD25" s="84">
        <v>4.82</v>
      </c>
      <c r="BH25" s="82" t="s">
        <v>1786</v>
      </c>
      <c r="BI25" s="83">
        <v>5.1023068299999998</v>
      </c>
      <c r="BJ25" s="84">
        <v>3.65</v>
      </c>
      <c r="BN25" s="82"/>
      <c r="BO25" s="83"/>
      <c r="BP25" s="84"/>
      <c r="BT25" s="82"/>
      <c r="BU25" s="83"/>
      <c r="BV25" s="84"/>
      <c r="BZ25" s="82"/>
      <c r="CA25" s="83"/>
      <c r="CB25" s="84"/>
      <c r="CF25" s="82"/>
      <c r="CG25" s="83"/>
      <c r="CH25" s="84"/>
      <c r="CI25" t="s">
        <v>2032</v>
      </c>
      <c r="CJ25" s="81">
        <v>0.29547793999999999</v>
      </c>
      <c r="CK25" s="5">
        <v>0.28999999999999998</v>
      </c>
      <c r="CL25" s="82" t="s">
        <v>2032</v>
      </c>
      <c r="CM25" s="83">
        <v>0.37348408</v>
      </c>
      <c r="CN25" s="84">
        <v>0.08</v>
      </c>
      <c r="CO25" t="s">
        <v>2111</v>
      </c>
      <c r="CP25" s="81">
        <v>5.1641566699999997</v>
      </c>
      <c r="CQ25" s="5">
        <v>2.64</v>
      </c>
      <c r="CR25" s="82"/>
      <c r="CS25" s="83"/>
      <c r="CT25" s="84"/>
      <c r="CX25" s="82"/>
      <c r="CY25" s="83"/>
      <c r="CZ25" s="84"/>
      <c r="DD25" s="82"/>
      <c r="DE25" s="83"/>
      <c r="DF25" s="84"/>
      <c r="DJ25" s="82"/>
      <c r="DK25" s="83"/>
      <c r="DL25" s="84"/>
      <c r="DP25" s="82"/>
      <c r="DQ25" s="83"/>
      <c r="DR25" s="84"/>
      <c r="DV25" s="82"/>
      <c r="DW25" s="83"/>
      <c r="DX25" s="84"/>
      <c r="EB25" s="82"/>
      <c r="EC25" s="83"/>
      <c r="ED25" s="84"/>
      <c r="EH25" s="82"/>
      <c r="EI25" s="83"/>
      <c r="EJ25" s="84"/>
      <c r="EN25" s="82"/>
      <c r="EO25" s="83"/>
      <c r="EP25" s="84"/>
      <c r="ET25" s="82" t="s">
        <v>1426</v>
      </c>
      <c r="EU25" s="83">
        <v>4.0130730100000003</v>
      </c>
      <c r="EV25" s="84">
        <v>4.9400000000000004</v>
      </c>
      <c r="EZ25" s="82"/>
      <c r="FA25" s="83"/>
      <c r="FB25" s="84"/>
      <c r="FF25" s="82"/>
      <c r="FG25" s="83"/>
      <c r="FH25" s="84"/>
      <c r="FL25" s="82"/>
      <c r="FM25" s="83"/>
      <c r="FN25" s="84"/>
      <c r="FR25" s="82"/>
      <c r="FS25" s="83"/>
      <c r="FT25" s="84"/>
      <c r="FX25" s="82"/>
      <c r="FY25" s="83"/>
      <c r="FZ25" s="84"/>
      <c r="GA25" t="s">
        <v>2112</v>
      </c>
      <c r="GB25" s="81">
        <v>56.671977669999997</v>
      </c>
      <c r="GC25" s="5">
        <v>8</v>
      </c>
      <c r="GD25" s="82" t="s">
        <v>2112</v>
      </c>
      <c r="GE25" s="83">
        <v>24.397333790000001</v>
      </c>
      <c r="GF25" s="84">
        <v>3.27</v>
      </c>
      <c r="GG25" t="s">
        <v>2112</v>
      </c>
      <c r="GH25" s="81">
        <v>9.4164651599999996</v>
      </c>
      <c r="GI25" s="5">
        <v>3.69</v>
      </c>
      <c r="GJ25" s="82"/>
      <c r="GK25" s="83"/>
      <c r="GL25" s="84"/>
      <c r="GP25" s="82"/>
      <c r="GQ25" s="83"/>
      <c r="GR25" s="84"/>
      <c r="GV25" s="82"/>
      <c r="GW25" s="83"/>
      <c r="GX25" s="84"/>
    </row>
    <row r="26" spans="6:209">
      <c r="F26" s="82"/>
      <c r="G26" s="83"/>
      <c r="H26" s="84"/>
      <c r="L26" s="82"/>
      <c r="M26" s="83"/>
      <c r="N26" s="84"/>
      <c r="R26" s="82"/>
      <c r="S26" s="83"/>
      <c r="T26" s="84"/>
      <c r="X26" s="82"/>
      <c r="Y26" s="83"/>
      <c r="Z26" s="84"/>
      <c r="AD26" s="82"/>
      <c r="AE26" s="83"/>
      <c r="AF26" s="84"/>
      <c r="AJ26" s="82"/>
      <c r="AK26" s="83"/>
      <c r="AL26" s="84"/>
      <c r="AP26" s="82"/>
      <c r="AQ26" s="83"/>
      <c r="AR26" s="84"/>
      <c r="AV26" s="82"/>
      <c r="AW26" s="83"/>
      <c r="AX26" s="84"/>
      <c r="BB26" s="82" t="s">
        <v>2101</v>
      </c>
      <c r="BC26" s="83">
        <v>13.07556499</v>
      </c>
      <c r="BD26" s="84">
        <v>8.34</v>
      </c>
      <c r="BH26" s="82" t="s">
        <v>2101</v>
      </c>
      <c r="BI26" s="83">
        <v>12.798631479999999</v>
      </c>
      <c r="BJ26" s="84">
        <v>9.16</v>
      </c>
      <c r="BN26" s="82"/>
      <c r="BO26" s="83"/>
      <c r="BP26" s="84"/>
      <c r="BT26" s="82"/>
      <c r="BU26" s="83"/>
      <c r="BV26" s="84"/>
      <c r="BZ26" s="82"/>
      <c r="CA26" s="83"/>
      <c r="CB26" s="84"/>
      <c r="CF26" s="82"/>
      <c r="CG26" s="83"/>
      <c r="CH26" s="84"/>
      <c r="CI26" t="s">
        <v>2113</v>
      </c>
      <c r="CJ26" s="81">
        <v>1.61231331</v>
      </c>
      <c r="CK26" s="5">
        <v>1.59</v>
      </c>
      <c r="CL26" s="82" t="s">
        <v>2113</v>
      </c>
      <c r="CM26" s="83">
        <v>10.01104273</v>
      </c>
      <c r="CN26" s="84">
        <v>2.13</v>
      </c>
      <c r="CO26" t="s">
        <v>2032</v>
      </c>
      <c r="CP26" s="81">
        <v>3.8636694999999999</v>
      </c>
      <c r="CQ26" s="5">
        <v>1.97</v>
      </c>
      <c r="CR26" s="82"/>
      <c r="CS26" s="83"/>
      <c r="CT26" s="84"/>
      <c r="CX26" s="82"/>
      <c r="CY26" s="83"/>
      <c r="CZ26" s="84"/>
      <c r="DD26" s="82"/>
      <c r="DE26" s="83"/>
      <c r="DF26" s="84"/>
      <c r="DJ26" s="82"/>
      <c r="DK26" s="83"/>
      <c r="DL26" s="84"/>
      <c r="DP26" s="82"/>
      <c r="DQ26" s="83"/>
      <c r="DR26" s="84"/>
      <c r="DV26" s="82"/>
      <c r="DW26" s="83"/>
      <c r="DX26" s="84"/>
      <c r="EB26" s="82"/>
      <c r="EC26" s="83"/>
      <c r="ED26" s="84"/>
      <c r="EH26" s="82"/>
      <c r="EI26" s="83"/>
      <c r="EJ26" s="84"/>
      <c r="EN26" s="82"/>
      <c r="EO26" s="83"/>
      <c r="EP26" s="84"/>
      <c r="ET26" s="82"/>
      <c r="EU26" s="83"/>
      <c r="EV26" s="84"/>
      <c r="EZ26" s="82"/>
      <c r="FA26" s="83"/>
      <c r="FB26" s="84"/>
      <c r="FF26" s="82"/>
      <c r="FG26" s="83"/>
      <c r="FH26" s="84"/>
      <c r="FL26" s="82"/>
      <c r="FM26" s="83"/>
      <c r="FN26" s="84"/>
      <c r="FR26" s="82"/>
      <c r="FS26" s="83"/>
      <c r="FT26" s="84"/>
      <c r="FX26" s="82"/>
      <c r="FY26" s="83"/>
      <c r="FZ26" s="84"/>
      <c r="GD26" s="82"/>
      <c r="GE26" s="83"/>
      <c r="GF26" s="84"/>
      <c r="GJ26" s="82"/>
      <c r="GK26" s="83"/>
      <c r="GL26" s="84"/>
      <c r="GP26" s="82"/>
      <c r="GQ26" s="83"/>
      <c r="GR26" s="84"/>
      <c r="GV26" s="82"/>
      <c r="GW26" s="83"/>
      <c r="GX26" s="84"/>
    </row>
    <row r="27" spans="6:209">
      <c r="F27" s="82"/>
      <c r="G27" s="83"/>
      <c r="H27" s="84"/>
      <c r="L27" s="82"/>
      <c r="M27" s="83"/>
      <c r="N27" s="84"/>
      <c r="R27" s="82"/>
      <c r="S27" s="83"/>
      <c r="T27" s="84"/>
      <c r="X27" s="82"/>
      <c r="Y27" s="83"/>
      <c r="Z27" s="84"/>
      <c r="AD27" s="82"/>
      <c r="AE27" s="83"/>
      <c r="AF27" s="84"/>
      <c r="AJ27" s="82"/>
      <c r="AK27" s="83"/>
      <c r="AL27" s="84"/>
      <c r="AP27" s="82"/>
      <c r="AQ27" s="83"/>
      <c r="AR27" s="84"/>
      <c r="AV27" s="82"/>
      <c r="AW27" s="83"/>
      <c r="AX27" s="84"/>
      <c r="BB27" s="82" t="s">
        <v>1424</v>
      </c>
      <c r="BC27" s="83">
        <v>2.72892899</v>
      </c>
      <c r="BD27" s="84">
        <v>1.74</v>
      </c>
      <c r="BH27" s="82" t="s">
        <v>1424</v>
      </c>
      <c r="BI27" s="83">
        <v>2.2833345700000001</v>
      </c>
      <c r="BJ27" s="84">
        <v>1.63</v>
      </c>
      <c r="BN27" s="82"/>
      <c r="BO27" s="83"/>
      <c r="BP27" s="84"/>
      <c r="BT27" s="82"/>
      <c r="BU27" s="83"/>
      <c r="BV27" s="84"/>
      <c r="BZ27" s="82"/>
      <c r="CA27" s="83"/>
      <c r="CB27" s="84"/>
      <c r="CF27" s="82"/>
      <c r="CG27" s="83"/>
      <c r="CH27" s="84"/>
      <c r="CI27" t="s">
        <v>2114</v>
      </c>
      <c r="CJ27" s="81">
        <v>1.4009224899999999</v>
      </c>
      <c r="CK27" s="5">
        <v>1.38</v>
      </c>
      <c r="CL27" s="82" t="s">
        <v>2114</v>
      </c>
      <c r="CM27" s="83">
        <v>9.6269056600000003</v>
      </c>
      <c r="CN27" s="84">
        <v>2.0499999999999998</v>
      </c>
      <c r="CO27" t="s">
        <v>2115</v>
      </c>
      <c r="CP27" s="81">
        <v>4.6761491199999998</v>
      </c>
      <c r="CQ27" s="5">
        <v>2.39</v>
      </c>
      <c r="CR27" s="82"/>
      <c r="CS27" s="83"/>
      <c r="CT27" s="84"/>
      <c r="CX27" s="82"/>
      <c r="CY27" s="83"/>
      <c r="CZ27" s="84"/>
      <c r="DD27" s="82"/>
      <c r="DE27" s="83"/>
      <c r="DF27" s="84"/>
      <c r="DJ27" s="82"/>
      <c r="DK27" s="83"/>
      <c r="DL27" s="84"/>
      <c r="DP27" s="82"/>
      <c r="DQ27" s="83"/>
      <c r="DR27" s="84"/>
      <c r="DV27" s="82"/>
      <c r="DW27" s="83"/>
      <c r="DX27" s="84"/>
      <c r="EB27" s="82"/>
      <c r="EC27" s="83"/>
      <c r="ED27" s="84"/>
      <c r="EH27" s="82"/>
      <c r="EI27" s="83"/>
      <c r="EJ27" s="84"/>
      <c r="EN27" s="82"/>
      <c r="EO27" s="83"/>
      <c r="EP27" s="84"/>
      <c r="ET27" s="82"/>
      <c r="EU27" s="83"/>
      <c r="EV27" s="84"/>
      <c r="EZ27" s="82"/>
      <c r="FA27" s="83"/>
      <c r="FB27" s="84"/>
      <c r="FF27" s="82"/>
      <c r="FG27" s="83"/>
      <c r="FH27" s="84"/>
      <c r="FL27" s="82"/>
      <c r="FM27" s="83"/>
      <c r="FN27" s="84"/>
      <c r="FR27" s="82"/>
      <c r="FS27" s="83"/>
      <c r="FT27" s="84"/>
      <c r="FX27" s="82"/>
      <c r="FY27" s="83"/>
      <c r="FZ27" s="84"/>
      <c r="GD27" s="82"/>
      <c r="GE27" s="83"/>
      <c r="GF27" s="84"/>
      <c r="GJ27" s="82"/>
      <c r="GK27" s="83"/>
      <c r="GL27" s="84"/>
      <c r="GP27" s="82"/>
      <c r="GQ27" s="83"/>
      <c r="GR27" s="84"/>
      <c r="GV27" s="82"/>
      <c r="GW27" s="83"/>
      <c r="GX27" s="84"/>
    </row>
    <row r="28" spans="6:209">
      <c r="F28" s="82"/>
      <c r="G28" s="83"/>
      <c r="H28" s="84"/>
      <c r="L28" s="82"/>
      <c r="M28" s="83"/>
      <c r="N28" s="84"/>
      <c r="R28" s="82"/>
      <c r="S28" s="83"/>
      <c r="T28" s="84"/>
      <c r="X28" s="82"/>
      <c r="Y28" s="83"/>
      <c r="Z28" s="84"/>
      <c r="AD28" s="82"/>
      <c r="AE28" s="83"/>
      <c r="AF28" s="84"/>
      <c r="AJ28" s="82"/>
      <c r="AK28" s="83"/>
      <c r="AL28" s="84"/>
      <c r="AP28" s="82"/>
      <c r="AQ28" s="83"/>
      <c r="AR28" s="84"/>
      <c r="AV28" s="82"/>
      <c r="AW28" s="83"/>
      <c r="AX28" s="84"/>
      <c r="BB28" s="82"/>
      <c r="BC28" s="83"/>
      <c r="BD28" s="84"/>
      <c r="BH28" s="82"/>
      <c r="BI28" s="83"/>
      <c r="BJ28" s="84"/>
      <c r="BN28" s="82"/>
      <c r="BO28" s="83"/>
      <c r="BP28" s="84"/>
      <c r="BT28" s="82"/>
      <c r="BU28" s="83"/>
      <c r="BV28" s="84"/>
      <c r="BZ28" s="82"/>
      <c r="CA28" s="83"/>
      <c r="CB28" s="84"/>
      <c r="CF28" s="82"/>
      <c r="CG28" s="83"/>
      <c r="CH28" s="84"/>
      <c r="CL28" s="82"/>
      <c r="CM28" s="83"/>
      <c r="CN28" s="84"/>
      <c r="CR28" s="82"/>
      <c r="CS28" s="83"/>
      <c r="CT28" s="84"/>
      <c r="CX28" s="82"/>
      <c r="CY28" s="83"/>
      <c r="CZ28" s="84"/>
      <c r="DD28" s="82"/>
      <c r="DE28" s="83"/>
      <c r="DF28" s="84"/>
      <c r="DJ28" s="82"/>
      <c r="DK28" s="83"/>
      <c r="DL28" s="84"/>
      <c r="DP28" s="82"/>
      <c r="DQ28" s="83"/>
      <c r="DR28" s="84"/>
      <c r="DV28" s="82"/>
      <c r="DW28" s="83"/>
      <c r="DX28" s="84"/>
      <c r="EB28" s="82"/>
      <c r="EC28" s="83"/>
      <c r="ED28" s="84"/>
      <c r="EH28" s="82"/>
      <c r="EI28" s="83"/>
      <c r="EJ28" s="84"/>
      <c r="EN28" s="82"/>
      <c r="EO28" s="83"/>
      <c r="EP28" s="84"/>
      <c r="ET28" s="82"/>
      <c r="EU28" s="83"/>
      <c r="EV28" s="84"/>
      <c r="EZ28" s="82"/>
      <c r="FA28" s="83"/>
      <c r="FB28" s="84"/>
      <c r="FF28" s="82"/>
      <c r="FG28" s="83"/>
      <c r="FH28" s="84"/>
      <c r="FL28" s="82"/>
      <c r="FM28" s="83"/>
      <c r="FN28" s="84"/>
      <c r="FR28" s="82"/>
      <c r="FS28" s="83"/>
      <c r="FT28" s="84"/>
      <c r="FX28" s="82"/>
      <c r="FY28" s="83"/>
      <c r="FZ28" s="84"/>
      <c r="GD28" s="82"/>
      <c r="GE28" s="83"/>
      <c r="GF28" s="84"/>
      <c r="GJ28" s="82"/>
      <c r="GK28" s="83"/>
      <c r="GL28" s="84"/>
      <c r="GP28" s="82"/>
      <c r="GQ28" s="83"/>
      <c r="GR28" s="84"/>
      <c r="GV28" s="82"/>
      <c r="GW28" s="83"/>
      <c r="GX28" s="84"/>
    </row>
    <row r="29" spans="6:209">
      <c r="F29" s="82"/>
      <c r="G29" s="83"/>
      <c r="H29" s="84"/>
      <c r="L29" s="82"/>
      <c r="M29" s="83"/>
      <c r="N29" s="84"/>
      <c r="R29" s="82"/>
      <c r="S29" s="83"/>
      <c r="T29" s="84"/>
      <c r="X29" s="82"/>
      <c r="Y29" s="83"/>
      <c r="Z29" s="84"/>
      <c r="AD29" s="82"/>
      <c r="AE29" s="83"/>
      <c r="AF29" s="84"/>
      <c r="AJ29" s="82"/>
      <c r="AK29" s="83"/>
      <c r="AL29" s="84"/>
      <c r="AP29" s="82"/>
      <c r="AQ29" s="83"/>
      <c r="AR29" s="84"/>
      <c r="AV29" s="82"/>
      <c r="AW29" s="83"/>
      <c r="AX29" s="84"/>
      <c r="BB29" s="82"/>
      <c r="BC29" s="83"/>
      <c r="BD29" s="84"/>
      <c r="BH29" s="82"/>
      <c r="BI29" s="83"/>
      <c r="BJ29" s="84"/>
      <c r="BN29" s="82"/>
      <c r="BO29" s="83"/>
      <c r="BP29" s="84"/>
      <c r="BT29" s="82"/>
      <c r="BU29" s="83"/>
      <c r="BV29" s="84"/>
      <c r="BZ29" s="82"/>
      <c r="CA29" s="83"/>
      <c r="CB29" s="84"/>
      <c r="CF29" s="82"/>
      <c r="CG29" s="83"/>
      <c r="CH29" s="84"/>
      <c r="CL29" s="82"/>
      <c r="CM29" s="83"/>
      <c r="CN29" s="84"/>
      <c r="CR29" s="82"/>
      <c r="CS29" s="83"/>
      <c r="CT29" s="84"/>
      <c r="CX29" s="82"/>
      <c r="CY29" s="83"/>
      <c r="CZ29" s="84"/>
      <c r="DD29" s="82"/>
      <c r="DE29" s="83"/>
      <c r="DF29" s="84"/>
      <c r="DJ29" s="82"/>
      <c r="DK29" s="83"/>
      <c r="DL29" s="84"/>
      <c r="DP29" s="82"/>
      <c r="DQ29" s="83"/>
      <c r="DR29" s="84"/>
      <c r="DV29" s="82"/>
      <c r="DW29" s="83"/>
      <c r="DX29" s="84"/>
      <c r="EB29" s="82"/>
      <c r="EC29" s="83"/>
      <c r="ED29" s="84"/>
      <c r="EH29" s="82"/>
      <c r="EI29" s="83"/>
      <c r="EJ29" s="84"/>
      <c r="EN29" s="82"/>
      <c r="EO29" s="83"/>
      <c r="EP29" s="84"/>
      <c r="ET29" s="82"/>
      <c r="EU29" s="83"/>
      <c r="EV29" s="84"/>
      <c r="EZ29" s="82"/>
      <c r="FA29" s="83"/>
      <c r="FB29" s="84"/>
      <c r="FF29" s="82"/>
      <c r="FG29" s="83"/>
      <c r="FH29" s="84"/>
      <c r="FL29" s="82"/>
      <c r="FM29" s="83"/>
      <c r="FN29" s="84"/>
      <c r="FR29" s="82"/>
      <c r="FS29" s="83"/>
      <c r="FT29" s="84"/>
      <c r="FX29" s="82"/>
      <c r="FY29" s="83"/>
      <c r="FZ29" s="84"/>
      <c r="GD29" s="82"/>
      <c r="GE29" s="83"/>
      <c r="GF29" s="84"/>
      <c r="GJ29" s="82"/>
      <c r="GK29" s="83"/>
      <c r="GL29" s="84"/>
      <c r="GP29" s="82"/>
      <c r="GQ29" s="83"/>
      <c r="GR29" s="84"/>
      <c r="GV29" s="82"/>
      <c r="GW29" s="83"/>
      <c r="GX29" s="84"/>
    </row>
    <row r="30" spans="6:209">
      <c r="F30" s="82"/>
      <c r="G30" s="83"/>
      <c r="H30" s="84"/>
      <c r="L30" s="82"/>
      <c r="M30" s="83"/>
      <c r="N30" s="84"/>
      <c r="R30" s="82"/>
      <c r="S30" s="83"/>
      <c r="T30" s="84"/>
      <c r="X30" s="82"/>
      <c r="Y30" s="83"/>
      <c r="Z30" s="84"/>
      <c r="AD30" s="82"/>
      <c r="AE30" s="83"/>
      <c r="AF30" s="84"/>
      <c r="AJ30" s="82"/>
      <c r="AK30" s="83"/>
      <c r="AL30" s="84"/>
      <c r="AP30" s="82"/>
      <c r="AQ30" s="83"/>
      <c r="AR30" s="84"/>
      <c r="AV30" s="82"/>
      <c r="AW30" s="83"/>
      <c r="AX30" s="84"/>
      <c r="BB30" s="82"/>
      <c r="BC30" s="83"/>
      <c r="BD30" s="84"/>
      <c r="BH30" s="82"/>
      <c r="BI30" s="83"/>
      <c r="BJ30" s="84"/>
      <c r="BN30" s="82"/>
      <c r="BO30" s="83"/>
      <c r="BP30" s="84"/>
      <c r="BT30" s="82"/>
      <c r="BU30" s="83"/>
      <c r="BV30" s="84"/>
      <c r="BZ30" s="82"/>
      <c r="CA30" s="83"/>
      <c r="CB30" s="84"/>
      <c r="CF30" s="82"/>
      <c r="CG30" s="83"/>
      <c r="CH30" s="84"/>
      <c r="CL30" s="82"/>
      <c r="CM30" s="83"/>
      <c r="CN30" s="84"/>
      <c r="CR30" s="82"/>
      <c r="CS30" s="83"/>
      <c r="CT30" s="84"/>
      <c r="CX30" s="82"/>
      <c r="CY30" s="83"/>
      <c r="CZ30" s="84"/>
      <c r="DD30" s="82"/>
      <c r="DE30" s="83"/>
      <c r="DF30" s="84"/>
      <c r="DJ30" s="82"/>
      <c r="DK30" s="83"/>
      <c r="DL30" s="84"/>
      <c r="DP30" s="82"/>
      <c r="DQ30" s="83"/>
      <c r="DR30" s="84"/>
      <c r="DV30" s="82"/>
      <c r="DW30" s="83"/>
      <c r="DX30" s="84"/>
      <c r="EB30" s="82"/>
      <c r="EC30" s="83"/>
      <c r="ED30" s="84"/>
      <c r="EH30" s="82"/>
      <c r="EI30" s="83"/>
      <c r="EJ30" s="84"/>
      <c r="EN30" s="82"/>
      <c r="EO30" s="83"/>
      <c r="EP30" s="84"/>
      <c r="ET30" s="82"/>
      <c r="EU30" s="83"/>
      <c r="EV30" s="84"/>
      <c r="EZ30" s="82"/>
      <c r="FA30" s="83"/>
      <c r="FB30" s="84"/>
      <c r="FF30" s="82"/>
      <c r="FG30" s="83"/>
      <c r="FH30" s="84"/>
      <c r="FL30" s="82"/>
      <c r="FM30" s="83"/>
      <c r="FN30" s="84"/>
      <c r="FR30" s="82"/>
      <c r="FS30" s="83"/>
      <c r="FT30" s="84"/>
      <c r="FX30" s="82"/>
      <c r="FY30" s="83"/>
      <c r="FZ30" s="84"/>
      <c r="GD30" s="82"/>
      <c r="GE30" s="83"/>
      <c r="GF30" s="84"/>
      <c r="GJ30" s="82"/>
      <c r="GK30" s="83"/>
      <c r="GL30" s="84"/>
      <c r="GP30" s="82"/>
      <c r="GQ30" s="83"/>
      <c r="GR30" s="84"/>
      <c r="GV30" s="82"/>
      <c r="GW30" s="83"/>
      <c r="GX30" s="84"/>
    </row>
    <row r="31" spans="6:209">
      <c r="F31" s="82"/>
      <c r="G31" s="83"/>
      <c r="H31" s="84"/>
      <c r="L31" s="82"/>
      <c r="M31" s="83"/>
      <c r="N31" s="84"/>
      <c r="R31" s="82"/>
      <c r="S31" s="83"/>
      <c r="T31" s="84"/>
      <c r="X31" s="82"/>
      <c r="Y31" s="83"/>
      <c r="Z31" s="84"/>
      <c r="AD31" s="82"/>
      <c r="AE31" s="83"/>
      <c r="AF31" s="84"/>
      <c r="AJ31" s="82"/>
      <c r="AK31" s="83"/>
      <c r="AL31" s="84"/>
      <c r="AP31" s="82"/>
      <c r="AQ31" s="83"/>
      <c r="AR31" s="84"/>
      <c r="AV31" s="82"/>
      <c r="AW31" s="83"/>
      <c r="AX31" s="84"/>
      <c r="BB31" s="82"/>
      <c r="BC31" s="83"/>
      <c r="BD31" s="84"/>
      <c r="BH31" s="82"/>
      <c r="BI31" s="83"/>
      <c r="BJ31" s="84"/>
      <c r="BN31" s="82"/>
      <c r="BO31" s="83"/>
      <c r="BP31" s="84"/>
      <c r="BT31" s="82"/>
      <c r="BU31" s="83"/>
      <c r="BV31" s="84"/>
      <c r="BZ31" s="82"/>
      <c r="CA31" s="83"/>
      <c r="CB31" s="84"/>
      <c r="CF31" s="82"/>
      <c r="CG31" s="83"/>
      <c r="CH31" s="84"/>
      <c r="CL31" s="82"/>
      <c r="CM31" s="83"/>
      <c r="CN31" s="84"/>
      <c r="CR31" s="82"/>
      <c r="CS31" s="83"/>
      <c r="CT31" s="84"/>
      <c r="CX31" s="82"/>
      <c r="CY31" s="83"/>
      <c r="CZ31" s="84"/>
      <c r="DD31" s="82"/>
      <c r="DE31" s="83"/>
      <c r="DF31" s="84"/>
      <c r="DJ31" s="82"/>
      <c r="DK31" s="83"/>
      <c r="DL31" s="84"/>
      <c r="DP31" s="82"/>
      <c r="DQ31" s="83"/>
      <c r="DR31" s="84"/>
      <c r="DV31" s="82"/>
      <c r="DW31" s="83"/>
      <c r="DX31" s="84"/>
      <c r="EB31" s="82"/>
      <c r="EC31" s="83"/>
      <c r="ED31" s="84"/>
      <c r="EH31" s="82"/>
      <c r="EI31" s="83"/>
      <c r="EJ31" s="84"/>
      <c r="EN31" s="82"/>
      <c r="EO31" s="83"/>
      <c r="EP31" s="84"/>
      <c r="ET31" s="82"/>
      <c r="EU31" s="83"/>
      <c r="EV31" s="84"/>
      <c r="EZ31" s="82"/>
      <c r="FA31" s="83"/>
      <c r="FB31" s="84"/>
      <c r="FF31" s="82"/>
      <c r="FG31" s="83"/>
      <c r="FH31" s="84"/>
      <c r="FL31" s="82"/>
      <c r="FM31" s="83"/>
      <c r="FN31" s="84"/>
      <c r="FR31" s="82"/>
      <c r="FS31" s="83"/>
      <c r="FT31" s="84"/>
      <c r="FX31" s="82"/>
      <c r="FY31" s="83"/>
      <c r="FZ31" s="84"/>
      <c r="GD31" s="82"/>
      <c r="GE31" s="83"/>
      <c r="GF31" s="84"/>
      <c r="GJ31" s="82"/>
      <c r="GK31" s="83"/>
      <c r="GL31" s="84"/>
      <c r="GP31" s="82"/>
      <c r="GQ31" s="83"/>
      <c r="GR31" s="84"/>
      <c r="GV31" s="82"/>
      <c r="GW31" s="83"/>
      <c r="GX31" s="84"/>
    </row>
    <row r="32" spans="6:209">
      <c r="F32" s="82"/>
      <c r="G32" s="83"/>
      <c r="H32" s="84"/>
      <c r="L32" s="82"/>
      <c r="M32" s="83"/>
      <c r="N32" s="84"/>
      <c r="R32" s="82"/>
      <c r="S32" s="83"/>
      <c r="T32" s="84"/>
      <c r="X32" s="82"/>
      <c r="Y32" s="83"/>
      <c r="Z32" s="84"/>
      <c r="AD32" s="82"/>
      <c r="AE32" s="83"/>
      <c r="AF32" s="84"/>
      <c r="AJ32" s="82"/>
      <c r="AK32" s="83"/>
      <c r="AL32" s="84"/>
      <c r="AP32" s="82"/>
      <c r="AQ32" s="83"/>
      <c r="AR32" s="84"/>
      <c r="AV32" s="82"/>
      <c r="AW32" s="83"/>
      <c r="AX32" s="84"/>
      <c r="BB32" s="82"/>
      <c r="BC32" s="83"/>
      <c r="BD32" s="84"/>
      <c r="BH32" s="82"/>
      <c r="BI32" s="83"/>
      <c r="BJ32" s="84"/>
      <c r="BN32" s="82"/>
      <c r="BO32" s="83"/>
      <c r="BP32" s="84"/>
      <c r="BT32" s="82"/>
      <c r="BU32" s="83"/>
      <c r="BV32" s="84"/>
      <c r="BZ32" s="82"/>
      <c r="CA32" s="83"/>
      <c r="CB32" s="84"/>
      <c r="CF32" s="82"/>
      <c r="CG32" s="83"/>
      <c r="CH32" s="84"/>
      <c r="CL32" s="82"/>
      <c r="CM32" s="83"/>
      <c r="CN32" s="84"/>
      <c r="CR32" s="82"/>
      <c r="CS32" s="83"/>
      <c r="CT32" s="84"/>
      <c r="CX32" s="82"/>
      <c r="CY32" s="83"/>
      <c r="CZ32" s="84"/>
      <c r="DD32" s="82"/>
      <c r="DE32" s="83"/>
      <c r="DF32" s="84"/>
      <c r="DJ32" s="82"/>
      <c r="DK32" s="83"/>
      <c r="DL32" s="84"/>
      <c r="DP32" s="82"/>
      <c r="DQ32" s="83"/>
      <c r="DR32" s="84"/>
      <c r="DV32" s="82"/>
      <c r="DW32" s="83"/>
      <c r="DX32" s="84"/>
      <c r="EB32" s="82"/>
      <c r="EC32" s="83"/>
      <c r="ED32" s="84"/>
      <c r="EH32" s="82"/>
      <c r="EI32" s="83"/>
      <c r="EJ32" s="84"/>
      <c r="EN32" s="82"/>
      <c r="EO32" s="83"/>
      <c r="EP32" s="84"/>
      <c r="ET32" s="82"/>
      <c r="EU32" s="83"/>
      <c r="EV32" s="84"/>
      <c r="EZ32" s="82"/>
      <c r="FA32" s="83"/>
      <c r="FB32" s="84"/>
      <c r="FF32" s="82"/>
      <c r="FG32" s="83"/>
      <c r="FH32" s="84"/>
      <c r="FL32" s="82"/>
      <c r="FM32" s="83"/>
      <c r="FN32" s="84"/>
      <c r="FR32" s="82"/>
      <c r="FS32" s="83"/>
      <c r="FT32" s="84"/>
      <c r="FX32" s="82"/>
      <c r="FY32" s="83"/>
      <c r="FZ32" s="84"/>
      <c r="GD32" s="82"/>
      <c r="GE32" s="83"/>
      <c r="GF32" s="84"/>
      <c r="GJ32" s="82"/>
      <c r="GK32" s="83"/>
      <c r="GL32" s="84"/>
      <c r="GP32" s="82"/>
      <c r="GQ32" s="83"/>
      <c r="GR32" s="84"/>
      <c r="GV32" s="82"/>
      <c r="GW32" s="83"/>
      <c r="GX32" s="84"/>
    </row>
    <row r="33" spans="1:212">
      <c r="F33" s="82"/>
      <c r="G33" s="83"/>
      <c r="H33" s="84"/>
      <c r="L33" s="82"/>
      <c r="M33" s="83"/>
      <c r="N33" s="84"/>
      <c r="R33" s="82"/>
      <c r="S33" s="83"/>
      <c r="T33" s="84"/>
      <c r="X33" s="82"/>
      <c r="Y33" s="83"/>
      <c r="Z33" s="84"/>
      <c r="AD33" s="82"/>
      <c r="AE33" s="83"/>
      <c r="AF33" s="84"/>
      <c r="AJ33" s="82"/>
      <c r="AK33" s="83"/>
      <c r="AL33" s="84"/>
      <c r="AP33" s="82"/>
      <c r="AQ33" s="83"/>
      <c r="AR33" s="84"/>
      <c r="AV33" s="82"/>
      <c r="AW33" s="83"/>
      <c r="AX33" s="84"/>
      <c r="BB33" s="82"/>
      <c r="BC33" s="83"/>
      <c r="BD33" s="84"/>
      <c r="BH33" s="82"/>
      <c r="BI33" s="83"/>
      <c r="BJ33" s="84"/>
      <c r="BN33" s="82"/>
      <c r="BO33" s="83"/>
      <c r="BP33" s="84"/>
      <c r="BT33" s="82"/>
      <c r="BU33" s="83"/>
      <c r="BV33" s="84"/>
      <c r="BZ33" s="82"/>
      <c r="CA33" s="83"/>
      <c r="CB33" s="84"/>
      <c r="CF33" s="82"/>
      <c r="CG33" s="83"/>
      <c r="CH33" s="84"/>
      <c r="CL33" s="82"/>
      <c r="CM33" s="83"/>
      <c r="CN33" s="84"/>
      <c r="CR33" s="82"/>
      <c r="CS33" s="83"/>
      <c r="CT33" s="84"/>
      <c r="CX33" s="82"/>
      <c r="CY33" s="83"/>
      <c r="CZ33" s="84"/>
      <c r="DD33" s="82"/>
      <c r="DE33" s="83"/>
      <c r="DF33" s="84"/>
      <c r="DJ33" s="82"/>
      <c r="DK33" s="83"/>
      <c r="DL33" s="84"/>
      <c r="DP33" s="82"/>
      <c r="DQ33" s="83"/>
      <c r="DR33" s="84"/>
      <c r="DV33" s="82"/>
      <c r="DW33" s="83"/>
      <c r="DX33" s="84"/>
      <c r="EB33" s="82"/>
      <c r="EC33" s="83"/>
      <c r="ED33" s="84"/>
      <c r="EH33" s="82"/>
      <c r="EI33" s="83"/>
      <c r="EJ33" s="84"/>
      <c r="EN33" s="82"/>
      <c r="EO33" s="83"/>
      <c r="EP33" s="84"/>
      <c r="ET33" s="82"/>
      <c r="EU33" s="83"/>
      <c r="EV33" s="84"/>
      <c r="EZ33" s="82"/>
      <c r="FA33" s="83"/>
      <c r="FB33" s="84"/>
      <c r="FF33" s="82"/>
      <c r="FG33" s="83"/>
      <c r="FH33" s="84"/>
      <c r="FL33" s="82"/>
      <c r="FM33" s="83"/>
      <c r="FN33" s="84"/>
      <c r="FR33" s="82"/>
      <c r="FS33" s="83"/>
      <c r="FT33" s="84"/>
      <c r="FX33" s="82"/>
      <c r="FY33" s="83"/>
      <c r="FZ33" s="84"/>
      <c r="GD33" s="82"/>
      <c r="GE33" s="83"/>
      <c r="GF33" s="84"/>
      <c r="GJ33" s="82"/>
      <c r="GK33" s="83"/>
      <c r="GL33" s="84"/>
      <c r="GP33" s="82"/>
      <c r="GQ33" s="83"/>
      <c r="GR33" s="84"/>
      <c r="GV33" s="82"/>
      <c r="GW33" s="83"/>
      <c r="GX33" s="84"/>
    </row>
    <row r="34" spans="1:212">
      <c r="F34" s="82"/>
      <c r="G34" s="83"/>
      <c r="H34" s="84"/>
      <c r="L34" s="82"/>
      <c r="M34" s="83"/>
      <c r="N34" s="84"/>
      <c r="R34" s="82"/>
      <c r="S34" s="83"/>
      <c r="T34" s="84"/>
      <c r="X34" s="82"/>
      <c r="Y34" s="83"/>
      <c r="Z34" s="84"/>
      <c r="AD34" s="82"/>
      <c r="AE34" s="83"/>
      <c r="AF34" s="84"/>
      <c r="AJ34" s="82"/>
      <c r="AK34" s="83"/>
      <c r="AL34" s="84"/>
      <c r="AP34" s="82"/>
      <c r="AQ34" s="83"/>
      <c r="AR34" s="84"/>
      <c r="AV34" s="82"/>
      <c r="AW34" s="83"/>
      <c r="AX34" s="84"/>
      <c r="BB34" s="82"/>
      <c r="BC34" s="83"/>
      <c r="BD34" s="84"/>
      <c r="BH34" s="82"/>
      <c r="BI34" s="83"/>
      <c r="BJ34" s="84"/>
      <c r="BN34" s="82"/>
      <c r="BO34" s="83"/>
      <c r="BP34" s="84"/>
      <c r="BT34" s="82"/>
      <c r="BU34" s="83"/>
      <c r="BV34" s="84"/>
      <c r="BZ34" s="82"/>
      <c r="CA34" s="83"/>
      <c r="CB34" s="84"/>
      <c r="CF34" s="82"/>
      <c r="CG34" s="83"/>
      <c r="CH34" s="84"/>
      <c r="CL34" s="82"/>
      <c r="CM34" s="83"/>
      <c r="CN34" s="84"/>
      <c r="CR34" s="82"/>
      <c r="CS34" s="83"/>
      <c r="CT34" s="84"/>
      <c r="CX34" s="82"/>
      <c r="CY34" s="83"/>
      <c r="CZ34" s="84"/>
      <c r="DD34" s="82"/>
      <c r="DE34" s="83"/>
      <c r="DF34" s="84"/>
      <c r="DJ34" s="82"/>
      <c r="DK34" s="83"/>
      <c r="DL34" s="84"/>
      <c r="DP34" s="82"/>
      <c r="DQ34" s="83"/>
      <c r="DR34" s="84"/>
      <c r="DV34" s="82"/>
      <c r="DW34" s="83"/>
      <c r="DX34" s="84"/>
      <c r="EB34" s="82"/>
      <c r="EC34" s="83"/>
      <c r="ED34" s="84"/>
      <c r="EH34" s="82"/>
      <c r="EI34" s="83"/>
      <c r="EJ34" s="84"/>
      <c r="EN34" s="82"/>
      <c r="EO34" s="83"/>
      <c r="EP34" s="84"/>
      <c r="ET34" s="82"/>
      <c r="EU34" s="83"/>
      <c r="EV34" s="84"/>
      <c r="EZ34" s="82"/>
      <c r="FA34" s="83"/>
      <c r="FB34" s="84"/>
      <c r="FF34" s="82"/>
      <c r="FG34" s="83"/>
      <c r="FH34" s="84"/>
      <c r="FL34" s="82"/>
      <c r="FM34" s="83"/>
      <c r="FN34" s="84"/>
      <c r="FR34" s="82"/>
      <c r="FS34" s="83"/>
      <c r="FT34" s="84"/>
      <c r="FX34" s="82"/>
      <c r="FY34" s="83"/>
      <c r="FZ34" s="84"/>
      <c r="GD34" s="82"/>
      <c r="GE34" s="83"/>
      <c r="GF34" s="84"/>
      <c r="GJ34" s="82"/>
      <c r="GK34" s="83"/>
      <c r="GL34" s="84"/>
      <c r="GP34" s="82"/>
      <c r="GQ34" s="83"/>
      <c r="GR34" s="84"/>
      <c r="GV34" s="82"/>
      <c r="GW34" s="83"/>
      <c r="GX34" s="84"/>
    </row>
    <row r="35" spans="1:212">
      <c r="F35" s="82"/>
      <c r="G35" s="83"/>
      <c r="H35" s="84"/>
      <c r="L35" s="82"/>
      <c r="M35" s="83"/>
      <c r="N35" s="84"/>
      <c r="R35" s="82"/>
      <c r="S35" s="83"/>
      <c r="T35" s="84"/>
      <c r="X35" s="82"/>
      <c r="Y35" s="83"/>
      <c r="Z35" s="84"/>
      <c r="AD35" s="82"/>
      <c r="AE35" s="83"/>
      <c r="AF35" s="84"/>
      <c r="AJ35" s="82"/>
      <c r="AK35" s="83"/>
      <c r="AL35" s="84"/>
      <c r="AP35" s="82"/>
      <c r="AQ35" s="83"/>
      <c r="AR35" s="84"/>
      <c r="AV35" s="82"/>
      <c r="AW35" s="83"/>
      <c r="AX35" s="84"/>
      <c r="BB35" s="82"/>
      <c r="BC35" s="83"/>
      <c r="BD35" s="84"/>
      <c r="BH35" s="82"/>
      <c r="BI35" s="83"/>
      <c r="BJ35" s="84"/>
      <c r="BN35" s="82"/>
      <c r="BO35" s="83"/>
      <c r="BP35" s="84"/>
      <c r="BT35" s="82"/>
      <c r="BU35" s="83"/>
      <c r="BV35" s="84"/>
      <c r="BZ35" s="82"/>
      <c r="CA35" s="83"/>
      <c r="CB35" s="84"/>
      <c r="CF35" s="82"/>
      <c r="CG35" s="83"/>
      <c r="CH35" s="84"/>
      <c r="CL35" s="82"/>
      <c r="CM35" s="83"/>
      <c r="CN35" s="84"/>
      <c r="CR35" s="82"/>
      <c r="CS35" s="83"/>
      <c r="CT35" s="84"/>
      <c r="CX35" s="82"/>
      <c r="CY35" s="83"/>
      <c r="CZ35" s="84"/>
      <c r="DD35" s="82"/>
      <c r="DE35" s="83"/>
      <c r="DF35" s="84"/>
      <c r="DJ35" s="82"/>
      <c r="DK35" s="83"/>
      <c r="DL35" s="84"/>
      <c r="DP35" s="82"/>
      <c r="DQ35" s="83"/>
      <c r="DR35" s="84"/>
      <c r="DV35" s="82"/>
      <c r="DW35" s="83"/>
      <c r="DX35" s="84"/>
      <c r="EB35" s="82"/>
      <c r="EC35" s="83"/>
      <c r="ED35" s="84"/>
      <c r="EH35" s="82"/>
      <c r="EI35" s="83"/>
      <c r="EJ35" s="84"/>
      <c r="EN35" s="82"/>
      <c r="EO35" s="83"/>
      <c r="EP35" s="84"/>
      <c r="ET35" s="82"/>
      <c r="EU35" s="83"/>
      <c r="EV35" s="84"/>
      <c r="EZ35" s="82"/>
      <c r="FA35" s="83"/>
      <c r="FB35" s="84"/>
      <c r="FF35" s="82"/>
      <c r="FG35" s="83"/>
      <c r="FH35" s="84"/>
      <c r="FL35" s="82"/>
      <c r="FM35" s="83"/>
      <c r="FN35" s="84"/>
      <c r="FR35" s="82"/>
      <c r="FS35" s="83"/>
      <c r="FT35" s="84"/>
      <c r="FX35" s="82"/>
      <c r="FY35" s="83"/>
      <c r="FZ35" s="84"/>
      <c r="GD35" s="82"/>
      <c r="GE35" s="83"/>
      <c r="GF35" s="84"/>
      <c r="GJ35" s="82"/>
      <c r="GK35" s="83"/>
      <c r="GL35" s="84"/>
      <c r="GP35" s="82"/>
      <c r="GQ35" s="83"/>
      <c r="GR35" s="84"/>
      <c r="GV35" s="82"/>
      <c r="GW35" s="83"/>
      <c r="GX35" s="84"/>
    </row>
    <row r="36" spans="1:212">
      <c r="F36" s="82"/>
      <c r="G36" s="83"/>
      <c r="H36" s="84"/>
      <c r="L36" s="82"/>
      <c r="M36" s="83"/>
      <c r="N36" s="84"/>
      <c r="R36" s="82"/>
      <c r="S36" s="83"/>
      <c r="T36" s="84"/>
      <c r="X36" s="82"/>
      <c r="Y36" s="83"/>
      <c r="Z36" s="84"/>
      <c r="AD36" s="82"/>
      <c r="AE36" s="83"/>
      <c r="AF36" s="84"/>
      <c r="AJ36" s="82"/>
      <c r="AK36" s="83"/>
      <c r="AL36" s="84"/>
      <c r="AP36" s="82"/>
      <c r="AQ36" s="83"/>
      <c r="AR36" s="84"/>
      <c r="AV36" s="82"/>
      <c r="AW36" s="83"/>
      <c r="AX36" s="84"/>
      <c r="BB36" s="82"/>
      <c r="BC36" s="83"/>
      <c r="BD36" s="84"/>
      <c r="BH36" s="82"/>
      <c r="BI36" s="83"/>
      <c r="BJ36" s="84"/>
      <c r="BN36" s="82"/>
      <c r="BO36" s="83"/>
      <c r="BP36" s="84"/>
      <c r="BT36" s="82"/>
      <c r="BU36" s="83"/>
      <c r="BV36" s="84"/>
      <c r="BZ36" s="82"/>
      <c r="CA36" s="83"/>
      <c r="CB36" s="84"/>
      <c r="CF36" s="82"/>
      <c r="CG36" s="83"/>
      <c r="CH36" s="84"/>
      <c r="CL36" s="82"/>
      <c r="CM36" s="83"/>
      <c r="CN36" s="84"/>
      <c r="CR36" s="82"/>
      <c r="CS36" s="83"/>
      <c r="CT36" s="84"/>
      <c r="CX36" s="82"/>
      <c r="CY36" s="83"/>
      <c r="CZ36" s="84"/>
      <c r="DD36" s="82"/>
      <c r="DE36" s="83"/>
      <c r="DF36" s="84"/>
      <c r="DJ36" s="82"/>
      <c r="DK36" s="83"/>
      <c r="DL36" s="84"/>
      <c r="DP36" s="82"/>
      <c r="DQ36" s="83"/>
      <c r="DR36" s="84"/>
      <c r="DV36" s="82"/>
      <c r="DW36" s="83"/>
      <c r="DX36" s="84"/>
      <c r="EB36" s="82"/>
      <c r="EC36" s="83"/>
      <c r="ED36" s="84"/>
      <c r="EH36" s="82"/>
      <c r="EI36" s="83"/>
      <c r="EJ36" s="84"/>
      <c r="EN36" s="82"/>
      <c r="EO36" s="83"/>
      <c r="EP36" s="84"/>
      <c r="ET36" s="82"/>
      <c r="EU36" s="83"/>
      <c r="EV36" s="84"/>
      <c r="EZ36" s="82"/>
      <c r="FA36" s="83"/>
      <c r="FB36" s="84"/>
      <c r="FF36" s="82"/>
      <c r="FG36" s="83"/>
      <c r="FH36" s="84"/>
      <c r="FL36" s="82"/>
      <c r="FM36" s="83"/>
      <c r="FN36" s="84"/>
      <c r="FR36" s="82"/>
      <c r="FS36" s="83"/>
      <c r="FT36" s="84"/>
      <c r="FX36" s="82"/>
      <c r="FY36" s="83"/>
      <c r="FZ36" s="84"/>
      <c r="GD36" s="82"/>
      <c r="GE36" s="83"/>
      <c r="GF36" s="84"/>
      <c r="GJ36" s="82"/>
      <c r="GK36" s="83"/>
      <c r="GL36" s="84"/>
      <c r="GP36" s="82"/>
      <c r="GQ36" s="83"/>
      <c r="GR36" s="84"/>
      <c r="GV36" s="82"/>
      <c r="GW36" s="83"/>
      <c r="GX36" s="84"/>
    </row>
    <row r="37" spans="1:212">
      <c r="F37" s="82"/>
      <c r="G37" s="83"/>
      <c r="H37" s="84"/>
      <c r="L37" s="82"/>
      <c r="M37" s="83"/>
      <c r="N37" s="84"/>
      <c r="R37" s="82"/>
      <c r="S37" s="83"/>
      <c r="T37" s="84"/>
      <c r="X37" s="82"/>
      <c r="Y37" s="83"/>
      <c r="Z37" s="84"/>
      <c r="AD37" s="82"/>
      <c r="AE37" s="83"/>
      <c r="AF37" s="84"/>
      <c r="AJ37" s="82"/>
      <c r="AK37" s="83"/>
      <c r="AL37" s="84"/>
      <c r="AP37" s="82"/>
      <c r="AQ37" s="83"/>
      <c r="AR37" s="84"/>
      <c r="AV37" s="82"/>
      <c r="AW37" s="83"/>
      <c r="AX37" s="84"/>
      <c r="BB37" s="82"/>
      <c r="BC37" s="83"/>
      <c r="BD37" s="84"/>
      <c r="BH37" s="82"/>
      <c r="BI37" s="83"/>
      <c r="BJ37" s="84"/>
      <c r="BN37" s="82"/>
      <c r="BO37" s="83"/>
      <c r="BP37" s="84"/>
      <c r="BT37" s="82"/>
      <c r="BU37" s="83"/>
      <c r="BV37" s="84"/>
      <c r="BZ37" s="82"/>
      <c r="CA37" s="83"/>
      <c r="CB37" s="84"/>
      <c r="CF37" s="82"/>
      <c r="CG37" s="83"/>
      <c r="CH37" s="84"/>
      <c r="CL37" s="82"/>
      <c r="CM37" s="83"/>
      <c r="CN37" s="84"/>
      <c r="CR37" s="82"/>
      <c r="CS37" s="83"/>
      <c r="CT37" s="84"/>
      <c r="CX37" s="82"/>
      <c r="CY37" s="83"/>
      <c r="CZ37" s="84"/>
      <c r="DD37" s="82"/>
      <c r="DE37" s="83"/>
      <c r="DF37" s="84"/>
      <c r="DJ37" s="82"/>
      <c r="DK37" s="83"/>
      <c r="DL37" s="84"/>
      <c r="DP37" s="82"/>
      <c r="DQ37" s="83"/>
      <c r="DR37" s="84"/>
      <c r="DV37" s="82"/>
      <c r="DW37" s="83"/>
      <c r="DX37" s="84"/>
      <c r="EB37" s="82"/>
      <c r="EC37" s="83"/>
      <c r="ED37" s="84"/>
      <c r="EH37" s="82"/>
      <c r="EI37" s="83"/>
      <c r="EJ37" s="84"/>
      <c r="EN37" s="82"/>
      <c r="EO37" s="83"/>
      <c r="EP37" s="84"/>
      <c r="ET37" s="82"/>
      <c r="EU37" s="83"/>
      <c r="EV37" s="84"/>
      <c r="EZ37" s="82"/>
      <c r="FA37" s="83"/>
      <c r="FB37" s="84"/>
      <c r="FF37" s="82"/>
      <c r="FG37" s="83"/>
      <c r="FH37" s="84"/>
      <c r="FL37" s="82"/>
      <c r="FM37" s="83"/>
      <c r="FN37" s="84"/>
      <c r="FR37" s="82"/>
      <c r="FS37" s="83"/>
      <c r="FT37" s="84"/>
      <c r="FX37" s="82"/>
      <c r="FY37" s="83"/>
      <c r="FZ37" s="84"/>
      <c r="GD37" s="82"/>
      <c r="GE37" s="83"/>
      <c r="GF37" s="84"/>
      <c r="GJ37" s="82"/>
      <c r="GK37" s="83"/>
      <c r="GL37" s="84"/>
      <c r="GP37" s="82"/>
      <c r="GQ37" s="83"/>
      <c r="GR37" s="84"/>
      <c r="GV37" s="82"/>
      <c r="GW37" s="83"/>
      <c r="GX37" s="84"/>
    </row>
    <row r="38" spans="1:212">
      <c r="F38" s="82"/>
      <c r="G38" s="83"/>
      <c r="H38" s="84"/>
      <c r="L38" s="82"/>
      <c r="M38" s="83"/>
      <c r="N38" s="84"/>
      <c r="R38" s="82"/>
      <c r="S38" s="83"/>
      <c r="T38" s="84"/>
      <c r="X38" s="82"/>
      <c r="Y38" s="83"/>
      <c r="Z38" s="84"/>
      <c r="AD38" s="82"/>
      <c r="AE38" s="83"/>
      <c r="AF38" s="84"/>
      <c r="AJ38" s="82"/>
      <c r="AK38" s="83"/>
      <c r="AL38" s="84"/>
      <c r="AP38" s="82"/>
      <c r="AQ38" s="83"/>
      <c r="AR38" s="84"/>
      <c r="AV38" s="82"/>
      <c r="AW38" s="83"/>
      <c r="AX38" s="84"/>
      <c r="BB38" s="82"/>
      <c r="BC38" s="83"/>
      <c r="BD38" s="84"/>
      <c r="BH38" s="82"/>
      <c r="BI38" s="83"/>
      <c r="BJ38" s="84"/>
      <c r="BN38" s="82"/>
      <c r="BO38" s="83"/>
      <c r="BP38" s="84"/>
      <c r="BT38" s="82"/>
      <c r="BU38" s="83"/>
      <c r="BV38" s="84"/>
      <c r="BZ38" s="82"/>
      <c r="CA38" s="83"/>
      <c r="CB38" s="84"/>
      <c r="CF38" s="82"/>
      <c r="CG38" s="83"/>
      <c r="CH38" s="84"/>
      <c r="CL38" s="82"/>
      <c r="CM38" s="83"/>
      <c r="CN38" s="84"/>
      <c r="CR38" s="82"/>
      <c r="CS38" s="83"/>
      <c r="CT38" s="84"/>
      <c r="CX38" s="82"/>
      <c r="CY38" s="83"/>
      <c r="CZ38" s="84"/>
      <c r="DD38" s="82"/>
      <c r="DE38" s="83"/>
      <c r="DF38" s="84"/>
      <c r="DJ38" s="82"/>
      <c r="DK38" s="83"/>
      <c r="DL38" s="84"/>
      <c r="DP38" s="82"/>
      <c r="DQ38" s="83"/>
      <c r="DR38" s="84"/>
      <c r="DV38" s="82"/>
      <c r="DW38" s="83"/>
      <c r="DX38" s="84"/>
      <c r="EB38" s="82"/>
      <c r="EC38" s="83"/>
      <c r="ED38" s="84"/>
      <c r="EH38" s="82"/>
      <c r="EI38" s="83"/>
      <c r="EJ38" s="84"/>
      <c r="EN38" s="82"/>
      <c r="EO38" s="83"/>
      <c r="EP38" s="84"/>
      <c r="ET38" s="82"/>
      <c r="EU38" s="83"/>
      <c r="EV38" s="84"/>
      <c r="EZ38" s="82"/>
      <c r="FA38" s="83"/>
      <c r="FB38" s="84"/>
      <c r="FF38" s="82"/>
      <c r="FG38" s="83"/>
      <c r="FH38" s="84"/>
      <c r="FL38" s="82"/>
      <c r="FM38" s="83"/>
      <c r="FN38" s="84"/>
      <c r="FR38" s="82"/>
      <c r="FS38" s="83"/>
      <c r="FT38" s="84"/>
      <c r="FX38" s="82"/>
      <c r="FY38" s="83"/>
      <c r="FZ38" s="84"/>
      <c r="GD38" s="82"/>
      <c r="GE38" s="83"/>
      <c r="GF38" s="84"/>
      <c r="GJ38" s="82"/>
      <c r="GK38" s="83"/>
      <c r="GL38" s="84"/>
      <c r="GP38" s="82"/>
      <c r="GQ38" s="83"/>
      <c r="GR38" s="84"/>
      <c r="GV38" s="82"/>
      <c r="GW38" s="83"/>
      <c r="GX38" s="84"/>
    </row>
    <row r="39" spans="1:212">
      <c r="F39" s="82"/>
      <c r="G39" s="83"/>
      <c r="H39" s="84"/>
      <c r="L39" s="82"/>
      <c r="M39" s="83"/>
      <c r="N39" s="84"/>
      <c r="R39" s="82"/>
      <c r="S39" s="83"/>
      <c r="T39" s="84"/>
      <c r="X39" s="82"/>
      <c r="Y39" s="83"/>
      <c r="Z39" s="84"/>
      <c r="AD39" s="82"/>
      <c r="AE39" s="83"/>
      <c r="AF39" s="84"/>
      <c r="AJ39" s="82"/>
      <c r="AK39" s="83"/>
      <c r="AL39" s="84"/>
      <c r="AP39" s="82"/>
      <c r="AQ39" s="83"/>
      <c r="AR39" s="84"/>
      <c r="AV39" s="82"/>
      <c r="AW39" s="83"/>
      <c r="AX39" s="84"/>
      <c r="BB39" s="82"/>
      <c r="BC39" s="83"/>
      <c r="BD39" s="84"/>
      <c r="BH39" s="82"/>
      <c r="BI39" s="83"/>
      <c r="BJ39" s="84"/>
      <c r="BN39" s="82"/>
      <c r="BO39" s="83"/>
      <c r="BP39" s="84"/>
      <c r="BT39" s="82"/>
      <c r="BU39" s="83"/>
      <c r="BV39" s="84"/>
      <c r="BZ39" s="82"/>
      <c r="CA39" s="83"/>
      <c r="CB39" s="84"/>
      <c r="CF39" s="82"/>
      <c r="CG39" s="83"/>
      <c r="CH39" s="84"/>
      <c r="CL39" s="82"/>
      <c r="CM39" s="83"/>
      <c r="CN39" s="84"/>
      <c r="CR39" s="82"/>
      <c r="CS39" s="83"/>
      <c r="CT39" s="84"/>
      <c r="CX39" s="82"/>
      <c r="CY39" s="83"/>
      <c r="CZ39" s="84"/>
      <c r="DD39" s="82"/>
      <c r="DE39" s="83"/>
      <c r="DF39" s="84"/>
      <c r="DJ39" s="82"/>
      <c r="DK39" s="83"/>
      <c r="DL39" s="84"/>
      <c r="DP39" s="82"/>
      <c r="DQ39" s="83"/>
      <c r="DR39" s="84"/>
      <c r="DV39" s="82"/>
      <c r="DW39" s="83"/>
      <c r="DX39" s="84"/>
      <c r="EB39" s="82"/>
      <c r="EC39" s="83"/>
      <c r="ED39" s="84"/>
      <c r="EH39" s="82"/>
      <c r="EI39" s="83"/>
      <c r="EJ39" s="84"/>
      <c r="EN39" s="82"/>
      <c r="EO39" s="83"/>
      <c r="EP39" s="84"/>
      <c r="ET39" s="82"/>
      <c r="EU39" s="83"/>
      <c r="EV39" s="84"/>
      <c r="EZ39" s="82"/>
      <c r="FA39" s="83"/>
      <c r="FB39" s="84"/>
      <c r="FF39" s="82"/>
      <c r="FG39" s="83"/>
      <c r="FH39" s="84"/>
      <c r="FL39" s="82"/>
      <c r="FM39" s="83"/>
      <c r="FN39" s="84"/>
      <c r="FR39" s="82"/>
      <c r="FS39" s="83"/>
      <c r="FT39" s="84"/>
      <c r="FX39" s="82"/>
      <c r="FY39" s="83"/>
      <c r="FZ39" s="84"/>
      <c r="GD39" s="82"/>
      <c r="GE39" s="83"/>
      <c r="GF39" s="84"/>
      <c r="GJ39" s="82"/>
      <c r="GK39" s="83"/>
      <c r="GL39" s="84"/>
      <c r="GP39" s="82"/>
      <c r="GQ39" s="83"/>
      <c r="GR39" s="84"/>
      <c r="GV39" s="82"/>
      <c r="GW39" s="83"/>
      <c r="GX39" s="84"/>
    </row>
    <row r="40" spans="1:212">
      <c r="F40" s="82"/>
      <c r="G40" s="83"/>
      <c r="H40" s="84"/>
      <c r="L40" s="82"/>
      <c r="M40" s="83"/>
      <c r="N40" s="84"/>
      <c r="R40" s="82"/>
      <c r="S40" s="83"/>
      <c r="T40" s="84"/>
      <c r="X40" s="82"/>
      <c r="Y40" s="83"/>
      <c r="Z40" s="84"/>
      <c r="AD40" s="82"/>
      <c r="AE40" s="83"/>
      <c r="AF40" s="84"/>
      <c r="AJ40" s="82"/>
      <c r="AK40" s="83"/>
      <c r="AL40" s="84"/>
      <c r="AP40" s="82"/>
      <c r="AQ40" s="83"/>
      <c r="AR40" s="84"/>
      <c r="AV40" s="82"/>
      <c r="AW40" s="83"/>
      <c r="AX40" s="84"/>
      <c r="BB40" s="82"/>
      <c r="BC40" s="83"/>
      <c r="BD40" s="84"/>
      <c r="BH40" s="82"/>
      <c r="BI40" s="83"/>
      <c r="BJ40" s="84"/>
      <c r="BN40" s="82"/>
      <c r="BO40" s="83"/>
      <c r="BP40" s="84"/>
      <c r="BT40" s="82"/>
      <c r="BU40" s="83"/>
      <c r="BV40" s="84"/>
      <c r="BZ40" s="82"/>
      <c r="CA40" s="83"/>
      <c r="CB40" s="84"/>
      <c r="CF40" s="82"/>
      <c r="CG40" s="83"/>
      <c r="CH40" s="84"/>
      <c r="CL40" s="82"/>
      <c r="CM40" s="83"/>
      <c r="CN40" s="84"/>
      <c r="CR40" s="82"/>
      <c r="CS40" s="83"/>
      <c r="CT40" s="84"/>
      <c r="CX40" s="82"/>
      <c r="CY40" s="83"/>
      <c r="CZ40" s="84"/>
      <c r="DD40" s="82"/>
      <c r="DE40" s="83"/>
      <c r="DF40" s="84"/>
      <c r="DJ40" s="82"/>
      <c r="DK40" s="83"/>
      <c r="DL40" s="84"/>
      <c r="DP40" s="82"/>
      <c r="DQ40" s="83"/>
      <c r="DR40" s="84"/>
      <c r="DV40" s="82"/>
      <c r="DW40" s="83"/>
      <c r="DX40" s="84"/>
      <c r="EB40" s="82"/>
      <c r="EC40" s="83"/>
      <c r="ED40" s="84"/>
      <c r="EH40" s="82"/>
      <c r="EI40" s="83"/>
      <c r="EJ40" s="84"/>
      <c r="EN40" s="82"/>
      <c r="EO40" s="83"/>
      <c r="EP40" s="84"/>
      <c r="ET40" s="82"/>
      <c r="EU40" s="83"/>
      <c r="EV40" s="84"/>
      <c r="EZ40" s="82"/>
      <c r="FA40" s="83"/>
      <c r="FB40" s="84"/>
      <c r="FF40" s="82"/>
      <c r="FG40" s="83"/>
      <c r="FH40" s="84"/>
      <c r="FL40" s="82"/>
      <c r="FM40" s="83"/>
      <c r="FN40" s="84"/>
      <c r="FR40" s="82"/>
      <c r="FS40" s="83"/>
      <c r="FT40" s="84"/>
      <c r="FX40" s="82"/>
      <c r="FY40" s="83"/>
      <c r="FZ40" s="84"/>
      <c r="GD40" s="82"/>
      <c r="GE40" s="83"/>
      <c r="GF40" s="84"/>
      <c r="GJ40" s="82"/>
      <c r="GK40" s="83"/>
      <c r="GL40" s="84"/>
      <c r="GP40" s="82"/>
      <c r="GQ40" s="83"/>
      <c r="GR40" s="84"/>
      <c r="GV40" s="82"/>
      <c r="GW40" s="83"/>
      <c r="GX40" s="84"/>
    </row>
    <row r="41" spans="1:212" ht="13.5" thickBot="1">
      <c r="F41" s="82"/>
      <c r="G41" s="83"/>
      <c r="H41" s="84"/>
      <c r="L41" s="82"/>
      <c r="M41" s="83"/>
      <c r="N41" s="84"/>
      <c r="R41" s="82"/>
      <c r="S41" s="83"/>
      <c r="T41" s="84"/>
      <c r="X41" s="82"/>
      <c r="Y41" s="83"/>
      <c r="Z41" s="84"/>
      <c r="AD41" s="82"/>
      <c r="AE41" s="83"/>
      <c r="AF41" s="84"/>
      <c r="AJ41" s="82"/>
      <c r="AK41" s="83"/>
      <c r="AL41" s="84"/>
      <c r="AP41" s="82"/>
      <c r="AQ41" s="83"/>
      <c r="AR41" s="84"/>
      <c r="AV41" s="82"/>
      <c r="AW41" s="83"/>
      <c r="AX41" s="84"/>
      <c r="BB41" s="82"/>
      <c r="BC41" s="83"/>
      <c r="BD41" s="84"/>
      <c r="BH41" s="82"/>
      <c r="BI41" s="83"/>
      <c r="BJ41" s="84"/>
      <c r="BN41" s="82"/>
      <c r="BO41" s="83"/>
      <c r="BP41" s="84"/>
      <c r="BT41" s="82"/>
      <c r="BU41" s="83"/>
      <c r="BV41" s="84"/>
      <c r="BZ41" s="82"/>
      <c r="CA41" s="83"/>
      <c r="CB41" s="84"/>
      <c r="CF41" s="82"/>
      <c r="CG41" s="83"/>
      <c r="CH41" s="84"/>
      <c r="CL41" s="82"/>
      <c r="CM41" s="83"/>
      <c r="CN41" s="84"/>
      <c r="CR41" s="82"/>
      <c r="CS41" s="83"/>
      <c r="CT41" s="84"/>
      <c r="CX41" s="82"/>
      <c r="CY41" s="83"/>
      <c r="CZ41" s="84"/>
      <c r="DD41" s="82"/>
      <c r="DE41" s="83"/>
      <c r="DF41" s="84"/>
      <c r="DJ41" s="82"/>
      <c r="DK41" s="83"/>
      <c r="DL41" s="84"/>
      <c r="DP41" s="82"/>
      <c r="DQ41" s="83"/>
      <c r="DR41" s="84"/>
      <c r="DV41" s="82"/>
      <c r="DW41" s="83"/>
      <c r="DX41" s="84"/>
      <c r="EB41" s="82"/>
      <c r="EC41" s="83"/>
      <c r="ED41" s="84"/>
      <c r="EH41" s="82"/>
      <c r="EI41" s="83"/>
      <c r="EJ41" s="84"/>
      <c r="EN41" s="82"/>
      <c r="EO41" s="83"/>
      <c r="EP41" s="84"/>
      <c r="ET41" s="82"/>
      <c r="EU41" s="83"/>
      <c r="EV41" s="84"/>
      <c r="EZ41" s="82"/>
      <c r="FA41" s="83"/>
      <c r="FB41" s="84"/>
      <c r="FF41" s="82"/>
      <c r="FG41" s="83"/>
      <c r="FH41" s="84"/>
      <c r="FL41" s="82"/>
      <c r="FM41" s="83"/>
      <c r="FN41" s="84"/>
      <c r="FR41" s="82"/>
      <c r="FS41" s="83"/>
      <c r="FT41" s="84"/>
      <c r="FX41" s="82"/>
      <c r="FY41" s="83"/>
      <c r="FZ41" s="84"/>
      <c r="GD41" s="82"/>
      <c r="GE41" s="83"/>
      <c r="GF41" s="84"/>
      <c r="GJ41" s="82"/>
      <c r="GK41" s="83"/>
      <c r="GL41" s="84"/>
      <c r="GP41" s="82"/>
      <c r="GQ41" s="83"/>
      <c r="GR41" s="84"/>
      <c r="GV41" s="82"/>
      <c r="GW41" s="83"/>
      <c r="GX41" s="84"/>
    </row>
    <row r="42" spans="1:212" ht="13.5" thickBot="1">
      <c r="A42" s="85" t="s">
        <v>1443</v>
      </c>
      <c r="B42" s="86"/>
      <c r="C42" s="85"/>
      <c r="D42" s="86">
        <v>36.129121600000005</v>
      </c>
      <c r="E42" s="90">
        <v>94.94</v>
      </c>
      <c r="F42" s="87"/>
      <c r="G42" s="88">
        <v>2302.17066849</v>
      </c>
      <c r="H42" s="89">
        <v>99.14</v>
      </c>
      <c r="I42" s="85"/>
      <c r="J42" s="86">
        <v>3699.19665472</v>
      </c>
      <c r="K42" s="90">
        <v>99.13</v>
      </c>
      <c r="L42" s="87"/>
      <c r="M42" s="88">
        <v>2204.3839909099997</v>
      </c>
      <c r="N42" s="89">
        <v>99.41</v>
      </c>
      <c r="O42" s="85"/>
      <c r="P42" s="86">
        <v>607.04963484000007</v>
      </c>
      <c r="Q42" s="90">
        <v>98.08</v>
      </c>
      <c r="R42" s="87"/>
      <c r="S42" s="88">
        <v>0</v>
      </c>
      <c r="T42" s="89">
        <v>0</v>
      </c>
      <c r="U42" s="85"/>
      <c r="V42" s="86">
        <v>0</v>
      </c>
      <c r="W42" s="90">
        <v>0</v>
      </c>
      <c r="X42" s="87"/>
      <c r="Y42" s="88">
        <v>0</v>
      </c>
      <c r="Z42" s="89">
        <v>0</v>
      </c>
      <c r="AA42" s="85"/>
      <c r="AB42" s="86">
        <v>337.35091413999999</v>
      </c>
      <c r="AC42" s="90">
        <v>99.89</v>
      </c>
      <c r="AD42" s="87"/>
      <c r="AE42" s="88">
        <v>126.55159712999999</v>
      </c>
      <c r="AF42" s="89">
        <v>100.15</v>
      </c>
      <c r="AG42" s="85"/>
      <c r="AH42" s="86">
        <v>34.312227360000001</v>
      </c>
      <c r="AI42" s="90">
        <v>98.82</v>
      </c>
      <c r="AJ42" s="87"/>
      <c r="AK42" s="88">
        <v>125.97924012</v>
      </c>
      <c r="AL42" s="89">
        <v>99.5</v>
      </c>
      <c r="AM42" s="85"/>
      <c r="AN42" s="86">
        <v>128.20574572000001</v>
      </c>
      <c r="AO42" s="90">
        <v>77.709999999999994</v>
      </c>
      <c r="AP42" s="87"/>
      <c r="AQ42" s="88">
        <v>222.8845321</v>
      </c>
      <c r="AR42" s="89">
        <v>97.93</v>
      </c>
      <c r="AS42" s="85"/>
      <c r="AT42" s="86">
        <v>63.103551590000002</v>
      </c>
      <c r="AU42" s="90">
        <v>84.84</v>
      </c>
      <c r="AV42" s="87"/>
      <c r="AW42" s="88">
        <v>66.757269949999994</v>
      </c>
      <c r="AX42" s="89">
        <v>97.74</v>
      </c>
      <c r="AY42" s="85"/>
      <c r="AZ42" s="86">
        <v>151.94150995000001</v>
      </c>
      <c r="BA42" s="90">
        <v>99.48</v>
      </c>
      <c r="BB42" s="87"/>
      <c r="BC42" s="88">
        <v>156.52046613000002</v>
      </c>
      <c r="BD42" s="89">
        <v>99.86</v>
      </c>
      <c r="BE42" s="85"/>
      <c r="BF42" s="86">
        <v>111.33196436000001</v>
      </c>
      <c r="BG42" s="90">
        <v>100.61</v>
      </c>
      <c r="BH42" s="87"/>
      <c r="BI42" s="88">
        <v>139.35618916999999</v>
      </c>
      <c r="BJ42" s="89">
        <v>99.72</v>
      </c>
      <c r="BK42" s="85"/>
      <c r="BL42" s="86">
        <v>52.34512737</v>
      </c>
      <c r="BM42" s="90">
        <v>96.53</v>
      </c>
      <c r="BN42" s="87"/>
      <c r="BO42" s="88">
        <v>639.05146630999991</v>
      </c>
      <c r="BP42" s="89">
        <v>58.32</v>
      </c>
      <c r="BQ42" s="85"/>
      <c r="BR42" s="86">
        <v>246.67013419999998</v>
      </c>
      <c r="BS42" s="90">
        <v>46.74</v>
      </c>
      <c r="BT42" s="87"/>
      <c r="BU42" s="88">
        <v>0</v>
      </c>
      <c r="BV42" s="89">
        <v>0</v>
      </c>
      <c r="BW42" s="85"/>
      <c r="BX42" s="86">
        <v>0</v>
      </c>
      <c r="BY42" s="90">
        <v>0</v>
      </c>
      <c r="BZ42" s="87"/>
      <c r="CA42" s="88">
        <v>0</v>
      </c>
      <c r="CB42" s="89">
        <v>0</v>
      </c>
      <c r="CC42" s="85"/>
      <c r="CD42" s="86">
        <v>0</v>
      </c>
      <c r="CE42" s="90">
        <v>0</v>
      </c>
      <c r="CF42" s="87"/>
      <c r="CG42" s="88">
        <v>0</v>
      </c>
      <c r="CH42" s="89">
        <v>0</v>
      </c>
      <c r="CI42" s="85"/>
      <c r="CJ42" s="86">
        <v>0</v>
      </c>
      <c r="CK42" s="90">
        <v>0</v>
      </c>
      <c r="CL42" s="87"/>
      <c r="CM42" s="88">
        <v>0</v>
      </c>
      <c r="CN42" s="89">
        <v>0</v>
      </c>
      <c r="CO42" s="85"/>
      <c r="CP42" s="86">
        <v>4.6761491199999998</v>
      </c>
      <c r="CQ42" s="90">
        <v>2.39</v>
      </c>
      <c r="CR42" s="87"/>
      <c r="CS42" s="88">
        <v>354.61191148</v>
      </c>
      <c r="CT42" s="89">
        <v>78.12</v>
      </c>
      <c r="CU42" s="85"/>
      <c r="CV42" s="86">
        <v>95.964629650000006</v>
      </c>
      <c r="CW42" s="90">
        <v>85.34</v>
      </c>
      <c r="CX42" s="87"/>
      <c r="CY42" s="88">
        <v>337.50413977000005</v>
      </c>
      <c r="CZ42" s="89">
        <v>66.73</v>
      </c>
      <c r="DA42" s="85"/>
      <c r="DB42" s="86">
        <v>221.55598653000004</v>
      </c>
      <c r="DC42" s="90">
        <v>99.77</v>
      </c>
      <c r="DD42" s="87"/>
      <c r="DE42" s="88">
        <v>45.526528219999996</v>
      </c>
      <c r="DF42" s="89">
        <v>103.03</v>
      </c>
      <c r="DG42" s="85"/>
      <c r="DH42" s="86">
        <v>0</v>
      </c>
      <c r="DI42" s="90">
        <v>0</v>
      </c>
      <c r="DJ42" s="87"/>
      <c r="DK42" s="88">
        <v>111.83513234999999</v>
      </c>
      <c r="DL42" s="89">
        <v>85.06</v>
      </c>
      <c r="DM42" s="85"/>
      <c r="DN42" s="86">
        <v>325.6268652</v>
      </c>
      <c r="DO42" s="90">
        <v>99.47</v>
      </c>
      <c r="DP42" s="87"/>
      <c r="DQ42" s="88">
        <v>3.8946381699999995</v>
      </c>
      <c r="DR42" s="89">
        <v>56.09</v>
      </c>
      <c r="DS42" s="85"/>
      <c r="DT42" s="86">
        <v>2.5294862600000001</v>
      </c>
      <c r="DU42" s="90">
        <v>66.989999999999995</v>
      </c>
      <c r="DV42" s="87"/>
      <c r="DW42" s="88">
        <v>8.2628867800000005</v>
      </c>
      <c r="DX42" s="89">
        <v>73.48</v>
      </c>
      <c r="DY42" s="85"/>
      <c r="DZ42" s="86">
        <v>941.65603953000004</v>
      </c>
      <c r="EA42" s="90">
        <v>89.92</v>
      </c>
      <c r="EB42" s="87"/>
      <c r="EC42" s="88">
        <v>586.29606520000004</v>
      </c>
      <c r="ED42" s="89">
        <v>87.46</v>
      </c>
      <c r="EE42" s="85"/>
      <c r="EF42" s="86">
        <v>658.28004079999994</v>
      </c>
      <c r="EG42" s="90">
        <v>99.72</v>
      </c>
      <c r="EH42" s="87"/>
      <c r="EI42" s="88">
        <v>0</v>
      </c>
      <c r="EJ42" s="89">
        <v>0</v>
      </c>
      <c r="EK42" s="85"/>
      <c r="EL42" s="86">
        <v>69.608546969999992</v>
      </c>
      <c r="EM42" s="90">
        <v>96.83</v>
      </c>
      <c r="EN42" s="87"/>
      <c r="EO42" s="88">
        <v>142.92542942000003</v>
      </c>
      <c r="EP42" s="89">
        <v>95.12</v>
      </c>
      <c r="EQ42" s="85"/>
      <c r="ER42" s="86">
        <v>24.66177257</v>
      </c>
      <c r="ES42" s="90">
        <v>98.21</v>
      </c>
      <c r="ET42" s="87"/>
      <c r="EU42" s="88">
        <v>81.105710200000004</v>
      </c>
      <c r="EV42" s="89">
        <v>99.88</v>
      </c>
      <c r="EW42" s="85"/>
      <c r="EX42" s="86">
        <v>4228.7529059999997</v>
      </c>
      <c r="EY42" s="90">
        <v>99</v>
      </c>
      <c r="EZ42" s="87"/>
      <c r="FA42" s="88">
        <v>3.1260219999999999</v>
      </c>
      <c r="FB42" s="89">
        <v>68</v>
      </c>
      <c r="FC42" s="85"/>
      <c r="FD42" s="86">
        <v>4678.5309209999996</v>
      </c>
      <c r="FE42" s="90">
        <v>100</v>
      </c>
      <c r="FF42" s="87"/>
      <c r="FG42" s="88">
        <v>188.03059500000001</v>
      </c>
      <c r="FH42" s="89">
        <v>100</v>
      </c>
      <c r="FI42" s="85"/>
      <c r="FJ42" s="86">
        <v>235.491266</v>
      </c>
      <c r="FK42" s="90">
        <v>99</v>
      </c>
      <c r="FL42" s="87"/>
      <c r="FM42" s="88">
        <v>283.08430027999998</v>
      </c>
      <c r="FN42" s="89">
        <v>99.86</v>
      </c>
      <c r="FO42" s="85"/>
      <c r="FP42" s="86">
        <v>726.57305568000004</v>
      </c>
      <c r="FQ42" s="90">
        <v>99.79</v>
      </c>
      <c r="FR42" s="87"/>
      <c r="FS42" s="88">
        <v>2.6805690899999997</v>
      </c>
      <c r="FT42" s="89">
        <v>94.93</v>
      </c>
      <c r="FU42" s="85"/>
      <c r="FV42" s="86">
        <v>709.57755372999998</v>
      </c>
      <c r="FW42" s="90">
        <v>99.71</v>
      </c>
      <c r="FX42" s="87"/>
      <c r="FY42" s="88">
        <v>608.10810713000001</v>
      </c>
      <c r="FZ42" s="89">
        <v>99.57</v>
      </c>
      <c r="GA42" s="85"/>
      <c r="GB42" s="86">
        <v>611.27737802000001</v>
      </c>
      <c r="GC42" s="90">
        <v>86.34</v>
      </c>
      <c r="GD42" s="87"/>
      <c r="GE42" s="88">
        <v>638.38088059999995</v>
      </c>
      <c r="GF42" s="89">
        <v>85.69</v>
      </c>
      <c r="GG42" s="85"/>
      <c r="GH42" s="86">
        <v>207.44825932999996</v>
      </c>
      <c r="GI42" s="90">
        <v>81.260000000000005</v>
      </c>
      <c r="GJ42" s="87"/>
      <c r="GK42" s="88">
        <v>35.246305920000005</v>
      </c>
      <c r="GL42" s="89">
        <v>97.94</v>
      </c>
      <c r="GM42" s="85"/>
      <c r="GN42" s="86">
        <v>62.647602990000017</v>
      </c>
      <c r="GO42" s="90">
        <v>99.35</v>
      </c>
      <c r="GP42" s="87"/>
      <c r="GQ42" s="88">
        <v>117.51198067999999</v>
      </c>
      <c r="GR42" s="89">
        <v>99.91</v>
      </c>
      <c r="GS42" s="85"/>
      <c r="GT42" s="86">
        <v>90.63021495000001</v>
      </c>
      <c r="GU42" s="90">
        <v>99.91</v>
      </c>
      <c r="GV42" s="87"/>
      <c r="GW42" s="88">
        <v>324.23125417</v>
      </c>
      <c r="GX42" s="89">
        <v>99.62</v>
      </c>
      <c r="GY42" s="85"/>
      <c r="GZ42" s="86">
        <v>1633.6901326399998</v>
      </c>
      <c r="HA42" s="90">
        <v>99.61</v>
      </c>
      <c r="HC42">
        <v>0</v>
      </c>
      <c r="HD42">
        <v>0</v>
      </c>
    </row>
    <row r="43" spans="1:212" ht="13.5" thickBot="1">
      <c r="A43" s="85" t="s">
        <v>1444</v>
      </c>
      <c r="B43" s="86"/>
      <c r="C43" s="85"/>
      <c r="D43" s="86">
        <v>0</v>
      </c>
      <c r="E43" s="90">
        <v>0</v>
      </c>
      <c r="F43" s="87"/>
      <c r="G43" s="88">
        <v>0</v>
      </c>
      <c r="H43" s="89">
        <v>0</v>
      </c>
      <c r="I43" s="85"/>
      <c r="J43" s="86">
        <v>0</v>
      </c>
      <c r="K43" s="90">
        <v>0</v>
      </c>
      <c r="L43" s="87"/>
      <c r="M43" s="88">
        <v>0</v>
      </c>
      <c r="N43" s="89">
        <v>0</v>
      </c>
      <c r="O43" s="85"/>
      <c r="P43" s="86">
        <v>0</v>
      </c>
      <c r="Q43" s="90">
        <v>0</v>
      </c>
      <c r="R43" s="87"/>
      <c r="S43" s="88">
        <v>18.612166259999999</v>
      </c>
      <c r="T43" s="89">
        <v>97.5</v>
      </c>
      <c r="U43" s="85"/>
      <c r="V43" s="86">
        <v>956.85212632999992</v>
      </c>
      <c r="W43" s="90">
        <v>96.81</v>
      </c>
      <c r="X43" s="87"/>
      <c r="Y43" s="88">
        <v>1232.1175783699998</v>
      </c>
      <c r="Z43" s="89">
        <v>95.98</v>
      </c>
      <c r="AA43" s="85"/>
      <c r="AB43" s="86">
        <v>0</v>
      </c>
      <c r="AC43" s="90">
        <v>0</v>
      </c>
      <c r="AD43" s="87"/>
      <c r="AE43" s="88">
        <v>0</v>
      </c>
      <c r="AF43" s="89">
        <v>0</v>
      </c>
      <c r="AG43" s="85"/>
      <c r="AH43" s="86">
        <v>0</v>
      </c>
      <c r="AI43" s="90">
        <v>0</v>
      </c>
      <c r="AJ43" s="87"/>
      <c r="AK43" s="88">
        <v>0</v>
      </c>
      <c r="AL43" s="89">
        <v>0</v>
      </c>
      <c r="AM43" s="85"/>
      <c r="AN43" s="86">
        <v>18.213994109999998</v>
      </c>
      <c r="AO43" s="90">
        <v>11.04</v>
      </c>
      <c r="AP43" s="87"/>
      <c r="AQ43" s="88">
        <v>0</v>
      </c>
      <c r="AR43" s="89">
        <v>0</v>
      </c>
      <c r="AS43" s="85"/>
      <c r="AT43" s="86">
        <v>10.292495499999999</v>
      </c>
      <c r="AU43" s="90">
        <v>13.84</v>
      </c>
      <c r="AV43" s="87"/>
      <c r="AW43" s="88">
        <v>0</v>
      </c>
      <c r="AX43" s="89">
        <v>0</v>
      </c>
      <c r="AY43" s="85"/>
      <c r="AZ43" s="86">
        <v>0</v>
      </c>
      <c r="BA43" s="90">
        <v>0</v>
      </c>
      <c r="BB43" s="87"/>
      <c r="BC43" s="88">
        <v>0</v>
      </c>
      <c r="BD43" s="89">
        <v>0</v>
      </c>
      <c r="BE43" s="85"/>
      <c r="BF43" s="86">
        <v>0</v>
      </c>
      <c r="BG43" s="90">
        <v>0</v>
      </c>
      <c r="BH43" s="87"/>
      <c r="BI43" s="88">
        <v>0</v>
      </c>
      <c r="BJ43" s="89">
        <v>0</v>
      </c>
      <c r="BK43" s="85"/>
      <c r="BL43" s="86">
        <v>0</v>
      </c>
      <c r="BM43" s="90">
        <v>0</v>
      </c>
      <c r="BN43" s="87"/>
      <c r="BO43" s="88">
        <v>0</v>
      </c>
      <c r="BP43" s="89">
        <v>0</v>
      </c>
      <c r="BQ43" s="85"/>
      <c r="BR43" s="86">
        <v>0</v>
      </c>
      <c r="BS43" s="90">
        <v>0</v>
      </c>
      <c r="BT43" s="87"/>
      <c r="BU43" s="88">
        <v>217.61492888999999</v>
      </c>
      <c r="BV43" s="89">
        <v>99.84</v>
      </c>
      <c r="BW43" s="85"/>
      <c r="BX43" s="86">
        <v>167.54536400000001</v>
      </c>
      <c r="BY43" s="90">
        <v>98.18</v>
      </c>
      <c r="BZ43" s="87"/>
      <c r="CA43" s="88">
        <v>21.183129709999999</v>
      </c>
      <c r="CB43" s="89">
        <v>97.45</v>
      </c>
      <c r="CC43" s="85"/>
      <c r="CD43" s="86">
        <v>449.76514180000004</v>
      </c>
      <c r="CE43" s="90">
        <v>63.49</v>
      </c>
      <c r="CF43" s="87"/>
      <c r="CG43" s="88">
        <v>187.57735109999999</v>
      </c>
      <c r="CH43" s="89">
        <v>96.77</v>
      </c>
      <c r="CI43" s="85"/>
      <c r="CJ43" s="86">
        <v>95.068775719999991</v>
      </c>
      <c r="CK43" s="90">
        <v>93.67</v>
      </c>
      <c r="CL43" s="87"/>
      <c r="CM43" s="88">
        <v>455.96186950999999</v>
      </c>
      <c r="CN43" s="89">
        <v>97.2</v>
      </c>
      <c r="CO43" s="85"/>
      <c r="CP43" s="86">
        <v>180.74263102999998</v>
      </c>
      <c r="CQ43" s="90">
        <v>92.33</v>
      </c>
      <c r="CR43" s="87"/>
      <c r="CS43" s="88">
        <v>0</v>
      </c>
      <c r="CT43" s="89">
        <v>0</v>
      </c>
      <c r="CU43" s="85"/>
      <c r="CV43" s="86">
        <v>0</v>
      </c>
      <c r="CW43" s="90">
        <v>0</v>
      </c>
      <c r="CX43" s="87"/>
      <c r="CY43" s="88">
        <v>0</v>
      </c>
      <c r="CZ43" s="89">
        <v>0</v>
      </c>
      <c r="DA43" s="85"/>
      <c r="DB43" s="86">
        <v>0</v>
      </c>
      <c r="DC43" s="90">
        <v>0</v>
      </c>
      <c r="DD43" s="87"/>
      <c r="DE43" s="88">
        <v>0</v>
      </c>
      <c r="DF43" s="89">
        <v>0</v>
      </c>
      <c r="DG43" s="85"/>
      <c r="DH43" s="86">
        <v>727.10786150000001</v>
      </c>
      <c r="DI43" s="90">
        <v>98.37</v>
      </c>
      <c r="DJ43" s="87"/>
      <c r="DK43" s="88">
        <v>18.80560019</v>
      </c>
      <c r="DL43" s="89">
        <v>14.3</v>
      </c>
      <c r="DM43" s="85"/>
      <c r="DN43" s="86">
        <v>0</v>
      </c>
      <c r="DO43" s="90">
        <v>0</v>
      </c>
      <c r="DP43" s="87"/>
      <c r="DQ43" s="88">
        <v>0.56947252999999998</v>
      </c>
      <c r="DR43" s="89">
        <v>8.2100000000000009</v>
      </c>
      <c r="DS43" s="85"/>
      <c r="DT43" s="86">
        <v>0.28461772000000002</v>
      </c>
      <c r="DU43" s="90">
        <v>7.54</v>
      </c>
      <c r="DV43" s="87"/>
      <c r="DW43" s="88">
        <v>0.87475660999999993</v>
      </c>
      <c r="DX43" s="89">
        <v>7.77</v>
      </c>
      <c r="DY43" s="85"/>
      <c r="DZ43" s="86">
        <v>100.24312538</v>
      </c>
      <c r="EA43" s="90">
        <v>9.56</v>
      </c>
      <c r="EB43" s="87"/>
      <c r="EC43" s="88">
        <v>81.759300870000004</v>
      </c>
      <c r="ED43" s="89">
        <v>12.2</v>
      </c>
      <c r="EE43" s="85"/>
      <c r="EF43" s="86">
        <v>0</v>
      </c>
      <c r="EG43" s="90">
        <v>0</v>
      </c>
      <c r="EH43" s="87"/>
      <c r="EI43" s="88">
        <v>163.28198979000001</v>
      </c>
      <c r="EJ43" s="89">
        <v>97.2</v>
      </c>
      <c r="EK43" s="85"/>
      <c r="EL43" s="86">
        <v>0</v>
      </c>
      <c r="EM43" s="90">
        <v>0</v>
      </c>
      <c r="EN43" s="87"/>
      <c r="EO43" s="88">
        <v>0</v>
      </c>
      <c r="EP43" s="89">
        <v>0</v>
      </c>
      <c r="EQ43" s="85"/>
      <c r="ER43" s="86">
        <v>0</v>
      </c>
      <c r="ES43" s="90">
        <v>0</v>
      </c>
      <c r="ET43" s="87"/>
      <c r="EU43" s="88">
        <v>0</v>
      </c>
      <c r="EV43" s="89">
        <v>0</v>
      </c>
      <c r="EW43" s="85"/>
      <c r="EX43" s="86">
        <v>0</v>
      </c>
      <c r="EY43" s="90">
        <v>0</v>
      </c>
      <c r="EZ43" s="87"/>
      <c r="FA43" s="88">
        <v>0</v>
      </c>
      <c r="FB43" s="89">
        <v>0</v>
      </c>
      <c r="FC43" s="85"/>
      <c r="FD43" s="86">
        <v>0</v>
      </c>
      <c r="FE43" s="90">
        <v>0</v>
      </c>
      <c r="FF43" s="87"/>
      <c r="FG43" s="88">
        <v>0</v>
      </c>
      <c r="FH43" s="89">
        <v>0</v>
      </c>
      <c r="FI43" s="85"/>
      <c r="FJ43" s="86">
        <v>0</v>
      </c>
      <c r="FK43" s="90">
        <v>0</v>
      </c>
      <c r="FL43" s="87"/>
      <c r="FM43" s="88">
        <v>0</v>
      </c>
      <c r="FN43" s="89">
        <v>0</v>
      </c>
      <c r="FO43" s="85"/>
      <c r="FP43" s="86">
        <v>0</v>
      </c>
      <c r="FQ43" s="90">
        <v>0</v>
      </c>
      <c r="FR43" s="87"/>
      <c r="FS43" s="88">
        <v>0</v>
      </c>
      <c r="FT43" s="89">
        <v>0</v>
      </c>
      <c r="FU43" s="85"/>
      <c r="FV43" s="86">
        <v>0</v>
      </c>
      <c r="FW43" s="90">
        <v>0</v>
      </c>
      <c r="FX43" s="87"/>
      <c r="FY43" s="88">
        <v>0</v>
      </c>
      <c r="FZ43" s="89">
        <v>0</v>
      </c>
      <c r="GA43" s="85"/>
      <c r="GB43" s="86">
        <v>74.50369431</v>
      </c>
      <c r="GC43" s="90">
        <v>10.52</v>
      </c>
      <c r="GD43" s="87"/>
      <c r="GE43" s="88">
        <v>85.437227530000001</v>
      </c>
      <c r="GF43" s="89">
        <v>11.47</v>
      </c>
      <c r="GG43" s="85"/>
      <c r="GH43" s="86">
        <v>29.925485289999997</v>
      </c>
      <c r="GI43" s="90">
        <v>11.72</v>
      </c>
      <c r="GJ43" s="87"/>
      <c r="GK43" s="88">
        <v>0</v>
      </c>
      <c r="GL43" s="89">
        <v>0</v>
      </c>
      <c r="GM43" s="85"/>
      <c r="GN43" s="86">
        <v>0</v>
      </c>
      <c r="GO43" s="90">
        <v>0</v>
      </c>
      <c r="GP43" s="87"/>
      <c r="GQ43" s="88">
        <v>0</v>
      </c>
      <c r="GR43" s="89">
        <v>0</v>
      </c>
      <c r="GS43" s="85"/>
      <c r="GT43" s="86">
        <v>0</v>
      </c>
      <c r="GU43" s="90">
        <v>0</v>
      </c>
      <c r="GV43" s="87"/>
      <c r="GW43" s="88">
        <v>0</v>
      </c>
      <c r="GX43" s="89">
        <v>0</v>
      </c>
      <c r="GY43" s="85"/>
      <c r="GZ43" s="86">
        <v>0</v>
      </c>
      <c r="HA43" s="90">
        <v>0</v>
      </c>
      <c r="HC43">
        <v>0</v>
      </c>
      <c r="HD43">
        <v>0</v>
      </c>
    </row>
    <row r="44" spans="1:212" ht="13.5" thickBot="1">
      <c r="A44" s="85" t="s">
        <v>1445</v>
      </c>
      <c r="B44" s="86"/>
      <c r="C44" s="85"/>
      <c r="D44" s="86">
        <v>36.129121600000005</v>
      </c>
      <c r="E44" s="90">
        <v>94.94</v>
      </c>
      <c r="F44" s="87"/>
      <c r="G44" s="88">
        <v>2302.17066849</v>
      </c>
      <c r="H44" s="89">
        <v>99.14</v>
      </c>
      <c r="I44" s="85"/>
      <c r="J44" s="86">
        <v>3699.19665472</v>
      </c>
      <c r="K44" s="90">
        <v>99.13</v>
      </c>
      <c r="L44" s="87"/>
      <c r="M44" s="88">
        <v>2204.3839909099997</v>
      </c>
      <c r="N44" s="89">
        <v>99.41</v>
      </c>
      <c r="O44" s="85"/>
      <c r="P44" s="86">
        <v>607.04963484000007</v>
      </c>
      <c r="Q44" s="90">
        <v>98.08</v>
      </c>
      <c r="R44" s="87"/>
      <c r="S44" s="88">
        <v>18.612166259999999</v>
      </c>
      <c r="T44" s="89">
        <v>97.5</v>
      </c>
      <c r="U44" s="85"/>
      <c r="V44" s="86">
        <v>956.85212632999992</v>
      </c>
      <c r="W44" s="90">
        <v>96.81</v>
      </c>
      <c r="X44" s="87"/>
      <c r="Y44" s="88">
        <v>1232.1175783699998</v>
      </c>
      <c r="Z44" s="89">
        <v>95.98</v>
      </c>
      <c r="AA44" s="85"/>
      <c r="AB44" s="86">
        <v>337.35091413999999</v>
      </c>
      <c r="AC44" s="90">
        <v>99.89</v>
      </c>
      <c r="AD44" s="87"/>
      <c r="AE44" s="88">
        <v>126.55159712999999</v>
      </c>
      <c r="AF44" s="89">
        <v>100.15</v>
      </c>
      <c r="AG44" s="85"/>
      <c r="AH44" s="86">
        <v>34.312227360000001</v>
      </c>
      <c r="AI44" s="90">
        <v>98.82</v>
      </c>
      <c r="AJ44" s="87"/>
      <c r="AK44" s="88">
        <v>125.97924012</v>
      </c>
      <c r="AL44" s="89">
        <v>99.5</v>
      </c>
      <c r="AM44" s="85"/>
      <c r="AN44" s="86">
        <v>146.41973983</v>
      </c>
      <c r="AO44" s="90">
        <v>88.75</v>
      </c>
      <c r="AP44" s="87"/>
      <c r="AQ44" s="88">
        <v>222.8845321</v>
      </c>
      <c r="AR44" s="89">
        <v>97.93</v>
      </c>
      <c r="AS44" s="85"/>
      <c r="AT44" s="86">
        <v>73.39604709000001</v>
      </c>
      <c r="AU44" s="90">
        <v>98.68</v>
      </c>
      <c r="AV44" s="87"/>
      <c r="AW44" s="88">
        <v>66.757269949999994</v>
      </c>
      <c r="AX44" s="89">
        <v>97.74</v>
      </c>
      <c r="AY44" s="85"/>
      <c r="AZ44" s="86">
        <v>151.94150995000001</v>
      </c>
      <c r="BA44" s="90">
        <v>99.48</v>
      </c>
      <c r="BB44" s="87"/>
      <c r="BC44" s="88">
        <v>156.52046613000002</v>
      </c>
      <c r="BD44" s="89">
        <v>99.86</v>
      </c>
      <c r="BE44" s="85"/>
      <c r="BF44" s="86">
        <v>111.33196436000001</v>
      </c>
      <c r="BG44" s="90">
        <v>100.61</v>
      </c>
      <c r="BH44" s="87"/>
      <c r="BI44" s="88">
        <v>139.35618916999999</v>
      </c>
      <c r="BJ44" s="89">
        <v>99.72</v>
      </c>
      <c r="BK44" s="85"/>
      <c r="BL44" s="86">
        <v>52.34512737</v>
      </c>
      <c r="BM44" s="90">
        <v>96.53</v>
      </c>
      <c r="BN44" s="87"/>
      <c r="BO44" s="88">
        <v>639.05146630999991</v>
      </c>
      <c r="BP44" s="89">
        <v>58.32</v>
      </c>
      <c r="BQ44" s="85"/>
      <c r="BR44" s="86">
        <v>246.67013419999998</v>
      </c>
      <c r="BS44" s="90">
        <v>46.74</v>
      </c>
      <c r="BT44" s="87"/>
      <c r="BU44" s="88">
        <v>217.61492888999999</v>
      </c>
      <c r="BV44" s="89">
        <v>99.84</v>
      </c>
      <c r="BW44" s="85"/>
      <c r="BX44" s="86">
        <v>167.54536400000001</v>
      </c>
      <c r="BY44" s="90">
        <v>98.18</v>
      </c>
      <c r="BZ44" s="87"/>
      <c r="CA44" s="88">
        <v>21.183129709999999</v>
      </c>
      <c r="CB44" s="89">
        <v>97.45</v>
      </c>
      <c r="CC44" s="85"/>
      <c r="CD44" s="86">
        <v>449.76514180000004</v>
      </c>
      <c r="CE44" s="90">
        <v>63.49</v>
      </c>
      <c r="CF44" s="87"/>
      <c r="CG44" s="88">
        <v>187.57735109999999</v>
      </c>
      <c r="CH44" s="89">
        <v>96.77</v>
      </c>
      <c r="CI44" s="85"/>
      <c r="CJ44" s="86">
        <v>95.068775719999991</v>
      </c>
      <c r="CK44" s="90">
        <v>93.67</v>
      </c>
      <c r="CL44" s="87"/>
      <c r="CM44" s="88">
        <v>455.96186950999999</v>
      </c>
      <c r="CN44" s="89">
        <v>97.2</v>
      </c>
      <c r="CO44" s="85"/>
      <c r="CP44" s="86">
        <v>185.41878014999998</v>
      </c>
      <c r="CQ44" s="90">
        <v>94.72</v>
      </c>
      <c r="CR44" s="87"/>
      <c r="CS44" s="88">
        <v>354.61191148</v>
      </c>
      <c r="CT44" s="89">
        <v>78.12</v>
      </c>
      <c r="CU44" s="85"/>
      <c r="CV44" s="86">
        <v>95.964629650000006</v>
      </c>
      <c r="CW44" s="90">
        <v>85.34</v>
      </c>
      <c r="CX44" s="87"/>
      <c r="CY44" s="88">
        <v>337.50413977000005</v>
      </c>
      <c r="CZ44" s="89">
        <v>66.73</v>
      </c>
      <c r="DA44" s="85"/>
      <c r="DB44" s="86">
        <v>221.55598653000004</v>
      </c>
      <c r="DC44" s="90">
        <v>99.77</v>
      </c>
      <c r="DD44" s="87"/>
      <c r="DE44" s="88">
        <v>45.526528219999996</v>
      </c>
      <c r="DF44" s="89">
        <v>103.03</v>
      </c>
      <c r="DG44" s="85"/>
      <c r="DH44" s="86">
        <v>727.10786150000001</v>
      </c>
      <c r="DI44" s="90">
        <v>98.37</v>
      </c>
      <c r="DJ44" s="87"/>
      <c r="DK44" s="88">
        <v>130.64073253999999</v>
      </c>
      <c r="DL44" s="89">
        <v>99.36</v>
      </c>
      <c r="DM44" s="85"/>
      <c r="DN44" s="86">
        <v>325.6268652</v>
      </c>
      <c r="DO44" s="90">
        <v>99.47</v>
      </c>
      <c r="DP44" s="87"/>
      <c r="DQ44" s="88">
        <v>4.4641106999999991</v>
      </c>
      <c r="DR44" s="89">
        <v>64.3</v>
      </c>
      <c r="DS44" s="85"/>
      <c r="DT44" s="86">
        <v>2.8141039800000005</v>
      </c>
      <c r="DU44" s="90">
        <v>74.53</v>
      </c>
      <c r="DV44" s="87"/>
      <c r="DW44" s="88">
        <v>9.1376433900000009</v>
      </c>
      <c r="DX44" s="89">
        <v>81.25</v>
      </c>
      <c r="DY44" s="85"/>
      <c r="DZ44" s="86">
        <v>1041.8991649100001</v>
      </c>
      <c r="EA44" s="90">
        <v>99.48</v>
      </c>
      <c r="EB44" s="87"/>
      <c r="EC44" s="88">
        <v>668.0553660700001</v>
      </c>
      <c r="ED44" s="89">
        <v>99.66</v>
      </c>
      <c r="EE44" s="85"/>
      <c r="EF44" s="86">
        <v>658.28004079999994</v>
      </c>
      <c r="EG44" s="90">
        <v>99.72</v>
      </c>
      <c r="EH44" s="87"/>
      <c r="EI44" s="88">
        <v>163.28198979000001</v>
      </c>
      <c r="EJ44" s="89">
        <v>97.2</v>
      </c>
      <c r="EK44" s="85"/>
      <c r="EL44" s="86">
        <v>69.608546969999992</v>
      </c>
      <c r="EM44" s="90">
        <v>96.83</v>
      </c>
      <c r="EN44" s="87"/>
      <c r="EO44" s="88">
        <v>142.92542942000003</v>
      </c>
      <c r="EP44" s="89">
        <v>95.12</v>
      </c>
      <c r="EQ44" s="85"/>
      <c r="ER44" s="86">
        <v>24.66177257</v>
      </c>
      <c r="ES44" s="90">
        <v>98.21</v>
      </c>
      <c r="ET44" s="87"/>
      <c r="EU44" s="88">
        <v>81.105710200000004</v>
      </c>
      <c r="EV44" s="89">
        <v>99.88</v>
      </c>
      <c r="EW44" s="85"/>
      <c r="EX44" s="86">
        <v>4228.7529059999997</v>
      </c>
      <c r="EY44" s="90">
        <v>99</v>
      </c>
      <c r="EZ44" s="87"/>
      <c r="FA44" s="88">
        <v>3.1260219999999999</v>
      </c>
      <c r="FB44" s="89">
        <v>68</v>
      </c>
      <c r="FC44" s="85"/>
      <c r="FD44" s="86">
        <v>4678.5309209999996</v>
      </c>
      <c r="FE44" s="90">
        <v>100</v>
      </c>
      <c r="FF44" s="87"/>
      <c r="FG44" s="88">
        <v>188.03059500000001</v>
      </c>
      <c r="FH44" s="89">
        <v>100</v>
      </c>
      <c r="FI44" s="85"/>
      <c r="FJ44" s="86">
        <v>235.491266</v>
      </c>
      <c r="FK44" s="90">
        <v>99</v>
      </c>
      <c r="FL44" s="87"/>
      <c r="FM44" s="88">
        <v>283.08430027999998</v>
      </c>
      <c r="FN44" s="89">
        <v>99.86</v>
      </c>
      <c r="FO44" s="85"/>
      <c r="FP44" s="86">
        <v>726.57305568000004</v>
      </c>
      <c r="FQ44" s="90">
        <v>99.79</v>
      </c>
      <c r="FR44" s="87"/>
      <c r="FS44" s="88">
        <v>2.6805690899999997</v>
      </c>
      <c r="FT44" s="89">
        <v>94.93</v>
      </c>
      <c r="FU44" s="85"/>
      <c r="FV44" s="86">
        <v>709.57755372999998</v>
      </c>
      <c r="FW44" s="90">
        <v>99.71</v>
      </c>
      <c r="FX44" s="87"/>
      <c r="FY44" s="88">
        <v>608.10810713000001</v>
      </c>
      <c r="FZ44" s="89">
        <v>99.57</v>
      </c>
      <c r="GA44" s="85"/>
      <c r="GB44" s="86">
        <v>685.78107232999992</v>
      </c>
      <c r="GC44" s="90">
        <v>96.86</v>
      </c>
      <c r="GD44" s="87"/>
      <c r="GE44" s="88">
        <v>723.81810812999993</v>
      </c>
      <c r="GF44" s="89">
        <v>97.16</v>
      </c>
      <c r="GG44" s="85"/>
      <c r="GH44" s="86">
        <v>237.37374461999994</v>
      </c>
      <c r="GI44" s="90">
        <v>92.98</v>
      </c>
      <c r="GJ44" s="87"/>
      <c r="GK44" s="88">
        <v>35.246305920000005</v>
      </c>
      <c r="GL44" s="89">
        <v>97.94</v>
      </c>
      <c r="GM44" s="85"/>
      <c r="GN44" s="86">
        <v>62.647602990000017</v>
      </c>
      <c r="GO44" s="90">
        <v>99.35</v>
      </c>
      <c r="GP44" s="87"/>
      <c r="GQ44" s="88">
        <v>117.51198067999999</v>
      </c>
      <c r="GR44" s="89">
        <v>99.91</v>
      </c>
      <c r="GS44" s="85"/>
      <c r="GT44" s="86">
        <v>90.63021495000001</v>
      </c>
      <c r="GU44" s="90">
        <v>99.91</v>
      </c>
      <c r="GV44" s="87"/>
      <c r="GW44" s="88">
        <v>324.23125417</v>
      </c>
      <c r="GX44" s="89">
        <v>99.62</v>
      </c>
      <c r="GY44" s="85"/>
      <c r="GZ44" s="86">
        <v>1633.6901326399998</v>
      </c>
      <c r="HA44" s="90">
        <v>99.61</v>
      </c>
      <c r="HC44">
        <v>0</v>
      </c>
      <c r="HD44">
        <v>0</v>
      </c>
    </row>
    <row r="45" spans="1:212" ht="13.5" thickBot="1">
      <c r="F45" s="82"/>
      <c r="G45" s="83"/>
      <c r="H45" s="84"/>
      <c r="L45" s="82"/>
      <c r="M45" s="83"/>
      <c r="N45" s="84"/>
      <c r="R45" s="82"/>
      <c r="S45" s="83"/>
      <c r="T45" s="84"/>
      <c r="X45" s="82"/>
      <c r="Y45" s="83"/>
      <c r="Z45" s="84"/>
      <c r="AD45" s="82"/>
      <c r="AE45" s="83"/>
      <c r="AF45" s="84"/>
      <c r="AJ45" s="82"/>
      <c r="AK45" s="83"/>
      <c r="AL45" s="84"/>
      <c r="AP45" s="82"/>
      <c r="AQ45" s="83"/>
      <c r="AR45" s="84"/>
      <c r="AV45" s="82"/>
      <c r="AW45" s="83"/>
      <c r="AX45" s="84"/>
      <c r="BB45" s="82"/>
      <c r="BC45" s="83"/>
      <c r="BD45" s="84"/>
      <c r="BH45" s="82"/>
      <c r="BI45" s="83"/>
      <c r="BJ45" s="84"/>
      <c r="BN45" s="82"/>
      <c r="BO45" s="83"/>
      <c r="BP45" s="84"/>
      <c r="BT45" s="82"/>
      <c r="BU45" s="83"/>
      <c r="BV45" s="84"/>
      <c r="BZ45" s="82"/>
      <c r="CA45" s="83"/>
      <c r="CB45" s="84"/>
      <c r="CF45" s="82"/>
      <c r="CG45" s="83"/>
      <c r="CH45" s="84"/>
      <c r="CL45" s="82"/>
      <c r="CM45" s="83"/>
      <c r="CN45" s="84"/>
      <c r="CR45" s="82"/>
      <c r="CS45" s="83"/>
      <c r="CT45" s="84"/>
      <c r="CX45" s="82"/>
      <c r="CY45" s="83"/>
      <c r="CZ45" s="84"/>
      <c r="DD45" s="82"/>
      <c r="DE45" s="83"/>
      <c r="DF45" s="84"/>
      <c r="DJ45" s="82"/>
      <c r="DK45" s="83"/>
      <c r="DL45" s="84"/>
      <c r="DP45" s="82"/>
      <c r="DQ45" s="83"/>
      <c r="DR45" s="84"/>
      <c r="DV45" s="82"/>
      <c r="DW45" s="83"/>
      <c r="DX45" s="84"/>
      <c r="EB45" s="82"/>
      <c r="EC45" s="83"/>
      <c r="ED45" s="84"/>
      <c r="EH45" s="82"/>
      <c r="EI45" s="83"/>
      <c r="EJ45" s="84"/>
      <c r="EN45" s="82"/>
      <c r="EO45" s="83"/>
      <c r="EP45" s="84"/>
      <c r="ET45" s="82"/>
      <c r="EU45" s="83"/>
      <c r="EV45" s="84"/>
      <c r="EZ45" s="82"/>
      <c r="FA45" s="83"/>
      <c r="FB45" s="84"/>
      <c r="FF45" s="82"/>
      <c r="FG45" s="83"/>
      <c r="FH45" s="84"/>
      <c r="FL45" s="82"/>
      <c r="FM45" s="83"/>
      <c r="FN45" s="84"/>
      <c r="FR45" s="82"/>
      <c r="FS45" s="83"/>
      <c r="FT45" s="84"/>
      <c r="FX45" s="82"/>
      <c r="FY45" s="83"/>
      <c r="FZ45" s="84"/>
      <c r="GD45" s="82"/>
      <c r="GE45" s="83"/>
      <c r="GF45" s="84"/>
      <c r="GJ45" s="82"/>
      <c r="GK45" s="83"/>
      <c r="GL45" s="84"/>
      <c r="GP45" s="82"/>
      <c r="GQ45" s="83"/>
      <c r="GR45" s="84"/>
      <c r="GV45" s="82"/>
      <c r="GW45" s="83"/>
      <c r="GX45" s="84"/>
    </row>
    <row r="46" spans="1:212">
      <c r="A46" s="91" t="s">
        <v>1446</v>
      </c>
      <c r="B46" s="92"/>
      <c r="C46" s="91"/>
      <c r="D46" s="92">
        <v>8</v>
      </c>
      <c r="E46" s="96"/>
      <c r="F46" s="93"/>
      <c r="G46" s="94">
        <v>18</v>
      </c>
      <c r="H46" s="95"/>
      <c r="I46" s="91"/>
      <c r="J46" s="92">
        <v>23</v>
      </c>
      <c r="K46" s="96"/>
      <c r="L46" s="93"/>
      <c r="M46" s="94">
        <v>31</v>
      </c>
      <c r="N46" s="95"/>
      <c r="O46" s="91"/>
      <c r="P46" s="92">
        <v>38</v>
      </c>
      <c r="Q46" s="96"/>
      <c r="R46" s="93"/>
      <c r="S46" s="94">
        <v>7</v>
      </c>
      <c r="T46" s="95"/>
      <c r="U46" s="91"/>
      <c r="V46" s="92">
        <v>9</v>
      </c>
      <c r="W46" s="96"/>
      <c r="X46" s="93"/>
      <c r="Y46" s="94">
        <v>47</v>
      </c>
      <c r="Z46" s="95"/>
      <c r="AA46" s="91"/>
      <c r="AB46" s="92">
        <v>26</v>
      </c>
      <c r="AC46" s="96"/>
      <c r="AD46" s="93"/>
      <c r="AE46" s="94">
        <v>7</v>
      </c>
      <c r="AF46" s="95"/>
      <c r="AG46" s="91"/>
      <c r="AH46" s="92">
        <v>19</v>
      </c>
      <c r="AI46" s="96"/>
      <c r="AJ46" s="93"/>
      <c r="AK46" s="94">
        <v>169</v>
      </c>
      <c r="AL46" s="95"/>
      <c r="AM46" s="91"/>
      <c r="AN46" s="92">
        <v>1770</v>
      </c>
      <c r="AO46" s="96"/>
      <c r="AP46" s="93"/>
      <c r="AQ46" s="94">
        <v>3999</v>
      </c>
      <c r="AR46" s="95"/>
      <c r="AS46" s="91"/>
      <c r="AT46" s="92">
        <v>1225</v>
      </c>
      <c r="AU46" s="96"/>
      <c r="AV46" s="93"/>
      <c r="AW46" s="94">
        <v>117</v>
      </c>
      <c r="AX46" s="95"/>
      <c r="AY46" s="91"/>
      <c r="AZ46" s="92">
        <v>14</v>
      </c>
      <c r="BA46" s="96"/>
      <c r="BB46" s="93"/>
      <c r="BC46" s="94">
        <v>35</v>
      </c>
      <c r="BD46" s="95"/>
      <c r="BE46" s="91"/>
      <c r="BF46" s="92">
        <v>28</v>
      </c>
      <c r="BG46" s="96"/>
      <c r="BH46" s="93"/>
      <c r="BI46" s="94">
        <v>40</v>
      </c>
      <c r="BJ46" s="95"/>
      <c r="BK46" s="91"/>
      <c r="BL46" s="92">
        <v>644</v>
      </c>
      <c r="BM46" s="96"/>
      <c r="BN46" s="93"/>
      <c r="BO46" s="94">
        <v>6016</v>
      </c>
      <c r="BP46" s="95"/>
      <c r="BQ46" s="91"/>
      <c r="BR46" s="92">
        <v>2527</v>
      </c>
      <c r="BS46" s="96"/>
      <c r="BT46" s="93"/>
      <c r="BU46" s="94">
        <v>301</v>
      </c>
      <c r="BV46" s="95"/>
      <c r="BW46" s="91"/>
      <c r="BX46" s="92">
        <v>2027</v>
      </c>
      <c r="BY46" s="96"/>
      <c r="BZ46" s="93"/>
      <c r="CA46" s="94">
        <v>133</v>
      </c>
      <c r="CB46" s="95"/>
      <c r="CC46" s="91"/>
      <c r="CD46" s="92">
        <v>11635</v>
      </c>
      <c r="CE46" s="96"/>
      <c r="CF46" s="93"/>
      <c r="CG46" s="94">
        <v>691</v>
      </c>
      <c r="CH46" s="95"/>
      <c r="CI46" s="91"/>
      <c r="CJ46" s="92">
        <v>319</v>
      </c>
      <c r="CK46" s="96"/>
      <c r="CL46" s="93"/>
      <c r="CM46" s="94">
        <v>507</v>
      </c>
      <c r="CN46" s="95"/>
      <c r="CO46" s="91"/>
      <c r="CP46" s="92">
        <v>343</v>
      </c>
      <c r="CQ46" s="96"/>
      <c r="CR46" s="93"/>
      <c r="CS46" s="94">
        <v>3025</v>
      </c>
      <c r="CT46" s="95"/>
      <c r="CU46" s="91"/>
      <c r="CV46" s="92">
        <v>1165</v>
      </c>
      <c r="CW46" s="96"/>
      <c r="CX46" s="93"/>
      <c r="CY46" s="94">
        <v>2229</v>
      </c>
      <c r="CZ46" s="95"/>
      <c r="DA46" s="91"/>
      <c r="DB46" s="92">
        <v>1379</v>
      </c>
      <c r="DC46" s="96"/>
      <c r="DD46" s="93"/>
      <c r="DE46" s="94">
        <v>113</v>
      </c>
      <c r="DF46" s="95"/>
      <c r="DG46" s="91"/>
      <c r="DH46" s="92">
        <v>5938</v>
      </c>
      <c r="DI46" s="96"/>
      <c r="DJ46" s="93"/>
      <c r="DK46" s="94">
        <v>853</v>
      </c>
      <c r="DL46" s="95"/>
      <c r="DM46" s="91"/>
      <c r="DN46" s="92">
        <v>698</v>
      </c>
      <c r="DO46" s="96"/>
      <c r="DP46" s="93"/>
      <c r="DQ46" s="94">
        <v>18</v>
      </c>
      <c r="DR46" s="95"/>
      <c r="DS46" s="91"/>
      <c r="DT46" s="92">
        <v>18</v>
      </c>
      <c r="DU46" s="96"/>
      <c r="DV46" s="93"/>
      <c r="DW46" s="94">
        <v>33</v>
      </c>
      <c r="DX46" s="95"/>
      <c r="DY46" s="91"/>
      <c r="DZ46" s="92">
        <v>6846</v>
      </c>
      <c r="EA46" s="96"/>
      <c r="EB46" s="93"/>
      <c r="EC46" s="94">
        <v>3323</v>
      </c>
      <c r="ED46" s="95"/>
      <c r="EE46" s="91"/>
      <c r="EF46" s="92">
        <v>1821</v>
      </c>
      <c r="EG46" s="96"/>
      <c r="EH46" s="93"/>
      <c r="EI46" s="94">
        <v>188</v>
      </c>
      <c r="EJ46" s="95"/>
      <c r="EK46" s="91"/>
      <c r="EL46" s="92">
        <v>3</v>
      </c>
      <c r="EM46" s="96"/>
      <c r="EN46" s="93"/>
      <c r="EO46" s="94">
        <v>3</v>
      </c>
      <c r="EP46" s="95"/>
      <c r="EQ46" s="91"/>
      <c r="ER46" s="92">
        <v>14</v>
      </c>
      <c r="ES46" s="96"/>
      <c r="ET46" s="93"/>
      <c r="EU46" s="94">
        <v>12</v>
      </c>
      <c r="EV46" s="95"/>
      <c r="EW46" s="91"/>
      <c r="EX46" s="92">
        <v>1959</v>
      </c>
      <c r="EY46" s="96"/>
      <c r="EZ46" s="93"/>
      <c r="FA46" s="94">
        <v>4</v>
      </c>
      <c r="FB46" s="95"/>
      <c r="FC46" s="91"/>
      <c r="FD46" s="92">
        <v>1961</v>
      </c>
      <c r="FE46" s="96"/>
      <c r="FF46" s="93"/>
      <c r="FG46" s="94">
        <v>297</v>
      </c>
      <c r="FH46" s="95"/>
      <c r="FI46" s="91"/>
      <c r="FJ46" s="92">
        <v>105</v>
      </c>
      <c r="FK46" s="96"/>
      <c r="FL46" s="93"/>
      <c r="FM46" s="94">
        <v>23</v>
      </c>
      <c r="FN46" s="95"/>
      <c r="FO46" s="91"/>
      <c r="FP46" s="92">
        <v>120</v>
      </c>
      <c r="FQ46" s="96"/>
      <c r="FR46" s="93"/>
      <c r="FS46" s="94">
        <v>10</v>
      </c>
      <c r="FT46" s="95"/>
      <c r="FU46" s="91"/>
      <c r="FV46" s="92">
        <v>70</v>
      </c>
      <c r="FW46" s="96"/>
      <c r="FX46" s="93"/>
      <c r="FY46" s="94">
        <v>88</v>
      </c>
      <c r="FZ46" s="95"/>
      <c r="GA46" s="91"/>
      <c r="GB46" s="92">
        <v>8</v>
      </c>
      <c r="GC46" s="96"/>
      <c r="GD46" s="93"/>
      <c r="GE46" s="94">
        <v>7</v>
      </c>
      <c r="GF46" s="95"/>
      <c r="GG46" s="91"/>
      <c r="GH46" s="92">
        <v>7</v>
      </c>
      <c r="GI46" s="96"/>
      <c r="GJ46" s="93"/>
      <c r="GK46" s="94">
        <v>32</v>
      </c>
      <c r="GL46" s="95"/>
      <c r="GM46" s="91"/>
      <c r="GN46" s="92">
        <v>29</v>
      </c>
      <c r="GO46" s="96"/>
      <c r="GP46" s="93"/>
      <c r="GQ46" s="94">
        <v>23</v>
      </c>
      <c r="GR46" s="95"/>
      <c r="GS46" s="91"/>
      <c r="GT46" s="92">
        <v>151</v>
      </c>
      <c r="GU46" s="96"/>
      <c r="GV46" s="93"/>
      <c r="GW46" s="94">
        <v>16</v>
      </c>
      <c r="GX46" s="95"/>
      <c r="GY46" s="91"/>
      <c r="GZ46" s="92">
        <v>39</v>
      </c>
      <c r="HA46" s="96"/>
      <c r="HC46">
        <v>0</v>
      </c>
    </row>
    <row r="47" spans="1:212" ht="13.5" thickBot="1">
      <c r="A47" s="97" t="s">
        <v>186</v>
      </c>
      <c r="B47" s="98"/>
      <c r="C47" s="97"/>
      <c r="D47" s="98">
        <v>4756556.9237500001</v>
      </c>
      <c r="E47" s="102"/>
      <c r="F47" s="99"/>
      <c r="G47" s="100">
        <v>129006025.02111112</v>
      </c>
      <c r="H47" s="101"/>
      <c r="I47" s="97"/>
      <c r="J47" s="98">
        <v>162237148.95086956</v>
      </c>
      <c r="K47" s="102"/>
      <c r="L47" s="99"/>
      <c r="M47" s="100">
        <v>71536737.231612891</v>
      </c>
      <c r="N47" s="101"/>
      <c r="O47" s="97"/>
      <c r="P47" s="98">
        <v>16291635.47736842</v>
      </c>
      <c r="Q47" s="102"/>
      <c r="R47" s="99"/>
      <c r="S47" s="100">
        <v>2727311.7285714289</v>
      </c>
      <c r="T47" s="101"/>
      <c r="U47" s="97"/>
      <c r="V47" s="98">
        <v>109814786.93888889</v>
      </c>
      <c r="W47" s="102"/>
      <c r="X47" s="99"/>
      <c r="Y47" s="100">
        <v>27311672.649787232</v>
      </c>
      <c r="Z47" s="101"/>
      <c r="AA47" s="97"/>
      <c r="AB47" s="98">
        <v>12988203.546538461</v>
      </c>
      <c r="AC47" s="102"/>
      <c r="AD47" s="99"/>
      <c r="AE47" s="100">
        <v>18053098.424285714</v>
      </c>
      <c r="AF47" s="101"/>
      <c r="AG47" s="97"/>
      <c r="AH47" s="98">
        <v>1827481.1005263156</v>
      </c>
      <c r="AI47" s="102"/>
      <c r="AJ47" s="99"/>
      <c r="AK47" s="100">
        <v>749212.43094674556</v>
      </c>
      <c r="AL47" s="101"/>
      <c r="AM47" s="97"/>
      <c r="AN47" s="98">
        <v>93203.794542372882</v>
      </c>
      <c r="AO47" s="102"/>
      <c r="AP47" s="99"/>
      <c r="AQ47" s="100">
        <v>56915.873573393343</v>
      </c>
      <c r="AR47" s="101"/>
      <c r="AS47" s="97"/>
      <c r="AT47" s="98">
        <v>60715.524057142859</v>
      </c>
      <c r="AU47" s="102"/>
      <c r="AV47" s="99"/>
      <c r="AW47" s="100">
        <v>583778.49</v>
      </c>
      <c r="AX47" s="101"/>
      <c r="AY47" s="97"/>
      <c r="AZ47" s="98">
        <v>10910020.291428572</v>
      </c>
      <c r="BA47" s="102"/>
      <c r="BB47" s="99"/>
      <c r="BC47" s="100">
        <v>4478898.5725714285</v>
      </c>
      <c r="BD47" s="101"/>
      <c r="BE47" s="97"/>
      <c r="BF47" s="98">
        <v>3951953.4632142857</v>
      </c>
      <c r="BG47" s="102"/>
      <c r="BH47" s="99"/>
      <c r="BI47" s="100">
        <v>3493575.0155000002</v>
      </c>
      <c r="BJ47" s="101"/>
      <c r="BK47" s="97"/>
      <c r="BL47" s="98">
        <v>84194.325357142865</v>
      </c>
      <c r="BM47" s="102"/>
      <c r="BN47" s="99"/>
      <c r="BO47" s="100">
        <v>182123.95445977393</v>
      </c>
      <c r="BP47" s="101"/>
      <c r="BQ47" s="97"/>
      <c r="BR47" s="98">
        <v>208878.11890779581</v>
      </c>
      <c r="BS47" s="102"/>
      <c r="BT47" s="99"/>
      <c r="BU47" s="100">
        <v>724126.87299003324</v>
      </c>
      <c r="BV47" s="101"/>
      <c r="BW47" s="97"/>
      <c r="BX47" s="98">
        <v>84188.505328071042</v>
      </c>
      <c r="BY47" s="102"/>
      <c r="BZ47" s="99"/>
      <c r="CA47" s="100">
        <v>163442.29037593986</v>
      </c>
      <c r="CB47" s="101"/>
      <c r="CC47" s="97"/>
      <c r="CD47" s="98">
        <v>60885.831932960893</v>
      </c>
      <c r="CE47" s="102"/>
      <c r="CF47" s="99"/>
      <c r="CG47" s="100">
        <v>280530.3979015919</v>
      </c>
      <c r="CH47" s="101"/>
      <c r="CI47" s="97"/>
      <c r="CJ47" s="98">
        <v>318150.8604702194</v>
      </c>
      <c r="CK47" s="102"/>
      <c r="CL47" s="99"/>
      <c r="CM47" s="100">
        <v>925085.09410256403</v>
      </c>
      <c r="CN47" s="101"/>
      <c r="CO47" s="97"/>
      <c r="CP47" s="98">
        <v>570739.97294460644</v>
      </c>
      <c r="CQ47" s="102"/>
      <c r="CR47" s="99"/>
      <c r="CS47" s="100">
        <v>150061.67809256198</v>
      </c>
      <c r="CT47" s="101"/>
      <c r="CU47" s="97"/>
      <c r="CV47" s="98">
        <v>96515.42923605151</v>
      </c>
      <c r="CW47" s="102"/>
      <c r="CX47" s="99"/>
      <c r="CY47" s="100">
        <v>226923.81585464336</v>
      </c>
      <c r="CZ47" s="101"/>
      <c r="DA47" s="97"/>
      <c r="DB47" s="98">
        <v>161049.07039158809</v>
      </c>
      <c r="DC47" s="102"/>
      <c r="DD47" s="99"/>
      <c r="DE47" s="100">
        <v>391039.86902654869</v>
      </c>
      <c r="DF47" s="101"/>
      <c r="DG47" s="97"/>
      <c r="DH47" s="98">
        <v>124476.20737958908</v>
      </c>
      <c r="DI47" s="102"/>
      <c r="DJ47" s="99"/>
      <c r="DK47" s="100">
        <v>154140.37329425558</v>
      </c>
      <c r="DL47" s="101"/>
      <c r="DM47" s="97"/>
      <c r="DN47" s="98">
        <v>469020.42054441263</v>
      </c>
      <c r="DO47" s="102"/>
      <c r="DP47" s="99"/>
      <c r="DQ47" s="100">
        <v>385724.7322222222</v>
      </c>
      <c r="DR47" s="101"/>
      <c r="DS47" s="97"/>
      <c r="DT47" s="98">
        <v>209765.11277777777</v>
      </c>
      <c r="DU47" s="102"/>
      <c r="DV47" s="99"/>
      <c r="DW47" s="100">
        <v>340704.2121212121</v>
      </c>
      <c r="DX47" s="101"/>
      <c r="DY47" s="97"/>
      <c r="DZ47" s="98">
        <v>152948.94970347648</v>
      </c>
      <c r="EA47" s="102"/>
      <c r="EB47" s="99"/>
      <c r="EC47" s="100">
        <v>201744.85305446887</v>
      </c>
      <c r="ED47" s="101"/>
      <c r="EE47" s="97"/>
      <c r="EF47" s="98">
        <v>362495.2369686985</v>
      </c>
      <c r="EG47" s="102"/>
      <c r="EH47" s="99"/>
      <c r="EI47" s="100">
        <v>893465.49361702136</v>
      </c>
      <c r="EJ47" s="101"/>
      <c r="EK47" s="97"/>
      <c r="EL47" s="98">
        <v>23964003.58666667</v>
      </c>
      <c r="EM47" s="102"/>
      <c r="EN47" s="99"/>
      <c r="EO47" s="100">
        <v>50086207.866666667</v>
      </c>
      <c r="EP47" s="101"/>
      <c r="EQ47" s="97"/>
      <c r="ER47" s="98">
        <v>1793646.2035714288</v>
      </c>
      <c r="ES47" s="102"/>
      <c r="ET47" s="99"/>
      <c r="EU47" s="100">
        <v>6766486.583333333</v>
      </c>
      <c r="EV47" s="101"/>
      <c r="EW47" s="97"/>
      <c r="EX47" s="98">
        <v>2163796.5798876979</v>
      </c>
      <c r="EY47" s="102"/>
      <c r="EZ47" s="99"/>
      <c r="FA47" s="100">
        <v>1157290.885</v>
      </c>
      <c r="FB47" s="101"/>
      <c r="FC47" s="97"/>
      <c r="FD47" s="98">
        <v>2387937.7414584397</v>
      </c>
      <c r="FE47" s="102"/>
      <c r="FF47" s="99"/>
      <c r="FG47" s="100">
        <v>632712.26498316496</v>
      </c>
      <c r="FH47" s="101"/>
      <c r="FI47" s="97"/>
      <c r="FJ47" s="98">
        <v>2271147.9133333336</v>
      </c>
      <c r="FK47" s="102"/>
      <c r="FL47" s="99"/>
      <c r="FM47" s="100">
        <v>12324509.194347827</v>
      </c>
      <c r="FN47" s="101"/>
      <c r="FO47" s="97"/>
      <c r="FP47" s="98">
        <v>6067073.2597499993</v>
      </c>
      <c r="FQ47" s="102"/>
      <c r="FR47" s="99"/>
      <c r="FS47" s="100">
        <v>282397.56900000002</v>
      </c>
      <c r="FT47" s="101"/>
      <c r="FU47" s="97"/>
      <c r="FV47" s="98">
        <v>10166858.639142858</v>
      </c>
      <c r="FW47" s="102"/>
      <c r="FX47" s="99"/>
      <c r="FY47" s="100">
        <v>6940559.4209090909</v>
      </c>
      <c r="FZ47" s="101"/>
      <c r="GA47" s="97"/>
      <c r="GB47" s="98">
        <v>88500887.387500003</v>
      </c>
      <c r="GC47" s="102"/>
      <c r="GD47" s="99"/>
      <c r="GE47" s="100">
        <v>106426789.27142857</v>
      </c>
      <c r="GF47" s="101"/>
      <c r="GG47" s="97"/>
      <c r="GH47" s="98">
        <v>36466417.071428575</v>
      </c>
      <c r="GI47" s="102"/>
      <c r="GJ47" s="99"/>
      <c r="GK47" s="100">
        <v>1124592.2946875</v>
      </c>
      <c r="GL47" s="101"/>
      <c r="GM47" s="97"/>
      <c r="GN47" s="98">
        <v>2174620.8748275861</v>
      </c>
      <c r="GO47" s="102"/>
      <c r="GP47" s="99"/>
      <c r="GQ47" s="100">
        <v>5114057.8939130437</v>
      </c>
      <c r="GR47" s="101"/>
      <c r="GS47" s="97"/>
      <c r="GT47" s="98">
        <v>600762.42132450338</v>
      </c>
      <c r="GU47" s="102"/>
      <c r="GV47" s="99"/>
      <c r="GW47" s="100">
        <v>20340922.497499999</v>
      </c>
      <c r="GX47" s="101"/>
      <c r="GY47" s="97"/>
      <c r="GZ47" s="98">
        <v>42053068.196666665</v>
      </c>
      <c r="HA47" s="102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A3:GA4"/>
    <mergeCell ref="GD3:GD4"/>
    <mergeCell ref="GG3:GG4"/>
    <mergeCell ref="GJ3:GJ4"/>
    <mergeCell ref="GY3:GY4"/>
    <mergeCell ref="GM3:GM4"/>
    <mergeCell ref="GP3:GP4"/>
    <mergeCell ref="GS3:GS4"/>
    <mergeCell ref="GV3:GV4"/>
  </mergeCells>
  <phoneticPr fontId="0" type="noConversion"/>
  <pageMargins left="0.75" right="0.75" top="1" bottom="1" header="0.5" footer="0.5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N47"/>
  <sheetViews>
    <sheetView workbookViewId="0" xr3:uid="{6E54DC90-BCA5-5A7D-89BB-21DF97B9F4F5}"/>
  </sheetViews>
  <sheetFormatPr defaultRowHeight="12.75"/>
  <cols>
    <col min="1" max="1" width="31" customWidth="1"/>
    <col min="2" max="2" width="9.140625" style="81"/>
    <col min="3" max="3" width="28.28515625" customWidth="1"/>
    <col min="4" max="4" width="10.28515625" style="81" customWidth="1"/>
    <col min="5" max="5" width="6" style="5" customWidth="1"/>
    <col min="6" max="6" width="28.28515625" customWidth="1"/>
    <col min="7" max="7" width="10.28515625" style="81" customWidth="1"/>
    <col min="8" max="8" width="6" style="5" customWidth="1"/>
    <col min="9" max="9" width="28.28515625" customWidth="1"/>
    <col min="10" max="10" width="10.28515625" style="81" customWidth="1"/>
    <col min="11" max="11" width="6" style="5" customWidth="1"/>
  </cols>
  <sheetData>
    <row r="1" spans="1:14">
      <c r="A1" s="1" t="s">
        <v>316</v>
      </c>
    </row>
    <row r="3" spans="1:14">
      <c r="A3" s="3" t="s">
        <v>19</v>
      </c>
      <c r="B3" s="66"/>
      <c r="C3" s="330" t="s">
        <v>827</v>
      </c>
      <c r="D3" s="67"/>
      <c r="E3" s="68"/>
      <c r="F3" s="332" t="s">
        <v>828</v>
      </c>
      <c r="G3" s="66"/>
      <c r="H3" s="69"/>
      <c r="I3" s="330" t="s">
        <v>829</v>
      </c>
      <c r="J3" s="67"/>
      <c r="K3" s="68"/>
    </row>
    <row r="4" spans="1:14">
      <c r="A4" s="70" t="s">
        <v>2116</v>
      </c>
      <c r="B4" s="71"/>
      <c r="C4" s="331"/>
      <c r="D4" s="72"/>
      <c r="E4" s="73"/>
      <c r="F4" s="333"/>
      <c r="G4" s="71"/>
      <c r="H4" s="74"/>
      <c r="I4" s="331"/>
      <c r="J4" s="72"/>
      <c r="K4" s="73"/>
    </row>
    <row r="5" spans="1:14">
      <c r="A5" s="75"/>
      <c r="B5" s="103"/>
      <c r="C5" s="77"/>
      <c r="D5" s="78" t="s">
        <v>13</v>
      </c>
      <c r="E5" s="79" t="s">
        <v>14</v>
      </c>
      <c r="F5" s="75"/>
      <c r="G5" s="76" t="s">
        <v>13</v>
      </c>
      <c r="H5" s="80" t="s">
        <v>14</v>
      </c>
      <c r="I5" s="77"/>
      <c r="J5" s="78" t="s">
        <v>13</v>
      </c>
      <c r="K5" s="79" t="s">
        <v>14</v>
      </c>
    </row>
    <row r="6" spans="1:14">
      <c r="C6" s="82"/>
      <c r="D6" s="83"/>
      <c r="E6" s="84"/>
      <c r="I6" s="82"/>
      <c r="J6" s="83"/>
      <c r="K6" s="84"/>
    </row>
    <row r="7" spans="1:14">
      <c r="A7" t="s">
        <v>1260</v>
      </c>
      <c r="C7" s="82"/>
      <c r="D7" s="83">
        <v>662.36823201999994</v>
      </c>
      <c r="E7" s="84">
        <v>99.66</v>
      </c>
      <c r="G7" s="81">
        <v>613.35760720999997</v>
      </c>
      <c r="H7" s="5">
        <v>99.65</v>
      </c>
      <c r="I7" s="82"/>
      <c r="J7" s="83">
        <v>729.63865338000005</v>
      </c>
      <c r="K7" s="84">
        <v>99.66</v>
      </c>
    </row>
    <row r="8" spans="1:14">
      <c r="A8" t="s">
        <v>1261</v>
      </c>
      <c r="C8" s="82"/>
      <c r="D8" s="83">
        <v>2.3443945099999999</v>
      </c>
      <c r="E8" s="84">
        <v>0.35</v>
      </c>
      <c r="G8" s="81">
        <v>2.1039337900000001</v>
      </c>
      <c r="H8" s="5">
        <v>0.34</v>
      </c>
      <c r="I8" s="82"/>
      <c r="J8" s="83">
        <v>2.55597254</v>
      </c>
      <c r="K8" s="84">
        <v>0.35</v>
      </c>
    </row>
    <row r="9" spans="1:14">
      <c r="A9" t="s">
        <v>203</v>
      </c>
      <c r="C9" s="82"/>
      <c r="D9" s="83">
        <v>0</v>
      </c>
      <c r="E9" s="84">
        <v>0</v>
      </c>
      <c r="G9" s="81">
        <v>0</v>
      </c>
      <c r="H9" s="5">
        <v>0</v>
      </c>
      <c r="I9" s="82"/>
      <c r="J9" s="83">
        <v>0</v>
      </c>
      <c r="K9" s="84">
        <v>0</v>
      </c>
    </row>
    <row r="10" spans="1:14">
      <c r="A10" t="s">
        <v>1262</v>
      </c>
      <c r="C10" s="82"/>
      <c r="D10" s="83">
        <v>0</v>
      </c>
      <c r="E10" s="84">
        <v>0</v>
      </c>
      <c r="G10" s="81">
        <v>0</v>
      </c>
      <c r="H10" s="5">
        <v>0</v>
      </c>
      <c r="I10" s="82"/>
      <c r="J10" s="83">
        <v>0</v>
      </c>
      <c r="K10" s="84">
        <v>0</v>
      </c>
    </row>
    <row r="11" spans="1:14">
      <c r="A11" t="s">
        <v>1263</v>
      </c>
      <c r="C11" s="82"/>
      <c r="D11" s="83">
        <v>0</v>
      </c>
      <c r="E11" s="84">
        <v>0</v>
      </c>
      <c r="G11" s="81">
        <v>0</v>
      </c>
      <c r="H11" s="5">
        <v>0</v>
      </c>
      <c r="I11" s="82"/>
      <c r="J11" s="83">
        <v>0</v>
      </c>
      <c r="K11" s="84">
        <v>0</v>
      </c>
    </row>
    <row r="12" spans="1:14" ht="13.5" thickBot="1">
      <c r="A12" t="s">
        <v>1264</v>
      </c>
      <c r="C12" s="82"/>
      <c r="D12" s="83">
        <v>0</v>
      </c>
      <c r="E12" s="84">
        <v>0</v>
      </c>
      <c r="G12" s="81">
        <v>0</v>
      </c>
      <c r="H12" s="5">
        <v>0</v>
      </c>
      <c r="I12" s="82"/>
      <c r="J12" s="83">
        <v>0</v>
      </c>
      <c r="K12" s="84">
        <v>0</v>
      </c>
    </row>
    <row r="13" spans="1:14" ht="13.5" thickBot="1">
      <c r="A13" s="85" t="s">
        <v>3</v>
      </c>
      <c r="B13" s="86"/>
      <c r="C13" s="87"/>
      <c r="D13" s="88">
        <v>664.71262652999997</v>
      </c>
      <c r="E13" s="89">
        <v>100.01</v>
      </c>
      <c r="F13" s="85"/>
      <c r="G13" s="86">
        <v>615.4615409999999</v>
      </c>
      <c r="H13" s="90">
        <v>99.99</v>
      </c>
      <c r="I13" s="87"/>
      <c r="J13" s="88">
        <v>732.19462591999991</v>
      </c>
      <c r="K13" s="89">
        <v>100.01</v>
      </c>
      <c r="M13">
        <v>0</v>
      </c>
      <c r="N13">
        <v>0</v>
      </c>
    </row>
    <row r="14" spans="1:14">
      <c r="A14" t="s">
        <v>1265</v>
      </c>
      <c r="C14" s="82"/>
      <c r="D14" s="83"/>
      <c r="E14" s="84"/>
      <c r="I14" s="82"/>
      <c r="J14" s="83"/>
      <c r="K14" s="84"/>
    </row>
    <row r="15" spans="1:14">
      <c r="C15" s="82" t="s">
        <v>1635</v>
      </c>
      <c r="D15" s="83">
        <v>41.606355270000002</v>
      </c>
      <c r="E15" s="84">
        <v>6.26</v>
      </c>
      <c r="F15" t="s">
        <v>1636</v>
      </c>
      <c r="G15" s="81">
        <v>137.25955210000001</v>
      </c>
      <c r="H15" s="5">
        <v>22.3</v>
      </c>
      <c r="I15" s="82" t="s">
        <v>1636</v>
      </c>
      <c r="J15" s="83">
        <v>251.34281712000001</v>
      </c>
      <c r="K15" s="84">
        <v>34.33</v>
      </c>
    </row>
    <row r="16" spans="1:14">
      <c r="C16" s="82" t="s">
        <v>1663</v>
      </c>
      <c r="D16" s="83">
        <v>25.537790999999999</v>
      </c>
      <c r="E16" s="84">
        <v>3.84</v>
      </c>
      <c r="F16" t="s">
        <v>1635</v>
      </c>
      <c r="G16" s="81">
        <v>31.833635990000001</v>
      </c>
      <c r="H16" s="5">
        <v>5.17</v>
      </c>
      <c r="I16" s="82" t="s">
        <v>1635</v>
      </c>
      <c r="J16" s="83">
        <v>26.217486749999999</v>
      </c>
      <c r="K16" s="84">
        <v>3.58</v>
      </c>
    </row>
    <row r="17" spans="3:11">
      <c r="C17" s="82" t="s">
        <v>1704</v>
      </c>
      <c r="D17" s="83">
        <v>164.64916115</v>
      </c>
      <c r="E17" s="84">
        <v>24.77</v>
      </c>
      <c r="F17" t="s">
        <v>1663</v>
      </c>
      <c r="G17" s="81">
        <v>12.68380563</v>
      </c>
      <c r="H17" s="5">
        <v>2.06</v>
      </c>
      <c r="I17" s="82" t="s">
        <v>1663</v>
      </c>
      <c r="J17" s="83">
        <v>13.679704579999999</v>
      </c>
      <c r="K17" s="84">
        <v>1.87</v>
      </c>
    </row>
    <row r="18" spans="3:11">
      <c r="C18" s="82" t="s">
        <v>1725</v>
      </c>
      <c r="D18" s="83">
        <v>125.21307007999999</v>
      </c>
      <c r="E18" s="84">
        <v>18.84</v>
      </c>
      <c r="F18" t="s">
        <v>1704</v>
      </c>
      <c r="G18" s="81">
        <v>102.00582652</v>
      </c>
      <c r="H18" s="5">
        <v>16.57</v>
      </c>
      <c r="I18" s="82" t="s">
        <v>1704</v>
      </c>
      <c r="J18" s="83">
        <v>117.29581207</v>
      </c>
      <c r="K18" s="84">
        <v>16.02</v>
      </c>
    </row>
    <row r="19" spans="3:11">
      <c r="C19" s="82" t="s">
        <v>1724</v>
      </c>
      <c r="D19" s="83">
        <v>136.96648347999999</v>
      </c>
      <c r="E19" s="84">
        <v>20.61</v>
      </c>
      <c r="F19" t="s">
        <v>1725</v>
      </c>
      <c r="G19" s="81">
        <v>190.44348565999999</v>
      </c>
      <c r="H19" s="5">
        <v>30.94</v>
      </c>
      <c r="I19" s="82" t="s">
        <v>2117</v>
      </c>
      <c r="J19" s="83">
        <v>137.57403257999999</v>
      </c>
      <c r="K19" s="84">
        <v>18.79</v>
      </c>
    </row>
    <row r="20" spans="3:11">
      <c r="C20" s="82" t="s">
        <v>1741</v>
      </c>
      <c r="D20" s="83">
        <v>155.51749813999999</v>
      </c>
      <c r="E20" s="84">
        <v>23.4</v>
      </c>
      <c r="F20" t="s">
        <v>1742</v>
      </c>
      <c r="G20" s="81">
        <v>47.124075750000003</v>
      </c>
      <c r="H20" s="5">
        <v>7.66</v>
      </c>
      <c r="I20" s="82" t="s">
        <v>1742</v>
      </c>
      <c r="J20" s="83">
        <v>54.438966379999997</v>
      </c>
      <c r="K20" s="84">
        <v>7.44</v>
      </c>
    </row>
    <row r="21" spans="3:11">
      <c r="C21" s="82" t="s">
        <v>2086</v>
      </c>
      <c r="D21" s="83">
        <v>12.8778729</v>
      </c>
      <c r="E21" s="84">
        <v>1.94</v>
      </c>
      <c r="F21" t="s">
        <v>1724</v>
      </c>
      <c r="G21" s="81">
        <v>39.179183430000002</v>
      </c>
      <c r="H21" s="5">
        <v>6.37</v>
      </c>
      <c r="I21" s="82" t="s">
        <v>1724</v>
      </c>
      <c r="J21" s="83">
        <v>56.437057860000003</v>
      </c>
      <c r="K21" s="84">
        <v>7.71</v>
      </c>
    </row>
    <row r="22" spans="3:11">
      <c r="C22" s="82"/>
      <c r="D22" s="83"/>
      <c r="E22" s="84"/>
      <c r="F22" t="s">
        <v>1741</v>
      </c>
      <c r="G22" s="81">
        <v>40.88012457</v>
      </c>
      <c r="H22" s="5">
        <v>6.64</v>
      </c>
      <c r="I22" s="82" t="s">
        <v>1741</v>
      </c>
      <c r="J22" s="83">
        <v>58.433291009999998</v>
      </c>
      <c r="K22" s="84">
        <v>7.98</v>
      </c>
    </row>
    <row r="23" spans="3:11">
      <c r="C23" s="82"/>
      <c r="D23" s="83"/>
      <c r="E23" s="84"/>
      <c r="F23" t="s">
        <v>2086</v>
      </c>
      <c r="G23" s="81">
        <v>11.94791756</v>
      </c>
      <c r="H23" s="5">
        <v>1.94</v>
      </c>
      <c r="I23" s="82" t="s">
        <v>2086</v>
      </c>
      <c r="J23" s="83">
        <v>14.21948503</v>
      </c>
      <c r="K23" s="84">
        <v>1.94</v>
      </c>
    </row>
    <row r="24" spans="3:11">
      <c r="C24" s="82"/>
      <c r="D24" s="83"/>
      <c r="E24" s="84"/>
      <c r="I24" s="82"/>
      <c r="J24" s="83"/>
      <c r="K24" s="84"/>
    </row>
    <row r="25" spans="3:11">
      <c r="C25" s="82"/>
      <c r="D25" s="83"/>
      <c r="E25" s="84"/>
      <c r="I25" s="82"/>
      <c r="J25" s="83"/>
      <c r="K25" s="84"/>
    </row>
    <row r="26" spans="3:11">
      <c r="C26" s="82"/>
      <c r="D26" s="83"/>
      <c r="E26" s="84"/>
      <c r="I26" s="82"/>
      <c r="J26" s="83"/>
      <c r="K26" s="84"/>
    </row>
    <row r="27" spans="3:11">
      <c r="C27" s="82"/>
      <c r="D27" s="83"/>
      <c r="E27" s="84"/>
      <c r="I27" s="82"/>
      <c r="J27" s="83"/>
      <c r="K27" s="84"/>
    </row>
    <row r="28" spans="3:11">
      <c r="C28" s="82"/>
      <c r="D28" s="83"/>
      <c r="E28" s="84"/>
      <c r="I28" s="82"/>
      <c r="J28" s="83"/>
      <c r="K28" s="84"/>
    </row>
    <row r="29" spans="3:11">
      <c r="C29" s="82"/>
      <c r="D29" s="83"/>
      <c r="E29" s="84"/>
      <c r="I29" s="82"/>
      <c r="J29" s="83"/>
      <c r="K29" s="84"/>
    </row>
    <row r="30" spans="3:11">
      <c r="C30" s="82"/>
      <c r="D30" s="83"/>
      <c r="E30" s="84"/>
      <c r="I30" s="82"/>
      <c r="J30" s="83"/>
      <c r="K30" s="84"/>
    </row>
    <row r="31" spans="3:11">
      <c r="C31" s="82"/>
      <c r="D31" s="83"/>
      <c r="E31" s="84"/>
      <c r="I31" s="82"/>
      <c r="J31" s="83"/>
      <c r="K31" s="84"/>
    </row>
    <row r="32" spans="3:11">
      <c r="C32" s="82"/>
      <c r="D32" s="83"/>
      <c r="E32" s="84"/>
      <c r="I32" s="82"/>
      <c r="J32" s="83"/>
      <c r="K32" s="84"/>
    </row>
    <row r="33" spans="1:14">
      <c r="C33" s="82"/>
      <c r="D33" s="83"/>
      <c r="E33" s="84"/>
      <c r="I33" s="82"/>
      <c r="J33" s="83"/>
      <c r="K33" s="84"/>
    </row>
    <row r="34" spans="1:14">
      <c r="C34" s="82"/>
      <c r="D34" s="83"/>
      <c r="E34" s="84"/>
      <c r="I34" s="82"/>
      <c r="J34" s="83"/>
      <c r="K34" s="84"/>
    </row>
    <row r="35" spans="1:14">
      <c r="C35" s="82"/>
      <c r="D35" s="83"/>
      <c r="E35" s="84"/>
      <c r="I35" s="82"/>
      <c r="J35" s="83"/>
      <c r="K35" s="84"/>
    </row>
    <row r="36" spans="1:14">
      <c r="C36" s="82"/>
      <c r="D36" s="83"/>
      <c r="E36" s="84"/>
      <c r="I36" s="82"/>
      <c r="J36" s="83"/>
      <c r="K36" s="84"/>
    </row>
    <row r="37" spans="1:14">
      <c r="C37" s="82"/>
      <c r="D37" s="83"/>
      <c r="E37" s="84"/>
      <c r="I37" s="82"/>
      <c r="J37" s="83"/>
      <c r="K37" s="84"/>
    </row>
    <row r="38" spans="1:14">
      <c r="C38" s="82"/>
      <c r="D38" s="83"/>
      <c r="E38" s="84"/>
      <c r="I38" s="82"/>
      <c r="J38" s="83"/>
      <c r="K38" s="84"/>
    </row>
    <row r="39" spans="1:14">
      <c r="C39" s="82"/>
      <c r="D39" s="83"/>
      <c r="E39" s="84"/>
      <c r="I39" s="82"/>
      <c r="J39" s="83"/>
      <c r="K39" s="84"/>
    </row>
    <row r="40" spans="1:14">
      <c r="C40" s="82"/>
      <c r="D40" s="83"/>
      <c r="E40" s="84"/>
      <c r="I40" s="82"/>
      <c r="J40" s="83"/>
      <c r="K40" s="84"/>
    </row>
    <row r="41" spans="1:14" ht="13.5" thickBot="1">
      <c r="C41" s="82"/>
      <c r="D41" s="83"/>
      <c r="E41" s="84"/>
      <c r="I41" s="82"/>
      <c r="J41" s="83"/>
      <c r="K41" s="84"/>
    </row>
    <row r="42" spans="1:14" ht="13.5" thickBot="1">
      <c r="A42" s="85" t="s">
        <v>1443</v>
      </c>
      <c r="B42" s="86"/>
      <c r="C42" s="87"/>
      <c r="D42" s="88">
        <v>662.36823201999994</v>
      </c>
      <c r="E42" s="89">
        <v>99.66</v>
      </c>
      <c r="F42" s="85"/>
      <c r="G42" s="86">
        <v>613.35760720999997</v>
      </c>
      <c r="H42" s="90">
        <v>99.65</v>
      </c>
      <c r="I42" s="87"/>
      <c r="J42" s="88">
        <v>729.63865338000005</v>
      </c>
      <c r="K42" s="89">
        <v>99.66</v>
      </c>
      <c r="M42">
        <v>0</v>
      </c>
      <c r="N42">
        <v>0</v>
      </c>
    </row>
    <row r="43" spans="1:14" ht="13.5" thickBot="1">
      <c r="A43" s="85" t="s">
        <v>1444</v>
      </c>
      <c r="B43" s="86"/>
      <c r="C43" s="87"/>
      <c r="D43" s="88">
        <v>0</v>
      </c>
      <c r="E43" s="89">
        <v>0</v>
      </c>
      <c r="F43" s="85"/>
      <c r="G43" s="86">
        <v>0</v>
      </c>
      <c r="H43" s="90">
        <v>0</v>
      </c>
      <c r="I43" s="87"/>
      <c r="J43" s="88">
        <v>0</v>
      </c>
      <c r="K43" s="89">
        <v>0</v>
      </c>
      <c r="M43">
        <v>0</v>
      </c>
      <c r="N43">
        <v>0</v>
      </c>
    </row>
    <row r="44" spans="1:14" ht="13.5" thickBot="1">
      <c r="A44" s="85" t="s">
        <v>1445</v>
      </c>
      <c r="B44" s="86"/>
      <c r="C44" s="87"/>
      <c r="D44" s="88">
        <v>662.36823201999994</v>
      </c>
      <c r="E44" s="89">
        <v>99.66</v>
      </c>
      <c r="F44" s="85"/>
      <c r="G44" s="86">
        <v>613.35760720999997</v>
      </c>
      <c r="H44" s="90">
        <v>99.65</v>
      </c>
      <c r="I44" s="87"/>
      <c r="J44" s="88">
        <v>729.63865338000005</v>
      </c>
      <c r="K44" s="89">
        <v>99.66</v>
      </c>
      <c r="M44">
        <v>0</v>
      </c>
      <c r="N44">
        <v>0</v>
      </c>
    </row>
    <row r="45" spans="1:14" ht="13.5" thickBot="1">
      <c r="C45" s="82"/>
      <c r="D45" s="83"/>
      <c r="E45" s="84"/>
      <c r="I45" s="82"/>
      <c r="J45" s="83"/>
      <c r="K45" s="84"/>
    </row>
    <row r="46" spans="1:14">
      <c r="A46" s="91" t="s">
        <v>1446</v>
      </c>
      <c r="B46" s="92"/>
      <c r="C46" s="93"/>
      <c r="D46" s="94">
        <v>13</v>
      </c>
      <c r="E46" s="95"/>
      <c r="F46" s="91"/>
      <c r="G46" s="92">
        <v>8</v>
      </c>
      <c r="H46" s="96"/>
      <c r="I46" s="93"/>
      <c r="J46" s="94">
        <v>19</v>
      </c>
      <c r="K46" s="95"/>
      <c r="M46">
        <v>0</v>
      </c>
    </row>
    <row r="47" spans="1:14" ht="13.5" thickBot="1">
      <c r="A47" s="97" t="s">
        <v>186</v>
      </c>
      <c r="B47" s="98"/>
      <c r="C47" s="99"/>
      <c r="D47" s="100">
        <v>51131740.502307691</v>
      </c>
      <c r="E47" s="101"/>
      <c r="F47" s="97"/>
      <c r="G47" s="98">
        <v>76932692.625</v>
      </c>
      <c r="H47" s="102"/>
      <c r="I47" s="99"/>
      <c r="J47" s="100">
        <v>38536559.258947365</v>
      </c>
      <c r="K47" s="101"/>
    </row>
  </sheetData>
  <mergeCells count="3">
    <mergeCell ref="C3:C4"/>
    <mergeCell ref="F3:F4"/>
    <mergeCell ref="I3:I4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ASISA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</dc:creator>
  <cp:keywords/>
  <dc:description/>
  <cp:lastModifiedBy>X</cp:lastModifiedBy>
  <cp:revision/>
  <dcterms:created xsi:type="dcterms:W3CDTF">2010-10-21T11:44:20Z</dcterms:created>
  <dcterms:modified xsi:type="dcterms:W3CDTF">2017-05-29T14:55:26Z</dcterms:modified>
  <cp:category/>
  <cp:contentStatus/>
</cp:coreProperties>
</file>